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vml" ContentType="application/vnd.openxmlformats-officedocument.vmlDrawing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2202"/>
  <workbookPr showInkAnnotation="0" autoCompressPictures="0"/>
  <bookViews>
    <workbookView xWindow="0" yWindow="0" windowWidth="25600" windowHeight="15960" tabRatio="500"/>
  </bookViews>
  <sheets>
    <sheet name="Raw Data" sheetId="7" r:id="rId1"/>
    <sheet name="Clean Data" sheetId="5" r:id="rId2"/>
    <sheet name="Ratio Model" sheetId="2" r:id="rId3"/>
    <sheet name="People Model" sheetId="12" r:id="rId4"/>
  </sheets>
  <definedNames>
    <definedName name="_xlnm._FilterDatabase" localSheetId="1" hidden="1">'Clean Data'!#REF!</definedName>
    <definedName name="solver_adj" localSheetId="1" hidden="1">'Clean Data'!#REF!</definedName>
    <definedName name="solver_adj" localSheetId="3" hidden="1">'People Model'!$A$2:$A$201</definedName>
    <definedName name="solver_adj" localSheetId="2" hidden="1">'Ratio Model'!$A$2:$A$201</definedName>
    <definedName name="solver_cvg" localSheetId="1" hidden="1">0.0001</definedName>
    <definedName name="solver_cvg" localSheetId="3" hidden="1">0.0001</definedName>
    <definedName name="solver_cvg" localSheetId="2" hidden="1">0.0001</definedName>
    <definedName name="solver_drv" localSheetId="1" hidden="1">1</definedName>
    <definedName name="solver_drv" localSheetId="3" hidden="1">1</definedName>
    <definedName name="solver_drv" localSheetId="2" hidden="1">1</definedName>
    <definedName name="solver_eng" localSheetId="1" hidden="1">2</definedName>
    <definedName name="solver_eng" localSheetId="3" hidden="1">2</definedName>
    <definedName name="solver_eng" localSheetId="2" hidden="1">2</definedName>
    <definedName name="solver_itr" localSheetId="1" hidden="1">2147483647</definedName>
    <definedName name="solver_itr" localSheetId="3" hidden="1">2147483647</definedName>
    <definedName name="solver_itr" localSheetId="2" hidden="1">2147483647</definedName>
    <definedName name="solver_lhs1" localSheetId="1" hidden="1">'Clean Data'!#REF!</definedName>
    <definedName name="solver_lhs1" localSheetId="3" hidden="1">'People Model'!$A$202</definedName>
    <definedName name="solver_lhs1" localSheetId="2" hidden="1">'Ratio Model'!$A$202</definedName>
    <definedName name="solver_lhs10" localSheetId="3" hidden="1">'People Model'!$L$202</definedName>
    <definedName name="solver_lhs10" localSheetId="2" hidden="1">'Ratio Model'!$L$202</definedName>
    <definedName name="solver_lhs2" localSheetId="1" hidden="1">'Clean Data'!#REF!</definedName>
    <definedName name="solver_lhs2" localSheetId="3" hidden="1">'People Model'!$A$2:$A$201</definedName>
    <definedName name="solver_lhs2" localSheetId="2" hidden="1">'Ratio Model'!$A$2:$A$201</definedName>
    <definedName name="solver_lhs3" localSheetId="1" hidden="1">'Clean Data'!#REF!</definedName>
    <definedName name="solver_lhs3" localSheetId="3" hidden="1">'People Model'!$E$202</definedName>
    <definedName name="solver_lhs3" localSheetId="2" hidden="1">'Ratio Model'!$E$202</definedName>
    <definedName name="solver_lhs4" localSheetId="1" hidden="1">'Clean Data'!#REF!</definedName>
    <definedName name="solver_lhs4" localSheetId="3" hidden="1">'People Model'!$F$202</definedName>
    <definedName name="solver_lhs4" localSheetId="2" hidden="1">'Ratio Model'!$F$202</definedName>
    <definedName name="solver_lhs5" localSheetId="1" hidden="1">'Clean Data'!#REF!</definedName>
    <definedName name="solver_lhs5" localSheetId="3" hidden="1">'People Model'!$G$202</definedName>
    <definedName name="solver_lhs5" localSheetId="2" hidden="1">'Ratio Model'!$G$202</definedName>
    <definedName name="solver_lhs6" localSheetId="3" hidden="1">'People Model'!$H$202</definedName>
    <definedName name="solver_lhs6" localSheetId="2" hidden="1">'Ratio Model'!$H$202</definedName>
    <definedName name="solver_lhs7" localSheetId="3" hidden="1">'People Model'!$I$202</definedName>
    <definedName name="solver_lhs7" localSheetId="2" hidden="1">'Ratio Model'!$I$202</definedName>
    <definedName name="solver_lhs8" localSheetId="3" hidden="1">'People Model'!$J$202</definedName>
    <definedName name="solver_lhs8" localSheetId="2" hidden="1">'Ratio Model'!$J$202</definedName>
    <definedName name="solver_lhs9" localSheetId="3" hidden="1">'People Model'!$K$202</definedName>
    <definedName name="solver_lhs9" localSheetId="2" hidden="1">'Ratio Model'!$K$202</definedName>
    <definedName name="solver_lin" localSheetId="1" hidden="1">1</definedName>
    <definedName name="solver_lin" localSheetId="3" hidden="1">1</definedName>
    <definedName name="solver_lin" localSheetId="2" hidden="1">1</definedName>
    <definedName name="solver_mip" localSheetId="1" hidden="1">2147483647</definedName>
    <definedName name="solver_mip" localSheetId="3" hidden="1">2147483647</definedName>
    <definedName name="solver_mip" localSheetId="2" hidden="1">2147483647</definedName>
    <definedName name="solver_mni" localSheetId="1" hidden="1">30</definedName>
    <definedName name="solver_mni" localSheetId="3" hidden="1">30</definedName>
    <definedName name="solver_mni" localSheetId="2" hidden="1">30</definedName>
    <definedName name="solver_mrt" localSheetId="1" hidden="1">0.075</definedName>
    <definedName name="solver_mrt" localSheetId="3" hidden="1">0.075</definedName>
    <definedName name="solver_mrt" localSheetId="2" hidden="1">0.075</definedName>
    <definedName name="solver_msl" localSheetId="1" hidden="1">2</definedName>
    <definedName name="solver_msl" localSheetId="3" hidden="1">2</definedName>
    <definedName name="solver_msl" localSheetId="2" hidden="1">2</definedName>
    <definedName name="solver_neg" localSheetId="1" hidden="1">1</definedName>
    <definedName name="solver_neg" localSheetId="3" hidden="1">1</definedName>
    <definedName name="solver_neg" localSheetId="2" hidden="1">1</definedName>
    <definedName name="solver_nod" localSheetId="1" hidden="1">2147483647</definedName>
    <definedName name="solver_nod" localSheetId="3" hidden="1">2147483647</definedName>
    <definedName name="solver_nod" localSheetId="2" hidden="1">2147483647</definedName>
    <definedName name="solver_num" localSheetId="1" hidden="1">3</definedName>
    <definedName name="solver_num" localSheetId="3" hidden="1">10</definedName>
    <definedName name="solver_num" localSheetId="2" hidden="1">10</definedName>
    <definedName name="solver_opt" localSheetId="1" hidden="1">'Clean Data'!#REF!</definedName>
    <definedName name="solver_opt" localSheetId="3" hidden="1">'People Model'!$N$2</definedName>
    <definedName name="solver_opt" localSheetId="2" hidden="1">'Ratio Model'!$N$2</definedName>
    <definedName name="solver_pre" localSheetId="1" hidden="1">0.000001</definedName>
    <definedName name="solver_pre" localSheetId="3" hidden="1">0.000001</definedName>
    <definedName name="solver_pre" localSheetId="2" hidden="1">0.000001</definedName>
    <definedName name="solver_rbv" localSheetId="1" hidden="1">1</definedName>
    <definedName name="solver_rbv" localSheetId="3" hidden="1">1</definedName>
    <definedName name="solver_rbv" localSheetId="2" hidden="1">1</definedName>
    <definedName name="solver_rel1" localSheetId="1" hidden="1">2</definedName>
    <definedName name="solver_rel1" localSheetId="3" hidden="1">2</definedName>
    <definedName name="solver_rel1" localSheetId="2" hidden="1">2</definedName>
    <definedName name="solver_rel10" localSheetId="3" hidden="1">2</definedName>
    <definedName name="solver_rel10" localSheetId="2" hidden="1">2</definedName>
    <definedName name="solver_rel2" localSheetId="1" hidden="1">5</definedName>
    <definedName name="solver_rel2" localSheetId="3" hidden="1">5</definedName>
    <definedName name="solver_rel2" localSheetId="2" hidden="1">5</definedName>
    <definedName name="solver_rel3" localSheetId="1" hidden="1">1</definedName>
    <definedName name="solver_rel3" localSheetId="3" hidden="1">1</definedName>
    <definedName name="solver_rel3" localSheetId="2" hidden="1">1</definedName>
    <definedName name="solver_rel4" localSheetId="1" hidden="1">3</definedName>
    <definedName name="solver_rel4" localSheetId="3" hidden="1">1</definedName>
    <definedName name="solver_rel4" localSheetId="2" hidden="1">1</definedName>
    <definedName name="solver_rel5" localSheetId="1" hidden="1">4</definedName>
    <definedName name="solver_rel5" localSheetId="3" hidden="1">1</definedName>
    <definedName name="solver_rel5" localSheetId="2" hidden="1">1</definedName>
    <definedName name="solver_rel6" localSheetId="3" hidden="1">1</definedName>
    <definedName name="solver_rel6" localSheetId="2" hidden="1">1</definedName>
    <definedName name="solver_rel7" localSheetId="3" hidden="1">1</definedName>
    <definedName name="solver_rel7" localSheetId="2" hidden="1">1</definedName>
    <definedName name="solver_rel8" localSheetId="3" hidden="1">1</definedName>
    <definedName name="solver_rel8" localSheetId="2" hidden="1">1</definedName>
    <definedName name="solver_rel9" localSheetId="3" hidden="1">1</definedName>
    <definedName name="solver_rel9" localSheetId="2" hidden="1">1</definedName>
    <definedName name="solver_rhs1" localSheetId="1" hidden="1">'Clean Data'!#REF!</definedName>
    <definedName name="solver_rhs1" localSheetId="3" hidden="1">'People Model'!$A$204</definedName>
    <definedName name="solver_rhs1" localSheetId="2" hidden="1">'Ratio Model'!$A$204</definedName>
    <definedName name="solver_rhs10" localSheetId="3" hidden="1">'People Model'!$N$202</definedName>
    <definedName name="solver_rhs10" localSheetId="2" hidden="1">'Ratio Model'!$N$202</definedName>
    <definedName name="solver_rhs2" localSheetId="1" hidden="1">binary</definedName>
    <definedName name="solver_rhs2" localSheetId="3" hidden="1">binary</definedName>
    <definedName name="solver_rhs2" localSheetId="2" hidden="1">binary</definedName>
    <definedName name="solver_rhs3" localSheetId="1" hidden="1">'Clean Data'!#REF!</definedName>
    <definedName name="solver_rhs3" localSheetId="3" hidden="1">'People Model'!$E$204</definedName>
    <definedName name="solver_rhs3" localSheetId="2" hidden="1">'Ratio Model'!$E$204</definedName>
    <definedName name="solver_rhs4" localSheetId="1" hidden="1">15</definedName>
    <definedName name="solver_rhs4" localSheetId="3" hidden="1">'People Model'!$F$204</definedName>
    <definedName name="solver_rhs4" localSheetId="2" hidden="1">'Ratio Model'!$F$204</definedName>
    <definedName name="solver_rhs5" localSheetId="1" hidden="1">integer</definedName>
    <definedName name="solver_rhs5" localSheetId="3" hidden="1">'People Model'!$G$204</definedName>
    <definedName name="solver_rhs5" localSheetId="2" hidden="1">'Ratio Model'!$G$204</definedName>
    <definedName name="solver_rhs6" localSheetId="3" hidden="1">'People Model'!$H$204</definedName>
    <definedName name="solver_rhs6" localSheetId="2" hidden="1">'Ratio Model'!$H$204</definedName>
    <definedName name="solver_rhs7" localSheetId="3" hidden="1">'People Model'!$I$204</definedName>
    <definedName name="solver_rhs7" localSheetId="2" hidden="1">'Ratio Model'!$I$204</definedName>
    <definedName name="solver_rhs8" localSheetId="3" hidden="1">'People Model'!$J$204</definedName>
    <definedName name="solver_rhs8" localSheetId="2" hidden="1">'Ratio Model'!$J$204</definedName>
    <definedName name="solver_rhs9" localSheetId="3" hidden="1">'People Model'!$K$204</definedName>
    <definedName name="solver_rhs9" localSheetId="2" hidden="1">'Ratio Model'!$K$204</definedName>
    <definedName name="solver_rlx" localSheetId="1" hidden="1">1</definedName>
    <definedName name="solver_rlx" localSheetId="3" hidden="1">1</definedName>
    <definedName name="solver_rlx" localSheetId="2" hidden="1">1</definedName>
    <definedName name="solver_rsd" localSheetId="1" hidden="1">0</definedName>
    <definedName name="solver_rsd" localSheetId="3" hidden="1">0</definedName>
    <definedName name="solver_rsd" localSheetId="2" hidden="1">0</definedName>
    <definedName name="solver_scl" localSheetId="1" hidden="1">2</definedName>
    <definedName name="solver_scl" localSheetId="3" hidden="1">2</definedName>
    <definedName name="solver_scl" localSheetId="2" hidden="1">2</definedName>
    <definedName name="solver_sho" localSheetId="1" hidden="1">2</definedName>
    <definedName name="solver_sho" localSheetId="3" hidden="1">2</definedName>
    <definedName name="solver_sho" localSheetId="2" hidden="1">2</definedName>
    <definedName name="solver_ssz" localSheetId="1" hidden="1">11000</definedName>
    <definedName name="solver_ssz" localSheetId="3" hidden="1">100</definedName>
    <definedName name="solver_ssz" localSheetId="2" hidden="1">100</definedName>
    <definedName name="solver_tim" localSheetId="1" hidden="1">2147483647</definedName>
    <definedName name="solver_tim" localSheetId="3" hidden="1">2147483647</definedName>
    <definedName name="solver_tim" localSheetId="2" hidden="1">2147483647</definedName>
    <definedName name="solver_tol" localSheetId="1" hidden="1">0.01</definedName>
    <definedName name="solver_tol" localSheetId="3" hidden="1">0.01</definedName>
    <definedName name="solver_tol" localSheetId="2" hidden="1">0.01</definedName>
    <definedName name="solver_typ" localSheetId="1" hidden="1">1</definedName>
    <definedName name="solver_typ" localSheetId="3" hidden="1">1</definedName>
    <definedName name="solver_typ" localSheetId="2" hidden="1">2</definedName>
    <definedName name="solver_val" localSheetId="1" hidden="1">0</definedName>
    <definedName name="solver_val" localSheetId="3" hidden="1">0</definedName>
    <definedName name="solver_val" localSheetId="2" hidden="1">0</definedName>
    <definedName name="solver_ver" localSheetId="1" hidden="1">2</definedName>
    <definedName name="solver_ver" localSheetId="3" hidden="1">2</definedName>
    <definedName name="solver_ver" localSheetId="2" hidden="1">2</definedName>
  </definedNames>
  <calcPr calcId="140000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N10" i="2" l="1" a="1"/>
  <c r="N10" i="2"/>
  <c r="J10714" i="7"/>
  <c r="I10714" i="7"/>
  <c r="K10714" i="7"/>
  <c r="G10714" i="7"/>
  <c r="L10714" i="7"/>
  <c r="D2" i="2"/>
  <c r="E2" i="2"/>
  <c r="D3" i="2"/>
  <c r="E3" i="2"/>
  <c r="D4" i="2"/>
  <c r="E4" i="2"/>
  <c r="D5" i="2"/>
  <c r="E5" i="2"/>
  <c r="D6" i="2"/>
  <c r="E6" i="2"/>
  <c r="D7" i="2"/>
  <c r="E7" i="2"/>
  <c r="D8" i="2"/>
  <c r="E8" i="2"/>
  <c r="D9" i="2"/>
  <c r="E9" i="2"/>
  <c r="D10" i="2"/>
  <c r="E10" i="2"/>
  <c r="D11" i="2"/>
  <c r="E11" i="2"/>
  <c r="D12" i="2"/>
  <c r="E12" i="2"/>
  <c r="D13" i="2"/>
  <c r="E13" i="2"/>
  <c r="D14" i="2"/>
  <c r="E14" i="2"/>
  <c r="D15" i="2"/>
  <c r="E15" i="2"/>
  <c r="D16" i="2"/>
  <c r="E16" i="2"/>
  <c r="D17" i="2"/>
  <c r="E17" i="2"/>
  <c r="D18" i="2"/>
  <c r="E18" i="2"/>
  <c r="D19" i="2"/>
  <c r="E19" i="2"/>
  <c r="D20" i="2"/>
  <c r="E20" i="2"/>
  <c r="D21" i="2"/>
  <c r="E21" i="2"/>
  <c r="D22" i="2"/>
  <c r="E22" i="2"/>
  <c r="D23" i="2"/>
  <c r="E23" i="2"/>
  <c r="D24" i="2"/>
  <c r="E24" i="2"/>
  <c r="D25" i="2"/>
  <c r="E25" i="2"/>
  <c r="D26" i="2"/>
  <c r="E26" i="2"/>
  <c r="D27" i="2"/>
  <c r="E27" i="2"/>
  <c r="D28" i="2"/>
  <c r="E28" i="2"/>
  <c r="D29" i="2"/>
  <c r="E29" i="2"/>
  <c r="D30" i="2"/>
  <c r="E30" i="2"/>
  <c r="D31" i="2"/>
  <c r="E31" i="2"/>
  <c r="D32" i="2"/>
  <c r="E32" i="2"/>
  <c r="D33" i="2"/>
  <c r="E33" i="2"/>
  <c r="D34" i="2"/>
  <c r="E34" i="2"/>
  <c r="D35" i="2"/>
  <c r="E35" i="2"/>
  <c r="D36" i="2"/>
  <c r="E36" i="2"/>
  <c r="D37" i="2"/>
  <c r="E37" i="2"/>
  <c r="D38" i="2"/>
  <c r="E38" i="2"/>
  <c r="D39" i="2"/>
  <c r="E39" i="2"/>
  <c r="D40" i="2"/>
  <c r="E40" i="2"/>
  <c r="D41" i="2"/>
  <c r="E41" i="2"/>
  <c r="D42" i="2"/>
  <c r="E42" i="2"/>
  <c r="D43" i="2"/>
  <c r="E43" i="2"/>
  <c r="D44" i="2"/>
  <c r="E44" i="2"/>
  <c r="D45" i="2"/>
  <c r="E45" i="2"/>
  <c r="D46" i="2"/>
  <c r="E46" i="2"/>
  <c r="D47" i="2"/>
  <c r="E47" i="2"/>
  <c r="D48" i="2"/>
  <c r="E48" i="2"/>
  <c r="D49" i="2"/>
  <c r="E49" i="2"/>
  <c r="D50" i="2"/>
  <c r="E50" i="2"/>
  <c r="D51" i="2"/>
  <c r="E51" i="2"/>
  <c r="D52" i="2"/>
  <c r="E52" i="2"/>
  <c r="D53" i="2"/>
  <c r="E53" i="2"/>
  <c r="D54" i="2"/>
  <c r="E54" i="2"/>
  <c r="D55" i="2"/>
  <c r="E55" i="2"/>
  <c r="D56" i="2"/>
  <c r="E56" i="2"/>
  <c r="D57" i="2"/>
  <c r="E57" i="2"/>
  <c r="D58" i="2"/>
  <c r="E58" i="2"/>
  <c r="D59" i="2"/>
  <c r="E59" i="2"/>
  <c r="D60" i="2"/>
  <c r="E60" i="2"/>
  <c r="D61" i="2"/>
  <c r="E61" i="2"/>
  <c r="D62" i="2"/>
  <c r="E62" i="2"/>
  <c r="D63" i="2"/>
  <c r="E63" i="2"/>
  <c r="D64" i="2"/>
  <c r="E64" i="2"/>
  <c r="D65" i="2"/>
  <c r="E65" i="2"/>
  <c r="D66" i="2"/>
  <c r="E66" i="2"/>
  <c r="D67" i="2"/>
  <c r="E67" i="2"/>
  <c r="D68" i="2"/>
  <c r="E68" i="2"/>
  <c r="D69" i="2"/>
  <c r="E69" i="2"/>
  <c r="D70" i="2"/>
  <c r="E70" i="2"/>
  <c r="D71" i="2"/>
  <c r="E71" i="2"/>
  <c r="D72" i="2"/>
  <c r="E72" i="2"/>
  <c r="D73" i="2"/>
  <c r="E73" i="2"/>
  <c r="D74" i="2"/>
  <c r="E74" i="2"/>
  <c r="D75" i="2"/>
  <c r="E75" i="2"/>
  <c r="D76" i="2"/>
  <c r="E76" i="2"/>
  <c r="D77" i="2"/>
  <c r="E77" i="2"/>
  <c r="D78" i="2"/>
  <c r="E78" i="2"/>
  <c r="D79" i="2"/>
  <c r="E79" i="2"/>
  <c r="D80" i="2"/>
  <c r="E80" i="2"/>
  <c r="D81" i="2"/>
  <c r="E81" i="2"/>
  <c r="D82" i="2"/>
  <c r="E82" i="2"/>
  <c r="D83" i="2"/>
  <c r="E83" i="2"/>
  <c r="D84" i="2"/>
  <c r="E84" i="2"/>
  <c r="D85" i="2"/>
  <c r="E85" i="2"/>
  <c r="D86" i="2"/>
  <c r="E86" i="2"/>
  <c r="D87" i="2"/>
  <c r="E87" i="2"/>
  <c r="D88" i="2"/>
  <c r="E88" i="2"/>
  <c r="D89" i="2"/>
  <c r="E89" i="2"/>
  <c r="D90" i="2"/>
  <c r="E90" i="2"/>
  <c r="D91" i="2"/>
  <c r="E91" i="2"/>
  <c r="D92" i="2"/>
  <c r="E92" i="2"/>
  <c r="D93" i="2"/>
  <c r="E93" i="2"/>
  <c r="D94" i="2"/>
  <c r="E94" i="2"/>
  <c r="D95" i="2"/>
  <c r="E95" i="2"/>
  <c r="D96" i="2"/>
  <c r="E96" i="2"/>
  <c r="D97" i="2"/>
  <c r="E97" i="2"/>
  <c r="D98" i="2"/>
  <c r="E98" i="2"/>
  <c r="D99" i="2"/>
  <c r="E99" i="2"/>
  <c r="D100" i="2"/>
  <c r="E100" i="2"/>
  <c r="D101" i="2"/>
  <c r="E101" i="2"/>
  <c r="D102" i="2"/>
  <c r="E102" i="2"/>
  <c r="D103" i="2"/>
  <c r="E103" i="2"/>
  <c r="D104" i="2"/>
  <c r="E104" i="2"/>
  <c r="D105" i="2"/>
  <c r="E105" i="2"/>
  <c r="D106" i="2"/>
  <c r="E106" i="2"/>
  <c r="D107" i="2"/>
  <c r="E107" i="2"/>
  <c r="D108" i="2"/>
  <c r="E108" i="2"/>
  <c r="D109" i="2"/>
  <c r="E109" i="2"/>
  <c r="D110" i="2"/>
  <c r="E110" i="2"/>
  <c r="D111" i="2"/>
  <c r="E111" i="2"/>
  <c r="D112" i="2"/>
  <c r="E112" i="2"/>
  <c r="D113" i="2"/>
  <c r="E113" i="2"/>
  <c r="D114" i="2"/>
  <c r="E114" i="2"/>
  <c r="D115" i="2"/>
  <c r="E115" i="2"/>
  <c r="D116" i="2"/>
  <c r="E116" i="2"/>
  <c r="D117" i="2"/>
  <c r="E117" i="2"/>
  <c r="D118" i="2"/>
  <c r="E118" i="2"/>
  <c r="D119" i="2"/>
  <c r="E119" i="2"/>
  <c r="D120" i="2"/>
  <c r="E120" i="2"/>
  <c r="D121" i="2"/>
  <c r="E121" i="2"/>
  <c r="D122" i="2"/>
  <c r="E122" i="2"/>
  <c r="D123" i="2"/>
  <c r="E123" i="2"/>
  <c r="D124" i="2"/>
  <c r="E124" i="2"/>
  <c r="D125" i="2"/>
  <c r="E125" i="2"/>
  <c r="D126" i="2"/>
  <c r="E126" i="2"/>
  <c r="D127" i="2"/>
  <c r="E127" i="2"/>
  <c r="D128" i="2"/>
  <c r="E128" i="2"/>
  <c r="D129" i="2"/>
  <c r="E129" i="2"/>
  <c r="D130" i="2"/>
  <c r="E130" i="2"/>
  <c r="D131" i="2"/>
  <c r="E131" i="2"/>
  <c r="D132" i="2"/>
  <c r="E132" i="2"/>
  <c r="D133" i="2"/>
  <c r="E133" i="2"/>
  <c r="D134" i="2"/>
  <c r="E134" i="2"/>
  <c r="D135" i="2"/>
  <c r="E135" i="2"/>
  <c r="D136" i="2"/>
  <c r="E136" i="2"/>
  <c r="D137" i="2"/>
  <c r="E137" i="2"/>
  <c r="D138" i="2"/>
  <c r="E138" i="2"/>
  <c r="D139" i="2"/>
  <c r="E139" i="2"/>
  <c r="D140" i="2"/>
  <c r="E140" i="2"/>
  <c r="D141" i="2"/>
  <c r="E141" i="2"/>
  <c r="D142" i="2"/>
  <c r="E142" i="2"/>
  <c r="D143" i="2"/>
  <c r="E143" i="2"/>
  <c r="D144" i="2"/>
  <c r="E144" i="2"/>
  <c r="D145" i="2"/>
  <c r="E145" i="2"/>
  <c r="D146" i="2"/>
  <c r="E146" i="2"/>
  <c r="D147" i="2"/>
  <c r="E147" i="2"/>
  <c r="D148" i="2"/>
  <c r="E148" i="2"/>
  <c r="D149" i="2"/>
  <c r="E149" i="2"/>
  <c r="D150" i="2"/>
  <c r="E150" i="2"/>
  <c r="D151" i="2"/>
  <c r="E151" i="2"/>
  <c r="D152" i="2"/>
  <c r="E152" i="2"/>
  <c r="D153" i="2"/>
  <c r="E153" i="2"/>
  <c r="D154" i="2"/>
  <c r="E154" i="2"/>
  <c r="D155" i="2"/>
  <c r="E155" i="2"/>
  <c r="D156" i="2"/>
  <c r="E156" i="2"/>
  <c r="D157" i="2"/>
  <c r="E157" i="2"/>
  <c r="D158" i="2"/>
  <c r="E158" i="2"/>
  <c r="D159" i="2"/>
  <c r="E159" i="2"/>
  <c r="D160" i="2"/>
  <c r="E160" i="2"/>
  <c r="D161" i="2"/>
  <c r="E161" i="2"/>
  <c r="D162" i="2"/>
  <c r="E162" i="2"/>
  <c r="D163" i="2"/>
  <c r="E163" i="2"/>
  <c r="D164" i="2"/>
  <c r="E164" i="2"/>
  <c r="D165" i="2"/>
  <c r="E165" i="2"/>
  <c r="D166" i="2"/>
  <c r="E166" i="2"/>
  <c r="D167" i="2"/>
  <c r="E167" i="2"/>
  <c r="D168" i="2"/>
  <c r="E168" i="2"/>
  <c r="D169" i="2"/>
  <c r="E169" i="2"/>
  <c r="D170" i="2"/>
  <c r="E170" i="2"/>
  <c r="D171" i="2"/>
  <c r="E171" i="2"/>
  <c r="D172" i="2"/>
  <c r="E172" i="2"/>
  <c r="D173" i="2"/>
  <c r="E173" i="2"/>
  <c r="D174" i="2"/>
  <c r="E174" i="2"/>
  <c r="D175" i="2"/>
  <c r="E175" i="2"/>
  <c r="D176" i="2"/>
  <c r="E176" i="2"/>
  <c r="D177" i="2"/>
  <c r="E177" i="2"/>
  <c r="D178" i="2"/>
  <c r="E178" i="2"/>
  <c r="D179" i="2"/>
  <c r="E179" i="2"/>
  <c r="D180" i="2"/>
  <c r="E180" i="2"/>
  <c r="D181" i="2"/>
  <c r="E181" i="2"/>
  <c r="D182" i="2"/>
  <c r="E182" i="2"/>
  <c r="D183" i="2"/>
  <c r="E183" i="2"/>
  <c r="D184" i="2"/>
  <c r="E184" i="2"/>
  <c r="D185" i="2"/>
  <c r="E185" i="2"/>
  <c r="D186" i="2"/>
  <c r="E186" i="2"/>
  <c r="D187" i="2"/>
  <c r="E187" i="2"/>
  <c r="D188" i="2"/>
  <c r="E188" i="2"/>
  <c r="D189" i="2"/>
  <c r="E189" i="2"/>
  <c r="D190" i="2"/>
  <c r="E190" i="2"/>
  <c r="D191" i="2"/>
  <c r="E191" i="2"/>
  <c r="D192" i="2"/>
  <c r="E192" i="2"/>
  <c r="D193" i="2"/>
  <c r="E193" i="2"/>
  <c r="D194" i="2"/>
  <c r="E194" i="2"/>
  <c r="D195" i="2"/>
  <c r="E195" i="2"/>
  <c r="D196" i="2"/>
  <c r="E196" i="2"/>
  <c r="D197" i="2"/>
  <c r="E197" i="2"/>
  <c r="D198" i="2"/>
  <c r="E198" i="2"/>
  <c r="D199" i="2"/>
  <c r="E199" i="2"/>
  <c r="D200" i="2"/>
  <c r="E200" i="2"/>
  <c r="D201" i="2"/>
  <c r="E201" i="2"/>
  <c r="E202" i="2"/>
  <c r="F2" i="2"/>
  <c r="F3" i="2"/>
  <c r="F4" i="2"/>
  <c r="F5" i="2"/>
  <c r="F6" i="2"/>
  <c r="F7" i="2"/>
  <c r="F8" i="2"/>
  <c r="F9" i="2"/>
  <c r="F10" i="2"/>
  <c r="F11" i="2"/>
  <c r="F12" i="2"/>
  <c r="F13" i="2"/>
  <c r="F14" i="2"/>
  <c r="F15" i="2"/>
  <c r="F16" i="2"/>
  <c r="F17" i="2"/>
  <c r="F18" i="2"/>
  <c r="F19" i="2"/>
  <c r="F20" i="2"/>
  <c r="F21" i="2"/>
  <c r="F22" i="2"/>
  <c r="F23" i="2"/>
  <c r="F24" i="2"/>
  <c r="F25" i="2"/>
  <c r="F26" i="2"/>
  <c r="F27" i="2"/>
  <c r="F28" i="2"/>
  <c r="F29" i="2"/>
  <c r="F30" i="2"/>
  <c r="F31" i="2"/>
  <c r="F32" i="2"/>
  <c r="F33" i="2"/>
  <c r="F34" i="2"/>
  <c r="F35" i="2"/>
  <c r="F36" i="2"/>
  <c r="F37" i="2"/>
  <c r="F38" i="2"/>
  <c r="F39" i="2"/>
  <c r="F40" i="2"/>
  <c r="F41" i="2"/>
  <c r="F42" i="2"/>
  <c r="F43" i="2"/>
  <c r="F44" i="2"/>
  <c r="F45" i="2"/>
  <c r="F46" i="2"/>
  <c r="F47" i="2"/>
  <c r="F48" i="2"/>
  <c r="F49" i="2"/>
  <c r="F50" i="2"/>
  <c r="F51" i="2"/>
  <c r="F52" i="2"/>
  <c r="F53" i="2"/>
  <c r="F54" i="2"/>
  <c r="F55" i="2"/>
  <c r="F56" i="2"/>
  <c r="F57" i="2"/>
  <c r="F58" i="2"/>
  <c r="F59" i="2"/>
  <c r="F60" i="2"/>
  <c r="F61" i="2"/>
  <c r="F62" i="2"/>
  <c r="F63" i="2"/>
  <c r="F64" i="2"/>
  <c r="F65" i="2"/>
  <c r="F66" i="2"/>
  <c r="F67" i="2"/>
  <c r="F68" i="2"/>
  <c r="F69" i="2"/>
  <c r="F70" i="2"/>
  <c r="F71" i="2"/>
  <c r="F72" i="2"/>
  <c r="F73" i="2"/>
  <c r="F74" i="2"/>
  <c r="F75" i="2"/>
  <c r="F76" i="2"/>
  <c r="F77" i="2"/>
  <c r="F78" i="2"/>
  <c r="F79" i="2"/>
  <c r="F80" i="2"/>
  <c r="F81" i="2"/>
  <c r="F82" i="2"/>
  <c r="F83" i="2"/>
  <c r="F84" i="2"/>
  <c r="F85" i="2"/>
  <c r="F86" i="2"/>
  <c r="F87" i="2"/>
  <c r="F88" i="2"/>
  <c r="F89" i="2"/>
  <c r="F90" i="2"/>
  <c r="F91" i="2"/>
  <c r="F92" i="2"/>
  <c r="F93" i="2"/>
  <c r="F94" i="2"/>
  <c r="F95" i="2"/>
  <c r="F96" i="2"/>
  <c r="F97" i="2"/>
  <c r="F98" i="2"/>
  <c r="F99" i="2"/>
  <c r="F100" i="2"/>
  <c r="F101" i="2"/>
  <c r="F102" i="2"/>
  <c r="F103" i="2"/>
  <c r="F104" i="2"/>
  <c r="F105" i="2"/>
  <c r="F106" i="2"/>
  <c r="F107" i="2"/>
  <c r="F108" i="2"/>
  <c r="F109" i="2"/>
  <c r="F110" i="2"/>
  <c r="F111" i="2"/>
  <c r="F112" i="2"/>
  <c r="F113" i="2"/>
  <c r="F114" i="2"/>
  <c r="F115" i="2"/>
  <c r="F116" i="2"/>
  <c r="F117" i="2"/>
  <c r="F118" i="2"/>
  <c r="F119" i="2"/>
  <c r="F120" i="2"/>
  <c r="F121" i="2"/>
  <c r="F122" i="2"/>
  <c r="F123" i="2"/>
  <c r="F124" i="2"/>
  <c r="F125" i="2"/>
  <c r="F126" i="2"/>
  <c r="F127" i="2"/>
  <c r="F128" i="2"/>
  <c r="F129" i="2"/>
  <c r="F130" i="2"/>
  <c r="F131" i="2"/>
  <c r="F132" i="2"/>
  <c r="F133" i="2"/>
  <c r="F134" i="2"/>
  <c r="F135" i="2"/>
  <c r="F136" i="2"/>
  <c r="F137" i="2"/>
  <c r="F138" i="2"/>
  <c r="F139" i="2"/>
  <c r="F140" i="2"/>
  <c r="F141" i="2"/>
  <c r="F142" i="2"/>
  <c r="F143" i="2"/>
  <c r="F144" i="2"/>
  <c r="F145" i="2"/>
  <c r="F146" i="2"/>
  <c r="F147" i="2"/>
  <c r="F148" i="2"/>
  <c r="F149" i="2"/>
  <c r="F150" i="2"/>
  <c r="F151" i="2"/>
  <c r="F152" i="2"/>
  <c r="F153" i="2"/>
  <c r="F154" i="2"/>
  <c r="F155" i="2"/>
  <c r="F156" i="2"/>
  <c r="F157" i="2"/>
  <c r="F158" i="2"/>
  <c r="F159" i="2"/>
  <c r="F160" i="2"/>
  <c r="F161" i="2"/>
  <c r="F162" i="2"/>
  <c r="F163" i="2"/>
  <c r="F164" i="2"/>
  <c r="F165" i="2"/>
  <c r="F166" i="2"/>
  <c r="F167" i="2"/>
  <c r="F168" i="2"/>
  <c r="F169" i="2"/>
  <c r="F170" i="2"/>
  <c r="F171" i="2"/>
  <c r="F172" i="2"/>
  <c r="F173" i="2"/>
  <c r="F174" i="2"/>
  <c r="F175" i="2"/>
  <c r="F176" i="2"/>
  <c r="F177" i="2"/>
  <c r="F178" i="2"/>
  <c r="F179" i="2"/>
  <c r="F180" i="2"/>
  <c r="F181" i="2"/>
  <c r="F182" i="2"/>
  <c r="F183" i="2"/>
  <c r="F184" i="2"/>
  <c r="F185" i="2"/>
  <c r="F186" i="2"/>
  <c r="F187" i="2"/>
  <c r="F188" i="2"/>
  <c r="F189" i="2"/>
  <c r="F190" i="2"/>
  <c r="F191" i="2"/>
  <c r="F192" i="2"/>
  <c r="F193" i="2"/>
  <c r="F194" i="2"/>
  <c r="F195" i="2"/>
  <c r="F196" i="2"/>
  <c r="F197" i="2"/>
  <c r="F198" i="2"/>
  <c r="F199" i="2"/>
  <c r="F200" i="2"/>
  <c r="F201" i="2"/>
  <c r="F202" i="2"/>
  <c r="G2" i="2"/>
  <c r="G3" i="2"/>
  <c r="G4" i="2"/>
  <c r="G5" i="2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145" i="2"/>
  <c r="G146" i="2"/>
  <c r="G147" i="2"/>
  <c r="G148" i="2"/>
  <c r="G149" i="2"/>
  <c r="G150" i="2"/>
  <c r="G151" i="2"/>
  <c r="G152" i="2"/>
  <c r="G153" i="2"/>
  <c r="G154" i="2"/>
  <c r="G155" i="2"/>
  <c r="G156" i="2"/>
  <c r="G157" i="2"/>
  <c r="G158" i="2"/>
  <c r="G159" i="2"/>
  <c r="G160" i="2"/>
  <c r="G161" i="2"/>
  <c r="G162" i="2"/>
  <c r="G163" i="2"/>
  <c r="G164" i="2"/>
  <c r="G165" i="2"/>
  <c r="G166" i="2"/>
  <c r="G167" i="2"/>
  <c r="G168" i="2"/>
  <c r="G169" i="2"/>
  <c r="G170" i="2"/>
  <c r="G171" i="2"/>
  <c r="G172" i="2"/>
  <c r="G173" i="2"/>
  <c r="G174" i="2"/>
  <c r="G175" i="2"/>
  <c r="G176" i="2"/>
  <c r="G177" i="2"/>
  <c r="G178" i="2"/>
  <c r="G179" i="2"/>
  <c r="G180" i="2"/>
  <c r="G181" i="2"/>
  <c r="G182" i="2"/>
  <c r="G183" i="2"/>
  <c r="G184" i="2"/>
  <c r="G185" i="2"/>
  <c r="G186" i="2"/>
  <c r="G187" i="2"/>
  <c r="G188" i="2"/>
  <c r="G189" i="2"/>
  <c r="G190" i="2"/>
  <c r="G191" i="2"/>
  <c r="G192" i="2"/>
  <c r="G193" i="2"/>
  <c r="G194" i="2"/>
  <c r="G195" i="2"/>
  <c r="G196" i="2"/>
  <c r="G197" i="2"/>
  <c r="G198" i="2"/>
  <c r="G199" i="2"/>
  <c r="G200" i="2"/>
  <c r="G201" i="2"/>
  <c r="G202" i="2"/>
  <c r="H2" i="2"/>
  <c r="H3" i="2"/>
  <c r="H4" i="2"/>
  <c r="H5" i="2"/>
  <c r="H6" i="2"/>
  <c r="H7" i="2"/>
  <c r="H8" i="2"/>
  <c r="H9" i="2"/>
  <c r="H10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H64" i="2"/>
  <c r="H65" i="2"/>
  <c r="H66" i="2"/>
  <c r="H67" i="2"/>
  <c r="H68" i="2"/>
  <c r="H69" i="2"/>
  <c r="H70" i="2"/>
  <c r="H71" i="2"/>
  <c r="H72" i="2"/>
  <c r="H73" i="2"/>
  <c r="H74" i="2"/>
  <c r="H75" i="2"/>
  <c r="H76" i="2"/>
  <c r="H77" i="2"/>
  <c r="H78" i="2"/>
  <c r="H79" i="2"/>
  <c r="H80" i="2"/>
  <c r="H81" i="2"/>
  <c r="H82" i="2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0" i="2"/>
  <c r="H111" i="2"/>
  <c r="H112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139" i="2"/>
  <c r="H140" i="2"/>
  <c r="H141" i="2"/>
  <c r="H142" i="2"/>
  <c r="H143" i="2"/>
  <c r="H144" i="2"/>
  <c r="H145" i="2"/>
  <c r="H146" i="2"/>
  <c r="H147" i="2"/>
  <c r="H148" i="2"/>
  <c r="H149" i="2"/>
  <c r="H150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86" i="2"/>
  <c r="H187" i="2"/>
  <c r="H188" i="2"/>
  <c r="H189" i="2"/>
  <c r="H190" i="2"/>
  <c r="H191" i="2"/>
  <c r="H192" i="2"/>
  <c r="H193" i="2"/>
  <c r="H194" i="2"/>
  <c r="H195" i="2"/>
  <c r="H196" i="2"/>
  <c r="H197" i="2"/>
  <c r="H198" i="2"/>
  <c r="H199" i="2"/>
  <c r="H200" i="2"/>
  <c r="H201" i="2"/>
  <c r="H202" i="2"/>
  <c r="I2" i="2"/>
  <c r="I3" i="2"/>
  <c r="I4" i="2"/>
  <c r="I5" i="2"/>
  <c r="I6" i="2"/>
  <c r="I7" i="2"/>
  <c r="I8" i="2"/>
  <c r="I9" i="2"/>
  <c r="I10" i="2"/>
  <c r="I11" i="2"/>
  <c r="I12" i="2"/>
  <c r="I13" i="2"/>
  <c r="I14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35" i="2"/>
  <c r="I36" i="2"/>
  <c r="I37" i="2"/>
  <c r="I38" i="2"/>
  <c r="I39" i="2"/>
  <c r="I40" i="2"/>
  <c r="I41" i="2"/>
  <c r="I42" i="2"/>
  <c r="I43" i="2"/>
  <c r="I44" i="2"/>
  <c r="I45" i="2"/>
  <c r="I46" i="2"/>
  <c r="I47" i="2"/>
  <c r="I48" i="2"/>
  <c r="I49" i="2"/>
  <c r="I50" i="2"/>
  <c r="I51" i="2"/>
  <c r="I52" i="2"/>
  <c r="I53" i="2"/>
  <c r="I54" i="2"/>
  <c r="I55" i="2"/>
  <c r="I56" i="2"/>
  <c r="I57" i="2"/>
  <c r="I58" i="2"/>
  <c r="I59" i="2"/>
  <c r="I60" i="2"/>
  <c r="I61" i="2"/>
  <c r="I62" i="2"/>
  <c r="I63" i="2"/>
  <c r="I64" i="2"/>
  <c r="I65" i="2"/>
  <c r="I66" i="2"/>
  <c r="I67" i="2"/>
  <c r="I68" i="2"/>
  <c r="I69" i="2"/>
  <c r="I70" i="2"/>
  <c r="I71" i="2"/>
  <c r="I72" i="2"/>
  <c r="I73" i="2"/>
  <c r="I74" i="2"/>
  <c r="I75" i="2"/>
  <c r="I76" i="2"/>
  <c r="I77" i="2"/>
  <c r="I78" i="2"/>
  <c r="I79" i="2"/>
  <c r="I80" i="2"/>
  <c r="I81" i="2"/>
  <c r="I82" i="2"/>
  <c r="I83" i="2"/>
  <c r="I84" i="2"/>
  <c r="I85" i="2"/>
  <c r="I86" i="2"/>
  <c r="I87" i="2"/>
  <c r="I88" i="2"/>
  <c r="I89" i="2"/>
  <c r="I90" i="2"/>
  <c r="I91" i="2"/>
  <c r="I92" i="2"/>
  <c r="I93" i="2"/>
  <c r="I94" i="2"/>
  <c r="I95" i="2"/>
  <c r="I96" i="2"/>
  <c r="I97" i="2"/>
  <c r="I98" i="2"/>
  <c r="I99" i="2"/>
  <c r="I100" i="2"/>
  <c r="I101" i="2"/>
  <c r="I102" i="2"/>
  <c r="I103" i="2"/>
  <c r="I104" i="2"/>
  <c r="I105" i="2"/>
  <c r="I106" i="2"/>
  <c r="I107" i="2"/>
  <c r="I108" i="2"/>
  <c r="I109" i="2"/>
  <c r="I110" i="2"/>
  <c r="I111" i="2"/>
  <c r="I112" i="2"/>
  <c r="I113" i="2"/>
  <c r="I114" i="2"/>
  <c r="I115" i="2"/>
  <c r="I116" i="2"/>
  <c r="I117" i="2"/>
  <c r="I118" i="2"/>
  <c r="I119" i="2"/>
  <c r="I120" i="2"/>
  <c r="I121" i="2"/>
  <c r="I122" i="2"/>
  <c r="I123" i="2"/>
  <c r="I124" i="2"/>
  <c r="I125" i="2"/>
  <c r="I126" i="2"/>
  <c r="I127" i="2"/>
  <c r="I128" i="2"/>
  <c r="I129" i="2"/>
  <c r="I130" i="2"/>
  <c r="I131" i="2"/>
  <c r="I132" i="2"/>
  <c r="I133" i="2"/>
  <c r="I134" i="2"/>
  <c r="I135" i="2"/>
  <c r="I136" i="2"/>
  <c r="I137" i="2"/>
  <c r="I138" i="2"/>
  <c r="I139" i="2"/>
  <c r="I140" i="2"/>
  <c r="I141" i="2"/>
  <c r="I142" i="2"/>
  <c r="I143" i="2"/>
  <c r="I144" i="2"/>
  <c r="I145" i="2"/>
  <c r="I146" i="2"/>
  <c r="I147" i="2"/>
  <c r="I148" i="2"/>
  <c r="I149" i="2"/>
  <c r="I150" i="2"/>
  <c r="I151" i="2"/>
  <c r="I152" i="2"/>
  <c r="I153" i="2"/>
  <c r="I154" i="2"/>
  <c r="I155" i="2"/>
  <c r="I156" i="2"/>
  <c r="I157" i="2"/>
  <c r="I158" i="2"/>
  <c r="I159" i="2"/>
  <c r="I160" i="2"/>
  <c r="I161" i="2"/>
  <c r="I162" i="2"/>
  <c r="I163" i="2"/>
  <c r="I164" i="2"/>
  <c r="I165" i="2"/>
  <c r="I166" i="2"/>
  <c r="I167" i="2"/>
  <c r="I168" i="2"/>
  <c r="I169" i="2"/>
  <c r="I170" i="2"/>
  <c r="I171" i="2"/>
  <c r="I172" i="2"/>
  <c r="I173" i="2"/>
  <c r="I174" i="2"/>
  <c r="I175" i="2"/>
  <c r="I176" i="2"/>
  <c r="I177" i="2"/>
  <c r="I178" i="2"/>
  <c r="I179" i="2"/>
  <c r="I180" i="2"/>
  <c r="I181" i="2"/>
  <c r="I182" i="2"/>
  <c r="I183" i="2"/>
  <c r="I184" i="2"/>
  <c r="I185" i="2"/>
  <c r="I186" i="2"/>
  <c r="I187" i="2"/>
  <c r="I188" i="2"/>
  <c r="I189" i="2"/>
  <c r="I190" i="2"/>
  <c r="I191" i="2"/>
  <c r="I192" i="2"/>
  <c r="I193" i="2"/>
  <c r="I194" i="2"/>
  <c r="I195" i="2"/>
  <c r="I196" i="2"/>
  <c r="I197" i="2"/>
  <c r="I198" i="2"/>
  <c r="I199" i="2"/>
  <c r="I200" i="2"/>
  <c r="I201" i="2"/>
  <c r="I202" i="2"/>
  <c r="J2" i="2"/>
  <c r="J3" i="2"/>
  <c r="J4" i="2"/>
  <c r="J5" i="2"/>
  <c r="J6" i="2"/>
  <c r="J7" i="2"/>
  <c r="J8" i="2"/>
  <c r="J9" i="2"/>
  <c r="J10" i="2"/>
  <c r="J11" i="2"/>
  <c r="J12" i="2"/>
  <c r="J13" i="2"/>
  <c r="J14" i="2"/>
  <c r="J15" i="2"/>
  <c r="J16" i="2"/>
  <c r="J17" i="2"/>
  <c r="J18" i="2"/>
  <c r="J19" i="2"/>
  <c r="J20" i="2"/>
  <c r="J21" i="2"/>
  <c r="J22" i="2"/>
  <c r="J23" i="2"/>
  <c r="J24" i="2"/>
  <c r="J25" i="2"/>
  <c r="J26" i="2"/>
  <c r="J27" i="2"/>
  <c r="J28" i="2"/>
  <c r="J29" i="2"/>
  <c r="J30" i="2"/>
  <c r="J31" i="2"/>
  <c r="J32" i="2"/>
  <c r="J33" i="2"/>
  <c r="J34" i="2"/>
  <c r="J35" i="2"/>
  <c r="J36" i="2"/>
  <c r="J37" i="2"/>
  <c r="J38" i="2"/>
  <c r="J39" i="2"/>
  <c r="J40" i="2"/>
  <c r="J41" i="2"/>
  <c r="J42" i="2"/>
  <c r="J43" i="2"/>
  <c r="J44" i="2"/>
  <c r="J45" i="2"/>
  <c r="J46" i="2"/>
  <c r="J47" i="2"/>
  <c r="J48" i="2"/>
  <c r="J49" i="2"/>
  <c r="J50" i="2"/>
  <c r="J51" i="2"/>
  <c r="J52" i="2"/>
  <c r="J53" i="2"/>
  <c r="J54" i="2"/>
  <c r="J55" i="2"/>
  <c r="J56" i="2"/>
  <c r="J57" i="2"/>
  <c r="J58" i="2"/>
  <c r="J59" i="2"/>
  <c r="J60" i="2"/>
  <c r="J61" i="2"/>
  <c r="J62" i="2"/>
  <c r="J63" i="2"/>
  <c r="J64" i="2"/>
  <c r="J65" i="2"/>
  <c r="J66" i="2"/>
  <c r="J67" i="2"/>
  <c r="J68" i="2"/>
  <c r="J69" i="2"/>
  <c r="J70" i="2"/>
  <c r="J71" i="2"/>
  <c r="J72" i="2"/>
  <c r="J73" i="2"/>
  <c r="J74" i="2"/>
  <c r="J75" i="2"/>
  <c r="J76" i="2"/>
  <c r="J77" i="2"/>
  <c r="J78" i="2"/>
  <c r="J79" i="2"/>
  <c r="J80" i="2"/>
  <c r="J81" i="2"/>
  <c r="J82" i="2"/>
  <c r="J83" i="2"/>
  <c r="J84" i="2"/>
  <c r="J85" i="2"/>
  <c r="J86" i="2"/>
  <c r="J87" i="2"/>
  <c r="J88" i="2"/>
  <c r="J89" i="2"/>
  <c r="J90" i="2"/>
  <c r="J91" i="2"/>
  <c r="J92" i="2"/>
  <c r="J93" i="2"/>
  <c r="J94" i="2"/>
  <c r="J95" i="2"/>
  <c r="J96" i="2"/>
  <c r="J97" i="2"/>
  <c r="J98" i="2"/>
  <c r="J99" i="2"/>
  <c r="J100" i="2"/>
  <c r="J101" i="2"/>
  <c r="J102" i="2"/>
  <c r="J103" i="2"/>
  <c r="J104" i="2"/>
  <c r="J105" i="2"/>
  <c r="J106" i="2"/>
  <c r="J107" i="2"/>
  <c r="J108" i="2"/>
  <c r="J109" i="2"/>
  <c r="J110" i="2"/>
  <c r="J111" i="2"/>
  <c r="J112" i="2"/>
  <c r="J113" i="2"/>
  <c r="J114" i="2"/>
  <c r="J115" i="2"/>
  <c r="J116" i="2"/>
  <c r="J117" i="2"/>
  <c r="J118" i="2"/>
  <c r="J119" i="2"/>
  <c r="J120" i="2"/>
  <c r="J121" i="2"/>
  <c r="J122" i="2"/>
  <c r="J123" i="2"/>
  <c r="J124" i="2"/>
  <c r="J125" i="2"/>
  <c r="J126" i="2"/>
  <c r="J127" i="2"/>
  <c r="J128" i="2"/>
  <c r="J129" i="2"/>
  <c r="J130" i="2"/>
  <c r="J131" i="2"/>
  <c r="J132" i="2"/>
  <c r="J133" i="2"/>
  <c r="J134" i="2"/>
  <c r="J135" i="2"/>
  <c r="J136" i="2"/>
  <c r="J137" i="2"/>
  <c r="J138" i="2"/>
  <c r="J139" i="2"/>
  <c r="J140" i="2"/>
  <c r="J141" i="2"/>
  <c r="J142" i="2"/>
  <c r="J143" i="2"/>
  <c r="J144" i="2"/>
  <c r="J145" i="2"/>
  <c r="J146" i="2"/>
  <c r="J147" i="2"/>
  <c r="J148" i="2"/>
  <c r="J149" i="2"/>
  <c r="J150" i="2"/>
  <c r="J151" i="2"/>
  <c r="J152" i="2"/>
  <c r="J153" i="2"/>
  <c r="J154" i="2"/>
  <c r="J155" i="2"/>
  <c r="J156" i="2"/>
  <c r="J157" i="2"/>
  <c r="J158" i="2"/>
  <c r="J159" i="2"/>
  <c r="J160" i="2"/>
  <c r="J161" i="2"/>
  <c r="J162" i="2"/>
  <c r="J163" i="2"/>
  <c r="J164" i="2"/>
  <c r="J165" i="2"/>
  <c r="J166" i="2"/>
  <c r="J167" i="2"/>
  <c r="J168" i="2"/>
  <c r="J169" i="2"/>
  <c r="J170" i="2"/>
  <c r="J171" i="2"/>
  <c r="J172" i="2"/>
  <c r="J173" i="2"/>
  <c r="J174" i="2"/>
  <c r="J175" i="2"/>
  <c r="J176" i="2"/>
  <c r="J177" i="2"/>
  <c r="J178" i="2"/>
  <c r="J179" i="2"/>
  <c r="J180" i="2"/>
  <c r="J181" i="2"/>
  <c r="J182" i="2"/>
  <c r="J183" i="2"/>
  <c r="J184" i="2"/>
  <c r="J185" i="2"/>
  <c r="J186" i="2"/>
  <c r="J187" i="2"/>
  <c r="J188" i="2"/>
  <c r="J189" i="2"/>
  <c r="J190" i="2"/>
  <c r="J191" i="2"/>
  <c r="J192" i="2"/>
  <c r="J193" i="2"/>
  <c r="J194" i="2"/>
  <c r="J195" i="2"/>
  <c r="J196" i="2"/>
  <c r="J197" i="2"/>
  <c r="J198" i="2"/>
  <c r="J199" i="2"/>
  <c r="J200" i="2"/>
  <c r="J201" i="2"/>
  <c r="J202" i="2"/>
  <c r="K2" i="2"/>
  <c r="K3" i="2"/>
  <c r="K4" i="2"/>
  <c r="K5" i="2"/>
  <c r="K6" i="2"/>
  <c r="K7" i="2"/>
  <c r="K8" i="2"/>
  <c r="K9" i="2"/>
  <c r="K10" i="2"/>
  <c r="K11" i="2"/>
  <c r="K12" i="2"/>
  <c r="K13" i="2"/>
  <c r="K14" i="2"/>
  <c r="K15" i="2"/>
  <c r="K16" i="2"/>
  <c r="K17" i="2"/>
  <c r="K18" i="2"/>
  <c r="K19" i="2"/>
  <c r="K20" i="2"/>
  <c r="K21" i="2"/>
  <c r="K22" i="2"/>
  <c r="K23" i="2"/>
  <c r="K24" i="2"/>
  <c r="K25" i="2"/>
  <c r="K26" i="2"/>
  <c r="K27" i="2"/>
  <c r="K28" i="2"/>
  <c r="K29" i="2"/>
  <c r="K30" i="2"/>
  <c r="K31" i="2"/>
  <c r="K32" i="2"/>
  <c r="K33" i="2"/>
  <c r="K34" i="2"/>
  <c r="K35" i="2"/>
  <c r="K36" i="2"/>
  <c r="K37" i="2"/>
  <c r="K38" i="2"/>
  <c r="K39" i="2"/>
  <c r="K40" i="2"/>
  <c r="K41" i="2"/>
  <c r="K42" i="2"/>
  <c r="K43" i="2"/>
  <c r="K44" i="2"/>
  <c r="K45" i="2"/>
  <c r="K46" i="2"/>
  <c r="K47" i="2"/>
  <c r="K48" i="2"/>
  <c r="K49" i="2"/>
  <c r="K50" i="2"/>
  <c r="K51" i="2"/>
  <c r="K52" i="2"/>
  <c r="K53" i="2"/>
  <c r="K54" i="2"/>
  <c r="K55" i="2"/>
  <c r="K56" i="2"/>
  <c r="K57" i="2"/>
  <c r="K58" i="2"/>
  <c r="K59" i="2"/>
  <c r="K60" i="2"/>
  <c r="K61" i="2"/>
  <c r="K62" i="2"/>
  <c r="K63" i="2"/>
  <c r="K64" i="2"/>
  <c r="K65" i="2"/>
  <c r="K66" i="2"/>
  <c r="K67" i="2"/>
  <c r="K68" i="2"/>
  <c r="K69" i="2"/>
  <c r="K70" i="2"/>
  <c r="K71" i="2"/>
  <c r="K72" i="2"/>
  <c r="K73" i="2"/>
  <c r="K74" i="2"/>
  <c r="K75" i="2"/>
  <c r="K76" i="2"/>
  <c r="K77" i="2"/>
  <c r="K78" i="2"/>
  <c r="K79" i="2"/>
  <c r="K80" i="2"/>
  <c r="K81" i="2"/>
  <c r="K82" i="2"/>
  <c r="K83" i="2"/>
  <c r="K84" i="2"/>
  <c r="K85" i="2"/>
  <c r="K86" i="2"/>
  <c r="K87" i="2"/>
  <c r="K88" i="2"/>
  <c r="K89" i="2"/>
  <c r="K90" i="2"/>
  <c r="K91" i="2"/>
  <c r="K92" i="2"/>
  <c r="K93" i="2"/>
  <c r="K94" i="2"/>
  <c r="K95" i="2"/>
  <c r="K96" i="2"/>
  <c r="K97" i="2"/>
  <c r="K98" i="2"/>
  <c r="K99" i="2"/>
  <c r="K100" i="2"/>
  <c r="K101" i="2"/>
  <c r="K102" i="2"/>
  <c r="K103" i="2"/>
  <c r="K104" i="2"/>
  <c r="K105" i="2"/>
  <c r="K106" i="2"/>
  <c r="K107" i="2"/>
  <c r="K108" i="2"/>
  <c r="K109" i="2"/>
  <c r="K110" i="2"/>
  <c r="K111" i="2"/>
  <c r="K112" i="2"/>
  <c r="K113" i="2"/>
  <c r="K114" i="2"/>
  <c r="K115" i="2"/>
  <c r="K116" i="2"/>
  <c r="K117" i="2"/>
  <c r="K118" i="2"/>
  <c r="K119" i="2"/>
  <c r="K120" i="2"/>
  <c r="K121" i="2"/>
  <c r="K122" i="2"/>
  <c r="K123" i="2"/>
  <c r="K124" i="2"/>
  <c r="K125" i="2"/>
  <c r="K126" i="2"/>
  <c r="K127" i="2"/>
  <c r="K128" i="2"/>
  <c r="K129" i="2"/>
  <c r="K130" i="2"/>
  <c r="K131" i="2"/>
  <c r="K132" i="2"/>
  <c r="K133" i="2"/>
  <c r="K134" i="2"/>
  <c r="K135" i="2"/>
  <c r="K136" i="2"/>
  <c r="K137" i="2"/>
  <c r="K138" i="2"/>
  <c r="K139" i="2"/>
  <c r="K140" i="2"/>
  <c r="K141" i="2"/>
  <c r="K142" i="2"/>
  <c r="K143" i="2"/>
  <c r="K144" i="2"/>
  <c r="K145" i="2"/>
  <c r="K146" i="2"/>
  <c r="K147" i="2"/>
  <c r="K148" i="2"/>
  <c r="K149" i="2"/>
  <c r="K150" i="2"/>
  <c r="K151" i="2"/>
  <c r="K152" i="2"/>
  <c r="K153" i="2"/>
  <c r="K154" i="2"/>
  <c r="K155" i="2"/>
  <c r="K156" i="2"/>
  <c r="K157" i="2"/>
  <c r="K158" i="2"/>
  <c r="K159" i="2"/>
  <c r="K160" i="2"/>
  <c r="K161" i="2"/>
  <c r="K162" i="2"/>
  <c r="K163" i="2"/>
  <c r="K164" i="2"/>
  <c r="K165" i="2"/>
  <c r="K166" i="2"/>
  <c r="K167" i="2"/>
  <c r="K168" i="2"/>
  <c r="K169" i="2"/>
  <c r="K170" i="2"/>
  <c r="K171" i="2"/>
  <c r="K172" i="2"/>
  <c r="K173" i="2"/>
  <c r="K174" i="2"/>
  <c r="K175" i="2"/>
  <c r="K176" i="2"/>
  <c r="K177" i="2"/>
  <c r="K178" i="2"/>
  <c r="K179" i="2"/>
  <c r="K180" i="2"/>
  <c r="K181" i="2"/>
  <c r="K182" i="2"/>
  <c r="K183" i="2"/>
  <c r="K184" i="2"/>
  <c r="K185" i="2"/>
  <c r="K186" i="2"/>
  <c r="K187" i="2"/>
  <c r="K188" i="2"/>
  <c r="K189" i="2"/>
  <c r="K190" i="2"/>
  <c r="K191" i="2"/>
  <c r="K192" i="2"/>
  <c r="K193" i="2"/>
  <c r="K194" i="2"/>
  <c r="K195" i="2"/>
  <c r="K196" i="2"/>
  <c r="K197" i="2"/>
  <c r="K198" i="2"/>
  <c r="K199" i="2"/>
  <c r="K200" i="2"/>
  <c r="K201" i="2"/>
  <c r="K202" i="2"/>
  <c r="L202" i="2"/>
  <c r="A202" i="2"/>
  <c r="N5" i="12"/>
  <c r="N4" i="12"/>
  <c r="N7" i="12"/>
  <c r="N4" i="2"/>
  <c r="N5" i="2"/>
  <c r="N7" i="2"/>
  <c r="L201" i="5"/>
  <c r="K201" i="5"/>
  <c r="M201" i="5"/>
  <c r="I201" i="5"/>
  <c r="B201" i="5"/>
  <c r="L2" i="5"/>
  <c r="K2" i="5"/>
  <c r="M2" i="5"/>
  <c r="I2" i="5"/>
  <c r="B2" i="5"/>
  <c r="L132" i="5"/>
  <c r="K132" i="5"/>
  <c r="M132" i="5"/>
  <c r="I132" i="5"/>
  <c r="B132" i="5"/>
  <c r="C2" i="2"/>
  <c r="L200" i="5"/>
  <c r="K200" i="5"/>
  <c r="M200" i="5"/>
  <c r="I200" i="5"/>
  <c r="B200" i="5"/>
  <c r="L3" i="5"/>
  <c r="K3" i="5"/>
  <c r="M3" i="5"/>
  <c r="I3" i="5"/>
  <c r="B3" i="5"/>
  <c r="L120" i="5"/>
  <c r="K120" i="5"/>
  <c r="M120" i="5"/>
  <c r="I120" i="5"/>
  <c r="B120" i="5"/>
  <c r="L21" i="5"/>
  <c r="K21" i="5"/>
  <c r="M21" i="5"/>
  <c r="I21" i="5"/>
  <c r="B21" i="5"/>
  <c r="C3" i="2"/>
  <c r="L198" i="5"/>
  <c r="K198" i="5"/>
  <c r="M198" i="5"/>
  <c r="I198" i="5"/>
  <c r="B198" i="5"/>
  <c r="L4" i="5"/>
  <c r="K4" i="5"/>
  <c r="M4" i="5"/>
  <c r="I4" i="5"/>
  <c r="B4" i="5"/>
  <c r="L181" i="5"/>
  <c r="K181" i="5"/>
  <c r="M181" i="5"/>
  <c r="I181" i="5"/>
  <c r="B181" i="5"/>
  <c r="L18" i="5"/>
  <c r="K18" i="5"/>
  <c r="M18" i="5"/>
  <c r="I18" i="5"/>
  <c r="B18" i="5"/>
  <c r="C4" i="2"/>
  <c r="L199" i="5"/>
  <c r="K199" i="5"/>
  <c r="M199" i="5"/>
  <c r="I199" i="5"/>
  <c r="B199" i="5"/>
  <c r="L5" i="5"/>
  <c r="K5" i="5"/>
  <c r="M5" i="5"/>
  <c r="I5" i="5"/>
  <c r="B5" i="5"/>
  <c r="L31" i="5"/>
  <c r="K31" i="5"/>
  <c r="M31" i="5"/>
  <c r="I31" i="5"/>
  <c r="B31" i="5"/>
  <c r="C5" i="2"/>
  <c r="L197" i="5"/>
  <c r="K197" i="5"/>
  <c r="M197" i="5"/>
  <c r="I197" i="5"/>
  <c r="B197" i="5"/>
  <c r="L6" i="5"/>
  <c r="K6" i="5"/>
  <c r="M6" i="5"/>
  <c r="I6" i="5"/>
  <c r="B6" i="5"/>
  <c r="L94" i="5"/>
  <c r="K94" i="5"/>
  <c r="M94" i="5"/>
  <c r="I94" i="5"/>
  <c r="B94" i="5"/>
  <c r="L32" i="5"/>
  <c r="K32" i="5"/>
  <c r="M32" i="5"/>
  <c r="I32" i="5"/>
  <c r="B32" i="5"/>
  <c r="C6" i="2"/>
  <c r="L196" i="5"/>
  <c r="K196" i="5"/>
  <c r="M196" i="5"/>
  <c r="I196" i="5"/>
  <c r="B196" i="5"/>
  <c r="L7" i="5"/>
  <c r="K7" i="5"/>
  <c r="M7" i="5"/>
  <c r="I7" i="5"/>
  <c r="B7" i="5"/>
  <c r="L104" i="5"/>
  <c r="K104" i="5"/>
  <c r="M104" i="5"/>
  <c r="I104" i="5"/>
  <c r="B104" i="5"/>
  <c r="L10" i="5"/>
  <c r="K10" i="5"/>
  <c r="M10" i="5"/>
  <c r="I10" i="5"/>
  <c r="B10" i="5"/>
  <c r="C7" i="2"/>
  <c r="L195" i="5"/>
  <c r="K195" i="5"/>
  <c r="M195" i="5"/>
  <c r="I195" i="5"/>
  <c r="B195" i="5"/>
  <c r="L8" i="5"/>
  <c r="K8" i="5"/>
  <c r="M8" i="5"/>
  <c r="I8" i="5"/>
  <c r="B8" i="5"/>
  <c r="L193" i="5"/>
  <c r="K193" i="5"/>
  <c r="M193" i="5"/>
  <c r="I193" i="5"/>
  <c r="B193" i="5"/>
  <c r="C8" i="2"/>
  <c r="L194" i="5"/>
  <c r="K194" i="5"/>
  <c r="M194" i="5"/>
  <c r="I194" i="5"/>
  <c r="B194" i="5"/>
  <c r="L9" i="5"/>
  <c r="K9" i="5"/>
  <c r="M9" i="5"/>
  <c r="I9" i="5"/>
  <c r="B9" i="5"/>
  <c r="L50" i="5"/>
  <c r="K50" i="5"/>
  <c r="M50" i="5"/>
  <c r="I50" i="5"/>
  <c r="B50" i="5"/>
  <c r="C9" i="2"/>
  <c r="L61" i="5"/>
  <c r="K61" i="5"/>
  <c r="M61" i="5"/>
  <c r="I61" i="5"/>
  <c r="B61" i="5"/>
  <c r="L67" i="5"/>
  <c r="K67" i="5"/>
  <c r="M67" i="5"/>
  <c r="I67" i="5"/>
  <c r="B67" i="5"/>
  <c r="C10" i="2"/>
  <c r="L192" i="5"/>
  <c r="K192" i="5"/>
  <c r="M192" i="5"/>
  <c r="I192" i="5"/>
  <c r="B192" i="5"/>
  <c r="L11" i="5"/>
  <c r="K11" i="5"/>
  <c r="M11" i="5"/>
  <c r="I11" i="5"/>
  <c r="B11" i="5"/>
  <c r="L165" i="5"/>
  <c r="K165" i="5"/>
  <c r="M165" i="5"/>
  <c r="I165" i="5"/>
  <c r="B165" i="5"/>
  <c r="L27" i="5"/>
  <c r="K27" i="5"/>
  <c r="M27" i="5"/>
  <c r="I27" i="5"/>
  <c r="B27" i="5"/>
  <c r="C11" i="2"/>
  <c r="L191" i="5"/>
  <c r="K191" i="5"/>
  <c r="M191" i="5"/>
  <c r="I191" i="5"/>
  <c r="B191" i="5"/>
  <c r="L12" i="5"/>
  <c r="K12" i="5"/>
  <c r="M12" i="5"/>
  <c r="I12" i="5"/>
  <c r="B12" i="5"/>
  <c r="L69" i="5"/>
  <c r="K69" i="5"/>
  <c r="M69" i="5"/>
  <c r="I69" i="5"/>
  <c r="B69" i="5"/>
  <c r="C12" i="2"/>
  <c r="L190" i="5"/>
  <c r="K190" i="5"/>
  <c r="M190" i="5"/>
  <c r="I190" i="5"/>
  <c r="B190" i="5"/>
  <c r="L13" i="5"/>
  <c r="K13" i="5"/>
  <c r="M13" i="5"/>
  <c r="I13" i="5"/>
  <c r="B13" i="5"/>
  <c r="L57" i="5"/>
  <c r="K57" i="5"/>
  <c r="M57" i="5"/>
  <c r="I57" i="5"/>
  <c r="B57" i="5"/>
  <c r="L47" i="5"/>
  <c r="K47" i="5"/>
  <c r="M47" i="5"/>
  <c r="I47" i="5"/>
  <c r="B47" i="5"/>
  <c r="C13" i="2"/>
  <c r="L189" i="5"/>
  <c r="K189" i="5"/>
  <c r="M189" i="5"/>
  <c r="I189" i="5"/>
  <c r="B189" i="5"/>
  <c r="L14" i="5"/>
  <c r="K14" i="5"/>
  <c r="M14" i="5"/>
  <c r="I14" i="5"/>
  <c r="B14" i="5"/>
  <c r="L159" i="5"/>
  <c r="K159" i="5"/>
  <c r="M159" i="5"/>
  <c r="I159" i="5"/>
  <c r="B159" i="5"/>
  <c r="L167" i="5"/>
  <c r="K167" i="5"/>
  <c r="M167" i="5"/>
  <c r="I167" i="5"/>
  <c r="B167" i="5"/>
  <c r="C14" i="2"/>
  <c r="L188" i="5"/>
  <c r="K188" i="5"/>
  <c r="M188" i="5"/>
  <c r="I188" i="5"/>
  <c r="B188" i="5"/>
  <c r="L15" i="5"/>
  <c r="K15" i="5"/>
  <c r="M15" i="5"/>
  <c r="I15" i="5"/>
  <c r="B15" i="5"/>
  <c r="L79" i="5"/>
  <c r="K79" i="5"/>
  <c r="M79" i="5"/>
  <c r="I79" i="5"/>
  <c r="B79" i="5"/>
  <c r="C15" i="2"/>
  <c r="L187" i="5"/>
  <c r="K187" i="5"/>
  <c r="M187" i="5"/>
  <c r="I187" i="5"/>
  <c r="B187" i="5"/>
  <c r="L16" i="5"/>
  <c r="K16" i="5"/>
  <c r="M16" i="5"/>
  <c r="I16" i="5"/>
  <c r="B16" i="5"/>
  <c r="L115" i="5"/>
  <c r="K115" i="5"/>
  <c r="M115" i="5"/>
  <c r="I115" i="5"/>
  <c r="B115" i="5"/>
  <c r="L44" i="5"/>
  <c r="K44" i="5"/>
  <c r="M44" i="5"/>
  <c r="I44" i="5"/>
  <c r="B44" i="5"/>
  <c r="C16" i="2"/>
  <c r="L186" i="5"/>
  <c r="K186" i="5"/>
  <c r="M186" i="5"/>
  <c r="I186" i="5"/>
  <c r="B186" i="5"/>
  <c r="L17" i="5"/>
  <c r="K17" i="5"/>
  <c r="M17" i="5"/>
  <c r="I17" i="5"/>
  <c r="B17" i="5"/>
  <c r="L22" i="5"/>
  <c r="K22" i="5"/>
  <c r="M22" i="5"/>
  <c r="I22" i="5"/>
  <c r="B22" i="5"/>
  <c r="L42" i="5"/>
  <c r="K42" i="5"/>
  <c r="M42" i="5"/>
  <c r="I42" i="5"/>
  <c r="B42" i="5"/>
  <c r="C17" i="2"/>
  <c r="L185" i="5"/>
  <c r="K185" i="5"/>
  <c r="M185" i="5"/>
  <c r="I185" i="5"/>
  <c r="B185" i="5"/>
  <c r="L87" i="5"/>
  <c r="K87" i="5"/>
  <c r="M87" i="5"/>
  <c r="I87" i="5"/>
  <c r="B87" i="5"/>
  <c r="L30" i="5"/>
  <c r="K30" i="5"/>
  <c r="M30" i="5"/>
  <c r="I30" i="5"/>
  <c r="B30" i="5"/>
  <c r="C18" i="2"/>
  <c r="L184" i="5"/>
  <c r="K184" i="5"/>
  <c r="M184" i="5"/>
  <c r="I184" i="5"/>
  <c r="B184" i="5"/>
  <c r="L19" i="5"/>
  <c r="K19" i="5"/>
  <c r="M19" i="5"/>
  <c r="I19" i="5"/>
  <c r="B19" i="5"/>
  <c r="L51" i="5"/>
  <c r="K51" i="5"/>
  <c r="M51" i="5"/>
  <c r="I51" i="5"/>
  <c r="B51" i="5"/>
  <c r="C19" i="2"/>
  <c r="L183" i="5"/>
  <c r="K183" i="5"/>
  <c r="M183" i="5"/>
  <c r="I183" i="5"/>
  <c r="B183" i="5"/>
  <c r="L20" i="5"/>
  <c r="K20" i="5"/>
  <c r="M20" i="5"/>
  <c r="I20" i="5"/>
  <c r="B20" i="5"/>
  <c r="L136" i="5"/>
  <c r="K136" i="5"/>
  <c r="M136" i="5"/>
  <c r="I136" i="5"/>
  <c r="B136" i="5"/>
  <c r="C20" i="2"/>
  <c r="L128" i="5"/>
  <c r="K128" i="5"/>
  <c r="M128" i="5"/>
  <c r="I128" i="5"/>
  <c r="B128" i="5"/>
  <c r="L29" i="5"/>
  <c r="K29" i="5"/>
  <c r="M29" i="5"/>
  <c r="I29" i="5"/>
  <c r="B29" i="5"/>
  <c r="C21" i="2"/>
  <c r="L182" i="5"/>
  <c r="K182" i="5"/>
  <c r="M182" i="5"/>
  <c r="I182" i="5"/>
  <c r="B182" i="5"/>
  <c r="L156" i="5"/>
  <c r="K156" i="5"/>
  <c r="M156" i="5"/>
  <c r="I156" i="5"/>
  <c r="B156" i="5"/>
  <c r="L55" i="5"/>
  <c r="K55" i="5"/>
  <c r="M55" i="5"/>
  <c r="I55" i="5"/>
  <c r="B55" i="5"/>
  <c r="C22" i="2"/>
  <c r="L180" i="5"/>
  <c r="K180" i="5"/>
  <c r="M180" i="5"/>
  <c r="I180" i="5"/>
  <c r="B180" i="5"/>
  <c r="L23" i="5"/>
  <c r="K23" i="5"/>
  <c r="M23" i="5"/>
  <c r="I23" i="5"/>
  <c r="B23" i="5"/>
  <c r="L74" i="5"/>
  <c r="K74" i="5"/>
  <c r="M74" i="5"/>
  <c r="I74" i="5"/>
  <c r="B74" i="5"/>
  <c r="C23" i="2"/>
  <c r="L179" i="5"/>
  <c r="K179" i="5"/>
  <c r="M179" i="5"/>
  <c r="I179" i="5"/>
  <c r="B179" i="5"/>
  <c r="L24" i="5"/>
  <c r="K24" i="5"/>
  <c r="M24" i="5"/>
  <c r="I24" i="5"/>
  <c r="B24" i="5"/>
  <c r="L166" i="5"/>
  <c r="K166" i="5"/>
  <c r="M166" i="5"/>
  <c r="I166" i="5"/>
  <c r="B166" i="5"/>
  <c r="L35" i="5"/>
  <c r="K35" i="5"/>
  <c r="M35" i="5"/>
  <c r="I35" i="5"/>
  <c r="B35" i="5"/>
  <c r="C24" i="2"/>
  <c r="L178" i="5"/>
  <c r="K178" i="5"/>
  <c r="M178" i="5"/>
  <c r="I178" i="5"/>
  <c r="B178" i="5"/>
  <c r="L25" i="5"/>
  <c r="K25" i="5"/>
  <c r="M25" i="5"/>
  <c r="I25" i="5"/>
  <c r="B25" i="5"/>
  <c r="L171" i="5"/>
  <c r="K171" i="5"/>
  <c r="M171" i="5"/>
  <c r="I171" i="5"/>
  <c r="B171" i="5"/>
  <c r="L45" i="5"/>
  <c r="K45" i="5"/>
  <c r="M45" i="5"/>
  <c r="I45" i="5"/>
  <c r="B45" i="5"/>
  <c r="C25" i="2"/>
  <c r="L177" i="5"/>
  <c r="K177" i="5"/>
  <c r="M177" i="5"/>
  <c r="I177" i="5"/>
  <c r="B177" i="5"/>
  <c r="L26" i="5"/>
  <c r="K26" i="5"/>
  <c r="M26" i="5"/>
  <c r="I26" i="5"/>
  <c r="B26" i="5"/>
  <c r="L172" i="5"/>
  <c r="K172" i="5"/>
  <c r="M172" i="5"/>
  <c r="I172" i="5"/>
  <c r="B172" i="5"/>
  <c r="L43" i="5"/>
  <c r="K43" i="5"/>
  <c r="M43" i="5"/>
  <c r="I43" i="5"/>
  <c r="B43" i="5"/>
  <c r="C26" i="2"/>
  <c r="L176" i="5"/>
  <c r="K176" i="5"/>
  <c r="M176" i="5"/>
  <c r="I176" i="5"/>
  <c r="B176" i="5"/>
  <c r="L170" i="5"/>
  <c r="K170" i="5"/>
  <c r="M170" i="5"/>
  <c r="I170" i="5"/>
  <c r="B170" i="5"/>
  <c r="L81" i="5"/>
  <c r="K81" i="5"/>
  <c r="M81" i="5"/>
  <c r="I81" i="5"/>
  <c r="B81" i="5"/>
  <c r="C27" i="2"/>
  <c r="L175" i="5"/>
  <c r="K175" i="5"/>
  <c r="M175" i="5"/>
  <c r="I175" i="5"/>
  <c r="B175" i="5"/>
  <c r="L28" i="5"/>
  <c r="K28" i="5"/>
  <c r="M28" i="5"/>
  <c r="I28" i="5"/>
  <c r="B28" i="5"/>
  <c r="L154" i="5"/>
  <c r="K154" i="5"/>
  <c r="M154" i="5"/>
  <c r="I154" i="5"/>
  <c r="B154" i="5"/>
  <c r="C28" i="2"/>
  <c r="L174" i="5"/>
  <c r="K174" i="5"/>
  <c r="M174" i="5"/>
  <c r="I174" i="5"/>
  <c r="B174" i="5"/>
  <c r="L133" i="5"/>
  <c r="K133" i="5"/>
  <c r="M133" i="5"/>
  <c r="I133" i="5"/>
  <c r="B133" i="5"/>
  <c r="C29" i="2"/>
  <c r="L173" i="5"/>
  <c r="K173" i="5"/>
  <c r="M173" i="5"/>
  <c r="I173" i="5"/>
  <c r="B173" i="5"/>
  <c r="L101" i="5"/>
  <c r="K101" i="5"/>
  <c r="M101" i="5"/>
  <c r="I101" i="5"/>
  <c r="B101" i="5"/>
  <c r="C30" i="2"/>
  <c r="L63" i="5"/>
  <c r="K63" i="5"/>
  <c r="M63" i="5"/>
  <c r="I63" i="5"/>
  <c r="B63" i="5"/>
  <c r="C31" i="2"/>
  <c r="L59" i="5"/>
  <c r="K59" i="5"/>
  <c r="M59" i="5"/>
  <c r="I59" i="5"/>
  <c r="B59" i="5"/>
  <c r="C32" i="2"/>
  <c r="L33" i="5"/>
  <c r="K33" i="5"/>
  <c r="M33" i="5"/>
  <c r="I33" i="5"/>
  <c r="B33" i="5"/>
  <c r="L86" i="5"/>
  <c r="K86" i="5"/>
  <c r="M86" i="5"/>
  <c r="I86" i="5"/>
  <c r="B86" i="5"/>
  <c r="C33" i="2"/>
  <c r="L169" i="5"/>
  <c r="K169" i="5"/>
  <c r="M169" i="5"/>
  <c r="I169" i="5"/>
  <c r="B169" i="5"/>
  <c r="L34" i="5"/>
  <c r="K34" i="5"/>
  <c r="M34" i="5"/>
  <c r="I34" i="5"/>
  <c r="B34" i="5"/>
  <c r="L48" i="5"/>
  <c r="K48" i="5"/>
  <c r="M48" i="5"/>
  <c r="I48" i="5"/>
  <c r="B48" i="5"/>
  <c r="L39" i="5"/>
  <c r="K39" i="5"/>
  <c r="M39" i="5"/>
  <c r="I39" i="5"/>
  <c r="B39" i="5"/>
  <c r="C34" i="2"/>
  <c r="L77" i="5"/>
  <c r="K77" i="5"/>
  <c r="M77" i="5"/>
  <c r="I77" i="5"/>
  <c r="B77" i="5"/>
  <c r="C35" i="2"/>
  <c r="L168" i="5"/>
  <c r="K168" i="5"/>
  <c r="M168" i="5"/>
  <c r="I168" i="5"/>
  <c r="B168" i="5"/>
  <c r="L36" i="5"/>
  <c r="K36" i="5"/>
  <c r="M36" i="5"/>
  <c r="I36" i="5"/>
  <c r="B36" i="5"/>
  <c r="L70" i="5"/>
  <c r="K70" i="5"/>
  <c r="M70" i="5"/>
  <c r="I70" i="5"/>
  <c r="B70" i="5"/>
  <c r="C36" i="2"/>
  <c r="L37" i="5"/>
  <c r="K37" i="5"/>
  <c r="M37" i="5"/>
  <c r="I37" i="5"/>
  <c r="B37" i="5"/>
  <c r="C37" i="2"/>
  <c r="L38" i="5"/>
  <c r="K38" i="5"/>
  <c r="M38" i="5"/>
  <c r="I38" i="5"/>
  <c r="B38" i="5"/>
  <c r="L151" i="5"/>
  <c r="K151" i="5"/>
  <c r="M151" i="5"/>
  <c r="I151" i="5"/>
  <c r="B151" i="5"/>
  <c r="L126" i="5"/>
  <c r="K126" i="5"/>
  <c r="M126" i="5"/>
  <c r="I126" i="5"/>
  <c r="B126" i="5"/>
  <c r="C38" i="2"/>
  <c r="L164" i="5"/>
  <c r="K164" i="5"/>
  <c r="M164" i="5"/>
  <c r="I164" i="5"/>
  <c r="B164" i="5"/>
  <c r="L144" i="5"/>
  <c r="K144" i="5"/>
  <c r="M144" i="5"/>
  <c r="I144" i="5"/>
  <c r="B144" i="5"/>
  <c r="C39" i="2"/>
  <c r="L163" i="5"/>
  <c r="K163" i="5"/>
  <c r="M163" i="5"/>
  <c r="I163" i="5"/>
  <c r="B163" i="5"/>
  <c r="L40" i="5"/>
  <c r="K40" i="5"/>
  <c r="M40" i="5"/>
  <c r="I40" i="5"/>
  <c r="B40" i="5"/>
  <c r="L152" i="5"/>
  <c r="K152" i="5"/>
  <c r="M152" i="5"/>
  <c r="I152" i="5"/>
  <c r="B152" i="5"/>
  <c r="C40" i="2"/>
  <c r="L162" i="5"/>
  <c r="K162" i="5"/>
  <c r="M162" i="5"/>
  <c r="I162" i="5"/>
  <c r="B162" i="5"/>
  <c r="L41" i="5"/>
  <c r="K41" i="5"/>
  <c r="M41" i="5"/>
  <c r="I41" i="5"/>
  <c r="B41" i="5"/>
  <c r="L49" i="5"/>
  <c r="K49" i="5"/>
  <c r="M49" i="5"/>
  <c r="I49" i="5"/>
  <c r="B49" i="5"/>
  <c r="C41" i="2"/>
  <c r="L161" i="5"/>
  <c r="K161" i="5"/>
  <c r="M161" i="5"/>
  <c r="I161" i="5"/>
  <c r="B161" i="5"/>
  <c r="L142" i="5"/>
  <c r="K142" i="5"/>
  <c r="M142" i="5"/>
  <c r="I142" i="5"/>
  <c r="B142" i="5"/>
  <c r="L52" i="5"/>
  <c r="K52" i="5"/>
  <c r="M52" i="5"/>
  <c r="I52" i="5"/>
  <c r="B52" i="5"/>
  <c r="C42" i="2"/>
  <c r="L160" i="5"/>
  <c r="K160" i="5"/>
  <c r="M160" i="5"/>
  <c r="I160" i="5"/>
  <c r="B160" i="5"/>
  <c r="L157" i="5"/>
  <c r="K157" i="5"/>
  <c r="M157" i="5"/>
  <c r="I157" i="5"/>
  <c r="B157" i="5"/>
  <c r="C43" i="2"/>
  <c r="L158" i="5"/>
  <c r="K158" i="5"/>
  <c r="M158" i="5"/>
  <c r="I158" i="5"/>
  <c r="B158" i="5"/>
  <c r="L137" i="5"/>
  <c r="K137" i="5"/>
  <c r="M137" i="5"/>
  <c r="I137" i="5"/>
  <c r="B137" i="5"/>
  <c r="C44" i="2"/>
  <c r="L88" i="5"/>
  <c r="K88" i="5"/>
  <c r="M88" i="5"/>
  <c r="I88" i="5"/>
  <c r="B88" i="5"/>
  <c r="C45" i="2"/>
  <c r="L46" i="5"/>
  <c r="K46" i="5"/>
  <c r="M46" i="5"/>
  <c r="I46" i="5"/>
  <c r="B46" i="5"/>
  <c r="L64" i="5"/>
  <c r="K64" i="5"/>
  <c r="M64" i="5"/>
  <c r="I64" i="5"/>
  <c r="B64" i="5"/>
  <c r="C46" i="2"/>
  <c r="L121" i="5"/>
  <c r="K121" i="5"/>
  <c r="M121" i="5"/>
  <c r="I121" i="5"/>
  <c r="B121" i="5"/>
  <c r="C47" i="2"/>
  <c r="L155" i="5"/>
  <c r="K155" i="5"/>
  <c r="M155" i="5"/>
  <c r="I155" i="5"/>
  <c r="B155" i="5"/>
  <c r="C48" i="2"/>
  <c r="L153" i="5"/>
  <c r="K153" i="5"/>
  <c r="M153" i="5"/>
  <c r="I153" i="5"/>
  <c r="B153" i="5"/>
  <c r="C49" i="2"/>
  <c r="L118" i="5"/>
  <c r="K118" i="5"/>
  <c r="M118" i="5"/>
  <c r="I118" i="5"/>
  <c r="B118" i="5"/>
  <c r="L60" i="5"/>
  <c r="K60" i="5"/>
  <c r="M60" i="5"/>
  <c r="I60" i="5"/>
  <c r="B60" i="5"/>
  <c r="C50" i="2"/>
  <c r="L99" i="5"/>
  <c r="K99" i="5"/>
  <c r="M99" i="5"/>
  <c r="I99" i="5"/>
  <c r="B99" i="5"/>
  <c r="L139" i="5"/>
  <c r="K139" i="5"/>
  <c r="M139" i="5"/>
  <c r="I139" i="5"/>
  <c r="B139" i="5"/>
  <c r="C51" i="2"/>
  <c r="L91" i="5"/>
  <c r="K91" i="5"/>
  <c r="M91" i="5"/>
  <c r="I91" i="5"/>
  <c r="B91" i="5"/>
  <c r="C52" i="2"/>
  <c r="L150" i="5"/>
  <c r="K150" i="5"/>
  <c r="M150" i="5"/>
  <c r="I150" i="5"/>
  <c r="B150" i="5"/>
  <c r="L53" i="5"/>
  <c r="K53" i="5"/>
  <c r="M53" i="5"/>
  <c r="I53" i="5"/>
  <c r="B53" i="5"/>
  <c r="L90" i="5"/>
  <c r="K90" i="5"/>
  <c r="M90" i="5"/>
  <c r="I90" i="5"/>
  <c r="B90" i="5"/>
  <c r="C53" i="2"/>
  <c r="L149" i="5"/>
  <c r="K149" i="5"/>
  <c r="M149" i="5"/>
  <c r="I149" i="5"/>
  <c r="B149" i="5"/>
  <c r="L54" i="5"/>
  <c r="K54" i="5"/>
  <c r="M54" i="5"/>
  <c r="I54" i="5"/>
  <c r="B54" i="5"/>
  <c r="L130" i="5"/>
  <c r="K130" i="5"/>
  <c r="M130" i="5"/>
  <c r="I130" i="5"/>
  <c r="B130" i="5"/>
  <c r="L96" i="5"/>
  <c r="K96" i="5"/>
  <c r="M96" i="5"/>
  <c r="I96" i="5"/>
  <c r="B96" i="5"/>
  <c r="C54" i="2"/>
  <c r="L148" i="5"/>
  <c r="K148" i="5"/>
  <c r="M148" i="5"/>
  <c r="I148" i="5"/>
  <c r="B148" i="5"/>
  <c r="L75" i="5"/>
  <c r="K75" i="5"/>
  <c r="M75" i="5"/>
  <c r="I75" i="5"/>
  <c r="B75" i="5"/>
  <c r="C55" i="2"/>
  <c r="L147" i="5"/>
  <c r="K147" i="5"/>
  <c r="M147" i="5"/>
  <c r="I147" i="5"/>
  <c r="B147" i="5"/>
  <c r="L56" i="5"/>
  <c r="K56" i="5"/>
  <c r="M56" i="5"/>
  <c r="I56" i="5"/>
  <c r="B56" i="5"/>
  <c r="L62" i="5"/>
  <c r="K62" i="5"/>
  <c r="M62" i="5"/>
  <c r="I62" i="5"/>
  <c r="B62" i="5"/>
  <c r="C56" i="2"/>
  <c r="L146" i="5"/>
  <c r="K146" i="5"/>
  <c r="M146" i="5"/>
  <c r="I146" i="5"/>
  <c r="B146" i="5"/>
  <c r="L76" i="5"/>
  <c r="K76" i="5"/>
  <c r="M76" i="5"/>
  <c r="I76" i="5"/>
  <c r="B76" i="5"/>
  <c r="C57" i="2"/>
  <c r="L58" i="5"/>
  <c r="K58" i="5"/>
  <c r="M58" i="5"/>
  <c r="I58" i="5"/>
  <c r="B58" i="5"/>
  <c r="L82" i="5"/>
  <c r="K82" i="5"/>
  <c r="M82" i="5"/>
  <c r="I82" i="5"/>
  <c r="B82" i="5"/>
  <c r="L66" i="5"/>
  <c r="K66" i="5"/>
  <c r="M66" i="5"/>
  <c r="I66" i="5"/>
  <c r="B66" i="5"/>
  <c r="C58" i="2"/>
  <c r="L145" i="5"/>
  <c r="K145" i="5"/>
  <c r="M145" i="5"/>
  <c r="I145" i="5"/>
  <c r="B145" i="5"/>
  <c r="L83" i="5"/>
  <c r="K83" i="5"/>
  <c r="M83" i="5"/>
  <c r="I83" i="5"/>
  <c r="B83" i="5"/>
  <c r="C59" i="2"/>
  <c r="L143" i="5"/>
  <c r="K143" i="5"/>
  <c r="M143" i="5"/>
  <c r="I143" i="5"/>
  <c r="B143" i="5"/>
  <c r="L71" i="5"/>
  <c r="K71" i="5"/>
  <c r="M71" i="5"/>
  <c r="I71" i="5"/>
  <c r="B71" i="5"/>
  <c r="C60" i="2"/>
  <c r="C61" i="2"/>
  <c r="L141" i="5"/>
  <c r="K141" i="5"/>
  <c r="M141" i="5"/>
  <c r="I141" i="5"/>
  <c r="B141" i="5"/>
  <c r="L84" i="5"/>
  <c r="K84" i="5"/>
  <c r="M84" i="5"/>
  <c r="I84" i="5"/>
  <c r="B84" i="5"/>
  <c r="L119" i="5"/>
  <c r="K119" i="5"/>
  <c r="M119" i="5"/>
  <c r="I119" i="5"/>
  <c r="B119" i="5"/>
  <c r="C62" i="2"/>
  <c r="L140" i="5"/>
  <c r="K140" i="5"/>
  <c r="M140" i="5"/>
  <c r="I140" i="5"/>
  <c r="B140" i="5"/>
  <c r="L123" i="5"/>
  <c r="K123" i="5"/>
  <c r="M123" i="5"/>
  <c r="I123" i="5"/>
  <c r="B123" i="5"/>
  <c r="L100" i="5"/>
  <c r="K100" i="5"/>
  <c r="M100" i="5"/>
  <c r="I100" i="5"/>
  <c r="B100" i="5"/>
  <c r="C63" i="2"/>
  <c r="L107" i="5"/>
  <c r="K107" i="5"/>
  <c r="M107" i="5"/>
  <c r="I107" i="5"/>
  <c r="B107" i="5"/>
  <c r="C64" i="2"/>
  <c r="L138" i="5"/>
  <c r="K138" i="5"/>
  <c r="M138" i="5"/>
  <c r="I138" i="5"/>
  <c r="B138" i="5"/>
  <c r="L65" i="5"/>
  <c r="K65" i="5"/>
  <c r="M65" i="5"/>
  <c r="I65" i="5"/>
  <c r="B65" i="5"/>
  <c r="C65" i="2"/>
  <c r="L95" i="5"/>
  <c r="K95" i="5"/>
  <c r="M95" i="5"/>
  <c r="I95" i="5"/>
  <c r="B95" i="5"/>
  <c r="C66" i="2"/>
  <c r="C67" i="2"/>
  <c r="L135" i="5"/>
  <c r="K135" i="5"/>
  <c r="M135" i="5"/>
  <c r="I135" i="5"/>
  <c r="B135" i="5"/>
  <c r="L68" i="5"/>
  <c r="K68" i="5"/>
  <c r="M68" i="5"/>
  <c r="I68" i="5"/>
  <c r="B68" i="5"/>
  <c r="L80" i="5"/>
  <c r="K80" i="5"/>
  <c r="M80" i="5"/>
  <c r="I80" i="5"/>
  <c r="B80" i="5"/>
  <c r="L113" i="5"/>
  <c r="K113" i="5"/>
  <c r="M113" i="5"/>
  <c r="I113" i="5"/>
  <c r="B113" i="5"/>
  <c r="C68" i="2"/>
  <c r="L134" i="5"/>
  <c r="K134" i="5"/>
  <c r="M134" i="5"/>
  <c r="I134" i="5"/>
  <c r="B134" i="5"/>
  <c r="C69" i="2"/>
  <c r="L129" i="5"/>
  <c r="K129" i="5"/>
  <c r="M129" i="5"/>
  <c r="I129" i="5"/>
  <c r="B129" i="5"/>
  <c r="C70" i="2"/>
  <c r="L78" i="5"/>
  <c r="K78" i="5"/>
  <c r="M78" i="5"/>
  <c r="I78" i="5"/>
  <c r="B78" i="5"/>
  <c r="C71" i="2"/>
  <c r="L131" i="5"/>
  <c r="K131" i="5"/>
  <c r="M131" i="5"/>
  <c r="I131" i="5"/>
  <c r="B131" i="5"/>
  <c r="L72" i="5"/>
  <c r="K72" i="5"/>
  <c r="M72" i="5"/>
  <c r="I72" i="5"/>
  <c r="B72" i="5"/>
  <c r="L124" i="5"/>
  <c r="K124" i="5"/>
  <c r="M124" i="5"/>
  <c r="I124" i="5"/>
  <c r="B124" i="5"/>
  <c r="L114" i="5"/>
  <c r="K114" i="5"/>
  <c r="M114" i="5"/>
  <c r="I114" i="5"/>
  <c r="B114" i="5"/>
  <c r="C72" i="2"/>
  <c r="L73" i="5"/>
  <c r="K73" i="5"/>
  <c r="M73" i="5"/>
  <c r="I73" i="5"/>
  <c r="B73" i="5"/>
  <c r="C73" i="2"/>
  <c r="C74" i="2"/>
  <c r="L127" i="5"/>
  <c r="K127" i="5"/>
  <c r="M127" i="5"/>
  <c r="I127" i="5"/>
  <c r="B127" i="5"/>
  <c r="L109" i="5"/>
  <c r="K109" i="5"/>
  <c r="M109" i="5"/>
  <c r="I109" i="5"/>
  <c r="B109" i="5"/>
  <c r="C75" i="2"/>
  <c r="L105" i="5"/>
  <c r="K105" i="5"/>
  <c r="M105" i="5"/>
  <c r="I105" i="5"/>
  <c r="B105" i="5"/>
  <c r="C76" i="2"/>
  <c r="L110" i="5"/>
  <c r="K110" i="5"/>
  <c r="M110" i="5"/>
  <c r="I110" i="5"/>
  <c r="B110" i="5"/>
  <c r="C77" i="2"/>
  <c r="L125" i="5"/>
  <c r="K125" i="5"/>
  <c r="M125" i="5"/>
  <c r="I125" i="5"/>
  <c r="B125" i="5"/>
  <c r="L108" i="5"/>
  <c r="K108" i="5"/>
  <c r="M108" i="5"/>
  <c r="I108" i="5"/>
  <c r="B108" i="5"/>
  <c r="L106" i="5"/>
  <c r="K106" i="5"/>
  <c r="M106" i="5"/>
  <c r="I106" i="5"/>
  <c r="B106" i="5"/>
  <c r="C78" i="2"/>
  <c r="C79" i="2"/>
  <c r="L122" i="5"/>
  <c r="K122" i="5"/>
  <c r="M122" i="5"/>
  <c r="I122" i="5"/>
  <c r="B122" i="5"/>
  <c r="C80" i="2"/>
  <c r="C81" i="2"/>
  <c r="C82" i="2"/>
  <c r="L89" i="5"/>
  <c r="K89" i="5"/>
  <c r="M89" i="5"/>
  <c r="I89" i="5"/>
  <c r="B89" i="5"/>
  <c r="C83" i="2"/>
  <c r="L102" i="5"/>
  <c r="K102" i="5"/>
  <c r="M102" i="5"/>
  <c r="I102" i="5"/>
  <c r="B102" i="5"/>
  <c r="C84" i="2"/>
  <c r="L85" i="5"/>
  <c r="K85" i="5"/>
  <c r="M85" i="5"/>
  <c r="I85" i="5"/>
  <c r="B85" i="5"/>
  <c r="L103" i="5"/>
  <c r="K103" i="5"/>
  <c r="M103" i="5"/>
  <c r="I103" i="5"/>
  <c r="B103" i="5"/>
  <c r="C85" i="2"/>
  <c r="L117" i="5"/>
  <c r="K117" i="5"/>
  <c r="M117" i="5"/>
  <c r="I117" i="5"/>
  <c r="B117" i="5"/>
  <c r="L98" i="5"/>
  <c r="K98" i="5"/>
  <c r="M98" i="5"/>
  <c r="I98" i="5"/>
  <c r="B98" i="5"/>
  <c r="C86" i="2"/>
  <c r="L116" i="5"/>
  <c r="K116" i="5"/>
  <c r="M116" i="5"/>
  <c r="I116" i="5"/>
  <c r="B116" i="5"/>
  <c r="L92" i="5"/>
  <c r="K92" i="5"/>
  <c r="M92" i="5"/>
  <c r="I92" i="5"/>
  <c r="B92" i="5"/>
  <c r="C87" i="2"/>
  <c r="C88" i="2"/>
  <c r="C89" i="2"/>
  <c r="C90" i="2"/>
  <c r="L112" i="5"/>
  <c r="K112" i="5"/>
  <c r="M112" i="5"/>
  <c r="I112" i="5"/>
  <c r="B112" i="5"/>
  <c r="L97" i="5"/>
  <c r="K97" i="5"/>
  <c r="M97" i="5"/>
  <c r="I97" i="5"/>
  <c r="B97" i="5"/>
  <c r="C91" i="2"/>
  <c r="L111" i="5"/>
  <c r="K111" i="5"/>
  <c r="M111" i="5"/>
  <c r="I111" i="5"/>
  <c r="B111" i="5"/>
  <c r="C92" i="2"/>
  <c r="L93" i="5"/>
  <c r="K93" i="5"/>
  <c r="M93" i="5"/>
  <c r="I93" i="5"/>
  <c r="B93" i="5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3" i="12"/>
  <c r="C4" i="12"/>
  <c r="C5" i="12"/>
  <c r="C6" i="12"/>
  <c r="C7" i="12"/>
  <c r="C8" i="12"/>
  <c r="C9" i="12"/>
  <c r="C10" i="12"/>
  <c r="C11" i="12"/>
  <c r="C12" i="12"/>
  <c r="C13" i="12"/>
  <c r="C14" i="12"/>
  <c r="C15" i="12"/>
  <c r="C16" i="12"/>
  <c r="C17" i="12"/>
  <c r="C18" i="12"/>
  <c r="C19" i="12"/>
  <c r="C20" i="12"/>
  <c r="C21" i="12"/>
  <c r="C22" i="12"/>
  <c r="C23" i="12"/>
  <c r="C24" i="12"/>
  <c r="C25" i="12"/>
  <c r="C26" i="12"/>
  <c r="C27" i="12"/>
  <c r="C28" i="12"/>
  <c r="C29" i="12"/>
  <c r="C30" i="12"/>
  <c r="C31" i="12"/>
  <c r="C32" i="12"/>
  <c r="C33" i="12"/>
  <c r="C34" i="12"/>
  <c r="C35" i="12"/>
  <c r="C36" i="12"/>
  <c r="C37" i="12"/>
  <c r="C38" i="12"/>
  <c r="C39" i="12"/>
  <c r="C40" i="12"/>
  <c r="C41" i="12"/>
  <c r="C42" i="12"/>
  <c r="C43" i="12"/>
  <c r="C44" i="12"/>
  <c r="C45" i="12"/>
  <c r="C46" i="12"/>
  <c r="C47" i="12"/>
  <c r="C48" i="12"/>
  <c r="C49" i="12"/>
  <c r="C50" i="12"/>
  <c r="C51" i="12"/>
  <c r="C52" i="12"/>
  <c r="C53" i="12"/>
  <c r="C54" i="12"/>
  <c r="C55" i="12"/>
  <c r="C56" i="12"/>
  <c r="C57" i="12"/>
  <c r="C58" i="12"/>
  <c r="C59" i="12"/>
  <c r="C60" i="12"/>
  <c r="C61" i="12"/>
  <c r="C62" i="12"/>
  <c r="C63" i="12"/>
  <c r="C64" i="12"/>
  <c r="C65" i="12"/>
  <c r="C66" i="12"/>
  <c r="C67" i="12"/>
  <c r="C68" i="12"/>
  <c r="C69" i="12"/>
  <c r="C70" i="12"/>
  <c r="C71" i="12"/>
  <c r="C72" i="12"/>
  <c r="C73" i="12"/>
  <c r="C74" i="12"/>
  <c r="C75" i="12"/>
  <c r="C76" i="12"/>
  <c r="C77" i="12"/>
  <c r="C78" i="12"/>
  <c r="C79" i="12"/>
  <c r="C80" i="12"/>
  <c r="C81" i="12"/>
  <c r="C82" i="12"/>
  <c r="C83" i="12"/>
  <c r="C84" i="12"/>
  <c r="C85" i="12"/>
  <c r="C86" i="12"/>
  <c r="C87" i="12"/>
  <c r="C88" i="12"/>
  <c r="C89" i="12"/>
  <c r="C90" i="12"/>
  <c r="C91" i="12"/>
  <c r="C92" i="12"/>
  <c r="C93" i="12"/>
  <c r="C94" i="12"/>
  <c r="C95" i="12"/>
  <c r="C96" i="12"/>
  <c r="C97" i="12"/>
  <c r="C98" i="12"/>
  <c r="C99" i="12"/>
  <c r="C100" i="12"/>
  <c r="C101" i="12"/>
  <c r="C102" i="12"/>
  <c r="C103" i="12"/>
  <c r="C104" i="12"/>
  <c r="C105" i="12"/>
  <c r="C106" i="12"/>
  <c r="C107" i="12"/>
  <c r="C108" i="12"/>
  <c r="C109" i="12"/>
  <c r="C110" i="12"/>
  <c r="C111" i="12"/>
  <c r="C112" i="12"/>
  <c r="C113" i="12"/>
  <c r="C114" i="12"/>
  <c r="C115" i="12"/>
  <c r="C116" i="12"/>
  <c r="C117" i="12"/>
  <c r="C118" i="12"/>
  <c r="C119" i="12"/>
  <c r="C120" i="12"/>
  <c r="C121" i="12"/>
  <c r="C122" i="12"/>
  <c r="C123" i="12"/>
  <c r="C124" i="12"/>
  <c r="C125" i="12"/>
  <c r="C126" i="12"/>
  <c r="C127" i="12"/>
  <c r="C128" i="12"/>
  <c r="C129" i="12"/>
  <c r="C130" i="12"/>
  <c r="C131" i="12"/>
  <c r="C132" i="12"/>
  <c r="C133" i="12"/>
  <c r="C134" i="12"/>
  <c r="C135" i="12"/>
  <c r="C136" i="12"/>
  <c r="C137" i="12"/>
  <c r="C138" i="12"/>
  <c r="C139" i="12"/>
  <c r="C140" i="12"/>
  <c r="C141" i="12"/>
  <c r="C142" i="12"/>
  <c r="C143" i="12"/>
  <c r="C144" i="12"/>
  <c r="C145" i="12"/>
  <c r="C146" i="12"/>
  <c r="C147" i="12"/>
  <c r="C148" i="12"/>
  <c r="C149" i="12"/>
  <c r="C150" i="12"/>
  <c r="C151" i="12"/>
  <c r="C152" i="12"/>
  <c r="C153" i="12"/>
  <c r="C154" i="12"/>
  <c r="C155" i="12"/>
  <c r="C156" i="12"/>
  <c r="C157" i="12"/>
  <c r="C158" i="12"/>
  <c r="C159" i="12"/>
  <c r="C160" i="12"/>
  <c r="C161" i="12"/>
  <c r="C162" i="12"/>
  <c r="C163" i="12"/>
  <c r="C164" i="12"/>
  <c r="C165" i="12"/>
  <c r="C166" i="12"/>
  <c r="C167" i="12"/>
  <c r="C168" i="12"/>
  <c r="C169" i="12"/>
  <c r="C170" i="12"/>
  <c r="C171" i="12"/>
  <c r="C172" i="12"/>
  <c r="C173" i="12"/>
  <c r="C174" i="12"/>
  <c r="C175" i="12"/>
  <c r="C176" i="12"/>
  <c r="C177" i="12"/>
  <c r="C178" i="12"/>
  <c r="C179" i="12"/>
  <c r="C180" i="12"/>
  <c r="C181" i="12"/>
  <c r="C182" i="12"/>
  <c r="C183" i="12"/>
  <c r="C184" i="12"/>
  <c r="C185" i="12"/>
  <c r="C186" i="12"/>
  <c r="C187" i="12"/>
  <c r="C188" i="12"/>
  <c r="C189" i="12"/>
  <c r="C190" i="12"/>
  <c r="C191" i="12"/>
  <c r="C192" i="12"/>
  <c r="C193" i="12"/>
  <c r="C194" i="12"/>
  <c r="C195" i="12"/>
  <c r="C196" i="12"/>
  <c r="C197" i="12"/>
  <c r="C198" i="12"/>
  <c r="C199" i="12"/>
  <c r="C200" i="12"/>
  <c r="C201" i="12"/>
  <c r="C2" i="12"/>
  <c r="D2" i="12"/>
  <c r="E2" i="12"/>
  <c r="D3" i="12"/>
  <c r="E3" i="12"/>
  <c r="D4" i="12"/>
  <c r="E4" i="12"/>
  <c r="D5" i="12"/>
  <c r="E5" i="12"/>
  <c r="D6" i="12"/>
  <c r="E6" i="12"/>
  <c r="D7" i="12"/>
  <c r="E7" i="12"/>
  <c r="D8" i="12"/>
  <c r="E8" i="12"/>
  <c r="D9" i="12"/>
  <c r="E9" i="12"/>
  <c r="D10" i="12"/>
  <c r="E10" i="12"/>
  <c r="D11" i="12"/>
  <c r="E11" i="12"/>
  <c r="D12" i="12"/>
  <c r="E12" i="12"/>
  <c r="D13" i="12"/>
  <c r="E13" i="12"/>
  <c r="D14" i="12"/>
  <c r="E14" i="12"/>
  <c r="D15" i="12"/>
  <c r="E15" i="12"/>
  <c r="D16" i="12"/>
  <c r="E16" i="12"/>
  <c r="D17" i="12"/>
  <c r="E17" i="12"/>
  <c r="D18" i="12"/>
  <c r="E18" i="12"/>
  <c r="D19" i="12"/>
  <c r="E19" i="12"/>
  <c r="D20" i="12"/>
  <c r="E20" i="12"/>
  <c r="D21" i="12"/>
  <c r="E21" i="12"/>
  <c r="D22" i="12"/>
  <c r="E22" i="12"/>
  <c r="D23" i="12"/>
  <c r="E23" i="12"/>
  <c r="D24" i="12"/>
  <c r="E24" i="12"/>
  <c r="D25" i="12"/>
  <c r="E25" i="12"/>
  <c r="D26" i="12"/>
  <c r="E26" i="12"/>
  <c r="D27" i="12"/>
  <c r="E27" i="12"/>
  <c r="D28" i="12"/>
  <c r="E28" i="12"/>
  <c r="D29" i="12"/>
  <c r="E29" i="12"/>
  <c r="D30" i="12"/>
  <c r="E30" i="12"/>
  <c r="D31" i="12"/>
  <c r="E31" i="12"/>
  <c r="D32" i="12"/>
  <c r="E32" i="12"/>
  <c r="D33" i="12"/>
  <c r="E33" i="12"/>
  <c r="D34" i="12"/>
  <c r="E34" i="12"/>
  <c r="D35" i="12"/>
  <c r="E35" i="12"/>
  <c r="D36" i="12"/>
  <c r="E36" i="12"/>
  <c r="D37" i="12"/>
  <c r="E37" i="12"/>
  <c r="D38" i="12"/>
  <c r="E38" i="12"/>
  <c r="D39" i="12"/>
  <c r="E39" i="12"/>
  <c r="D40" i="12"/>
  <c r="E40" i="12"/>
  <c r="D41" i="12"/>
  <c r="E41" i="12"/>
  <c r="D42" i="12"/>
  <c r="E42" i="12"/>
  <c r="D43" i="12"/>
  <c r="E43" i="12"/>
  <c r="D44" i="12"/>
  <c r="E44" i="12"/>
  <c r="D45" i="12"/>
  <c r="E45" i="12"/>
  <c r="D46" i="12"/>
  <c r="E46" i="12"/>
  <c r="D47" i="12"/>
  <c r="E47" i="12"/>
  <c r="D48" i="12"/>
  <c r="E48" i="12"/>
  <c r="D49" i="12"/>
  <c r="E49" i="12"/>
  <c r="D50" i="12"/>
  <c r="E50" i="12"/>
  <c r="D51" i="12"/>
  <c r="E51" i="12"/>
  <c r="D52" i="12"/>
  <c r="E52" i="12"/>
  <c r="D53" i="12"/>
  <c r="E53" i="12"/>
  <c r="D54" i="12"/>
  <c r="E54" i="12"/>
  <c r="D55" i="12"/>
  <c r="E55" i="12"/>
  <c r="D56" i="12"/>
  <c r="E56" i="12"/>
  <c r="D57" i="12"/>
  <c r="E57" i="12"/>
  <c r="D58" i="12"/>
  <c r="E58" i="12"/>
  <c r="D59" i="12"/>
  <c r="E59" i="12"/>
  <c r="D60" i="12"/>
  <c r="E60" i="12"/>
  <c r="D61" i="12"/>
  <c r="E61" i="12"/>
  <c r="D62" i="12"/>
  <c r="E62" i="12"/>
  <c r="D63" i="12"/>
  <c r="E63" i="12"/>
  <c r="D64" i="12"/>
  <c r="E64" i="12"/>
  <c r="D65" i="12"/>
  <c r="E65" i="12"/>
  <c r="D66" i="12"/>
  <c r="E66" i="12"/>
  <c r="D67" i="12"/>
  <c r="E67" i="12"/>
  <c r="D68" i="12"/>
  <c r="E68" i="12"/>
  <c r="D69" i="12"/>
  <c r="E69" i="12"/>
  <c r="D70" i="12"/>
  <c r="E70" i="12"/>
  <c r="D71" i="12"/>
  <c r="E71" i="12"/>
  <c r="D72" i="12"/>
  <c r="E72" i="12"/>
  <c r="D73" i="12"/>
  <c r="E73" i="12"/>
  <c r="D74" i="12"/>
  <c r="E74" i="12"/>
  <c r="D75" i="12"/>
  <c r="E75" i="12"/>
  <c r="D76" i="12"/>
  <c r="E76" i="12"/>
  <c r="D77" i="12"/>
  <c r="E77" i="12"/>
  <c r="D78" i="12"/>
  <c r="E78" i="12"/>
  <c r="D79" i="12"/>
  <c r="E79" i="12"/>
  <c r="D80" i="12"/>
  <c r="E80" i="12"/>
  <c r="D81" i="12"/>
  <c r="E81" i="12"/>
  <c r="D82" i="12"/>
  <c r="E82" i="12"/>
  <c r="D83" i="12"/>
  <c r="E83" i="12"/>
  <c r="D84" i="12"/>
  <c r="E84" i="12"/>
  <c r="D85" i="12"/>
  <c r="E85" i="12"/>
  <c r="D86" i="12"/>
  <c r="E86" i="12"/>
  <c r="D87" i="12"/>
  <c r="E87" i="12"/>
  <c r="D88" i="12"/>
  <c r="E88" i="12"/>
  <c r="D89" i="12"/>
  <c r="E89" i="12"/>
  <c r="D90" i="12"/>
  <c r="E90" i="12"/>
  <c r="D91" i="12"/>
  <c r="E91" i="12"/>
  <c r="D92" i="12"/>
  <c r="E92" i="12"/>
  <c r="D93" i="12"/>
  <c r="E93" i="12"/>
  <c r="D94" i="12"/>
  <c r="E94" i="12"/>
  <c r="D95" i="12"/>
  <c r="E95" i="12"/>
  <c r="D96" i="12"/>
  <c r="E96" i="12"/>
  <c r="D97" i="12"/>
  <c r="E97" i="12"/>
  <c r="D98" i="12"/>
  <c r="E98" i="12"/>
  <c r="D99" i="12"/>
  <c r="E99" i="12"/>
  <c r="D100" i="12"/>
  <c r="E100" i="12"/>
  <c r="D101" i="12"/>
  <c r="E101" i="12"/>
  <c r="D102" i="12"/>
  <c r="E102" i="12"/>
  <c r="D103" i="12"/>
  <c r="E103" i="12"/>
  <c r="D104" i="12"/>
  <c r="E104" i="12"/>
  <c r="D105" i="12"/>
  <c r="E105" i="12"/>
  <c r="D106" i="12"/>
  <c r="E106" i="12"/>
  <c r="D107" i="12"/>
  <c r="E107" i="12"/>
  <c r="D108" i="12"/>
  <c r="E108" i="12"/>
  <c r="D109" i="12"/>
  <c r="E109" i="12"/>
  <c r="D110" i="12"/>
  <c r="E110" i="12"/>
  <c r="D111" i="12"/>
  <c r="E111" i="12"/>
  <c r="D112" i="12"/>
  <c r="E112" i="12"/>
  <c r="D113" i="12"/>
  <c r="E113" i="12"/>
  <c r="D114" i="12"/>
  <c r="E114" i="12"/>
  <c r="D115" i="12"/>
  <c r="E115" i="12"/>
  <c r="D116" i="12"/>
  <c r="E116" i="12"/>
  <c r="D117" i="12"/>
  <c r="E117" i="12"/>
  <c r="D118" i="12"/>
  <c r="E118" i="12"/>
  <c r="D119" i="12"/>
  <c r="E119" i="12"/>
  <c r="D120" i="12"/>
  <c r="E120" i="12"/>
  <c r="D121" i="12"/>
  <c r="E121" i="12"/>
  <c r="D122" i="12"/>
  <c r="E122" i="12"/>
  <c r="D123" i="12"/>
  <c r="E123" i="12"/>
  <c r="D124" i="12"/>
  <c r="E124" i="12"/>
  <c r="D125" i="12"/>
  <c r="E125" i="12"/>
  <c r="D126" i="12"/>
  <c r="E126" i="12"/>
  <c r="D127" i="12"/>
  <c r="E127" i="12"/>
  <c r="D128" i="12"/>
  <c r="E128" i="12"/>
  <c r="D129" i="12"/>
  <c r="E129" i="12"/>
  <c r="D130" i="12"/>
  <c r="E130" i="12"/>
  <c r="D131" i="12"/>
  <c r="E131" i="12"/>
  <c r="D132" i="12"/>
  <c r="E132" i="12"/>
  <c r="D133" i="12"/>
  <c r="E133" i="12"/>
  <c r="D134" i="12"/>
  <c r="E134" i="12"/>
  <c r="D135" i="12"/>
  <c r="E135" i="12"/>
  <c r="D136" i="12"/>
  <c r="E136" i="12"/>
  <c r="D137" i="12"/>
  <c r="E137" i="12"/>
  <c r="D138" i="12"/>
  <c r="E138" i="12"/>
  <c r="D139" i="12"/>
  <c r="E139" i="12"/>
  <c r="D140" i="12"/>
  <c r="E140" i="12"/>
  <c r="D141" i="12"/>
  <c r="E141" i="12"/>
  <c r="D142" i="12"/>
  <c r="E142" i="12"/>
  <c r="D143" i="12"/>
  <c r="E143" i="12"/>
  <c r="D144" i="12"/>
  <c r="E144" i="12"/>
  <c r="D145" i="12"/>
  <c r="E145" i="12"/>
  <c r="D146" i="12"/>
  <c r="E146" i="12"/>
  <c r="D147" i="12"/>
  <c r="E147" i="12"/>
  <c r="D148" i="12"/>
  <c r="E148" i="12"/>
  <c r="D149" i="12"/>
  <c r="E149" i="12"/>
  <c r="D150" i="12"/>
  <c r="E150" i="12"/>
  <c r="D151" i="12"/>
  <c r="E151" i="12"/>
  <c r="D152" i="12"/>
  <c r="E152" i="12"/>
  <c r="D153" i="12"/>
  <c r="E153" i="12"/>
  <c r="D154" i="12"/>
  <c r="E154" i="12"/>
  <c r="D155" i="12"/>
  <c r="E155" i="12"/>
  <c r="D156" i="12"/>
  <c r="E156" i="12"/>
  <c r="D157" i="12"/>
  <c r="E157" i="12"/>
  <c r="D158" i="12"/>
  <c r="E158" i="12"/>
  <c r="D159" i="12"/>
  <c r="E159" i="12"/>
  <c r="D160" i="12"/>
  <c r="E160" i="12"/>
  <c r="D161" i="12"/>
  <c r="E161" i="12"/>
  <c r="D162" i="12"/>
  <c r="E162" i="12"/>
  <c r="D163" i="12"/>
  <c r="E163" i="12"/>
  <c r="D164" i="12"/>
  <c r="E164" i="12"/>
  <c r="D165" i="12"/>
  <c r="E165" i="12"/>
  <c r="D166" i="12"/>
  <c r="E166" i="12"/>
  <c r="D167" i="12"/>
  <c r="E167" i="12"/>
  <c r="D168" i="12"/>
  <c r="E168" i="12"/>
  <c r="D169" i="12"/>
  <c r="E169" i="12"/>
  <c r="D170" i="12"/>
  <c r="E170" i="12"/>
  <c r="D171" i="12"/>
  <c r="E171" i="12"/>
  <c r="D172" i="12"/>
  <c r="E172" i="12"/>
  <c r="D173" i="12"/>
  <c r="E173" i="12"/>
  <c r="D174" i="12"/>
  <c r="E174" i="12"/>
  <c r="D175" i="12"/>
  <c r="E175" i="12"/>
  <c r="D176" i="12"/>
  <c r="E176" i="12"/>
  <c r="D177" i="12"/>
  <c r="E177" i="12"/>
  <c r="D178" i="12"/>
  <c r="E178" i="12"/>
  <c r="D179" i="12"/>
  <c r="E179" i="12"/>
  <c r="D180" i="12"/>
  <c r="E180" i="12"/>
  <c r="D181" i="12"/>
  <c r="E181" i="12"/>
  <c r="D182" i="12"/>
  <c r="E182" i="12"/>
  <c r="D183" i="12"/>
  <c r="E183" i="12"/>
  <c r="D184" i="12"/>
  <c r="E184" i="12"/>
  <c r="D185" i="12"/>
  <c r="E185" i="12"/>
  <c r="D186" i="12"/>
  <c r="E186" i="12"/>
  <c r="D187" i="12"/>
  <c r="E187" i="12"/>
  <c r="D188" i="12"/>
  <c r="E188" i="12"/>
  <c r="D189" i="12"/>
  <c r="E189" i="12"/>
  <c r="D190" i="12"/>
  <c r="E190" i="12"/>
  <c r="D191" i="12"/>
  <c r="E191" i="12"/>
  <c r="D192" i="12"/>
  <c r="E192" i="12"/>
  <c r="D193" i="12"/>
  <c r="E193" i="12"/>
  <c r="D194" i="12"/>
  <c r="E194" i="12"/>
  <c r="D195" i="12"/>
  <c r="E195" i="12"/>
  <c r="D196" i="12"/>
  <c r="E196" i="12"/>
  <c r="D197" i="12"/>
  <c r="E197" i="12"/>
  <c r="D198" i="12"/>
  <c r="E198" i="12"/>
  <c r="D199" i="12"/>
  <c r="E199" i="12"/>
  <c r="D200" i="12"/>
  <c r="E200" i="12"/>
  <c r="D201" i="12"/>
  <c r="E201" i="12"/>
  <c r="E202" i="12"/>
  <c r="F2" i="12"/>
  <c r="F3" i="12"/>
  <c r="F4" i="12"/>
  <c r="F5" i="12"/>
  <c r="F6" i="12"/>
  <c r="F7" i="12"/>
  <c r="F8" i="12"/>
  <c r="F9" i="12"/>
  <c r="F10" i="12"/>
  <c r="F11" i="12"/>
  <c r="F12" i="12"/>
  <c r="F13" i="12"/>
  <c r="F14" i="12"/>
  <c r="F15" i="12"/>
  <c r="F16" i="12"/>
  <c r="F17" i="12"/>
  <c r="F18" i="12"/>
  <c r="F19" i="12"/>
  <c r="F20" i="12"/>
  <c r="F21" i="12"/>
  <c r="F22" i="12"/>
  <c r="F23" i="12"/>
  <c r="F24" i="12"/>
  <c r="F25" i="12"/>
  <c r="F26" i="12"/>
  <c r="F27" i="12"/>
  <c r="F28" i="12"/>
  <c r="F29" i="12"/>
  <c r="F30" i="12"/>
  <c r="F31" i="12"/>
  <c r="F32" i="12"/>
  <c r="F33" i="12"/>
  <c r="F34" i="12"/>
  <c r="F35" i="12"/>
  <c r="F36" i="12"/>
  <c r="F37" i="12"/>
  <c r="F38" i="12"/>
  <c r="F39" i="12"/>
  <c r="F40" i="12"/>
  <c r="F41" i="12"/>
  <c r="F42" i="12"/>
  <c r="F43" i="12"/>
  <c r="F44" i="12"/>
  <c r="F45" i="12"/>
  <c r="F46" i="12"/>
  <c r="F47" i="12"/>
  <c r="F48" i="12"/>
  <c r="F49" i="12"/>
  <c r="F50" i="12"/>
  <c r="F51" i="12"/>
  <c r="F52" i="12"/>
  <c r="F53" i="12"/>
  <c r="F54" i="12"/>
  <c r="F55" i="12"/>
  <c r="F56" i="12"/>
  <c r="F57" i="12"/>
  <c r="F58" i="12"/>
  <c r="F59" i="12"/>
  <c r="F60" i="12"/>
  <c r="F61" i="12"/>
  <c r="F62" i="12"/>
  <c r="F63" i="12"/>
  <c r="F64" i="12"/>
  <c r="F65" i="12"/>
  <c r="F66" i="12"/>
  <c r="F67" i="12"/>
  <c r="F68" i="12"/>
  <c r="F69" i="12"/>
  <c r="F70" i="12"/>
  <c r="F71" i="12"/>
  <c r="F72" i="12"/>
  <c r="F73" i="12"/>
  <c r="F74" i="12"/>
  <c r="F75" i="12"/>
  <c r="F76" i="12"/>
  <c r="F77" i="12"/>
  <c r="F78" i="12"/>
  <c r="F79" i="12"/>
  <c r="F80" i="12"/>
  <c r="F81" i="12"/>
  <c r="F82" i="12"/>
  <c r="F83" i="12"/>
  <c r="F84" i="12"/>
  <c r="F85" i="12"/>
  <c r="F86" i="12"/>
  <c r="F87" i="12"/>
  <c r="F88" i="12"/>
  <c r="F89" i="12"/>
  <c r="F90" i="12"/>
  <c r="F91" i="12"/>
  <c r="F92" i="12"/>
  <c r="F93" i="12"/>
  <c r="F94" i="12"/>
  <c r="F95" i="12"/>
  <c r="F96" i="12"/>
  <c r="F97" i="12"/>
  <c r="F98" i="12"/>
  <c r="F99" i="12"/>
  <c r="F100" i="12"/>
  <c r="F101" i="12"/>
  <c r="F102" i="12"/>
  <c r="F103" i="12"/>
  <c r="F104" i="12"/>
  <c r="F105" i="12"/>
  <c r="F106" i="12"/>
  <c r="F107" i="12"/>
  <c r="F108" i="12"/>
  <c r="F109" i="12"/>
  <c r="F110" i="12"/>
  <c r="F111" i="12"/>
  <c r="F112" i="12"/>
  <c r="F113" i="12"/>
  <c r="F114" i="12"/>
  <c r="F115" i="12"/>
  <c r="F116" i="12"/>
  <c r="F117" i="12"/>
  <c r="F118" i="12"/>
  <c r="F119" i="12"/>
  <c r="F120" i="12"/>
  <c r="F121" i="12"/>
  <c r="F122" i="12"/>
  <c r="F123" i="12"/>
  <c r="F124" i="12"/>
  <c r="F125" i="12"/>
  <c r="F126" i="12"/>
  <c r="F127" i="12"/>
  <c r="F128" i="12"/>
  <c r="F129" i="12"/>
  <c r="F130" i="12"/>
  <c r="F131" i="12"/>
  <c r="F132" i="12"/>
  <c r="F133" i="12"/>
  <c r="F134" i="12"/>
  <c r="F135" i="12"/>
  <c r="F136" i="12"/>
  <c r="F137" i="12"/>
  <c r="F138" i="12"/>
  <c r="F139" i="12"/>
  <c r="F140" i="12"/>
  <c r="F141" i="12"/>
  <c r="F142" i="12"/>
  <c r="F143" i="12"/>
  <c r="F144" i="12"/>
  <c r="F145" i="12"/>
  <c r="F146" i="12"/>
  <c r="F147" i="12"/>
  <c r="F148" i="12"/>
  <c r="F149" i="12"/>
  <c r="F150" i="12"/>
  <c r="F151" i="12"/>
  <c r="F152" i="12"/>
  <c r="F153" i="12"/>
  <c r="F154" i="12"/>
  <c r="F155" i="12"/>
  <c r="F156" i="12"/>
  <c r="F157" i="12"/>
  <c r="F158" i="12"/>
  <c r="F159" i="12"/>
  <c r="F160" i="12"/>
  <c r="F161" i="12"/>
  <c r="F162" i="12"/>
  <c r="F163" i="12"/>
  <c r="F164" i="12"/>
  <c r="F165" i="12"/>
  <c r="F166" i="12"/>
  <c r="F167" i="12"/>
  <c r="F168" i="12"/>
  <c r="F169" i="12"/>
  <c r="F170" i="12"/>
  <c r="F171" i="12"/>
  <c r="F172" i="12"/>
  <c r="F173" i="12"/>
  <c r="F174" i="12"/>
  <c r="F175" i="12"/>
  <c r="F176" i="12"/>
  <c r="F177" i="12"/>
  <c r="F178" i="12"/>
  <c r="F179" i="12"/>
  <c r="F180" i="12"/>
  <c r="F181" i="12"/>
  <c r="F182" i="12"/>
  <c r="F183" i="12"/>
  <c r="F184" i="12"/>
  <c r="F185" i="12"/>
  <c r="F186" i="12"/>
  <c r="F187" i="12"/>
  <c r="F188" i="12"/>
  <c r="F189" i="12"/>
  <c r="F190" i="12"/>
  <c r="F191" i="12"/>
  <c r="F192" i="12"/>
  <c r="F193" i="12"/>
  <c r="F194" i="12"/>
  <c r="F195" i="12"/>
  <c r="F196" i="12"/>
  <c r="F197" i="12"/>
  <c r="F198" i="12"/>
  <c r="F199" i="12"/>
  <c r="F200" i="12"/>
  <c r="F201" i="12"/>
  <c r="F202" i="12"/>
  <c r="G2" i="12"/>
  <c r="G3" i="12"/>
  <c r="G4" i="12"/>
  <c r="G5" i="12"/>
  <c r="G6" i="12"/>
  <c r="G7" i="12"/>
  <c r="G8" i="12"/>
  <c r="G9" i="12"/>
  <c r="G10" i="12"/>
  <c r="G11" i="12"/>
  <c r="G12" i="12"/>
  <c r="G13" i="12"/>
  <c r="G14" i="12"/>
  <c r="G15" i="12"/>
  <c r="G16" i="12"/>
  <c r="G17" i="12"/>
  <c r="G18" i="12"/>
  <c r="G19" i="12"/>
  <c r="G20" i="12"/>
  <c r="G21" i="12"/>
  <c r="G22" i="12"/>
  <c r="G23" i="12"/>
  <c r="G24" i="12"/>
  <c r="G25" i="12"/>
  <c r="G26" i="12"/>
  <c r="G27" i="12"/>
  <c r="G28" i="12"/>
  <c r="G29" i="12"/>
  <c r="G30" i="12"/>
  <c r="G31" i="12"/>
  <c r="G32" i="12"/>
  <c r="G33" i="12"/>
  <c r="G34" i="12"/>
  <c r="G35" i="12"/>
  <c r="G36" i="12"/>
  <c r="G37" i="12"/>
  <c r="G38" i="12"/>
  <c r="G39" i="12"/>
  <c r="G40" i="12"/>
  <c r="G41" i="12"/>
  <c r="G42" i="12"/>
  <c r="G43" i="12"/>
  <c r="G44" i="12"/>
  <c r="G45" i="12"/>
  <c r="G46" i="12"/>
  <c r="G47" i="12"/>
  <c r="G48" i="12"/>
  <c r="G49" i="12"/>
  <c r="G50" i="12"/>
  <c r="G51" i="12"/>
  <c r="G52" i="12"/>
  <c r="G53" i="12"/>
  <c r="G54" i="12"/>
  <c r="G55" i="12"/>
  <c r="G56" i="12"/>
  <c r="G57" i="12"/>
  <c r="G58" i="12"/>
  <c r="G59" i="12"/>
  <c r="G60" i="12"/>
  <c r="G61" i="12"/>
  <c r="G62" i="12"/>
  <c r="G63" i="12"/>
  <c r="G64" i="12"/>
  <c r="G65" i="12"/>
  <c r="G66" i="12"/>
  <c r="G67" i="12"/>
  <c r="G68" i="12"/>
  <c r="G69" i="12"/>
  <c r="G70" i="12"/>
  <c r="G71" i="12"/>
  <c r="G72" i="12"/>
  <c r="G73" i="12"/>
  <c r="G74" i="12"/>
  <c r="G75" i="12"/>
  <c r="G76" i="12"/>
  <c r="G77" i="12"/>
  <c r="G78" i="12"/>
  <c r="G79" i="12"/>
  <c r="G80" i="12"/>
  <c r="G81" i="12"/>
  <c r="G82" i="12"/>
  <c r="G83" i="12"/>
  <c r="G84" i="12"/>
  <c r="G85" i="12"/>
  <c r="G86" i="12"/>
  <c r="G87" i="12"/>
  <c r="G88" i="12"/>
  <c r="G89" i="12"/>
  <c r="G90" i="12"/>
  <c r="G91" i="12"/>
  <c r="G92" i="12"/>
  <c r="G93" i="12"/>
  <c r="G94" i="12"/>
  <c r="G95" i="12"/>
  <c r="G96" i="12"/>
  <c r="G97" i="12"/>
  <c r="G98" i="12"/>
  <c r="G99" i="12"/>
  <c r="G100" i="12"/>
  <c r="G101" i="12"/>
  <c r="G102" i="12"/>
  <c r="G103" i="12"/>
  <c r="G104" i="12"/>
  <c r="G105" i="12"/>
  <c r="G106" i="12"/>
  <c r="G107" i="12"/>
  <c r="G108" i="12"/>
  <c r="G109" i="12"/>
  <c r="G110" i="12"/>
  <c r="G111" i="12"/>
  <c r="G112" i="12"/>
  <c r="G113" i="12"/>
  <c r="G114" i="12"/>
  <c r="G115" i="12"/>
  <c r="G116" i="12"/>
  <c r="G117" i="12"/>
  <c r="G118" i="12"/>
  <c r="G119" i="12"/>
  <c r="G120" i="12"/>
  <c r="G121" i="12"/>
  <c r="G122" i="12"/>
  <c r="G123" i="12"/>
  <c r="G124" i="12"/>
  <c r="G125" i="12"/>
  <c r="G126" i="12"/>
  <c r="G127" i="12"/>
  <c r="G128" i="12"/>
  <c r="G129" i="12"/>
  <c r="G130" i="12"/>
  <c r="G131" i="12"/>
  <c r="G132" i="12"/>
  <c r="G133" i="12"/>
  <c r="G134" i="12"/>
  <c r="G135" i="12"/>
  <c r="G136" i="12"/>
  <c r="G137" i="12"/>
  <c r="G138" i="12"/>
  <c r="G139" i="12"/>
  <c r="G140" i="12"/>
  <c r="G141" i="12"/>
  <c r="G142" i="12"/>
  <c r="G143" i="12"/>
  <c r="G144" i="12"/>
  <c r="G145" i="12"/>
  <c r="G146" i="12"/>
  <c r="G147" i="12"/>
  <c r="G148" i="12"/>
  <c r="G149" i="12"/>
  <c r="G150" i="12"/>
  <c r="G151" i="12"/>
  <c r="G152" i="12"/>
  <c r="G153" i="12"/>
  <c r="G154" i="12"/>
  <c r="G155" i="12"/>
  <c r="G156" i="12"/>
  <c r="G157" i="12"/>
  <c r="G158" i="12"/>
  <c r="G159" i="12"/>
  <c r="G160" i="12"/>
  <c r="G161" i="12"/>
  <c r="G162" i="12"/>
  <c r="G163" i="12"/>
  <c r="G164" i="12"/>
  <c r="G165" i="12"/>
  <c r="G166" i="12"/>
  <c r="G167" i="12"/>
  <c r="G168" i="12"/>
  <c r="G169" i="12"/>
  <c r="G170" i="12"/>
  <c r="G171" i="12"/>
  <c r="G172" i="12"/>
  <c r="G173" i="12"/>
  <c r="G174" i="12"/>
  <c r="G175" i="12"/>
  <c r="G176" i="12"/>
  <c r="G177" i="12"/>
  <c r="G178" i="12"/>
  <c r="G179" i="12"/>
  <c r="G180" i="12"/>
  <c r="G181" i="12"/>
  <c r="G182" i="12"/>
  <c r="G183" i="12"/>
  <c r="G184" i="12"/>
  <c r="G185" i="12"/>
  <c r="G186" i="12"/>
  <c r="G187" i="12"/>
  <c r="G188" i="12"/>
  <c r="G189" i="12"/>
  <c r="G190" i="12"/>
  <c r="G191" i="12"/>
  <c r="G192" i="12"/>
  <c r="G193" i="12"/>
  <c r="G194" i="12"/>
  <c r="G195" i="12"/>
  <c r="G196" i="12"/>
  <c r="G197" i="12"/>
  <c r="G198" i="12"/>
  <c r="G199" i="12"/>
  <c r="G200" i="12"/>
  <c r="G201" i="12"/>
  <c r="G202" i="12"/>
  <c r="H2" i="12"/>
  <c r="H3" i="12"/>
  <c r="H4" i="12"/>
  <c r="H5" i="12"/>
  <c r="H6" i="12"/>
  <c r="H7" i="12"/>
  <c r="H8" i="12"/>
  <c r="H9" i="12"/>
  <c r="H10" i="12"/>
  <c r="H11" i="12"/>
  <c r="H12" i="12"/>
  <c r="H13" i="12"/>
  <c r="H14" i="12"/>
  <c r="H15" i="12"/>
  <c r="H16" i="12"/>
  <c r="H17" i="12"/>
  <c r="H18" i="12"/>
  <c r="H19" i="12"/>
  <c r="H20" i="12"/>
  <c r="H21" i="12"/>
  <c r="H22" i="12"/>
  <c r="H23" i="12"/>
  <c r="H24" i="12"/>
  <c r="H25" i="12"/>
  <c r="H26" i="12"/>
  <c r="H27" i="12"/>
  <c r="H28" i="12"/>
  <c r="H29" i="12"/>
  <c r="H30" i="12"/>
  <c r="H31" i="12"/>
  <c r="H32" i="12"/>
  <c r="H33" i="12"/>
  <c r="H34" i="12"/>
  <c r="H35" i="12"/>
  <c r="H36" i="12"/>
  <c r="H37" i="12"/>
  <c r="H38" i="12"/>
  <c r="H39" i="12"/>
  <c r="H40" i="12"/>
  <c r="H41" i="12"/>
  <c r="H42" i="12"/>
  <c r="H43" i="12"/>
  <c r="H44" i="12"/>
  <c r="H45" i="12"/>
  <c r="H46" i="12"/>
  <c r="H47" i="12"/>
  <c r="H48" i="12"/>
  <c r="H49" i="12"/>
  <c r="H50" i="12"/>
  <c r="H51" i="12"/>
  <c r="H52" i="12"/>
  <c r="H53" i="12"/>
  <c r="H54" i="12"/>
  <c r="H55" i="12"/>
  <c r="H56" i="12"/>
  <c r="H57" i="12"/>
  <c r="H58" i="12"/>
  <c r="H59" i="12"/>
  <c r="H60" i="12"/>
  <c r="H61" i="12"/>
  <c r="H62" i="12"/>
  <c r="H63" i="12"/>
  <c r="H64" i="12"/>
  <c r="H65" i="12"/>
  <c r="H66" i="12"/>
  <c r="H67" i="12"/>
  <c r="H68" i="12"/>
  <c r="H69" i="12"/>
  <c r="H70" i="12"/>
  <c r="H71" i="12"/>
  <c r="H72" i="12"/>
  <c r="H73" i="12"/>
  <c r="H74" i="12"/>
  <c r="H75" i="12"/>
  <c r="H76" i="12"/>
  <c r="H77" i="12"/>
  <c r="H78" i="12"/>
  <c r="H79" i="12"/>
  <c r="H80" i="12"/>
  <c r="H81" i="12"/>
  <c r="H82" i="12"/>
  <c r="H83" i="12"/>
  <c r="H84" i="12"/>
  <c r="H85" i="12"/>
  <c r="H86" i="12"/>
  <c r="H87" i="12"/>
  <c r="H88" i="12"/>
  <c r="H89" i="12"/>
  <c r="H90" i="12"/>
  <c r="H91" i="12"/>
  <c r="H92" i="12"/>
  <c r="H93" i="12"/>
  <c r="H94" i="12"/>
  <c r="H95" i="12"/>
  <c r="H96" i="12"/>
  <c r="H97" i="12"/>
  <c r="H98" i="12"/>
  <c r="H99" i="12"/>
  <c r="H100" i="12"/>
  <c r="H101" i="12"/>
  <c r="H102" i="12"/>
  <c r="H103" i="12"/>
  <c r="H104" i="12"/>
  <c r="H105" i="12"/>
  <c r="H106" i="12"/>
  <c r="H107" i="12"/>
  <c r="H108" i="12"/>
  <c r="H109" i="12"/>
  <c r="H110" i="12"/>
  <c r="H111" i="12"/>
  <c r="H112" i="12"/>
  <c r="H113" i="12"/>
  <c r="H114" i="12"/>
  <c r="H115" i="12"/>
  <c r="H116" i="12"/>
  <c r="H117" i="12"/>
  <c r="H118" i="12"/>
  <c r="H119" i="12"/>
  <c r="H120" i="12"/>
  <c r="H121" i="12"/>
  <c r="H122" i="12"/>
  <c r="H123" i="12"/>
  <c r="H124" i="12"/>
  <c r="H125" i="12"/>
  <c r="H126" i="12"/>
  <c r="H127" i="12"/>
  <c r="H128" i="12"/>
  <c r="H129" i="12"/>
  <c r="H130" i="12"/>
  <c r="H131" i="12"/>
  <c r="H132" i="12"/>
  <c r="H133" i="12"/>
  <c r="H134" i="12"/>
  <c r="H135" i="12"/>
  <c r="H136" i="12"/>
  <c r="H137" i="12"/>
  <c r="H138" i="12"/>
  <c r="H139" i="12"/>
  <c r="H140" i="12"/>
  <c r="H141" i="12"/>
  <c r="H142" i="12"/>
  <c r="H143" i="12"/>
  <c r="H144" i="12"/>
  <c r="H145" i="12"/>
  <c r="H146" i="12"/>
  <c r="H147" i="12"/>
  <c r="H148" i="12"/>
  <c r="H149" i="12"/>
  <c r="H150" i="12"/>
  <c r="H151" i="12"/>
  <c r="H152" i="12"/>
  <c r="H153" i="12"/>
  <c r="H154" i="12"/>
  <c r="H155" i="12"/>
  <c r="H156" i="12"/>
  <c r="H157" i="12"/>
  <c r="H158" i="12"/>
  <c r="H159" i="12"/>
  <c r="H160" i="12"/>
  <c r="H161" i="12"/>
  <c r="H162" i="12"/>
  <c r="H163" i="12"/>
  <c r="H164" i="12"/>
  <c r="H165" i="12"/>
  <c r="H166" i="12"/>
  <c r="H167" i="12"/>
  <c r="H168" i="12"/>
  <c r="H169" i="12"/>
  <c r="H170" i="12"/>
  <c r="H171" i="12"/>
  <c r="H172" i="12"/>
  <c r="H173" i="12"/>
  <c r="H174" i="12"/>
  <c r="H175" i="12"/>
  <c r="H176" i="12"/>
  <c r="H177" i="12"/>
  <c r="H178" i="12"/>
  <c r="H179" i="12"/>
  <c r="H180" i="12"/>
  <c r="H181" i="12"/>
  <c r="H182" i="12"/>
  <c r="H183" i="12"/>
  <c r="H184" i="12"/>
  <c r="H185" i="12"/>
  <c r="H186" i="12"/>
  <c r="H187" i="12"/>
  <c r="H188" i="12"/>
  <c r="H189" i="12"/>
  <c r="H190" i="12"/>
  <c r="H191" i="12"/>
  <c r="H192" i="12"/>
  <c r="H193" i="12"/>
  <c r="H194" i="12"/>
  <c r="H195" i="12"/>
  <c r="H196" i="12"/>
  <c r="H197" i="12"/>
  <c r="H198" i="12"/>
  <c r="H199" i="12"/>
  <c r="H200" i="12"/>
  <c r="H201" i="12"/>
  <c r="H202" i="12"/>
  <c r="I2" i="12"/>
  <c r="I3" i="12"/>
  <c r="I4" i="12"/>
  <c r="I5" i="12"/>
  <c r="I6" i="12"/>
  <c r="I7" i="12"/>
  <c r="I8" i="12"/>
  <c r="I9" i="12"/>
  <c r="I10" i="12"/>
  <c r="I11" i="12"/>
  <c r="I12" i="12"/>
  <c r="I13" i="12"/>
  <c r="I14" i="12"/>
  <c r="I15" i="12"/>
  <c r="I16" i="12"/>
  <c r="I17" i="12"/>
  <c r="I18" i="12"/>
  <c r="I19" i="12"/>
  <c r="I20" i="12"/>
  <c r="I21" i="12"/>
  <c r="I22" i="12"/>
  <c r="I23" i="12"/>
  <c r="I24" i="12"/>
  <c r="I25" i="12"/>
  <c r="I26" i="12"/>
  <c r="I27" i="12"/>
  <c r="I28" i="12"/>
  <c r="I29" i="12"/>
  <c r="I30" i="12"/>
  <c r="I31" i="12"/>
  <c r="I32" i="12"/>
  <c r="I33" i="12"/>
  <c r="I34" i="12"/>
  <c r="I35" i="12"/>
  <c r="I36" i="12"/>
  <c r="I37" i="12"/>
  <c r="I38" i="12"/>
  <c r="I39" i="12"/>
  <c r="I40" i="12"/>
  <c r="I41" i="12"/>
  <c r="I42" i="12"/>
  <c r="I43" i="12"/>
  <c r="I44" i="12"/>
  <c r="I45" i="12"/>
  <c r="I46" i="12"/>
  <c r="I47" i="12"/>
  <c r="I48" i="12"/>
  <c r="I49" i="12"/>
  <c r="I50" i="12"/>
  <c r="I51" i="12"/>
  <c r="I52" i="12"/>
  <c r="I53" i="12"/>
  <c r="I54" i="12"/>
  <c r="I55" i="12"/>
  <c r="I56" i="12"/>
  <c r="I57" i="12"/>
  <c r="I58" i="12"/>
  <c r="I59" i="12"/>
  <c r="I60" i="12"/>
  <c r="I61" i="12"/>
  <c r="I62" i="12"/>
  <c r="I63" i="12"/>
  <c r="I64" i="12"/>
  <c r="I65" i="12"/>
  <c r="I66" i="12"/>
  <c r="I67" i="12"/>
  <c r="I68" i="12"/>
  <c r="I69" i="12"/>
  <c r="I70" i="12"/>
  <c r="I71" i="12"/>
  <c r="I72" i="12"/>
  <c r="I73" i="12"/>
  <c r="I74" i="12"/>
  <c r="I75" i="12"/>
  <c r="I76" i="12"/>
  <c r="I77" i="12"/>
  <c r="I78" i="12"/>
  <c r="I79" i="12"/>
  <c r="I80" i="12"/>
  <c r="I81" i="12"/>
  <c r="I82" i="12"/>
  <c r="I83" i="12"/>
  <c r="I84" i="12"/>
  <c r="I85" i="12"/>
  <c r="I86" i="12"/>
  <c r="I87" i="12"/>
  <c r="I88" i="12"/>
  <c r="I89" i="12"/>
  <c r="I90" i="12"/>
  <c r="I91" i="12"/>
  <c r="I92" i="12"/>
  <c r="I93" i="12"/>
  <c r="I94" i="12"/>
  <c r="I95" i="12"/>
  <c r="I96" i="12"/>
  <c r="I97" i="12"/>
  <c r="I98" i="12"/>
  <c r="I99" i="12"/>
  <c r="I100" i="12"/>
  <c r="I101" i="12"/>
  <c r="I102" i="12"/>
  <c r="I103" i="12"/>
  <c r="I104" i="12"/>
  <c r="I105" i="12"/>
  <c r="I106" i="12"/>
  <c r="I107" i="12"/>
  <c r="I108" i="12"/>
  <c r="I109" i="12"/>
  <c r="I110" i="12"/>
  <c r="I111" i="12"/>
  <c r="I112" i="12"/>
  <c r="I113" i="12"/>
  <c r="I114" i="12"/>
  <c r="I115" i="12"/>
  <c r="I116" i="12"/>
  <c r="I117" i="12"/>
  <c r="I118" i="12"/>
  <c r="I119" i="12"/>
  <c r="I120" i="12"/>
  <c r="I121" i="12"/>
  <c r="I122" i="12"/>
  <c r="I123" i="12"/>
  <c r="I124" i="12"/>
  <c r="I125" i="12"/>
  <c r="I126" i="12"/>
  <c r="I127" i="12"/>
  <c r="I128" i="12"/>
  <c r="I129" i="12"/>
  <c r="I130" i="12"/>
  <c r="I131" i="12"/>
  <c r="I132" i="12"/>
  <c r="I133" i="12"/>
  <c r="I134" i="12"/>
  <c r="I135" i="12"/>
  <c r="I136" i="12"/>
  <c r="I137" i="12"/>
  <c r="I138" i="12"/>
  <c r="I139" i="12"/>
  <c r="I140" i="12"/>
  <c r="I141" i="12"/>
  <c r="I142" i="12"/>
  <c r="I143" i="12"/>
  <c r="I144" i="12"/>
  <c r="I145" i="12"/>
  <c r="I146" i="12"/>
  <c r="I147" i="12"/>
  <c r="I148" i="12"/>
  <c r="I149" i="12"/>
  <c r="I150" i="12"/>
  <c r="I151" i="12"/>
  <c r="I152" i="12"/>
  <c r="I153" i="12"/>
  <c r="I154" i="12"/>
  <c r="I155" i="12"/>
  <c r="I156" i="12"/>
  <c r="I157" i="12"/>
  <c r="I158" i="12"/>
  <c r="I159" i="12"/>
  <c r="I160" i="12"/>
  <c r="I161" i="12"/>
  <c r="I162" i="12"/>
  <c r="I163" i="12"/>
  <c r="I164" i="12"/>
  <c r="I165" i="12"/>
  <c r="I166" i="12"/>
  <c r="I167" i="12"/>
  <c r="I168" i="12"/>
  <c r="I169" i="12"/>
  <c r="I170" i="12"/>
  <c r="I171" i="12"/>
  <c r="I172" i="12"/>
  <c r="I173" i="12"/>
  <c r="I174" i="12"/>
  <c r="I175" i="12"/>
  <c r="I176" i="12"/>
  <c r="I177" i="12"/>
  <c r="I178" i="12"/>
  <c r="I179" i="12"/>
  <c r="I180" i="12"/>
  <c r="I181" i="12"/>
  <c r="I182" i="12"/>
  <c r="I183" i="12"/>
  <c r="I184" i="12"/>
  <c r="I185" i="12"/>
  <c r="I186" i="12"/>
  <c r="I187" i="12"/>
  <c r="I188" i="12"/>
  <c r="I189" i="12"/>
  <c r="I190" i="12"/>
  <c r="I191" i="12"/>
  <c r="I192" i="12"/>
  <c r="I193" i="12"/>
  <c r="I194" i="12"/>
  <c r="I195" i="12"/>
  <c r="I196" i="12"/>
  <c r="I197" i="12"/>
  <c r="I198" i="12"/>
  <c r="I199" i="12"/>
  <c r="I200" i="12"/>
  <c r="I201" i="12"/>
  <c r="I202" i="12"/>
  <c r="J2" i="12"/>
  <c r="J3" i="12"/>
  <c r="J4" i="12"/>
  <c r="J5" i="12"/>
  <c r="J6" i="12"/>
  <c r="J7" i="12"/>
  <c r="J8" i="12"/>
  <c r="J9" i="12"/>
  <c r="J10" i="12"/>
  <c r="J11" i="12"/>
  <c r="J12" i="12"/>
  <c r="J13" i="12"/>
  <c r="J14" i="12"/>
  <c r="J15" i="12"/>
  <c r="J16" i="12"/>
  <c r="J17" i="12"/>
  <c r="J18" i="12"/>
  <c r="J19" i="12"/>
  <c r="J20" i="12"/>
  <c r="J21" i="12"/>
  <c r="J22" i="12"/>
  <c r="J23" i="12"/>
  <c r="J24" i="12"/>
  <c r="J25" i="12"/>
  <c r="J26" i="12"/>
  <c r="J27" i="12"/>
  <c r="J28" i="12"/>
  <c r="J29" i="12"/>
  <c r="J30" i="12"/>
  <c r="J31" i="12"/>
  <c r="J32" i="12"/>
  <c r="J33" i="12"/>
  <c r="J34" i="12"/>
  <c r="J35" i="12"/>
  <c r="J36" i="12"/>
  <c r="J37" i="12"/>
  <c r="J38" i="12"/>
  <c r="J39" i="12"/>
  <c r="J40" i="12"/>
  <c r="J41" i="12"/>
  <c r="J42" i="12"/>
  <c r="J43" i="12"/>
  <c r="J44" i="12"/>
  <c r="J45" i="12"/>
  <c r="J46" i="12"/>
  <c r="J47" i="12"/>
  <c r="J48" i="12"/>
  <c r="J49" i="12"/>
  <c r="J50" i="12"/>
  <c r="J51" i="12"/>
  <c r="J52" i="12"/>
  <c r="J53" i="12"/>
  <c r="J54" i="12"/>
  <c r="J55" i="12"/>
  <c r="J56" i="12"/>
  <c r="J57" i="12"/>
  <c r="J58" i="12"/>
  <c r="J59" i="12"/>
  <c r="J60" i="12"/>
  <c r="J61" i="12"/>
  <c r="J62" i="12"/>
  <c r="J63" i="12"/>
  <c r="J64" i="12"/>
  <c r="J65" i="12"/>
  <c r="J66" i="12"/>
  <c r="J67" i="12"/>
  <c r="J68" i="12"/>
  <c r="J69" i="12"/>
  <c r="J70" i="12"/>
  <c r="J71" i="12"/>
  <c r="J72" i="12"/>
  <c r="J73" i="12"/>
  <c r="J74" i="12"/>
  <c r="J75" i="12"/>
  <c r="J76" i="12"/>
  <c r="J77" i="12"/>
  <c r="J78" i="12"/>
  <c r="J79" i="12"/>
  <c r="J80" i="12"/>
  <c r="J81" i="12"/>
  <c r="J82" i="12"/>
  <c r="J83" i="12"/>
  <c r="J84" i="12"/>
  <c r="J85" i="12"/>
  <c r="J86" i="12"/>
  <c r="J87" i="12"/>
  <c r="J88" i="12"/>
  <c r="J89" i="12"/>
  <c r="J90" i="12"/>
  <c r="J91" i="12"/>
  <c r="J92" i="12"/>
  <c r="J93" i="12"/>
  <c r="J94" i="12"/>
  <c r="J95" i="12"/>
  <c r="J96" i="12"/>
  <c r="J97" i="12"/>
  <c r="J98" i="12"/>
  <c r="J99" i="12"/>
  <c r="J100" i="12"/>
  <c r="J101" i="12"/>
  <c r="J102" i="12"/>
  <c r="J103" i="12"/>
  <c r="J104" i="12"/>
  <c r="J105" i="12"/>
  <c r="J106" i="12"/>
  <c r="J107" i="12"/>
  <c r="J108" i="12"/>
  <c r="J109" i="12"/>
  <c r="J110" i="12"/>
  <c r="J111" i="12"/>
  <c r="J112" i="12"/>
  <c r="J113" i="12"/>
  <c r="J114" i="12"/>
  <c r="J115" i="12"/>
  <c r="J116" i="12"/>
  <c r="J117" i="12"/>
  <c r="J118" i="12"/>
  <c r="J119" i="12"/>
  <c r="J120" i="12"/>
  <c r="J121" i="12"/>
  <c r="J122" i="12"/>
  <c r="J123" i="12"/>
  <c r="J124" i="12"/>
  <c r="J125" i="12"/>
  <c r="J126" i="12"/>
  <c r="J127" i="12"/>
  <c r="J128" i="12"/>
  <c r="J129" i="12"/>
  <c r="J130" i="12"/>
  <c r="J131" i="12"/>
  <c r="J132" i="12"/>
  <c r="J133" i="12"/>
  <c r="J134" i="12"/>
  <c r="J135" i="12"/>
  <c r="J136" i="12"/>
  <c r="J137" i="12"/>
  <c r="J138" i="12"/>
  <c r="J139" i="12"/>
  <c r="J140" i="12"/>
  <c r="J141" i="12"/>
  <c r="J142" i="12"/>
  <c r="J143" i="12"/>
  <c r="J144" i="12"/>
  <c r="J145" i="12"/>
  <c r="J146" i="12"/>
  <c r="J147" i="12"/>
  <c r="J148" i="12"/>
  <c r="J149" i="12"/>
  <c r="J150" i="12"/>
  <c r="J151" i="12"/>
  <c r="J152" i="12"/>
  <c r="J153" i="12"/>
  <c r="J154" i="12"/>
  <c r="J155" i="12"/>
  <c r="J156" i="12"/>
  <c r="J157" i="12"/>
  <c r="J158" i="12"/>
  <c r="J159" i="12"/>
  <c r="J160" i="12"/>
  <c r="J161" i="12"/>
  <c r="J162" i="12"/>
  <c r="J163" i="12"/>
  <c r="J164" i="12"/>
  <c r="J165" i="12"/>
  <c r="J166" i="12"/>
  <c r="J167" i="12"/>
  <c r="J168" i="12"/>
  <c r="J169" i="12"/>
  <c r="J170" i="12"/>
  <c r="J171" i="12"/>
  <c r="J172" i="12"/>
  <c r="J173" i="12"/>
  <c r="J174" i="12"/>
  <c r="J175" i="12"/>
  <c r="J176" i="12"/>
  <c r="J177" i="12"/>
  <c r="J178" i="12"/>
  <c r="J179" i="12"/>
  <c r="J180" i="12"/>
  <c r="J181" i="12"/>
  <c r="J182" i="12"/>
  <c r="J183" i="12"/>
  <c r="J184" i="12"/>
  <c r="J185" i="12"/>
  <c r="J186" i="12"/>
  <c r="J187" i="12"/>
  <c r="J188" i="12"/>
  <c r="J189" i="12"/>
  <c r="J190" i="12"/>
  <c r="J191" i="12"/>
  <c r="J192" i="12"/>
  <c r="J193" i="12"/>
  <c r="J194" i="12"/>
  <c r="J195" i="12"/>
  <c r="J196" i="12"/>
  <c r="J197" i="12"/>
  <c r="J198" i="12"/>
  <c r="J199" i="12"/>
  <c r="J200" i="12"/>
  <c r="J201" i="12"/>
  <c r="J202" i="12"/>
  <c r="K2" i="12"/>
  <c r="K3" i="12"/>
  <c r="K4" i="12"/>
  <c r="K5" i="12"/>
  <c r="K6" i="12"/>
  <c r="K7" i="12"/>
  <c r="K8" i="12"/>
  <c r="K9" i="12"/>
  <c r="K10" i="12"/>
  <c r="K11" i="12"/>
  <c r="K12" i="12"/>
  <c r="K13" i="12"/>
  <c r="K14" i="12"/>
  <c r="K15" i="12"/>
  <c r="K16" i="12"/>
  <c r="K17" i="12"/>
  <c r="K18" i="12"/>
  <c r="K19" i="12"/>
  <c r="K20" i="12"/>
  <c r="K21" i="12"/>
  <c r="K22" i="12"/>
  <c r="K23" i="12"/>
  <c r="K24" i="12"/>
  <c r="K25" i="12"/>
  <c r="K26" i="12"/>
  <c r="K27" i="12"/>
  <c r="K28" i="12"/>
  <c r="K29" i="12"/>
  <c r="K30" i="12"/>
  <c r="K31" i="12"/>
  <c r="K32" i="12"/>
  <c r="K33" i="12"/>
  <c r="K34" i="12"/>
  <c r="K35" i="12"/>
  <c r="K36" i="12"/>
  <c r="K37" i="12"/>
  <c r="K38" i="12"/>
  <c r="K39" i="12"/>
  <c r="K40" i="12"/>
  <c r="K41" i="12"/>
  <c r="K42" i="12"/>
  <c r="K43" i="12"/>
  <c r="K44" i="12"/>
  <c r="K45" i="12"/>
  <c r="K46" i="12"/>
  <c r="K47" i="12"/>
  <c r="K48" i="12"/>
  <c r="K49" i="12"/>
  <c r="K50" i="12"/>
  <c r="K51" i="12"/>
  <c r="K52" i="12"/>
  <c r="K53" i="12"/>
  <c r="K54" i="12"/>
  <c r="K55" i="12"/>
  <c r="K56" i="12"/>
  <c r="K57" i="12"/>
  <c r="K58" i="12"/>
  <c r="K59" i="12"/>
  <c r="K60" i="12"/>
  <c r="K61" i="12"/>
  <c r="K62" i="12"/>
  <c r="K63" i="12"/>
  <c r="K64" i="12"/>
  <c r="K65" i="12"/>
  <c r="K66" i="12"/>
  <c r="K67" i="12"/>
  <c r="K68" i="12"/>
  <c r="K69" i="12"/>
  <c r="K70" i="12"/>
  <c r="K71" i="12"/>
  <c r="K72" i="12"/>
  <c r="K73" i="12"/>
  <c r="K74" i="12"/>
  <c r="K75" i="12"/>
  <c r="K76" i="12"/>
  <c r="K77" i="12"/>
  <c r="K78" i="12"/>
  <c r="K79" i="12"/>
  <c r="K80" i="12"/>
  <c r="K81" i="12"/>
  <c r="K82" i="12"/>
  <c r="K83" i="12"/>
  <c r="K84" i="12"/>
  <c r="K85" i="12"/>
  <c r="K86" i="12"/>
  <c r="K87" i="12"/>
  <c r="K88" i="12"/>
  <c r="K89" i="12"/>
  <c r="K90" i="12"/>
  <c r="K91" i="12"/>
  <c r="K92" i="12"/>
  <c r="K93" i="12"/>
  <c r="K94" i="12"/>
  <c r="K95" i="12"/>
  <c r="K96" i="12"/>
  <c r="K97" i="12"/>
  <c r="K98" i="12"/>
  <c r="K99" i="12"/>
  <c r="K100" i="12"/>
  <c r="K101" i="12"/>
  <c r="K102" i="12"/>
  <c r="K103" i="12"/>
  <c r="K104" i="12"/>
  <c r="K105" i="12"/>
  <c r="K106" i="12"/>
  <c r="K107" i="12"/>
  <c r="K108" i="12"/>
  <c r="K109" i="12"/>
  <c r="K110" i="12"/>
  <c r="K111" i="12"/>
  <c r="K112" i="12"/>
  <c r="K113" i="12"/>
  <c r="K114" i="12"/>
  <c r="K115" i="12"/>
  <c r="K116" i="12"/>
  <c r="K117" i="12"/>
  <c r="K118" i="12"/>
  <c r="K119" i="12"/>
  <c r="K120" i="12"/>
  <c r="K121" i="12"/>
  <c r="K122" i="12"/>
  <c r="K123" i="12"/>
  <c r="K124" i="12"/>
  <c r="K125" i="12"/>
  <c r="K126" i="12"/>
  <c r="K127" i="12"/>
  <c r="K128" i="12"/>
  <c r="K129" i="12"/>
  <c r="K130" i="12"/>
  <c r="K131" i="12"/>
  <c r="K132" i="12"/>
  <c r="K133" i="12"/>
  <c r="K134" i="12"/>
  <c r="K135" i="12"/>
  <c r="K136" i="12"/>
  <c r="K137" i="12"/>
  <c r="K138" i="12"/>
  <c r="K139" i="12"/>
  <c r="K140" i="12"/>
  <c r="K141" i="12"/>
  <c r="K142" i="12"/>
  <c r="K143" i="12"/>
  <c r="K144" i="12"/>
  <c r="K145" i="12"/>
  <c r="K146" i="12"/>
  <c r="K147" i="12"/>
  <c r="K148" i="12"/>
  <c r="K149" i="12"/>
  <c r="K150" i="12"/>
  <c r="K151" i="12"/>
  <c r="K152" i="12"/>
  <c r="K153" i="12"/>
  <c r="K154" i="12"/>
  <c r="K155" i="12"/>
  <c r="K156" i="12"/>
  <c r="K157" i="12"/>
  <c r="K158" i="12"/>
  <c r="K159" i="12"/>
  <c r="K160" i="12"/>
  <c r="K161" i="12"/>
  <c r="K162" i="12"/>
  <c r="K163" i="12"/>
  <c r="K164" i="12"/>
  <c r="K165" i="12"/>
  <c r="K166" i="12"/>
  <c r="K167" i="12"/>
  <c r="K168" i="12"/>
  <c r="K169" i="12"/>
  <c r="K170" i="12"/>
  <c r="K171" i="12"/>
  <c r="K172" i="12"/>
  <c r="K173" i="12"/>
  <c r="K174" i="12"/>
  <c r="K175" i="12"/>
  <c r="K176" i="12"/>
  <c r="K177" i="12"/>
  <c r="K178" i="12"/>
  <c r="K179" i="12"/>
  <c r="K180" i="12"/>
  <c r="K181" i="12"/>
  <c r="K182" i="12"/>
  <c r="K183" i="12"/>
  <c r="K184" i="12"/>
  <c r="K185" i="12"/>
  <c r="K186" i="12"/>
  <c r="K187" i="12"/>
  <c r="K188" i="12"/>
  <c r="K189" i="12"/>
  <c r="K190" i="12"/>
  <c r="K191" i="12"/>
  <c r="K192" i="12"/>
  <c r="K193" i="12"/>
  <c r="K194" i="12"/>
  <c r="K195" i="12"/>
  <c r="K196" i="12"/>
  <c r="K197" i="12"/>
  <c r="K198" i="12"/>
  <c r="K199" i="12"/>
  <c r="K200" i="12"/>
  <c r="K201" i="12"/>
  <c r="K202" i="12"/>
  <c r="L202" i="12"/>
  <c r="A202" i="12"/>
  <c r="N14" i="12" a="1"/>
  <c r="N14" i="12"/>
  <c r="N13" i="12" a="1"/>
  <c r="N13" i="12"/>
  <c r="N12" i="12" a="1"/>
  <c r="N12" i="12"/>
  <c r="N11" i="12" a="1"/>
  <c r="N11" i="12"/>
  <c r="N10" i="12" a="1"/>
  <c r="N10" i="12"/>
  <c r="N12" i="2" a="1"/>
  <c r="N12" i="2"/>
  <c r="J1682" i="7"/>
  <c r="I1682" i="7"/>
  <c r="K1682" i="7"/>
  <c r="G1682" i="7"/>
  <c r="L1682" i="7"/>
  <c r="G203" i="7"/>
  <c r="G147" i="7"/>
  <c r="G184" i="7"/>
  <c r="G453" i="7"/>
  <c r="G783" i="7"/>
  <c r="G996" i="7"/>
  <c r="G500" i="7"/>
  <c r="G1028" i="7"/>
  <c r="G2267" i="7"/>
  <c r="G4389" i="7"/>
  <c r="G121" i="7"/>
  <c r="G3560" i="7"/>
  <c r="G2487" i="7"/>
  <c r="G328" i="7"/>
  <c r="G3767" i="7"/>
  <c r="G1148" i="7"/>
  <c r="G196" i="7"/>
  <c r="G236" i="7"/>
  <c r="G487" i="7"/>
  <c r="G4124" i="7"/>
  <c r="G1050" i="7"/>
  <c r="G1466" i="7"/>
  <c r="G127" i="7"/>
  <c r="G2245" i="7"/>
  <c r="G2590" i="7"/>
  <c r="G202" i="7"/>
  <c r="G3264" i="7"/>
  <c r="G1337" i="7"/>
  <c r="G585" i="7"/>
  <c r="G363" i="7"/>
  <c r="G1747" i="7"/>
  <c r="G3245" i="7"/>
  <c r="G4992" i="7"/>
  <c r="G912" i="7"/>
  <c r="G1542" i="7"/>
  <c r="G1829" i="7"/>
  <c r="G3032" i="7"/>
  <c r="G787" i="7"/>
  <c r="G748" i="7"/>
  <c r="G2842" i="7"/>
  <c r="G10165" i="7"/>
  <c r="G505" i="7"/>
  <c r="G2818" i="7"/>
  <c r="G368" i="7"/>
  <c r="G13" i="7"/>
  <c r="G5339" i="7"/>
  <c r="G1018" i="7"/>
  <c r="G4608" i="7"/>
  <c r="G876" i="7"/>
  <c r="G6926" i="7"/>
  <c r="G1160" i="7"/>
  <c r="G10684" i="7"/>
  <c r="G1956" i="7"/>
  <c r="G6717" i="7"/>
  <c r="G251" i="7"/>
  <c r="G1075" i="7"/>
  <c r="G287" i="7"/>
  <c r="G5515" i="7"/>
  <c r="G4250" i="7"/>
  <c r="G1991" i="7"/>
  <c r="G1040" i="7"/>
  <c r="G2298" i="7"/>
  <c r="G3050" i="7"/>
  <c r="G4873" i="7"/>
  <c r="G4497" i="7"/>
  <c r="G5258" i="7"/>
  <c r="G1116" i="7"/>
  <c r="G3095" i="7"/>
  <c r="G714" i="7"/>
  <c r="G3959" i="7"/>
  <c r="G4028" i="7"/>
  <c r="G285" i="7"/>
  <c r="G336" i="7"/>
  <c r="G1007" i="7"/>
  <c r="G5475" i="7"/>
  <c r="G744" i="7"/>
  <c r="G358" i="7"/>
  <c r="G1336" i="7"/>
  <c r="G518" i="7"/>
  <c r="G5476" i="7"/>
  <c r="G2802" i="7"/>
  <c r="G720" i="7"/>
  <c r="G4747" i="7"/>
  <c r="G3424" i="7"/>
  <c r="G341" i="7"/>
  <c r="G207" i="7"/>
  <c r="G779" i="7"/>
  <c r="G2918" i="7"/>
  <c r="G175" i="7"/>
  <c r="G1559" i="7"/>
  <c r="G151" i="7"/>
  <c r="G2544" i="7"/>
  <c r="G2861" i="7"/>
  <c r="G3260" i="7"/>
  <c r="G2835" i="7"/>
  <c r="G5380" i="7"/>
  <c r="G366" i="7"/>
  <c r="G3595" i="7"/>
  <c r="G2921" i="7"/>
  <c r="G6144" i="7"/>
  <c r="G986" i="7"/>
  <c r="G7479" i="7"/>
  <c r="G1274" i="7"/>
  <c r="G942" i="7"/>
  <c r="G3128" i="7"/>
  <c r="G1180" i="7"/>
  <c r="G3167" i="7"/>
  <c r="G2311" i="7"/>
  <c r="G1242" i="7"/>
  <c r="G635" i="7"/>
  <c r="G1027" i="7"/>
  <c r="G1853" i="7"/>
  <c r="G497" i="7"/>
  <c r="G1932" i="7"/>
  <c r="G378" i="7"/>
  <c r="G6343" i="7"/>
  <c r="G6868" i="7"/>
  <c r="G3762" i="7"/>
  <c r="G2442" i="7"/>
  <c r="G1833" i="7"/>
  <c r="G1252" i="7"/>
  <c r="G782" i="7"/>
  <c r="G4617" i="7"/>
  <c r="G3082" i="7"/>
  <c r="G2845" i="7"/>
  <c r="G438" i="7"/>
  <c r="G1452" i="7"/>
  <c r="G6667" i="7"/>
  <c r="G4838" i="7"/>
  <c r="G5900" i="7"/>
  <c r="G844" i="7"/>
  <c r="G7454" i="7"/>
  <c r="G3684" i="7"/>
  <c r="G579" i="7"/>
  <c r="G376" i="7"/>
  <c r="G145" i="7"/>
  <c r="G2206" i="7"/>
  <c r="G507" i="7"/>
  <c r="G1605" i="7"/>
  <c r="G10697" i="7"/>
  <c r="G10196" i="7"/>
  <c r="G2619" i="7"/>
  <c r="G963" i="7"/>
  <c r="G3813" i="7"/>
  <c r="G90" i="7"/>
  <c r="G845" i="7"/>
  <c r="G646" i="7"/>
  <c r="G2183" i="7"/>
  <c r="G1423" i="7"/>
  <c r="G1094" i="7"/>
  <c r="G2052" i="7"/>
  <c r="G1721" i="7"/>
  <c r="G7834" i="7"/>
  <c r="G637" i="7"/>
  <c r="G1149" i="7"/>
  <c r="G662" i="7"/>
  <c r="G4923" i="7"/>
  <c r="G3831" i="7"/>
  <c r="G4472" i="7"/>
  <c r="G3154" i="7"/>
  <c r="G590" i="7"/>
  <c r="G2242" i="7"/>
  <c r="G1215" i="7"/>
  <c r="G10723" i="7"/>
  <c r="G1709" i="7"/>
  <c r="G423" i="7"/>
  <c r="G2994" i="7"/>
  <c r="G3006" i="7"/>
  <c r="G4638" i="7"/>
  <c r="G3211" i="7"/>
  <c r="G1986" i="7"/>
  <c r="G2255" i="7"/>
  <c r="G2231" i="7"/>
  <c r="G1639" i="7"/>
  <c r="G5280" i="7"/>
  <c r="G2159" i="7"/>
  <c r="G5574" i="7"/>
  <c r="G3029" i="7"/>
  <c r="G8693" i="7"/>
  <c r="G1668" i="7"/>
  <c r="G1121" i="7"/>
  <c r="G3199" i="7"/>
  <c r="G729" i="7"/>
  <c r="G555" i="7"/>
  <c r="G710" i="7"/>
  <c r="G2707" i="7"/>
  <c r="G1283" i="7"/>
  <c r="G2629" i="7"/>
  <c r="G1714" i="7"/>
  <c r="G3547" i="7"/>
  <c r="G4909" i="7"/>
  <c r="G812" i="7"/>
  <c r="G2774" i="7"/>
  <c r="G2821" i="7"/>
  <c r="G5366" i="7"/>
  <c r="G1434" i="7"/>
  <c r="G3618" i="7"/>
  <c r="G1745" i="7"/>
  <c r="G6640" i="7"/>
  <c r="G2401" i="7"/>
  <c r="G8665" i="7"/>
  <c r="G3453" i="7"/>
  <c r="G2335" i="7"/>
  <c r="G2232" i="7"/>
  <c r="G5246" i="7"/>
  <c r="G2081" i="7"/>
  <c r="G3180" i="7"/>
  <c r="G3756" i="7"/>
  <c r="G1163" i="7"/>
  <c r="G299" i="7"/>
  <c r="G4753" i="7"/>
  <c r="G608" i="7"/>
  <c r="G2834" i="7"/>
  <c r="G1993" i="7"/>
  <c r="G3140" i="7"/>
  <c r="G142" i="7"/>
  <c r="G551" i="7"/>
  <c r="G6403" i="7"/>
  <c r="G1673" i="7"/>
  <c r="G818" i="7"/>
  <c r="G995" i="7"/>
  <c r="G2035" i="7"/>
  <c r="G4972" i="7"/>
  <c r="G4921" i="7"/>
  <c r="G1729" i="7"/>
  <c r="G3779" i="7"/>
  <c r="G2969" i="7"/>
  <c r="G4199" i="7"/>
  <c r="G1726" i="7"/>
  <c r="G1561" i="7"/>
  <c r="G1600" i="7"/>
  <c r="G1328" i="7"/>
  <c r="G306" i="7"/>
  <c r="G255" i="7"/>
  <c r="G559" i="7"/>
  <c r="G1392" i="7"/>
  <c r="G3897" i="7"/>
  <c r="G938" i="7"/>
  <c r="G1969" i="7"/>
  <c r="G2768" i="7"/>
  <c r="G1201" i="7"/>
  <c r="G2318" i="7"/>
  <c r="G365" i="7"/>
  <c r="G3598" i="7"/>
  <c r="G1907" i="7"/>
  <c r="G1366" i="7"/>
  <c r="G2752" i="7"/>
  <c r="G10114" i="7"/>
  <c r="G3594" i="7"/>
  <c r="G1437" i="7"/>
  <c r="G577" i="7"/>
  <c r="G1604" i="7"/>
  <c r="G1597" i="7"/>
  <c r="G2598" i="7"/>
  <c r="G584" i="7"/>
  <c r="G696" i="7"/>
  <c r="G231" i="7"/>
  <c r="G3133" i="7"/>
  <c r="G1800" i="7"/>
  <c r="G5613" i="7"/>
  <c r="G1329" i="7"/>
  <c r="G249" i="7"/>
  <c r="G4023" i="7"/>
  <c r="G5595" i="7"/>
  <c r="G4360" i="7"/>
  <c r="G6015" i="7"/>
  <c r="G2008" i="7"/>
  <c r="G467" i="7"/>
  <c r="G6424" i="7"/>
  <c r="G407" i="7"/>
  <c r="G3685" i="7"/>
  <c r="G4858" i="7"/>
  <c r="G7729" i="7"/>
  <c r="G819" i="7"/>
  <c r="G1782" i="7"/>
  <c r="G483" i="7"/>
  <c r="G1090" i="7"/>
  <c r="G880" i="7"/>
  <c r="G3643" i="7"/>
  <c r="G4692" i="7"/>
  <c r="G1508" i="7"/>
  <c r="G1471" i="7"/>
  <c r="G9516" i="7"/>
  <c r="G4126" i="7"/>
  <c r="G3782" i="7"/>
  <c r="G2399" i="7"/>
  <c r="G3321" i="7"/>
  <c r="G2366" i="7"/>
  <c r="G375" i="7"/>
  <c r="G2394" i="7"/>
  <c r="G3145" i="7"/>
  <c r="G567" i="7"/>
  <c r="G4824" i="7"/>
  <c r="G1314" i="7"/>
  <c r="G3451" i="7"/>
  <c r="G4910" i="7"/>
  <c r="G1154" i="7"/>
  <c r="G1119" i="7"/>
  <c r="G1228" i="7"/>
  <c r="G3718" i="7"/>
  <c r="G869" i="7"/>
  <c r="G475" i="7"/>
  <c r="G1882" i="7"/>
  <c r="G164" i="7"/>
  <c r="G4290" i="7"/>
  <c r="G2437" i="7"/>
  <c r="G2058" i="7"/>
  <c r="G2390" i="7"/>
  <c r="G883" i="7"/>
  <c r="G1157" i="7"/>
  <c r="G989" i="7"/>
  <c r="G4686" i="7"/>
  <c r="G5117" i="7"/>
  <c r="G877" i="7"/>
  <c r="G7462" i="7"/>
  <c r="G1722" i="7"/>
  <c r="G7204" i="7"/>
  <c r="G2016" i="7"/>
  <c r="G481" i="7"/>
  <c r="G1427" i="7"/>
  <c r="G8890" i="7"/>
  <c r="G1233" i="7"/>
  <c r="G1612" i="7"/>
  <c r="G2527" i="7"/>
  <c r="G3783" i="7"/>
  <c r="G1780" i="7"/>
  <c r="G6063" i="7"/>
  <c r="G5939" i="7"/>
  <c r="G5207" i="7"/>
  <c r="G343" i="7"/>
  <c r="G2337" i="7"/>
  <c r="G4503" i="7"/>
  <c r="G4117" i="7"/>
  <c r="G5214" i="7"/>
  <c r="G5480" i="7"/>
  <c r="G4741" i="7"/>
  <c r="G527" i="7"/>
  <c r="G2185" i="7"/>
  <c r="G1166" i="7"/>
  <c r="G8869" i="7"/>
  <c r="G827" i="7"/>
  <c r="G2053" i="7"/>
  <c r="G1575" i="7"/>
  <c r="G4498" i="7"/>
  <c r="G593" i="7"/>
  <c r="G1445" i="7"/>
  <c r="G1078" i="7"/>
  <c r="G2669" i="7"/>
  <c r="G4697" i="7"/>
  <c r="G5110" i="7"/>
  <c r="G369" i="7"/>
  <c r="G2925" i="7"/>
  <c r="G1903" i="7"/>
  <c r="G1823" i="7"/>
  <c r="G4059" i="7"/>
  <c r="G1841" i="7"/>
  <c r="G4125" i="7"/>
  <c r="G2372" i="7"/>
  <c r="G4167" i="7"/>
  <c r="G3765" i="7"/>
  <c r="G3967" i="7"/>
  <c r="G5211" i="7"/>
  <c r="G1185" i="7"/>
  <c r="G5866" i="7"/>
  <c r="G4283" i="7"/>
  <c r="G2491" i="7"/>
  <c r="G2374" i="7"/>
  <c r="G2415" i="7"/>
  <c r="G3201" i="7"/>
  <c r="G7182" i="7"/>
  <c r="G1777" i="7"/>
  <c r="G1983" i="7"/>
  <c r="G2643" i="7"/>
  <c r="G733" i="7"/>
  <c r="G3506" i="7"/>
  <c r="G1089" i="7"/>
  <c r="G381" i="7"/>
  <c r="G1810" i="7"/>
  <c r="G865" i="7"/>
  <c r="G10717" i="7"/>
  <c r="G1560" i="7"/>
  <c r="G715" i="7"/>
  <c r="G3421" i="7"/>
  <c r="G873" i="7"/>
  <c r="G4825" i="7"/>
  <c r="G890" i="7"/>
  <c r="G2959" i="7"/>
  <c r="G476" i="7"/>
  <c r="G3074" i="7"/>
  <c r="G578" i="7"/>
  <c r="G1338" i="7"/>
  <c r="G8291" i="7"/>
  <c r="G984" i="7"/>
  <c r="G5452" i="7"/>
  <c r="G828" i="7"/>
  <c r="G339" i="7"/>
  <c r="G1594" i="7"/>
  <c r="G4018" i="7"/>
  <c r="G503" i="7"/>
  <c r="G1212" i="7"/>
  <c r="G3532" i="7"/>
  <c r="G5886" i="7"/>
  <c r="G1545" i="7"/>
  <c r="G1843" i="7"/>
  <c r="G1369" i="7"/>
  <c r="G2026" i="7"/>
  <c r="G3435" i="7"/>
  <c r="G10150" i="7"/>
  <c r="G3381" i="7"/>
  <c r="G4414" i="7"/>
  <c r="G1992" i="7"/>
  <c r="G656" i="7"/>
  <c r="G5440" i="7"/>
  <c r="G760" i="7"/>
  <c r="G7380" i="7"/>
  <c r="G2299" i="7"/>
  <c r="G9720" i="7"/>
  <c r="G2851" i="7"/>
  <c r="G3556" i="7"/>
  <c r="G1529" i="7"/>
  <c r="G993" i="7"/>
  <c r="G2525" i="7"/>
  <c r="G2846" i="7"/>
  <c r="G4930" i="7"/>
  <c r="G3753" i="7"/>
  <c r="G846" i="7"/>
  <c r="G4798" i="7"/>
  <c r="G657" i="7"/>
  <c r="G977" i="7"/>
  <c r="G1596" i="7"/>
  <c r="G1888" i="7"/>
  <c r="G2647" i="7"/>
  <c r="G1367" i="7"/>
  <c r="G3412" i="7"/>
  <c r="G3913" i="7"/>
  <c r="G1631" i="7"/>
  <c r="G8472" i="7"/>
  <c r="G549" i="7"/>
  <c r="G1705" i="7"/>
  <c r="G6968" i="7"/>
  <c r="G2024" i="7"/>
  <c r="G1687" i="7"/>
  <c r="G3374" i="7"/>
  <c r="G2295" i="7"/>
  <c r="G5120" i="7"/>
  <c r="G3182" i="7"/>
  <c r="G1978" i="7"/>
  <c r="G3588" i="7"/>
  <c r="G2347" i="7"/>
  <c r="G2014" i="7"/>
  <c r="G2640" i="7"/>
  <c r="G5240" i="7"/>
  <c r="G1487" i="7"/>
  <c r="G395" i="7"/>
  <c r="G5677" i="7"/>
  <c r="G9328" i="7"/>
  <c r="G8799" i="7"/>
  <c r="G1406" i="7"/>
  <c r="G4564" i="7"/>
  <c r="G2484" i="7"/>
  <c r="G2163" i="7"/>
  <c r="G1976" i="7"/>
  <c r="G1496" i="7"/>
  <c r="G831" i="7"/>
  <c r="G4358" i="7"/>
  <c r="G1989" i="7"/>
  <c r="G9151" i="7"/>
  <c r="G4084" i="7"/>
  <c r="G353" i="7"/>
  <c r="G6505" i="7"/>
  <c r="G2059" i="7"/>
  <c r="G5086" i="7"/>
  <c r="G1167" i="7"/>
  <c r="G267" i="7"/>
  <c r="G2113" i="7"/>
  <c r="G10350" i="7"/>
  <c r="G7061" i="7"/>
  <c r="G6655" i="7"/>
  <c r="G866" i="7"/>
  <c r="G2098" i="7"/>
  <c r="G2330" i="7"/>
  <c r="G2589" i="7"/>
  <c r="G2000" i="7"/>
  <c r="G976" i="7"/>
  <c r="G1996" i="7"/>
  <c r="G3392" i="7"/>
  <c r="G4582" i="7"/>
  <c r="G364" i="7"/>
  <c r="G2652" i="7"/>
  <c r="G2101" i="7"/>
  <c r="G1855" i="7"/>
  <c r="G3885" i="7"/>
  <c r="G2303" i="7"/>
  <c r="G6150" i="7"/>
  <c r="G702" i="7"/>
  <c r="G5483" i="7"/>
  <c r="G9302" i="7"/>
  <c r="G160" i="7"/>
  <c r="G2613" i="7"/>
  <c r="G1581" i="7"/>
  <c r="G1134" i="7"/>
  <c r="G3812" i="7"/>
  <c r="G80" i="7"/>
  <c r="G2916" i="7"/>
  <c r="G3833" i="7"/>
  <c r="G3725" i="7"/>
  <c r="G658" i="7"/>
  <c r="G1230" i="7"/>
  <c r="G5522" i="7"/>
  <c r="G1958" i="7"/>
  <c r="G3501" i="7"/>
  <c r="G3757" i="7"/>
  <c r="G6725" i="7"/>
  <c r="G1902" i="7"/>
  <c r="G1477" i="7"/>
  <c r="G8263" i="7"/>
  <c r="G1732" i="7"/>
  <c r="G6605" i="7"/>
  <c r="G1319" i="7"/>
  <c r="G3563" i="7"/>
  <c r="G4521" i="7"/>
  <c r="G3018" i="7"/>
  <c r="G5377" i="7"/>
  <c r="G3021" i="7"/>
  <c r="G2564" i="7"/>
  <c r="G7755" i="7"/>
  <c r="G1197" i="7"/>
  <c r="G3589" i="7"/>
  <c r="G5068" i="7"/>
  <c r="G271" i="7"/>
  <c r="G1354" i="7"/>
  <c r="G1204" i="7"/>
  <c r="G2681" i="7"/>
  <c r="G7560" i="7"/>
  <c r="G3351" i="7"/>
  <c r="G4710" i="7"/>
  <c r="G5153" i="7"/>
  <c r="G861" i="7"/>
  <c r="G1756" i="7"/>
  <c r="G1419" i="7"/>
  <c r="G3226" i="7"/>
  <c r="G3024" i="7"/>
  <c r="G4095" i="7"/>
  <c r="G1023" i="7"/>
  <c r="G1595" i="7"/>
  <c r="G1568" i="7"/>
  <c r="G2019" i="7"/>
  <c r="G9152" i="7"/>
  <c r="G2165" i="7"/>
  <c r="G3277" i="7"/>
  <c r="G694" i="7"/>
  <c r="G4099" i="7"/>
  <c r="G2207" i="7"/>
  <c r="G2979" i="7"/>
  <c r="G868" i="7"/>
  <c r="G2137" i="7"/>
  <c r="G2813" i="7"/>
  <c r="G3291" i="7"/>
  <c r="G757" i="7"/>
  <c r="G5106" i="7"/>
  <c r="G10501" i="7"/>
  <c r="G571" i="7"/>
  <c r="G1408" i="7"/>
  <c r="G2236" i="7"/>
  <c r="G2458" i="7"/>
  <c r="G1939" i="7"/>
  <c r="G1692" i="7"/>
  <c r="G3846" i="7"/>
  <c r="G5788" i="7"/>
  <c r="G2354" i="7"/>
  <c r="G283" i="7"/>
  <c r="G5064" i="7"/>
  <c r="G968" i="7"/>
  <c r="G1522" i="7"/>
  <c r="G5755" i="7"/>
  <c r="G1995" i="7"/>
  <c r="G2999" i="7"/>
  <c r="G535" i="7"/>
  <c r="G1240" i="7"/>
  <c r="G1615" i="7"/>
  <c r="G1839" i="7"/>
  <c r="G5471" i="7"/>
  <c r="G634" i="7"/>
  <c r="G3071" i="7"/>
  <c r="G717" i="7"/>
  <c r="G357" i="7"/>
  <c r="G5394" i="7"/>
  <c r="G4711" i="7"/>
  <c r="G3869" i="7"/>
  <c r="G583" i="7"/>
  <c r="G2360" i="7"/>
  <c r="G732" i="7"/>
  <c r="G4077" i="7"/>
  <c r="G2114" i="7"/>
  <c r="G541" i="7"/>
  <c r="G4182" i="7"/>
  <c r="G2604" i="7"/>
  <c r="G5695" i="7"/>
  <c r="G2162" i="7"/>
  <c r="G7932" i="7"/>
  <c r="G1055" i="7"/>
  <c r="G514" i="7"/>
  <c r="G1056" i="7"/>
  <c r="G7811" i="7"/>
  <c r="G1302" i="7"/>
  <c r="G2425" i="7"/>
  <c r="G216" i="7"/>
  <c r="G5014" i="7"/>
  <c r="G1811" i="7"/>
  <c r="G4991" i="7"/>
  <c r="G7962" i="7"/>
  <c r="G6169" i="7"/>
  <c r="G3553" i="7"/>
  <c r="G2970" i="7"/>
  <c r="G932" i="7"/>
  <c r="G1753" i="7"/>
  <c r="G4443" i="7"/>
  <c r="G1039" i="7"/>
  <c r="G5777" i="7"/>
  <c r="G1086" i="7"/>
  <c r="G886" i="7"/>
  <c r="G1970" i="7"/>
  <c r="G3217" i="7"/>
  <c r="G1957" i="7"/>
  <c r="G3047" i="7"/>
  <c r="G2833" i="7"/>
  <c r="G572" i="7"/>
  <c r="G2692" i="7"/>
  <c r="G2122" i="7"/>
  <c r="G1537" i="7"/>
  <c r="G2060" i="7"/>
  <c r="G1900" i="7"/>
  <c r="G3549" i="7"/>
  <c r="G10671" i="7"/>
  <c r="G6111" i="7"/>
  <c r="G4078" i="7"/>
  <c r="G5898" i="7"/>
  <c r="G1459" i="7"/>
  <c r="G4527" i="7"/>
  <c r="G2871" i="7"/>
  <c r="G3855" i="7"/>
  <c r="G1584" i="7"/>
  <c r="G301" i="7"/>
  <c r="G1042" i="7"/>
  <c r="G4487" i="7"/>
  <c r="G2220" i="7"/>
  <c r="G2398" i="7"/>
  <c r="G3982" i="7"/>
  <c r="G2512" i="7"/>
  <c r="G2355" i="7"/>
  <c r="G1457" i="7"/>
  <c r="G1629" i="7"/>
  <c r="G3019" i="7"/>
  <c r="G2811" i="7"/>
  <c r="G935" i="7"/>
  <c r="G9350" i="7"/>
  <c r="G4882" i="7"/>
  <c r="G1288" i="7"/>
  <c r="G2227" i="7"/>
  <c r="G3603" i="7"/>
  <c r="G3517" i="7"/>
  <c r="G1598" i="7"/>
  <c r="G3748" i="7"/>
  <c r="G4143" i="7"/>
  <c r="G2482" i="7"/>
  <c r="G9621" i="7"/>
  <c r="G2538" i="7"/>
  <c r="G47" i="7"/>
  <c r="G1307" i="7"/>
  <c r="G10711" i="7"/>
  <c r="G6609" i="7"/>
  <c r="G2483" i="7"/>
  <c r="G763" i="7"/>
  <c r="G1492" i="7"/>
  <c r="G3415" i="7"/>
  <c r="G4957" i="7"/>
  <c r="G6916" i="7"/>
  <c r="G1541" i="7"/>
  <c r="G4226" i="7"/>
  <c r="G1360" i="7"/>
  <c r="G10284" i="7"/>
  <c r="G939" i="7"/>
  <c r="G3286" i="7"/>
  <c r="G3955" i="7"/>
  <c r="G1348" i="7"/>
  <c r="G4162" i="7"/>
  <c r="G2792" i="7"/>
  <c r="G392" i="7"/>
  <c r="G1320" i="7"/>
  <c r="G3571" i="7"/>
  <c r="G1217" i="7"/>
  <c r="G2418" i="7"/>
  <c r="G1740" i="7"/>
  <c r="G1068" i="7"/>
  <c r="G2567" i="7"/>
  <c r="G7764" i="7"/>
  <c r="G1442" i="7"/>
  <c r="G1183" i="7"/>
  <c r="G3076" i="7"/>
  <c r="G4828" i="7"/>
  <c r="G5848" i="7"/>
  <c r="G492" i="7"/>
  <c r="G859" i="7"/>
  <c r="G2694" i="7"/>
  <c r="G4075" i="7"/>
  <c r="G5813" i="7"/>
  <c r="G3566" i="7"/>
  <c r="G1684" i="7"/>
  <c r="G4165" i="7"/>
  <c r="G461" i="7"/>
  <c r="G5172" i="7"/>
  <c r="G1793" i="7"/>
  <c r="G1711" i="7"/>
  <c r="G10705" i="7"/>
  <c r="G426" i="7"/>
  <c r="G1311" i="7"/>
  <c r="G1557" i="7"/>
  <c r="G705" i="7"/>
  <c r="G1735" i="7"/>
  <c r="G3521" i="7"/>
  <c r="G4504" i="7"/>
  <c r="G1368" i="7"/>
  <c r="G2130" i="7"/>
  <c r="G2434" i="7"/>
  <c r="G1164" i="7"/>
  <c r="G3026" i="7"/>
  <c r="G806" i="7"/>
  <c r="G2514" i="7"/>
  <c r="G2451" i="7"/>
  <c r="G915" i="7"/>
  <c r="G7700" i="7"/>
  <c r="G2186" i="7"/>
  <c r="G3028" i="7"/>
  <c r="G4041" i="7"/>
  <c r="G1175" i="7"/>
  <c r="G5618" i="7"/>
  <c r="G10725" i="7"/>
  <c r="G5326" i="7"/>
  <c r="G3365" i="7"/>
  <c r="G4977" i="7"/>
  <c r="G2524" i="7"/>
  <c r="G2865" i="7"/>
  <c r="G8207" i="7"/>
  <c r="G462" i="7"/>
  <c r="G3772" i="7"/>
  <c r="G6848" i="7"/>
  <c r="G730" i="7"/>
  <c r="G1113" i="7"/>
  <c r="G3279" i="7"/>
  <c r="G785" i="7"/>
  <c r="G1925" i="7"/>
  <c r="G1287" i="7"/>
  <c r="G924" i="7"/>
  <c r="G5626" i="7"/>
  <c r="G4434" i="7"/>
  <c r="G1593" i="7"/>
  <c r="G6661" i="7"/>
  <c r="G1757" i="7"/>
  <c r="G917" i="7"/>
  <c r="G1511" i="7"/>
  <c r="G870" i="7"/>
  <c r="G1975" i="7"/>
  <c r="G4815" i="7"/>
  <c r="G4305" i="7"/>
  <c r="G1398" i="7"/>
  <c r="G1198" i="7"/>
  <c r="G9224" i="7"/>
  <c r="G8877" i="7"/>
  <c r="G5036" i="7"/>
  <c r="G5124" i="7"/>
  <c r="G3484" i="7"/>
  <c r="G4774" i="7"/>
  <c r="G10528" i="7"/>
  <c r="G3340" i="7"/>
  <c r="G3155" i="7"/>
  <c r="G856" i="7"/>
  <c r="G4392" i="7"/>
  <c r="G441" i="7"/>
  <c r="G431" i="7"/>
  <c r="G2976" i="7"/>
  <c r="G2698" i="7"/>
  <c r="G3444" i="7"/>
  <c r="G1047" i="7"/>
  <c r="G1534" i="7"/>
  <c r="G1438" i="7"/>
  <c r="G3323" i="7"/>
  <c r="G4806" i="7"/>
  <c r="G4760" i="7"/>
  <c r="G10551" i="7"/>
  <c r="G1803" i="7"/>
  <c r="G4622" i="7"/>
  <c r="G683" i="7"/>
  <c r="G1982" i="7"/>
  <c r="G7960" i="7"/>
  <c r="G2506" i="7"/>
  <c r="G2118" i="7"/>
  <c r="G3968" i="7"/>
  <c r="G2684" i="7"/>
  <c r="G5562" i="7"/>
  <c r="G2139" i="7"/>
  <c r="G2977" i="7"/>
  <c r="G3925" i="7"/>
  <c r="G2617" i="7"/>
  <c r="G10519" i="7"/>
  <c r="G3061" i="7"/>
  <c r="G7665" i="7"/>
  <c r="G2108" i="7"/>
  <c r="G7098" i="7"/>
  <c r="G1857" i="7"/>
  <c r="G4391" i="7"/>
  <c r="G2359" i="7"/>
  <c r="G5218" i="7"/>
  <c r="G4818" i="7"/>
  <c r="G1859" i="7"/>
  <c r="G4155" i="7"/>
  <c r="G1130" i="7"/>
  <c r="G1834" i="7"/>
  <c r="G803" i="7"/>
  <c r="G64" i="7"/>
  <c r="G1622" i="7"/>
  <c r="G1898" i="7"/>
  <c r="G3093" i="7"/>
  <c r="G3533" i="7"/>
  <c r="G589" i="7"/>
  <c r="G10636" i="7"/>
  <c r="G1404" i="7"/>
  <c r="G1309" i="7"/>
  <c r="G2832" i="7"/>
  <c r="G2739" i="7"/>
  <c r="G3114" i="7"/>
  <c r="G1527" i="7"/>
  <c r="G7275" i="7"/>
  <c r="G652" i="7"/>
  <c r="G564" i="7"/>
  <c r="G8244" i="7"/>
  <c r="G1473" i="7"/>
  <c r="G544" i="7"/>
  <c r="G2132" i="7"/>
  <c r="G1428" i="7"/>
  <c r="G9046" i="7"/>
  <c r="G2171" i="7"/>
  <c r="G546" i="7"/>
  <c r="G2574" i="7"/>
  <c r="G329" i="7"/>
  <c r="G2317" i="7"/>
  <c r="G506" i="7"/>
  <c r="G1919" i="7"/>
  <c r="G1837" i="7"/>
  <c r="G538" i="7"/>
  <c r="G1187" i="7"/>
  <c r="G4254" i="7"/>
  <c r="G10704" i="7"/>
  <c r="G2247" i="7"/>
  <c r="G1073" i="7"/>
  <c r="G1253" i="7"/>
  <c r="G2778" i="7"/>
  <c r="G1478" i="7"/>
  <c r="G835" i="7"/>
  <c r="G1797" i="7"/>
  <c r="G2250" i="7"/>
  <c r="G4006" i="7"/>
  <c r="G5111" i="7"/>
  <c r="G2423" i="7"/>
  <c r="G4169" i="7"/>
  <c r="G3325" i="7"/>
  <c r="G7050" i="7"/>
  <c r="G1659" i="7"/>
  <c r="G2672" i="7"/>
  <c r="G3097" i="7"/>
  <c r="G4114" i="7"/>
  <c r="G2426" i="7"/>
  <c r="G2093" i="7"/>
  <c r="G3441" i="7"/>
  <c r="G2591" i="7"/>
  <c r="G4148" i="7"/>
  <c r="G2212" i="7"/>
  <c r="G2750" i="7"/>
  <c r="G3520" i="7"/>
  <c r="G508" i="7"/>
  <c r="G3721" i="7"/>
  <c r="G5539" i="7"/>
  <c r="G2641" i="7"/>
  <c r="G1381" i="7"/>
  <c r="G2560" i="7"/>
  <c r="G4545" i="7"/>
  <c r="G10555" i="7"/>
  <c r="G3942" i="7"/>
  <c r="G3558" i="7"/>
  <c r="G2158" i="7"/>
  <c r="G1332" i="7"/>
  <c r="G457" i="7"/>
  <c r="G3312" i="7"/>
  <c r="G2753" i="7"/>
  <c r="G1822" i="7"/>
  <c r="G9655" i="7"/>
  <c r="G531" i="7"/>
  <c r="G3149" i="7"/>
  <c r="G1310" i="7"/>
  <c r="G2387" i="7"/>
  <c r="G170" i="7"/>
  <c r="G10142" i="7"/>
  <c r="G6286" i="7"/>
  <c r="G4878" i="7"/>
  <c r="G1223" i="7"/>
  <c r="G5784" i="7"/>
  <c r="G3507" i="7"/>
  <c r="G1523" i="7"/>
  <c r="G435" i="7"/>
  <c r="G2847" i="7"/>
  <c r="G3729" i="7"/>
  <c r="G3466" i="7"/>
  <c r="G4286" i="7"/>
  <c r="G1571" i="7"/>
  <c r="G10416" i="7"/>
  <c r="G4233" i="7"/>
  <c r="G3895" i="7"/>
  <c r="G10223" i="7"/>
  <c r="G10660" i="7"/>
  <c r="G7453" i="7"/>
  <c r="G2540" i="7"/>
  <c r="G1533" i="7"/>
  <c r="G4695" i="7"/>
  <c r="G2736" i="7"/>
  <c r="G3540" i="7"/>
  <c r="G2697" i="7"/>
  <c r="G2755" i="7"/>
  <c r="G3393" i="7"/>
  <c r="G4659" i="7"/>
  <c r="G3163" i="7"/>
  <c r="G5231" i="7"/>
  <c r="G5978" i="7"/>
  <c r="G1046" i="7"/>
  <c r="G7001" i="7"/>
  <c r="G4152" i="7"/>
  <c r="G3485" i="7"/>
  <c r="G8335" i="7"/>
  <c r="G10563" i="7"/>
  <c r="G2290" i="7"/>
  <c r="G4128" i="7"/>
  <c r="G3477" i="7"/>
  <c r="G5748" i="7"/>
  <c r="G4177" i="7"/>
  <c r="G3349" i="7"/>
  <c r="G3294" i="7"/>
  <c r="G2964" i="7"/>
  <c r="G920" i="7"/>
  <c r="G1708" i="7"/>
  <c r="G1277" i="7"/>
  <c r="G3667" i="7"/>
  <c r="G6108" i="7"/>
  <c r="G1002" i="7"/>
  <c r="G2696" i="7"/>
  <c r="G2824" i="7"/>
  <c r="G9666" i="7"/>
  <c r="G1949" i="7"/>
  <c r="G1755" i="7"/>
  <c r="G2808" i="7"/>
  <c r="G3552" i="7"/>
  <c r="G3162" i="7"/>
  <c r="G4007" i="7"/>
  <c r="G3569" i="7"/>
  <c r="G3674" i="7"/>
  <c r="G3890" i="7"/>
  <c r="G2080" i="7"/>
  <c r="G2100" i="7"/>
  <c r="G2825" i="7"/>
  <c r="G1789" i="7"/>
  <c r="G5776" i="7"/>
  <c r="G2238" i="7"/>
  <c r="G3261" i="7"/>
  <c r="G594" i="7"/>
  <c r="G2703" i="7"/>
  <c r="G1786" i="7"/>
  <c r="G10344" i="7"/>
  <c r="G1076" i="7"/>
  <c r="G949" i="7"/>
  <c r="G4361" i="7"/>
  <c r="G2336" i="7"/>
  <c r="G2570" i="7"/>
  <c r="G1901" i="7"/>
  <c r="G2055" i="7"/>
  <c r="G1649" i="7"/>
  <c r="G2471" i="7"/>
  <c r="G3891" i="7"/>
  <c r="G780" i="7"/>
  <c r="G1927" i="7"/>
  <c r="G1828" i="7"/>
  <c r="G558" i="7"/>
  <c r="G5350" i="7"/>
  <c r="G1499" i="7"/>
  <c r="G3266" i="7"/>
  <c r="G449" i="7"/>
  <c r="G2520" i="7"/>
  <c r="G3456" i="7"/>
  <c r="G6225" i="7"/>
  <c r="G30" i="7"/>
  <c r="G2907" i="7"/>
  <c r="G4119" i="7"/>
  <c r="G4442" i="7"/>
  <c r="G847" i="7"/>
  <c r="G1275" i="7"/>
  <c r="G10564" i="7"/>
  <c r="G946" i="7"/>
  <c r="G526" i="7"/>
  <c r="G4354" i="7"/>
  <c r="G5512" i="7"/>
  <c r="G3288" i="7"/>
  <c r="G9700" i="7"/>
  <c r="G4918" i="7"/>
  <c r="G8510" i="7"/>
  <c r="G3688" i="7"/>
  <c r="G2178" i="7"/>
  <c r="G2031" i="7"/>
  <c r="G854" i="7"/>
  <c r="G661" i="7"/>
  <c r="G9671" i="7"/>
  <c r="G1764" i="7"/>
  <c r="G2196" i="7"/>
  <c r="G2608" i="7"/>
  <c r="G2140" i="7"/>
  <c r="G2607" i="7"/>
  <c r="G4332" i="7"/>
  <c r="G10571" i="7"/>
  <c r="G4591" i="7"/>
  <c r="G1835" i="7"/>
  <c r="G7585" i="7"/>
  <c r="G2376" i="7"/>
  <c r="G5904" i="7"/>
  <c r="G972" i="7"/>
  <c r="G2530" i="7"/>
  <c r="G1141" i="7"/>
  <c r="G2346" i="7"/>
  <c r="G1895" i="7"/>
  <c r="G10349" i="7"/>
  <c r="G4955" i="7"/>
  <c r="G5578" i="7"/>
  <c r="G3700" i="7"/>
  <c r="G4737" i="7"/>
  <c r="G2427" i="7"/>
  <c r="G4725" i="7"/>
  <c r="G5961" i="7"/>
  <c r="G3027" i="7"/>
  <c r="G434" i="7"/>
  <c r="G1110" i="7"/>
  <c r="G1517" i="7"/>
  <c r="G1881" i="7"/>
  <c r="G2111" i="7"/>
  <c r="G2998" i="7"/>
  <c r="G855" i="7"/>
  <c r="G2663" i="7"/>
  <c r="G1621" i="7"/>
  <c r="G3454" i="7"/>
  <c r="G1224" i="7"/>
  <c r="G4364" i="7"/>
  <c r="G1294" i="7"/>
  <c r="G233" i="7"/>
  <c r="G5921" i="7"/>
  <c r="G2777" i="7"/>
  <c r="G1251" i="7"/>
  <c r="G3147" i="7"/>
  <c r="G4011" i="7"/>
  <c r="G1031" i="7"/>
  <c r="G4033" i="7"/>
  <c r="G3329" i="7"/>
  <c r="G4047" i="7"/>
  <c r="G10295" i="7"/>
  <c r="G1814" i="7"/>
  <c r="G4101" i="7"/>
  <c r="G726" i="7"/>
  <c r="G5105" i="7"/>
  <c r="G1869" i="7"/>
  <c r="G3645" i="7"/>
  <c r="G3524" i="7"/>
  <c r="G7348" i="7"/>
  <c r="G2968" i="7"/>
  <c r="G1210" i="7"/>
  <c r="G1863" i="7"/>
  <c r="G2867" i="7"/>
  <c r="G5817" i="7"/>
  <c r="G4538" i="7"/>
  <c r="G3675" i="7"/>
  <c r="G2800" i="7"/>
  <c r="G2005" i="7"/>
  <c r="G5756" i="7"/>
  <c r="G3842" i="7"/>
  <c r="G178" i="7"/>
  <c r="G1061" i="7"/>
  <c r="G2054" i="7"/>
  <c r="G4229" i="7"/>
  <c r="G1884" i="7"/>
  <c r="G2307" i="7"/>
  <c r="G3734" i="7"/>
  <c r="G2957" i="7"/>
  <c r="G6327" i="7"/>
  <c r="G4566" i="7"/>
  <c r="G663" i="7"/>
  <c r="G1344" i="7"/>
  <c r="G4411" i="7"/>
  <c r="G6908" i="7"/>
  <c r="G1234" i="7"/>
  <c r="G1022" i="7"/>
  <c r="G3104" i="7"/>
  <c r="G6396" i="7"/>
  <c r="G5640" i="7"/>
  <c r="G3900" i="7"/>
  <c r="G1261" i="7"/>
  <c r="G2344" i="7"/>
  <c r="G5181" i="7"/>
  <c r="G5235" i="7"/>
  <c r="G5300" i="7"/>
  <c r="G8651" i="7"/>
  <c r="G2665" i="7"/>
  <c r="G3432" i="7"/>
  <c r="G1326" i="7"/>
  <c r="G4122" i="7"/>
  <c r="G3370" i="7"/>
  <c r="G4058" i="7"/>
  <c r="G3413" i="7"/>
  <c r="G672" i="7"/>
  <c r="G747" i="7"/>
  <c r="G936" i="7"/>
  <c r="G5918" i="7"/>
  <c r="G532" i="7"/>
  <c r="G4262" i="7"/>
  <c r="G10116" i="7"/>
  <c r="G4773" i="7"/>
  <c r="G7403" i="7"/>
  <c r="G4166" i="7"/>
  <c r="G738" i="7"/>
  <c r="G4070" i="7"/>
  <c r="G3218" i="7"/>
  <c r="G8624" i="7"/>
  <c r="G2741" i="7"/>
  <c r="G1464" i="7"/>
  <c r="G6357" i="7"/>
  <c r="G1896" i="7"/>
  <c r="G1552" i="7"/>
  <c r="G916" i="7"/>
  <c r="G398" i="7"/>
  <c r="G4551" i="7"/>
  <c r="G6124" i="7"/>
  <c r="G1494" i="7"/>
  <c r="G3360" i="7"/>
  <c r="G3474" i="7"/>
  <c r="G1603" i="7"/>
  <c r="G5198" i="7"/>
  <c r="G5024" i="7"/>
  <c r="G1426" i="7"/>
  <c r="G10667" i="7"/>
  <c r="G1136" i="7"/>
  <c r="G5773" i="7"/>
  <c r="G2518" i="7"/>
  <c r="G814" i="7"/>
  <c r="G930" i="7"/>
  <c r="G10354" i="7"/>
  <c r="G248" i="7"/>
  <c r="G1202" i="7"/>
  <c r="G4599" i="7"/>
  <c r="G539" i="7"/>
  <c r="G4062" i="7"/>
  <c r="G1792" i="7"/>
  <c r="G1912" i="7"/>
  <c r="G1491" i="7"/>
  <c r="G2041" i="7"/>
  <c r="G4218" i="7"/>
  <c r="G1683" i="7"/>
  <c r="G10435" i="7"/>
  <c r="G3423" i="7"/>
  <c r="G7597" i="7"/>
  <c r="G2241" i="7"/>
  <c r="G2420" i="7"/>
  <c r="G2106" i="7"/>
  <c r="G4542" i="7"/>
  <c r="G2706" i="7"/>
  <c r="G3171" i="7"/>
  <c r="G10260" i="7"/>
  <c r="G5302" i="7"/>
  <c r="G2552" i="7"/>
  <c r="G2866" i="7"/>
  <c r="G4976" i="7"/>
  <c r="G4634" i="7"/>
  <c r="G4198" i="7"/>
  <c r="G1413" i="7"/>
  <c r="G5163" i="7"/>
  <c r="G1960" i="7"/>
  <c r="G4098" i="7"/>
  <c r="G4097" i="7"/>
  <c r="G6202" i="7"/>
  <c r="G3395" i="7"/>
  <c r="G1592" i="7"/>
  <c r="G5309" i="7"/>
  <c r="G4867" i="7"/>
  <c r="G2367" i="7"/>
  <c r="G4570" i="7"/>
  <c r="G2456" i="7"/>
  <c r="G5913" i="7"/>
  <c r="G4402" i="7"/>
  <c r="G643" i="7"/>
  <c r="G3815" i="7"/>
  <c r="G3304" i="7"/>
  <c r="G4150" i="7"/>
  <c r="G6803" i="7"/>
  <c r="G3671" i="7"/>
  <c r="G2229" i="7"/>
  <c r="G1034" i="7"/>
  <c r="G2876" i="7"/>
  <c r="G1799" i="7"/>
  <c r="G1226" i="7"/>
  <c r="G1784" i="7"/>
  <c r="G2170" i="7"/>
  <c r="G4009" i="7"/>
  <c r="G2002" i="7"/>
  <c r="G4841" i="7"/>
  <c r="G8735" i="7"/>
  <c r="G3892" i="7"/>
  <c r="G2819" i="7"/>
  <c r="G841" i="7"/>
  <c r="G6045" i="7"/>
  <c r="G2801" i="7"/>
  <c r="G524" i="7"/>
  <c r="G6540" i="7"/>
  <c r="G2782" i="7"/>
  <c r="G7221" i="7"/>
  <c r="G1731" i="7"/>
  <c r="G4271" i="7"/>
  <c r="G3592" i="7"/>
  <c r="G4176" i="7"/>
  <c r="G734" i="7"/>
  <c r="G5723" i="7"/>
  <c r="G10119" i="7"/>
  <c r="G5012" i="7"/>
  <c r="G1588" i="7"/>
  <c r="G1772" i="7"/>
  <c r="G5573" i="7"/>
  <c r="G3531" i="7"/>
  <c r="G7640" i="7"/>
  <c r="G649" i="7"/>
  <c r="G2732" i="7"/>
  <c r="G2733" i="7"/>
  <c r="G2701" i="7"/>
  <c r="G10413" i="7"/>
  <c r="G6498" i="7"/>
  <c r="G4557" i="7"/>
  <c r="G6863" i="7"/>
  <c r="G1373" i="7"/>
  <c r="G2107" i="7"/>
  <c r="G4302" i="7"/>
  <c r="G166" i="7"/>
  <c r="G8490" i="7"/>
  <c r="G2578" i="7"/>
  <c r="G2829" i="7"/>
  <c r="G2838" i="7"/>
  <c r="G2145" i="7"/>
  <c r="G10320" i="7"/>
  <c r="G2088" i="7"/>
  <c r="G2203" i="7"/>
  <c r="G3271" i="7"/>
  <c r="G1727" i="7"/>
  <c r="G2201" i="7"/>
  <c r="G4494" i="7"/>
  <c r="G2135" i="7"/>
  <c r="G2062" i="7"/>
  <c r="G6248" i="7"/>
  <c r="G823" i="7"/>
  <c r="G4395" i="7"/>
  <c r="G2202" i="7"/>
  <c r="G937" i="7"/>
  <c r="G2864" i="7"/>
  <c r="G3493" i="7"/>
  <c r="G3425" i="7"/>
  <c r="G1385" i="7"/>
  <c r="G3978" i="7"/>
  <c r="G286" i="7"/>
  <c r="G3948" i="7"/>
  <c r="G1688" i="7"/>
  <c r="G6317" i="7"/>
  <c r="G1931" i="7"/>
  <c r="G3565" i="7"/>
  <c r="G10167" i="7"/>
  <c r="G5140" i="7"/>
  <c r="G2779" i="7"/>
  <c r="G4492" i="7"/>
  <c r="G2539" i="7"/>
  <c r="G1977" i="7"/>
  <c r="G2293" i="7"/>
  <c r="G5233" i="7"/>
  <c r="G725" i="7"/>
  <c r="G2341" i="7"/>
  <c r="G6042" i="7"/>
  <c r="G1703" i="7"/>
  <c r="G7600" i="7"/>
  <c r="G3738" i="7"/>
  <c r="G4946" i="7"/>
  <c r="G1132" i="7"/>
  <c r="G10409" i="7"/>
  <c r="G4312" i="7"/>
  <c r="G3502" i="7"/>
  <c r="G1139" i="7"/>
  <c r="G2837" i="7"/>
  <c r="G6182" i="7"/>
  <c r="G6629" i="7"/>
  <c r="G2873" i="7"/>
  <c r="G3802" i="7"/>
  <c r="G7295" i="7"/>
  <c r="G1133" i="7"/>
  <c r="G516" i="7"/>
  <c r="G3283" i="7"/>
  <c r="G9087" i="7"/>
  <c r="G8639" i="7"/>
  <c r="G3014" i="7"/>
  <c r="G3243" i="7"/>
  <c r="G1866" i="7"/>
  <c r="G1450" i="7"/>
  <c r="G3359" i="7"/>
  <c r="G3778" i="7"/>
  <c r="G7203" i="7"/>
  <c r="G5193" i="7"/>
  <c r="G10609" i="7"/>
  <c r="G5306" i="7"/>
  <c r="G5221" i="7"/>
  <c r="G2233" i="7"/>
  <c r="G93" i="7"/>
  <c r="G2517" i="7"/>
  <c r="G2529" i="7"/>
  <c r="G5403" i="7"/>
  <c r="G2799" i="7"/>
  <c r="G3178" i="7"/>
  <c r="G2654" i="7"/>
  <c r="G4731" i="7"/>
  <c r="G2836" i="7"/>
  <c r="G4852" i="7"/>
  <c r="G3770" i="7"/>
  <c r="G3088" i="7"/>
  <c r="G2294" i="7"/>
  <c r="G6168" i="7"/>
  <c r="G3692" i="7"/>
  <c r="G2187" i="7"/>
  <c r="G1503" i="7"/>
  <c r="G4938" i="7"/>
  <c r="G3333" i="7"/>
  <c r="G6499" i="7"/>
  <c r="G2097" i="7"/>
  <c r="G337" i="7"/>
  <c r="G2015" i="7"/>
  <c r="G4629" i="7"/>
  <c r="G4430" i="7"/>
  <c r="G910" i="7"/>
  <c r="G3851" i="7"/>
  <c r="G3295" i="7"/>
  <c r="G3109" i="7"/>
  <c r="G6280" i="7"/>
  <c r="G4685" i="7"/>
  <c r="G2411" i="7"/>
  <c r="G4821" i="7"/>
  <c r="G4954" i="7"/>
  <c r="G307" i="7"/>
  <c r="G3585" i="7"/>
  <c r="G1038" i="7"/>
  <c r="G26" i="7"/>
  <c r="G9496" i="7"/>
  <c r="G2624" i="7"/>
  <c r="G2605" i="7"/>
  <c r="G3604" i="7"/>
  <c r="G1362" i="7"/>
  <c r="G8683" i="7"/>
  <c r="G17" i="7"/>
  <c r="G2237" i="7"/>
  <c r="G3896" i="7"/>
  <c r="G4989" i="7"/>
  <c r="G3354" i="7"/>
  <c r="G3172" i="7"/>
  <c r="G1801" i="7"/>
  <c r="G6315" i="7"/>
  <c r="G10367" i="7"/>
  <c r="G2930" i="7"/>
  <c r="G3355" i="7"/>
  <c r="G913" i="7"/>
  <c r="G2378" i="7"/>
  <c r="G3644" i="7"/>
  <c r="G5238" i="7"/>
  <c r="G436" i="7"/>
  <c r="G1737" i="7"/>
  <c r="G2490" i="7"/>
  <c r="G6269" i="7"/>
  <c r="G1168" i="7"/>
  <c r="G2176" i="7"/>
  <c r="G3941" i="7"/>
  <c r="G2011" i="7"/>
  <c r="G3650" i="7"/>
  <c r="G3356" i="7"/>
  <c r="G6854" i="7"/>
  <c r="G3471" i="7"/>
  <c r="G1815" i="7"/>
  <c r="G529" i="7"/>
  <c r="G9246" i="7"/>
  <c r="G3789" i="7"/>
  <c r="G8656" i="7"/>
  <c r="G459" i="7"/>
  <c r="G3568" i="7"/>
  <c r="G9513" i="7"/>
  <c r="G417" i="7"/>
  <c r="G4057" i="7"/>
  <c r="G4272" i="7"/>
  <c r="G638" i="7"/>
  <c r="G380" i="7"/>
  <c r="G3248" i="7"/>
  <c r="G3824" i="7"/>
  <c r="G3447" i="7"/>
  <c r="G1606" i="7"/>
  <c r="G2464" i="7"/>
  <c r="G1707" i="7"/>
  <c r="G2291" i="7"/>
  <c r="G3464" i="7"/>
  <c r="G4273" i="7"/>
  <c r="G10694" i="7"/>
  <c r="G9348" i="7"/>
  <c r="G3888" i="7"/>
  <c r="G2447" i="7"/>
  <c r="G5185" i="7"/>
  <c r="G5282" i="7"/>
  <c r="G2820" i="7"/>
  <c r="G2798" i="7"/>
  <c r="G2573" i="7"/>
  <c r="G1355" i="7"/>
  <c r="G4877" i="7"/>
  <c r="G1440" i="7"/>
  <c r="G10256" i="7"/>
  <c r="G3981" i="7"/>
  <c r="G2349" i="7"/>
  <c r="G6809" i="7"/>
  <c r="G5558" i="7"/>
  <c r="G1543" i="7"/>
  <c r="G2296" i="7"/>
  <c r="G1865" i="7"/>
  <c r="G1804" i="7"/>
  <c r="G5644" i="7"/>
  <c r="G5735" i="7"/>
  <c r="G956" i="7"/>
  <c r="G2274" i="7"/>
  <c r="G3632" i="7"/>
  <c r="G5772" i="7"/>
  <c r="G1238" i="7"/>
  <c r="G9003" i="7"/>
  <c r="G6772" i="7"/>
  <c r="G3063" i="7"/>
  <c r="G4707" i="7"/>
  <c r="G3194" i="7"/>
  <c r="G3157" i="7"/>
  <c r="G8984" i="7"/>
  <c r="G1819" i="7"/>
  <c r="G934" i="7"/>
  <c r="G4409" i="7"/>
  <c r="G2508" i="7"/>
  <c r="G5719" i="7"/>
  <c r="G4378" i="7"/>
  <c r="G3110" i="7"/>
  <c r="G4584" i="7"/>
  <c r="G2269" i="7"/>
  <c r="G484" i="7"/>
  <c r="G1616" i="7"/>
  <c r="G2115" i="7"/>
  <c r="G3682" i="7"/>
  <c r="G4631" i="7"/>
  <c r="G2386" i="7"/>
  <c r="G5731" i="7"/>
  <c r="G3752" i="7"/>
  <c r="G4141" i="7"/>
  <c r="G3882" i="7"/>
  <c r="G7722" i="7"/>
  <c r="G3132" i="7"/>
  <c r="G862" i="7"/>
  <c r="G3357" i="7"/>
  <c r="G1501" i="7"/>
  <c r="G4694" i="7"/>
  <c r="G7848" i="7"/>
  <c r="G2734" i="7"/>
  <c r="G2841" i="7"/>
  <c r="G4876" i="7"/>
  <c r="G6470" i="7"/>
  <c r="G6185" i="7"/>
  <c r="G808" i="7"/>
  <c r="G3463" i="7"/>
  <c r="G9762" i="7"/>
  <c r="G2297" i="7"/>
  <c r="G9742" i="7"/>
  <c r="G4903" i="7"/>
  <c r="G8979" i="7"/>
  <c r="G10623" i="7"/>
  <c r="G2275" i="7"/>
  <c r="G3852" i="7"/>
  <c r="G5688" i="7"/>
  <c r="G5422" i="7"/>
  <c r="G4926" i="7"/>
  <c r="G7980" i="7"/>
  <c r="G7523" i="7"/>
  <c r="G10318" i="7"/>
  <c r="G5705" i="7"/>
  <c r="G8514" i="7"/>
  <c r="G2073" i="7"/>
  <c r="G4544" i="7"/>
  <c r="G3983" i="7"/>
  <c r="G6805" i="7"/>
  <c r="G2881" i="7"/>
  <c r="G933" i="7"/>
  <c r="G5608" i="7"/>
  <c r="G7684" i="7"/>
  <c r="G918" i="7"/>
  <c r="G4986" i="7"/>
  <c r="G7093" i="7"/>
  <c r="G981" i="7"/>
  <c r="G613" i="7"/>
  <c r="G701" i="7"/>
  <c r="G3554" i="7"/>
  <c r="G9247" i="7"/>
  <c r="G4586" i="7"/>
  <c r="G6568" i="7"/>
  <c r="G6043" i="7"/>
  <c r="G2160" i="7"/>
  <c r="G3508" i="7"/>
  <c r="G3141" i="7"/>
  <c r="G562" i="7"/>
  <c r="G10619" i="7"/>
  <c r="G704" i="7"/>
  <c r="G1808" i="7"/>
  <c r="G2511" i="7"/>
  <c r="G5481" i="7"/>
  <c r="G3352" i="7"/>
  <c r="G4211" i="7"/>
  <c r="G2124" i="7"/>
  <c r="G522" i="7"/>
  <c r="G1897" i="7"/>
  <c r="G2902" i="7"/>
  <c r="G1767" i="7"/>
  <c r="G2804" i="7"/>
  <c r="G1781" i="7"/>
  <c r="G4405" i="7"/>
  <c r="G2556" i="7"/>
  <c r="G2791" i="7"/>
  <c r="G6716" i="7"/>
  <c r="G7406" i="7"/>
  <c r="G776" i="7"/>
  <c r="G2180" i="7"/>
  <c r="G1207" i="7"/>
  <c r="G553" i="7"/>
  <c r="G4554" i="7"/>
  <c r="G884" i="7"/>
  <c r="G2505" i="7"/>
  <c r="G1845" i="7"/>
  <c r="G3378" i="7"/>
  <c r="G647" i="7"/>
  <c r="G3367" i="7"/>
  <c r="G4381" i="7"/>
  <c r="G2704" i="7"/>
  <c r="G1979" i="7"/>
  <c r="G5368" i="7"/>
  <c r="G4626" i="7"/>
  <c r="G644" i="7"/>
  <c r="G885" i="7"/>
  <c r="G1569" i="7"/>
  <c r="G2710" i="7"/>
  <c r="G2476" i="7"/>
  <c r="G1016" i="7"/>
  <c r="G838" i="7"/>
  <c r="G2116" i="7"/>
  <c r="G1072" i="7"/>
  <c r="G1317" i="7"/>
  <c r="G5341" i="7"/>
  <c r="G4416" i="7"/>
  <c r="G4483" i="7"/>
  <c r="G2509" i="7"/>
  <c r="G3771" i="7"/>
  <c r="G1087" i="7"/>
  <c r="G6428" i="7"/>
  <c r="G3142" i="7"/>
  <c r="G3449" i="7"/>
  <c r="G5092" i="7"/>
  <c r="G2796" i="7"/>
  <c r="G5782" i="7"/>
  <c r="G5071" i="7"/>
  <c r="G3315" i="7"/>
  <c r="G8980" i="7"/>
  <c r="G4030" i="7"/>
  <c r="G2942" i="7"/>
  <c r="G2445" i="7"/>
  <c r="G6208" i="7"/>
  <c r="G9456" i="7"/>
  <c r="G4693" i="7"/>
  <c r="G6218" i="7"/>
  <c r="G5712" i="7"/>
  <c r="G1549" i="7"/>
  <c r="G10580" i="7"/>
  <c r="G1674" i="7"/>
  <c r="G1469" i="7"/>
  <c r="G3126" i="7"/>
  <c r="G6196" i="7"/>
  <c r="G7164" i="7"/>
  <c r="G7944" i="7"/>
  <c r="G2720" i="7"/>
  <c r="G3970" i="7"/>
  <c r="G4489" i="7"/>
  <c r="G2914" i="7"/>
  <c r="G6553" i="7"/>
  <c r="G4428" i="7"/>
  <c r="G3989" i="7"/>
  <c r="G5951" i="7"/>
  <c r="G6067" i="7"/>
  <c r="G4895" i="7"/>
  <c r="G3614" i="7"/>
  <c r="G2078" i="7"/>
  <c r="G8504" i="7"/>
  <c r="G6846" i="7"/>
  <c r="G6062" i="7"/>
  <c r="G1623" i="7"/>
  <c r="G2461" i="7"/>
  <c r="G3893" i="7"/>
  <c r="G3386" i="7"/>
  <c r="G9686" i="7"/>
  <c r="G2645" i="7"/>
  <c r="G1651" i="7"/>
  <c r="G5711" i="7"/>
  <c r="G6143" i="7"/>
  <c r="G4826" i="7"/>
  <c r="G5680" i="7"/>
  <c r="G1921" i="7"/>
  <c r="G3883" i="7"/>
  <c r="G6641" i="7"/>
  <c r="G9110" i="7"/>
  <c r="G3475" i="7"/>
  <c r="G6132" i="7"/>
  <c r="G2944" i="7"/>
  <c r="G4355" i="7"/>
  <c r="G3138" i="7"/>
  <c r="G9315" i="7"/>
  <c r="G3709" i="7"/>
  <c r="G603" i="7"/>
  <c r="G6474" i="7"/>
  <c r="G6785" i="7"/>
  <c r="G432" i="7"/>
  <c r="G10531" i="7"/>
  <c r="G4583" i="7"/>
  <c r="G3160" i="7"/>
  <c r="G2585" i="7"/>
  <c r="G5446" i="7"/>
  <c r="G3442" i="7"/>
  <c r="G3665" i="7"/>
  <c r="G9337" i="7"/>
  <c r="G1547" i="7"/>
  <c r="G1576" i="7"/>
  <c r="G10615" i="7"/>
  <c r="G2575" i="7"/>
  <c r="G3530" i="7"/>
  <c r="G2679" i="7"/>
  <c r="G595" i="7"/>
  <c r="G2224" i="7"/>
  <c r="G6034" i="7"/>
  <c r="G1564" i="7"/>
  <c r="G1746" i="7"/>
  <c r="G5239" i="7"/>
  <c r="G8561" i="7"/>
  <c r="G5177" i="7"/>
  <c r="G1973" i="7"/>
  <c r="G5497" i="7"/>
  <c r="G3364" i="7"/>
  <c r="G4885" i="7"/>
  <c r="G1430" i="7"/>
  <c r="G1886" i="7"/>
  <c r="G4412" i="7"/>
  <c r="G4706" i="7"/>
  <c r="G499" i="7"/>
  <c r="G3847" i="7"/>
  <c r="G2430" i="7"/>
  <c r="G3489" i="7"/>
  <c r="G1701" i="7"/>
  <c r="G2131" i="7"/>
  <c r="G3396" i="7"/>
  <c r="G2597" i="7"/>
  <c r="G4950" i="7"/>
  <c r="G3874" i="7"/>
  <c r="G4836" i="7"/>
  <c r="G3899" i="7"/>
  <c r="G2260" i="7"/>
  <c r="G5187" i="7"/>
  <c r="G2198" i="7"/>
  <c r="G5583" i="7"/>
  <c r="G4856" i="7"/>
  <c r="G9361" i="7"/>
  <c r="G2534" i="7"/>
  <c r="G6669" i="7"/>
  <c r="G888" i="7"/>
  <c r="G3125" i="7"/>
  <c r="G6600" i="7"/>
  <c r="G5390" i="7"/>
  <c r="G5156" i="7"/>
  <c r="G5334" i="7"/>
  <c r="G1510" i="7"/>
  <c r="G3823" i="7"/>
  <c r="G2958" i="7"/>
  <c r="G4794" i="7"/>
  <c r="G6861" i="7"/>
  <c r="G3090" i="7"/>
  <c r="G1498" i="7"/>
  <c r="G1282" i="7"/>
  <c r="G51" i="7"/>
  <c r="G2277" i="7"/>
  <c r="G1924" i="7"/>
  <c r="G881" i="7"/>
  <c r="G1766" i="7"/>
  <c r="G2283" i="7"/>
  <c r="G1944" i="7"/>
  <c r="G6164" i="7"/>
  <c r="G2920" i="7"/>
  <c r="G1634" i="7"/>
  <c r="G5669" i="7"/>
  <c r="G2222" i="7"/>
  <c r="G3448" i="7"/>
  <c r="G2489" i="7"/>
  <c r="G602" i="7"/>
  <c r="G2553" i="7"/>
  <c r="G1879" i="7"/>
  <c r="G257" i="7"/>
  <c r="G3859" i="7"/>
  <c r="G2161" i="7"/>
  <c r="G711" i="7"/>
  <c r="G4289" i="7"/>
  <c r="G4060" i="7"/>
  <c r="G1386" i="7"/>
  <c r="G5594" i="7"/>
  <c r="G2126" i="7"/>
  <c r="G5796" i="7"/>
  <c r="G2449" i="7"/>
  <c r="G1249" i="7"/>
  <c r="G3184" i="7"/>
  <c r="G4783" i="7"/>
  <c r="G1611" i="7"/>
  <c r="G5586" i="7"/>
  <c r="G4326" i="7"/>
  <c r="G2962" i="7"/>
  <c r="G2535" i="7"/>
  <c r="G4400" i="7"/>
  <c r="G5490" i="7"/>
  <c r="G1177" i="7"/>
  <c r="G4005" i="7"/>
  <c r="G2828" i="7"/>
  <c r="G3844" i="7"/>
  <c r="G6532" i="7"/>
  <c r="G1214" i="7"/>
  <c r="G1693" i="7"/>
  <c r="G7147" i="7"/>
  <c r="G8795" i="7"/>
  <c r="G5622" i="7"/>
  <c r="G2644" i="7"/>
  <c r="G3797" i="7"/>
  <c r="G3689" i="7"/>
  <c r="G4146" i="7"/>
  <c r="G1710" i="7"/>
  <c r="G4696" i="7"/>
  <c r="G300" i="7"/>
  <c r="G8035" i="7"/>
  <c r="G3659" i="7"/>
  <c r="G5406" i="7"/>
  <c r="G3048" i="7"/>
  <c r="G5690" i="7"/>
  <c r="G1182" i="7"/>
  <c r="G1173" i="7"/>
  <c r="G611" i="7"/>
  <c r="G5147" i="7"/>
  <c r="G777" i="7"/>
  <c r="G6485" i="7"/>
  <c r="G6833" i="7"/>
  <c r="G9165" i="7"/>
  <c r="G2783" i="7"/>
  <c r="G1345" i="7"/>
  <c r="G909" i="7"/>
  <c r="G4589" i="7"/>
  <c r="G1937" i="7"/>
  <c r="G5544" i="7"/>
  <c r="G7251" i="7"/>
  <c r="G4034" i="7"/>
  <c r="G1357" i="7"/>
  <c r="G1351" i="7"/>
  <c r="G5798" i="7"/>
  <c r="G3514" i="7"/>
  <c r="G2577" i="7"/>
  <c r="G1670" i="7"/>
  <c r="G2754" i="7"/>
  <c r="G2522" i="7"/>
  <c r="G3793" i="7"/>
  <c r="G4733" i="7"/>
  <c r="G3459" i="7"/>
  <c r="G3664" i="7"/>
  <c r="G5358" i="7"/>
  <c r="G2803" i="7"/>
  <c r="G4647" i="7"/>
  <c r="G2128" i="7"/>
  <c r="G4016" i="7"/>
  <c r="G5964" i="7"/>
  <c r="G8873" i="7"/>
  <c r="G3033" i="7"/>
  <c r="G9543" i="7"/>
  <c r="G10111" i="7"/>
  <c r="G6238" i="7"/>
  <c r="G5212" i="7"/>
  <c r="G588" i="7"/>
  <c r="G4003" i="7"/>
  <c r="G1059" i="7"/>
  <c r="G6409" i="7"/>
  <c r="G6414" i="7"/>
  <c r="G1227" i="7"/>
  <c r="G767" i="7"/>
  <c r="G1922" i="7"/>
  <c r="G1685" i="7"/>
  <c r="G5577" i="7"/>
  <c r="G4093" i="7"/>
  <c r="G3527" i="7"/>
  <c r="G5401" i="7"/>
  <c r="G4627" i="7"/>
  <c r="G8747" i="7"/>
  <c r="G6741" i="7"/>
  <c r="G2690" i="7"/>
  <c r="G4081" i="7"/>
  <c r="G4349" i="7"/>
  <c r="G1813" i="7"/>
  <c r="G2616" i="7"/>
  <c r="G5396" i="7"/>
  <c r="G3052" i="7"/>
  <c r="G3165" i="7"/>
  <c r="G2620" i="7"/>
  <c r="G2480" i="7"/>
  <c r="G2816" i="7"/>
  <c r="G9233" i="7"/>
  <c r="G3605" i="7"/>
  <c r="G10583" i="7"/>
  <c r="G9413" i="7"/>
  <c r="G1625" i="7"/>
  <c r="G5270" i="7"/>
  <c r="G1966" i="7"/>
  <c r="G2404" i="7"/>
  <c r="G2082" i="7"/>
  <c r="G4709" i="7"/>
  <c r="G305" i="7"/>
  <c r="G2422" i="7"/>
  <c r="G2954" i="7"/>
  <c r="G4761" i="7"/>
  <c r="G4321" i="7"/>
  <c r="G10216" i="7"/>
  <c r="G4984" i="7"/>
  <c r="G2211" i="7"/>
  <c r="G4742" i="7"/>
  <c r="G2622" i="7"/>
  <c r="G10182" i="7"/>
  <c r="G2477" i="7"/>
  <c r="G3626" i="7"/>
  <c r="G3880" i="7"/>
  <c r="G6184" i="7"/>
  <c r="G4810" i="7"/>
  <c r="G5620" i="7"/>
  <c r="G3318" i="7"/>
  <c r="G2549" i="7"/>
  <c r="G1972" i="7"/>
  <c r="G4345" i="7"/>
  <c r="G3829" i="7"/>
  <c r="G9559" i="7"/>
  <c r="G4677" i="7"/>
  <c r="G2348" i="7"/>
  <c r="G5745" i="7"/>
  <c r="G5168" i="7"/>
  <c r="G1170" i="7"/>
  <c r="G3733" i="7"/>
  <c r="G3962" i="7"/>
  <c r="G2397" i="7"/>
  <c r="G2364" i="7"/>
  <c r="G3668" i="7"/>
  <c r="G4452" i="7"/>
  <c r="G2763" i="7"/>
  <c r="G5179" i="7"/>
  <c r="G542" i="7"/>
  <c r="G6342" i="7"/>
  <c r="G4881" i="7"/>
  <c r="G2469" i="7"/>
  <c r="G5201" i="7"/>
  <c r="G4147" i="7"/>
  <c r="G7508" i="7"/>
  <c r="G3630" i="7"/>
  <c r="G6893" i="7"/>
  <c r="G1507" i="7"/>
  <c r="G5779" i="7"/>
  <c r="G6172" i="7"/>
  <c r="G2559" i="7"/>
  <c r="G1847" i="7"/>
  <c r="G5986" i="7"/>
  <c r="G8893" i="7"/>
  <c r="G9718" i="7"/>
  <c r="G6174" i="7"/>
  <c r="G3256" i="7"/>
  <c r="G2333" i="7"/>
  <c r="G3101" i="7"/>
  <c r="G3065" i="7"/>
  <c r="G5103" i="7"/>
  <c r="G9347" i="7"/>
  <c r="G3331" i="7"/>
  <c r="G6770" i="7"/>
  <c r="G3697" i="7"/>
  <c r="G3310" i="7"/>
  <c r="G2686" i="7"/>
  <c r="G1809" i="7"/>
  <c r="G3952" i="7"/>
  <c r="G1985" i="7"/>
  <c r="G3465" i="7"/>
  <c r="G10308" i="7"/>
  <c r="G5811" i="7"/>
  <c r="G7118" i="7"/>
  <c r="G10187" i="7"/>
  <c r="G2773" i="7"/>
  <c r="G2626" i="7"/>
  <c r="G2278" i="7"/>
  <c r="G1832" i="7"/>
  <c r="G1520" i="7"/>
  <c r="G4071" i="7"/>
  <c r="G7032" i="7"/>
  <c r="G4040" i="7"/>
  <c r="G1147" i="7"/>
  <c r="G2533" i="7"/>
  <c r="G7969" i="7"/>
  <c r="G5460" i="7"/>
  <c r="G4478" i="7"/>
  <c r="G2147" i="7"/>
  <c r="G1933" i="7"/>
  <c r="G6425" i="7"/>
  <c r="G2020" i="7"/>
  <c r="G10366" i="7"/>
  <c r="G2793" i="7"/>
  <c r="G1174" i="7"/>
  <c r="G5310" i="7"/>
  <c r="G2452" i="7"/>
  <c r="G1458" i="7"/>
  <c r="G5052" i="7"/>
  <c r="G4377" i="7"/>
  <c r="G5908" i="7"/>
  <c r="G6430" i="7"/>
  <c r="G5529" i="7"/>
  <c r="G3403" i="7"/>
  <c r="G4649" i="7"/>
  <c r="G4543" i="7"/>
  <c r="G4303" i="7"/>
  <c r="G2868" i="7"/>
  <c r="G10594" i="7"/>
  <c r="G4502" i="7"/>
  <c r="G6210" i="7"/>
  <c r="G5387" i="7"/>
  <c r="G4407" i="7"/>
  <c r="G2722" i="7"/>
  <c r="G4902" i="7"/>
  <c r="G1509" i="7"/>
  <c r="G404" i="7"/>
  <c r="G2352" i="7"/>
  <c r="G2989" i="7"/>
  <c r="G10680" i="7"/>
  <c r="G7315" i="7"/>
  <c r="G5857" i="7"/>
  <c r="G10215" i="7"/>
  <c r="G3902" i="7"/>
  <c r="G3175" i="7"/>
  <c r="G4130" i="7"/>
  <c r="G5176" i="7"/>
  <c r="G1760" i="7"/>
  <c r="G5002" i="7"/>
  <c r="G7469" i="7"/>
  <c r="G5291" i="7"/>
  <c r="G3299" i="7"/>
  <c r="G5488" i="7"/>
  <c r="G3994" i="7"/>
  <c r="G9376" i="7"/>
  <c r="G3715" i="7"/>
  <c r="G6856" i="7"/>
  <c r="G7226" i="7"/>
  <c r="G4406" i="7"/>
  <c r="G2566" i="7"/>
  <c r="G4781" i="7"/>
  <c r="G5932" i="7"/>
  <c r="G7244" i="7"/>
  <c r="G9747" i="7"/>
  <c r="G6000" i="7"/>
  <c r="G2089" i="7"/>
  <c r="G2210" i="7"/>
  <c r="G1432" i="7"/>
  <c r="G639" i="7"/>
  <c r="G10122" i="7"/>
  <c r="G1725" i="7"/>
  <c r="G5726" i="7"/>
  <c r="G6104" i="7"/>
  <c r="G5765" i="7"/>
  <c r="G1652" i="7"/>
  <c r="G2938" i="7"/>
  <c r="G2172" i="7"/>
  <c r="G3628" i="7"/>
  <c r="G9063" i="7"/>
  <c r="G9173" i="7"/>
  <c r="G6010" i="7"/>
  <c r="G5175" i="7"/>
  <c r="G2702" i="7"/>
  <c r="G4651" i="7"/>
  <c r="G10254" i="7"/>
  <c r="G7054" i="7"/>
  <c r="G1563" i="7"/>
  <c r="G1269" i="7"/>
  <c r="G6038" i="7"/>
  <c r="G4889" i="7"/>
  <c r="G3654" i="7"/>
  <c r="G5794" i="7"/>
  <c r="G10625" i="7"/>
  <c r="G2745" i="7"/>
  <c r="G4835" i="7"/>
  <c r="G3206" i="7"/>
  <c r="G6548" i="7"/>
  <c r="G2029" i="7"/>
  <c r="G10707" i="7"/>
  <c r="G6622" i="7"/>
  <c r="G3816" i="7"/>
  <c r="G3418" i="7"/>
  <c r="G5256" i="7"/>
  <c r="G10561" i="7"/>
  <c r="G4153" i="7"/>
  <c r="G798" i="7"/>
  <c r="G10365" i="7"/>
  <c r="G3402" i="7"/>
  <c r="G3871" i="7"/>
  <c r="G4548" i="7"/>
  <c r="G6895" i="7"/>
  <c r="G7293" i="7"/>
  <c r="G2304" i="7"/>
  <c r="G2943" i="7"/>
  <c r="G5398" i="7"/>
  <c r="G5060" i="7"/>
  <c r="G3111" i="7"/>
  <c r="G1750" i="7"/>
  <c r="G4660" i="7"/>
  <c r="G2357" i="7"/>
  <c r="G2748" i="7"/>
  <c r="G1867" i="7"/>
  <c r="G4851" i="7"/>
  <c r="G1033" i="7"/>
  <c r="G6750" i="7"/>
  <c r="G2809" i="7"/>
  <c r="G4744" i="7"/>
  <c r="G6049" i="7"/>
  <c r="G8462" i="7"/>
  <c r="G3583" i="7"/>
  <c r="G1748" i="7"/>
  <c r="G5161" i="7"/>
  <c r="G983" i="7"/>
  <c r="G3801" i="7"/>
  <c r="G4330" i="7"/>
  <c r="G1433" i="7"/>
  <c r="G3873" i="7"/>
  <c r="G3064" i="7"/>
  <c r="G4643" i="7"/>
  <c r="G2949" i="7"/>
  <c r="G2272" i="7"/>
  <c r="G5937" i="7"/>
  <c r="G2990" i="7"/>
  <c r="G5029" i="7"/>
  <c r="G5737" i="7"/>
  <c r="G2402" i="7"/>
  <c r="G5582" i="7"/>
  <c r="G4688" i="7"/>
  <c r="G857" i="7"/>
  <c r="G3192" i="7"/>
  <c r="G4004" i="7"/>
  <c r="G5906" i="7"/>
  <c r="G1467" i="7"/>
  <c r="G2103" i="7"/>
  <c r="G3407" i="7"/>
  <c r="G482" i="7"/>
  <c r="G727" i="7"/>
  <c r="G4343" i="7"/>
  <c r="G7368" i="7"/>
  <c r="G5870" i="7"/>
  <c r="G4276" i="7"/>
  <c r="G565" i="7"/>
  <c r="G7869" i="7"/>
  <c r="G1482" i="7"/>
  <c r="G4369" i="7"/>
  <c r="G5907" i="7"/>
  <c r="G1768" i="7"/>
  <c r="G3960" i="7"/>
  <c r="G1186" i="7"/>
  <c r="G4123" i="7"/>
  <c r="G1686" i="7"/>
  <c r="G10549" i="7"/>
  <c r="G4277" i="7"/>
  <c r="G6112" i="7"/>
  <c r="G10373" i="7"/>
  <c r="G2216" i="7"/>
  <c r="G2523" i="7"/>
  <c r="G1293" i="7"/>
  <c r="G7797" i="7"/>
  <c r="G5473" i="7"/>
  <c r="G4669" i="7"/>
  <c r="G1738" i="7"/>
  <c r="G3731" i="7"/>
  <c r="G5316" i="7"/>
  <c r="G9536" i="7"/>
  <c r="G7705" i="7"/>
  <c r="G2327" i="7"/>
  <c r="G1702" i="7"/>
  <c r="G6167" i="7"/>
  <c r="G1984" i="7"/>
  <c r="G10302" i="7"/>
  <c r="G5332" i="7"/>
  <c r="G6359" i="7"/>
  <c r="G4045" i="7"/>
  <c r="G344" i="7"/>
  <c r="G8367" i="7"/>
  <c r="G5400" i="7"/>
  <c r="G4604" i="7"/>
  <c r="G4983" i="7"/>
  <c r="G5425" i="7"/>
  <c r="G5523" i="7"/>
  <c r="G4673" i="7"/>
  <c r="G7449" i="7"/>
  <c r="G5166" i="7"/>
  <c r="G45" i="7"/>
  <c r="G6522" i="7"/>
  <c r="G1229" i="7"/>
  <c r="G2603" i="7"/>
  <c r="G4690" i="7"/>
  <c r="G5849" i="7"/>
  <c r="G3094" i="7"/>
  <c r="G4721" i="7"/>
  <c r="G5028" i="7"/>
  <c r="G7099" i="7"/>
  <c r="G7539" i="7"/>
  <c r="G5785" i="7"/>
  <c r="G5516" i="7"/>
  <c r="G1918" i="7"/>
  <c r="G969" i="7"/>
  <c r="G2373" i="7"/>
  <c r="G4805" i="7"/>
  <c r="G1284" i="7"/>
  <c r="G9197" i="7"/>
  <c r="G3274" i="7"/>
  <c r="G4716" i="7"/>
  <c r="G4799" i="7"/>
  <c r="G4398" i="7"/>
  <c r="G3763" i="7"/>
  <c r="G3462" i="7"/>
  <c r="G2849" i="7"/>
  <c r="G10562" i="7"/>
  <c r="G5162" i="7"/>
  <c r="G6545" i="7"/>
  <c r="G112" i="7"/>
  <c r="G6477" i="7"/>
  <c r="G7394" i="7"/>
  <c r="G3008" i="7"/>
  <c r="G4488" i="7"/>
  <c r="G899" i="7"/>
  <c r="G4356" i="7"/>
  <c r="G3183" i="7"/>
  <c r="G3539" i="7"/>
  <c r="G3313" i="7"/>
  <c r="G1500" i="7"/>
  <c r="G1456" i="7"/>
  <c r="G2239" i="7"/>
  <c r="G6113" i="7"/>
  <c r="G7515" i="7"/>
  <c r="G5136" i="7"/>
  <c r="G6039" i="7"/>
  <c r="G2911" i="7"/>
  <c r="G1403" i="7"/>
  <c r="G5531" i="7"/>
  <c r="G5868" i="7"/>
  <c r="G3164" i="7"/>
  <c r="G3209" i="7"/>
  <c r="G5643" i="7"/>
  <c r="G7119" i="7"/>
  <c r="G1980" i="7"/>
  <c r="G3619" i="7"/>
  <c r="G2636" i="7"/>
  <c r="G3784" i="7"/>
  <c r="G4048" i="7"/>
  <c r="G4090" i="7"/>
  <c r="G3254" i="7"/>
  <c r="G3555" i="7"/>
  <c r="G2937" i="7"/>
  <c r="G5236" i="7"/>
  <c r="G1524" i="7"/>
  <c r="G5743" i="7"/>
  <c r="G2507" i="7"/>
  <c r="G6237" i="7"/>
  <c r="G4413" i="7"/>
  <c r="G2656" i="7"/>
  <c r="G4999" i="7"/>
  <c r="G3716" i="7"/>
  <c r="G5627" i="7"/>
  <c r="G3841" i="7"/>
  <c r="G2105" i="7"/>
  <c r="G4704" i="7"/>
  <c r="G2615" i="7"/>
  <c r="G445" i="7"/>
  <c r="G10518" i="7"/>
  <c r="G4730" i="7"/>
  <c r="G6213" i="7"/>
  <c r="G2419" i="7"/>
  <c r="G5528" i="7"/>
  <c r="G1854" i="7"/>
  <c r="G1194" i="7"/>
  <c r="G1245" i="7"/>
  <c r="G2952" i="7"/>
  <c r="G3608" i="7"/>
  <c r="G3936" i="7"/>
  <c r="G6100" i="7"/>
  <c r="G2068" i="7"/>
  <c r="G6575" i="7"/>
  <c r="G5703" i="7"/>
  <c r="G3195" i="7"/>
  <c r="G3636" i="7"/>
  <c r="G10494" i="7"/>
  <c r="G3159" i="7"/>
  <c r="G4768" i="7"/>
  <c r="G3848" i="7"/>
  <c r="G3699" i="7"/>
  <c r="G1544" i="7"/>
  <c r="G1460" i="7"/>
  <c r="G2409" i="7"/>
  <c r="G4886" i="7"/>
  <c r="G6085" i="7"/>
  <c r="G669" i="7"/>
  <c r="G1894" i="7"/>
  <c r="G1759" i="7"/>
  <c r="G304" i="7"/>
  <c r="G2571" i="7"/>
  <c r="G10126" i="7"/>
  <c r="G6492" i="7"/>
  <c r="G3713" i="7"/>
  <c r="G3244" i="7"/>
  <c r="G4382" i="7"/>
  <c r="G1409" i="7"/>
  <c r="G4519" i="7"/>
  <c r="G5678" i="7"/>
  <c r="G6176" i="7"/>
  <c r="G2705" i="7"/>
  <c r="G1315" i="7"/>
  <c r="G5416" i="7"/>
  <c r="G2195" i="7"/>
  <c r="G3724" i="7"/>
  <c r="G1742" i="7"/>
  <c r="G6657" i="7"/>
  <c r="G2515" i="7"/>
  <c r="G10510" i="7"/>
  <c r="G2738" i="7"/>
  <c r="G6146" i="7"/>
  <c r="G3433" i="7"/>
  <c r="G4556" i="7"/>
  <c r="G4849" i="7"/>
  <c r="G2627" i="7"/>
  <c r="G2781" i="7"/>
  <c r="G5778" i="7"/>
  <c r="G3986" i="7"/>
  <c r="G5503" i="7"/>
  <c r="G1648" i="7"/>
  <c r="G2955" i="7"/>
  <c r="G10570" i="7"/>
  <c r="G2882" i="7"/>
  <c r="G5861" i="7"/>
  <c r="G4945" i="7"/>
  <c r="G10237" i="7"/>
  <c r="G1263" i="7"/>
  <c r="G3328" i="7"/>
  <c r="G10472" i="7"/>
  <c r="G2909" i="7"/>
  <c r="G8206" i="7"/>
  <c r="G9648" i="7"/>
  <c r="G4231" i="7"/>
  <c r="G2309" i="7"/>
  <c r="G7589" i="7"/>
  <c r="G4479" i="7"/>
  <c r="G6821" i="7"/>
  <c r="G6220" i="7"/>
  <c r="G5209" i="7"/>
  <c r="G10470" i="7"/>
  <c r="G3735" i="7"/>
  <c r="G5279" i="7"/>
  <c r="G3130" i="7"/>
  <c r="G4427" i="7"/>
  <c r="G1667" i="7"/>
  <c r="G5343" i="7"/>
  <c r="G2929" i="7"/>
  <c r="G3726" i="7"/>
  <c r="G5376" i="7"/>
  <c r="G6030" i="7"/>
  <c r="G4306" i="7"/>
  <c r="G7243" i="7"/>
  <c r="G3836" i="7"/>
  <c r="G5183" i="7"/>
  <c r="G4445" i="7"/>
  <c r="G5732" i="7"/>
  <c r="G4100" i="7"/>
  <c r="G7227" i="7"/>
  <c r="G2807" i="7"/>
  <c r="G1690" i="7"/>
  <c r="G2794" i="7"/>
  <c r="G3537" i="7"/>
  <c r="G7446" i="7"/>
  <c r="G2486" i="7"/>
  <c r="G1190" i="7"/>
  <c r="G3635" i="7"/>
  <c r="G6083" i="7"/>
  <c r="G5489" i="7"/>
  <c r="G1965" i="7"/>
  <c r="G3884" i="7"/>
  <c r="G5367" i="7"/>
  <c r="G4907" i="7"/>
  <c r="G2895" i="7"/>
  <c r="G2184" i="7"/>
  <c r="G3316" i="7"/>
  <c r="G71" i="7"/>
  <c r="G409" i="7"/>
  <c r="G3522" i="7"/>
  <c r="G5724" i="7"/>
  <c r="G8966" i="7"/>
  <c r="G4190" i="7"/>
  <c r="G4453" i="7"/>
  <c r="G7796" i="7"/>
  <c r="G1422" i="7"/>
  <c r="G6476" i="7"/>
  <c r="G1951" i="7"/>
  <c r="G4748" i="7"/>
  <c r="G3300" i="7"/>
  <c r="G2326" i="7"/>
  <c r="G3620" i="7"/>
  <c r="G5521" i="7"/>
  <c r="G9292" i="7"/>
  <c r="G1081" i="7"/>
  <c r="G2340" i="7"/>
  <c r="G4240" i="7"/>
  <c r="G5284" i="7"/>
  <c r="G3947" i="7"/>
  <c r="G1414" i="7"/>
  <c r="G1550" i="7"/>
  <c r="G1295" i="7"/>
  <c r="G3311" i="7"/>
  <c r="G2466" i="7"/>
  <c r="G4161" i="7"/>
  <c r="G4974" i="7"/>
  <c r="G4085" i="7"/>
  <c r="G1860" i="7"/>
  <c r="G5797" i="7"/>
  <c r="G4765" i="7"/>
  <c r="G3857" i="7"/>
  <c r="G3929" i="7"/>
  <c r="G5976" i="7"/>
  <c r="G6086" i="7"/>
  <c r="G2869" i="7"/>
  <c r="G2913" i="7"/>
  <c r="G3113" i="7"/>
  <c r="G5894" i="7"/>
  <c r="G2226" i="7"/>
  <c r="G6559" i="7"/>
  <c r="G2280" i="7"/>
  <c r="G5134" i="7"/>
  <c r="G5008" i="7"/>
  <c r="G2392" i="7"/>
  <c r="G3375" i="7"/>
  <c r="G6480" i="7"/>
  <c r="G3387" i="7"/>
  <c r="G6820" i="7"/>
  <c r="G3662" i="7"/>
  <c r="G1953" i="7"/>
  <c r="G994" i="7"/>
  <c r="G10352" i="7"/>
  <c r="G4234" i="7"/>
  <c r="G9025" i="7"/>
  <c r="G4393" i="7"/>
  <c r="G10507" i="7"/>
  <c r="G3518" i="7"/>
  <c r="G3234" i="7"/>
  <c r="G1313" i="7"/>
  <c r="G4015" i="7"/>
  <c r="G5876" i="7"/>
  <c r="G5121" i="7"/>
  <c r="G3577" i="7"/>
  <c r="G5336" i="7"/>
  <c r="G3578" i="7"/>
  <c r="G4597" i="7"/>
  <c r="G5453" i="7"/>
  <c r="G10558" i="7"/>
  <c r="G1589" i="7"/>
  <c r="G2883" i="7"/>
  <c r="G7876" i="7"/>
  <c r="G3680" i="7"/>
  <c r="G2467" i="7"/>
  <c r="G3980" i="7"/>
  <c r="G5863" i="7"/>
  <c r="G7144" i="7"/>
  <c r="G1905" i="7"/>
  <c r="G6986" i="7"/>
  <c r="G5747" i="7"/>
  <c r="G4952" i="7"/>
  <c r="G5996" i="7"/>
  <c r="G1144" i="7"/>
  <c r="G1787" i="7"/>
  <c r="G4933" i="7"/>
  <c r="G4335" i="7"/>
  <c r="G3808" i="7"/>
  <c r="G4500" i="7"/>
  <c r="G4676" i="7"/>
  <c r="G3121" i="7"/>
  <c r="G9372" i="7"/>
  <c r="G6734" i="7"/>
  <c r="G3263" i="7"/>
  <c r="G9144" i="7"/>
  <c r="G3691" i="7"/>
  <c r="G4421" i="7"/>
  <c r="G5268" i="7"/>
  <c r="G5836" i="7"/>
  <c r="G676" i="7"/>
  <c r="G1941" i="7"/>
  <c r="G2488" i="7"/>
  <c r="G3768" i="7"/>
  <c r="G5206" i="7"/>
  <c r="G6514" i="7"/>
  <c r="G10268" i="7"/>
  <c r="G5955" i="7"/>
  <c r="G3584" i="7"/>
  <c r="G3280" i="7"/>
  <c r="G5600" i="7"/>
  <c r="G5701" i="7"/>
  <c r="G4080" i="7"/>
  <c r="G1342" i="7"/>
  <c r="G10328" i="7"/>
  <c r="G5960" i="7"/>
  <c r="G3974" i="7"/>
  <c r="G1243" i="7"/>
  <c r="G4562" i="7"/>
  <c r="G7577" i="7"/>
  <c r="G3173" i="7"/>
  <c r="G4178" i="7"/>
  <c r="G1930" i="7"/>
  <c r="G6468" i="7"/>
  <c r="G6092" i="7"/>
  <c r="G3976" i="7"/>
  <c r="G2545" i="7"/>
  <c r="G10371" i="7"/>
  <c r="G10231" i="7"/>
  <c r="G5319" i="7"/>
  <c r="G3191" i="7"/>
  <c r="G6273" i="7"/>
  <c r="G5262" i="7"/>
  <c r="G9749" i="7"/>
  <c r="G5232" i="7"/>
  <c r="G4241" i="7"/>
  <c r="G5549" i="7"/>
  <c r="G3383" i="7"/>
  <c r="G5498" i="7"/>
  <c r="G2499" i="7"/>
  <c r="G6794" i="7"/>
  <c r="G150" i="7"/>
  <c r="G6291" i="7"/>
  <c r="G5031" i="7"/>
  <c r="G8128" i="7"/>
  <c r="G1852" i="7"/>
  <c r="G1917" i="7"/>
  <c r="G440" i="7"/>
  <c r="G3943" i="7"/>
  <c r="G2714" i="7"/>
  <c r="G5003" i="7"/>
  <c r="G4046" i="7"/>
  <c r="G4110" i="7"/>
  <c r="G5952" i="7"/>
  <c r="G4549" i="7"/>
  <c r="G6095" i="7"/>
  <c r="G4463" i="7"/>
  <c r="G4131" i="7"/>
  <c r="G6730" i="7"/>
  <c r="G6509" i="7"/>
  <c r="G5141" i="7"/>
  <c r="G6180" i="7"/>
  <c r="G3055" i="7"/>
  <c r="G5954" i="7"/>
  <c r="G2712" i="7"/>
  <c r="G4726" i="7"/>
  <c r="G4339" i="7"/>
  <c r="G2764" i="7"/>
  <c r="G4738" i="7"/>
  <c r="G9647" i="7"/>
  <c r="G6787" i="7"/>
  <c r="G3098" i="7"/>
  <c r="G10361" i="7"/>
  <c r="G5787" i="7"/>
  <c r="G5651" i="7"/>
  <c r="G6506" i="7"/>
  <c r="G9798" i="7"/>
  <c r="G9008" i="7"/>
  <c r="G4280" i="7"/>
  <c r="G3472" i="7"/>
  <c r="G4650" i="7"/>
  <c r="G3007" i="7"/>
  <c r="G3639" i="7"/>
  <c r="G1842" i="7"/>
  <c r="G2455" i="7"/>
  <c r="G2485" i="7"/>
  <c r="G4372" i="7"/>
  <c r="G2827" i="7"/>
  <c r="G4777" i="7"/>
  <c r="G6432" i="7"/>
  <c r="G5645" i="7"/>
  <c r="G5104" i="7"/>
  <c r="G3780" i="7"/>
  <c r="G3051" i="7"/>
  <c r="G4666" i="7"/>
  <c r="G4275" i="7"/>
  <c r="G5520" i="7"/>
  <c r="G3319" i="7"/>
  <c r="G5155" i="7"/>
  <c r="G6009" i="7"/>
  <c r="G3388" i="7"/>
  <c r="G5386" i="7"/>
  <c r="G1129" i="7"/>
  <c r="G5537" i="7"/>
  <c r="G3777" i="7"/>
  <c r="G10621" i="7"/>
  <c r="G4383" i="7"/>
  <c r="G4042" i="7"/>
  <c r="G4352" i="7"/>
  <c r="G6082" i="7"/>
  <c r="G6299" i="7"/>
  <c r="G2049" i="7"/>
  <c r="G4032" i="7"/>
  <c r="G3290" i="7"/>
  <c r="G6275" i="7"/>
  <c r="G3707" i="7"/>
  <c r="G5389" i="7"/>
  <c r="G3117" i="7"/>
  <c r="G4480" i="7"/>
  <c r="G2332" i="7"/>
  <c r="G7201" i="7"/>
  <c r="G5821" i="7"/>
  <c r="G1562" i="7"/>
  <c r="G1405" i="7"/>
  <c r="G3035" i="7"/>
  <c r="G3219" i="7"/>
  <c r="G3057" i="7"/>
  <c r="G1858" i="7"/>
  <c r="G10544" i="7"/>
  <c r="G6775" i="7"/>
  <c r="G5244" i="7"/>
  <c r="G2935" i="7"/>
  <c r="G4619" i="7"/>
  <c r="G4388" i="7"/>
  <c r="G5609" i="7"/>
  <c r="G10633" i="7"/>
  <c r="G3460" i="7"/>
  <c r="G4812" i="7"/>
  <c r="G6109" i="7"/>
  <c r="G3022" i="7"/>
  <c r="G8192" i="7"/>
  <c r="G5443" i="7"/>
  <c r="G293" i="7"/>
  <c r="G153" i="7"/>
  <c r="G5825" i="7"/>
  <c r="G4993" i="7"/>
  <c r="G3324" i="7"/>
  <c r="G770" i="7"/>
  <c r="G2322" i="7"/>
  <c r="G4239" i="7"/>
  <c r="G2287" i="7"/>
  <c r="G3205" i="7"/>
  <c r="G4235" i="7"/>
  <c r="G5982" i="7"/>
  <c r="G4133" i="7"/>
  <c r="G3678" i="7"/>
  <c r="G5700" i="7"/>
  <c r="G5455" i="7"/>
  <c r="G39" i="7"/>
  <c r="G6289" i="7"/>
  <c r="G6096" i="7"/>
  <c r="G2853" i="7"/>
  <c r="G6153" i="7"/>
  <c r="G7582" i="7"/>
  <c r="G4112" i="7"/>
  <c r="G2806" i="7"/>
  <c r="G1812" i="7"/>
  <c r="G5802" i="7"/>
  <c r="G5926" i="7"/>
  <c r="G4620" i="7"/>
  <c r="G4861" i="7"/>
  <c r="G3775" i="7"/>
  <c r="G2218" i="7"/>
  <c r="G8100" i="7"/>
  <c r="G2830" i="7"/>
  <c r="G4185" i="7"/>
  <c r="G4426" i="7"/>
  <c r="G4482" i="7"/>
  <c r="G7428" i="7"/>
  <c r="G3881" i="7"/>
  <c r="G3042" i="7"/>
  <c r="G3272" i="7"/>
  <c r="G971" i="7"/>
  <c r="G2094" i="7"/>
  <c r="G7179" i="7"/>
  <c r="G9791" i="7"/>
  <c r="G3868" i="7"/>
  <c r="G5075" i="7"/>
  <c r="G1706" i="7"/>
  <c r="G2843" i="7"/>
  <c r="G3031" i="7"/>
  <c r="G8241" i="7"/>
  <c r="G3282" i="7"/>
  <c r="G3686" i="7"/>
  <c r="G5832" i="7"/>
  <c r="G4484" i="7"/>
  <c r="G3602" i="7"/>
  <c r="G10305" i="7"/>
  <c r="G10681" i="7"/>
  <c r="G4817" i="7"/>
  <c r="G8026" i="7"/>
  <c r="G5839" i="7"/>
  <c r="G5823" i="7"/>
  <c r="G5714" i="7"/>
  <c r="G4613" i="7"/>
  <c r="G619" i="7"/>
  <c r="G2431" i="7"/>
  <c r="G9630" i="7"/>
  <c r="G5890" i="7"/>
  <c r="G2018" i="7"/>
  <c r="G5034" i="7"/>
  <c r="G2007" i="7"/>
  <c r="G5685" i="7"/>
  <c r="G4116" i="7"/>
  <c r="G4793" i="7"/>
  <c r="G1208" i="7"/>
  <c r="G5867" i="7"/>
  <c r="G4255" i="7"/>
  <c r="G3641" i="7"/>
  <c r="G4086" i="7"/>
  <c r="G3461" i="7"/>
  <c r="G3238" i="7"/>
  <c r="G4485" i="7"/>
  <c r="G2003" i="7"/>
  <c r="G1720" i="7"/>
  <c r="G3434" i="7"/>
  <c r="G4708" i="7"/>
  <c r="G3236" i="7"/>
  <c r="G3985" i="7"/>
  <c r="G4505" i="7"/>
  <c r="G10379" i="7"/>
  <c r="G4819" i="7"/>
  <c r="G10487" i="7"/>
  <c r="G4683" i="7"/>
  <c r="G5893" i="7"/>
  <c r="G5253" i="7"/>
  <c r="G4982" i="7"/>
  <c r="G5883" i="7"/>
  <c r="G698" i="7"/>
  <c r="G4195" i="7"/>
  <c r="G3832" i="7"/>
  <c r="G10620" i="7"/>
  <c r="G4020" i="7"/>
  <c r="G1963" i="7"/>
  <c r="G5087" i="7"/>
  <c r="G10265" i="7"/>
  <c r="G1504" i="7"/>
  <c r="G1762" i="7"/>
  <c r="G7211" i="7"/>
  <c r="G2240" i="7"/>
  <c r="G2119" i="7"/>
  <c r="G3613" i="7"/>
  <c r="G4214" i="7"/>
  <c r="G2584" i="7"/>
  <c r="G2797" i="7"/>
  <c r="G2472" i="7"/>
  <c r="G1998" i="7"/>
  <c r="G6743" i="7"/>
  <c r="G3275" i="7"/>
  <c r="G2382" i="7"/>
  <c r="G7622" i="7"/>
  <c r="G5043" i="7"/>
  <c r="G3849" i="7"/>
  <c r="G3215" i="7"/>
  <c r="G7890" i="7"/>
  <c r="G3127" i="7"/>
  <c r="G4415" i="7"/>
  <c r="G4539" i="7"/>
  <c r="G4403" i="7"/>
  <c r="G7591" i="7"/>
  <c r="G10579" i="7"/>
  <c r="G199" i="7"/>
  <c r="G10593" i="7"/>
  <c r="G5760" i="7"/>
  <c r="G3672" i="7"/>
  <c r="G3361" i="7"/>
  <c r="G5683" i="7"/>
  <c r="G6495" i="7"/>
  <c r="G3634" i="7"/>
  <c r="G4578" i="7"/>
  <c r="G5494" i="7"/>
  <c r="G1712" i="7"/>
  <c r="G7068" i="7"/>
  <c r="G2633" i="7"/>
  <c r="G4318" i="7"/>
  <c r="G9789" i="7"/>
  <c r="G4064" i="7"/>
  <c r="G5929" i="7"/>
  <c r="G9185" i="7"/>
  <c r="G10355" i="7"/>
  <c r="G3825" i="7"/>
  <c r="G5601" i="7"/>
  <c r="G6696" i="7"/>
  <c r="G2862" i="7"/>
  <c r="G4221" i="7"/>
  <c r="G4762" i="7"/>
  <c r="G3657" i="7"/>
  <c r="G2986" i="7"/>
  <c r="G9" i="7"/>
  <c r="G4464" i="7"/>
  <c r="G5704" i="7"/>
  <c r="G7081" i="7"/>
  <c r="G4462" i="7"/>
  <c r="G4936" i="7"/>
  <c r="G9190" i="7"/>
  <c r="G2475" i="7"/>
  <c r="G2356" i="7"/>
  <c r="G7711" i="7"/>
  <c r="G3637" i="7"/>
  <c r="G3722" i="7"/>
  <c r="G6252" i="7"/>
  <c r="G10505" i="7"/>
  <c r="G2917" i="7"/>
  <c r="G5150" i="7"/>
  <c r="G3186" i="7"/>
  <c r="G3" i="7"/>
  <c r="G4860" i="7"/>
  <c r="G7189" i="7"/>
  <c r="G3781" i="7"/>
  <c r="G3404" i="7"/>
  <c r="G3683" i="7"/>
  <c r="G7760" i="7"/>
  <c r="G4932" i="7"/>
  <c r="G5759" i="7"/>
  <c r="G4714" i="7"/>
  <c r="G3287" i="7"/>
  <c r="G9477" i="7"/>
  <c r="G6952" i="7"/>
  <c r="G1647" i="7"/>
  <c r="G10192" i="7"/>
  <c r="G10443" i="7"/>
  <c r="G1599" i="7"/>
  <c r="G5902" i="7"/>
  <c r="G1538" i="7"/>
  <c r="G10170" i="7"/>
  <c r="G3017" i="7"/>
  <c r="G3504" i="7"/>
  <c r="G7044" i="7"/>
  <c r="G4265" i="7"/>
  <c r="G3335" i="7"/>
  <c r="G9005" i="7"/>
  <c r="G2951" i="7"/>
  <c r="G4294" i="7"/>
  <c r="G2637" i="7"/>
  <c r="G1717" i="7"/>
  <c r="G3835" i="7"/>
  <c r="G1379" i="7"/>
  <c r="G5230" i="7"/>
  <c r="G10208" i="7"/>
  <c r="G5994" i="7"/>
  <c r="G569" i="7"/>
  <c r="G3932" i="7"/>
  <c r="G6048" i="7"/>
  <c r="G6069" i="7"/>
  <c r="G7455" i="7"/>
  <c r="G5205" i="7"/>
  <c r="G3712" i="7"/>
  <c r="G5033" i="7"/>
  <c r="G6577" i="7"/>
  <c r="G2678" i="7"/>
  <c r="G5474" i="7"/>
  <c r="G3623" i="7"/>
  <c r="G3134" i="7"/>
  <c r="G965" i="7"/>
  <c r="G5248" i="7"/>
  <c r="G42" i="7"/>
  <c r="G5850" i="7"/>
  <c r="G4811" i="7"/>
  <c r="G5459" i="7"/>
  <c r="G3177" i="7"/>
  <c r="G4833" i="7"/>
  <c r="G10659" i="7"/>
  <c r="G2479" i="7"/>
  <c r="G7023" i="7"/>
  <c r="G4792" i="7"/>
  <c r="G3012" i="7"/>
  <c r="G6219" i="7"/>
  <c r="G5555" i="7"/>
  <c r="G6668" i="7"/>
  <c r="G825" i="7"/>
  <c r="G5554" i="7"/>
  <c r="G3100" i="7"/>
  <c r="G10369" i="7"/>
  <c r="G5687" i="7"/>
  <c r="G2365" i="7"/>
  <c r="G654" i="7"/>
  <c r="G10257" i="7"/>
  <c r="G2580" i="7"/>
  <c r="G5409" i="7"/>
  <c r="G2350" i="7"/>
  <c r="G9753" i="7"/>
  <c r="G5612" i="7"/>
  <c r="G7053" i="7"/>
  <c r="G3754" i="7"/>
  <c r="G2435" i="7"/>
  <c r="G4883" i="7"/>
  <c r="G4671" i="7"/>
  <c r="G2687" i="7"/>
  <c r="G5881" i="7"/>
  <c r="G5877" i="7"/>
  <c r="G6154" i="7"/>
  <c r="G6494" i="7"/>
  <c r="G4899" i="7"/>
  <c r="G6471" i="7"/>
  <c r="G4197" i="7"/>
  <c r="G2743" i="7"/>
  <c r="G7101" i="7"/>
  <c r="G3016" i="7"/>
  <c r="G4228" i="7"/>
  <c r="G6712" i="7"/>
  <c r="G674" i="7"/>
  <c r="G7842" i="7"/>
  <c r="G9771" i="7"/>
  <c r="G263" i="7"/>
  <c r="G7349" i="7"/>
  <c r="G9562" i="7"/>
  <c r="G692" i="7"/>
  <c r="G5259" i="7"/>
  <c r="G5764" i="7"/>
  <c r="G5070" i="7"/>
  <c r="G4044" i="7"/>
  <c r="G5467" i="7"/>
  <c r="G4702" i="7"/>
  <c r="G21" i="7"/>
  <c r="G137" i="7"/>
  <c r="G4129" i="7"/>
  <c r="G4456" i="7"/>
  <c r="G77" i="7"/>
  <c r="G2209" i="7"/>
  <c r="G6099" i="7"/>
  <c r="G3083" i="7"/>
  <c r="G7460" i="7"/>
  <c r="G6751" i="7"/>
  <c r="G5527" i="7"/>
  <c r="G5517" i="7"/>
  <c r="G4934" i="7"/>
  <c r="G3958" i="7"/>
  <c r="G3827" i="7"/>
  <c r="G5532" i="7"/>
  <c r="G3124" i="7"/>
  <c r="G5570" i="7"/>
  <c r="G6243" i="7"/>
  <c r="G3839" i="7"/>
  <c r="G9634" i="7"/>
  <c r="G7148" i="7"/>
  <c r="G2888" i="7"/>
  <c r="G4720" i="7"/>
  <c r="G7030" i="7"/>
  <c r="G2884" i="7"/>
  <c r="G6565" i="7"/>
  <c r="G4470" i="7"/>
  <c r="G7310" i="7"/>
  <c r="G3221" i="7"/>
  <c r="G5182" i="7"/>
  <c r="G4966" i="7"/>
  <c r="G4320" i="7"/>
  <c r="G2286" i="7"/>
  <c r="G943" i="7"/>
  <c r="G6489" i="7"/>
  <c r="G10696" i="7"/>
  <c r="G204" i="7"/>
  <c r="G3486" i="7"/>
  <c r="G3488" i="7"/>
  <c r="G4943" i="7"/>
  <c r="G7545" i="7"/>
  <c r="G4065" i="7"/>
  <c r="G4024" i="7"/>
  <c r="G2501" i="7"/>
  <c r="G6240" i="7"/>
  <c r="G3787" i="7"/>
  <c r="G3099" i="7"/>
  <c r="G3863" i="7"/>
  <c r="G5165" i="7"/>
  <c r="G3146" i="7"/>
  <c r="G5429" i="7"/>
  <c r="G4601" i="7"/>
  <c r="G1961" i="7"/>
  <c r="G10466" i="7"/>
  <c r="G3542" i="7"/>
  <c r="G5361" i="7"/>
  <c r="G4590" i="7"/>
  <c r="G3616" i="7"/>
  <c r="G1289" i="7"/>
  <c r="G4222" i="7"/>
  <c r="G4259" i="7"/>
  <c r="G8090" i="7"/>
  <c r="G4939" i="7"/>
  <c r="G5827" i="7"/>
  <c r="G3799" i="7"/>
  <c r="G5145" i="7"/>
  <c r="G4530" i="7"/>
  <c r="G3293" i="7"/>
  <c r="G4056" i="7"/>
  <c r="G6582" i="7"/>
  <c r="G5646" i="7"/>
  <c r="G4605" i="7"/>
  <c r="G4043" i="7"/>
  <c r="G6076" i="7"/>
  <c r="G5226" i="7"/>
  <c r="G4516" i="7"/>
  <c r="G3380" i="7"/>
  <c r="G4893" i="7"/>
  <c r="G5648" i="7"/>
  <c r="G9665" i="7"/>
  <c r="G5107" i="7"/>
  <c r="G4630" i="7"/>
  <c r="G3148" i="7"/>
  <c r="G7219" i="7"/>
  <c r="G5085" i="7"/>
  <c r="G6594" i="7"/>
  <c r="G10597" i="7"/>
  <c r="G6671" i="7"/>
  <c r="G4268" i="7"/>
  <c r="G3305" i="7"/>
  <c r="G4680" i="7"/>
  <c r="G7565" i="7"/>
  <c r="G2043" i="7"/>
  <c r="G1153" i="7"/>
  <c r="G2154" i="7"/>
  <c r="G8094" i="7"/>
  <c r="G6533" i="7"/>
  <c r="G7501" i="7"/>
  <c r="G5706" i="7"/>
  <c r="G4008" i="7"/>
  <c r="G1870" i="7"/>
  <c r="G4689" i="7"/>
  <c r="G5252" i="7"/>
  <c r="G3156" i="7"/>
  <c r="G4520" i="7"/>
  <c r="G4067" i="7"/>
  <c r="G4066" i="7"/>
  <c r="G5721" i="7"/>
  <c r="G8183" i="7"/>
  <c r="G5184" i="7"/>
  <c r="G6541" i="7"/>
  <c r="G2123" i="7"/>
  <c r="G3953" i="7"/>
  <c r="G6959" i="7"/>
  <c r="G2683" i="7"/>
  <c r="G6728" i="7"/>
  <c r="G5495" i="7"/>
  <c r="G2879" i="7"/>
  <c r="G10651" i="7"/>
  <c r="G4565" i="7"/>
  <c r="G10568" i="7"/>
  <c r="G7303" i="7"/>
  <c r="G5084" i="7"/>
  <c r="G4600" i="7"/>
  <c r="G4979" i="7"/>
  <c r="G3443" i="7"/>
  <c r="G2950" i="7"/>
  <c r="G2362" i="7"/>
  <c r="G309" i="7"/>
  <c r="G3653" i="7"/>
  <c r="G6079" i="7"/>
  <c r="G5294" i="7"/>
  <c r="G5263" i="7"/>
  <c r="G6557" i="7"/>
  <c r="G14" i="7"/>
  <c r="G5061" i="7"/>
  <c r="G3202" i="7"/>
  <c r="G6440" i="7"/>
  <c r="G7661" i="7"/>
  <c r="G2689" i="7"/>
  <c r="G4525" i="7"/>
  <c r="G3791" i="7"/>
  <c r="G6388" i="7"/>
  <c r="G2628" i="7"/>
  <c r="G2593" i="7"/>
  <c r="G1626" i="7"/>
  <c r="G3648" i="7"/>
  <c r="G4743" i="7"/>
  <c r="G6501" i="7"/>
  <c r="G6459" i="7"/>
  <c r="G3212" i="7"/>
  <c r="G4223" i="7"/>
  <c r="G7095" i="7"/>
  <c r="G7202" i="7"/>
  <c r="G3044" i="7"/>
  <c r="G2776" i="7"/>
  <c r="G429" i="7"/>
  <c r="G6675" i="7"/>
  <c r="G2056" i="7"/>
  <c r="G3535" i="7"/>
  <c r="G6023" i="7"/>
  <c r="G3786" i="7"/>
  <c r="G3153" i="7"/>
  <c r="G4149" i="7"/>
  <c r="G3080" i="7"/>
  <c r="G4168" i="7"/>
  <c r="G2001" i="7"/>
  <c r="G5931" i="7"/>
  <c r="G867" i="7"/>
  <c r="G7277" i="7"/>
  <c r="G4107" i="7"/>
  <c r="G10706" i="7"/>
  <c r="G2948" i="7"/>
  <c r="G6851" i="7"/>
  <c r="G5664" i="7"/>
  <c r="G3739" i="7"/>
  <c r="G4896" i="7"/>
  <c r="G5045" i="7"/>
  <c r="G4025" i="7"/>
  <c r="G1125" i="7"/>
  <c r="G1292" i="7"/>
  <c r="G5042" i="7"/>
  <c r="G3708" i="7"/>
  <c r="G4533" i="7"/>
  <c r="G10641" i="7"/>
  <c r="G1911" i="7"/>
  <c r="G5093" i="7"/>
  <c r="G7267" i="7"/>
  <c r="G3740" i="7"/>
  <c r="G5303" i="7"/>
  <c r="G4454" i="7"/>
  <c r="G4961" i="7"/>
  <c r="G4944" i="7"/>
  <c r="G5007" i="7"/>
  <c r="G10348" i="7"/>
  <c r="G4263" i="7"/>
  <c r="G3719" i="7"/>
  <c r="G7129" i="7"/>
  <c r="G2858" i="7"/>
  <c r="G7346" i="7"/>
  <c r="G9373" i="7"/>
  <c r="G7571" i="7"/>
  <c r="G4869" i="7"/>
  <c r="G2850" i="7"/>
  <c r="G4906" i="7"/>
  <c r="G5130" i="7"/>
  <c r="G4756" i="7"/>
  <c r="G3120" i="7"/>
  <c r="G5493" i="7"/>
  <c r="G6610" i="7"/>
  <c r="G10444" i="7"/>
  <c r="G6838" i="7"/>
  <c r="G4270" i="7"/>
  <c r="G3730" i="7"/>
  <c r="G2609" i="7"/>
  <c r="G5372" i="7"/>
  <c r="G5896" i="7"/>
  <c r="G10577" i="7"/>
  <c r="G4473" i="7"/>
  <c r="G3950" i="7"/>
  <c r="G5357" i="7"/>
  <c r="G7580" i="7"/>
  <c r="G5991" i="7"/>
  <c r="G4911" i="7"/>
  <c r="G4278" i="7"/>
  <c r="G5027" i="7"/>
  <c r="G2243" i="7"/>
  <c r="G4217" i="7"/>
  <c r="G3840" i="7"/>
  <c r="G3505" i="7"/>
  <c r="G7652" i="7"/>
  <c r="G2981" i="7"/>
  <c r="G1082" i="7"/>
  <c r="G2939" i="7"/>
  <c r="G9061" i="7"/>
  <c r="G5222" i="7"/>
  <c r="G10206" i="7"/>
  <c r="G6346" i="7"/>
  <c r="G2826" i="7"/>
  <c r="G3746" i="7"/>
  <c r="G2444" i="7"/>
  <c r="G5379" i="7"/>
  <c r="G3930" i="7"/>
  <c r="G5178" i="7"/>
  <c r="G10426" i="7"/>
  <c r="G6075" i="7"/>
  <c r="G5650" i="7"/>
  <c r="G4158" i="7"/>
  <c r="G7273" i="7"/>
  <c r="G4635" i="7"/>
  <c r="G6662" i="7"/>
  <c r="G2924" i="7"/>
  <c r="G5454" i="7"/>
  <c r="G3853" i="7"/>
  <c r="G4365" i="7"/>
  <c r="G5888" i="7"/>
  <c r="G3010" i="7"/>
  <c r="G27" i="7"/>
  <c r="G4751" i="7"/>
  <c r="G5597" i="7"/>
  <c r="G9631" i="7"/>
  <c r="G6349" i="7"/>
  <c r="G3491" i="7"/>
  <c r="G3872" i="7"/>
  <c r="G3704" i="7"/>
  <c r="G2891" i="7"/>
  <c r="G2715" i="7"/>
  <c r="G371" i="7"/>
  <c r="G5355" i="7"/>
  <c r="G5412" i="7"/>
  <c r="G4089" i="7"/>
  <c r="G5465" i="7"/>
  <c r="G5352" i="7"/>
  <c r="G25" i="7"/>
  <c r="G143" i="7"/>
  <c r="G5393" i="7"/>
  <c r="G10314" i="7"/>
  <c r="G9462" i="7"/>
  <c r="G9629" i="7"/>
  <c r="G5546" i="7"/>
  <c r="G4796" i="7"/>
  <c r="G2314" i="7"/>
  <c r="G5851" i="7"/>
  <c r="G9604" i="7"/>
  <c r="G591" i="7"/>
  <c r="G6423" i="7"/>
  <c r="G4968" i="7"/>
  <c r="G1176" i="7"/>
  <c r="G6054" i="7"/>
  <c r="G5022" i="7"/>
  <c r="G8178" i="7"/>
  <c r="G7422" i="7"/>
  <c r="G6812" i="7"/>
  <c r="G315" i="7"/>
  <c r="G7237" i="7"/>
  <c r="G4137" i="7"/>
  <c r="G6747" i="7"/>
  <c r="G4623" i="7"/>
  <c r="G5980" i="7"/>
  <c r="G10246" i="7"/>
  <c r="G5771" i="7"/>
  <c r="G2028" i="7"/>
  <c r="G664" i="7"/>
  <c r="G6418" i="7"/>
  <c r="G4264" i="7"/>
  <c r="G10716" i="7"/>
  <c r="G3660" i="7"/>
  <c r="G7889" i="7"/>
  <c r="G4346" i="7"/>
  <c r="G4282" i="7"/>
  <c r="G3788" i="7"/>
  <c r="G1644" i="7"/>
  <c r="G6888" i="7"/>
  <c r="G3278" i="7"/>
  <c r="G5860" i="7"/>
  <c r="G5143" i="7"/>
  <c r="G4476" i="7"/>
  <c r="G5353" i="7"/>
  <c r="G5621" i="7"/>
  <c r="G6707" i="7"/>
  <c r="G4908" i="7"/>
  <c r="G6439" i="7"/>
  <c r="G9544" i="7"/>
  <c r="G9587" i="7"/>
  <c r="G1298" i="7"/>
  <c r="G3747" i="7"/>
  <c r="G6608" i="7"/>
  <c r="G5392" i="7"/>
  <c r="G10608" i="7"/>
  <c r="G4258" i="7"/>
  <c r="G193" i="7"/>
  <c r="G4832" i="7"/>
  <c r="G10522" i="7"/>
  <c r="G7767" i="7"/>
  <c r="G8010" i="7"/>
  <c r="G6719" i="7"/>
  <c r="G5922" i="7"/>
  <c r="G6239" i="7"/>
  <c r="G6620" i="7"/>
  <c r="G4313" i="7"/>
  <c r="G8810" i="7"/>
  <c r="G4715" i="7"/>
  <c r="G6754" i="7"/>
  <c r="G6303" i="7"/>
  <c r="G2004" i="7"/>
  <c r="G809" i="7"/>
  <c r="G525" i="7"/>
  <c r="G3663" i="7"/>
  <c r="G4663" i="7"/>
  <c r="G5593" i="7"/>
  <c r="G5957" i="7"/>
  <c r="G6544" i="7"/>
  <c r="G4316" i="7"/>
  <c r="G1476" i="7"/>
  <c r="G1997" i="7"/>
  <c r="G5923" i="7"/>
  <c r="G3924" i="7"/>
  <c r="G3963" i="7"/>
  <c r="G7350" i="7"/>
  <c r="G6529" i="7"/>
  <c r="G4038" i="7"/>
  <c r="G8718" i="7"/>
  <c r="G6740" i="7"/>
  <c r="G6181" i="7"/>
  <c r="G8108" i="7"/>
  <c r="G132" i="7"/>
  <c r="G566" i="7"/>
  <c r="G772" i="7"/>
  <c r="G9619" i="7"/>
  <c r="G9622" i="7"/>
  <c r="G4202" i="7"/>
  <c r="G10508" i="7"/>
  <c r="G4887" i="7"/>
  <c r="G5122" i="7"/>
  <c r="G3866" i="7"/>
  <c r="G4757" i="7"/>
  <c r="G10200" i="7"/>
  <c r="G5534" i="7"/>
  <c r="G7155" i="7"/>
  <c r="G7607" i="7"/>
  <c r="G4493" i="7"/>
  <c r="G4580" i="7"/>
  <c r="G3276" i="7"/>
  <c r="G3870" i="7"/>
  <c r="G250" i="7"/>
  <c r="G4115" i="7"/>
  <c r="G3760" i="7"/>
  <c r="G6571" i="7"/>
  <c r="G4804" i="7"/>
  <c r="G5116" i="7"/>
  <c r="G2441" i="7"/>
  <c r="G9276" i="7"/>
  <c r="G10708" i="7"/>
  <c r="G2470" i="7"/>
  <c r="G10545" i="7"/>
  <c r="G3347" i="7"/>
  <c r="G2083" i="7"/>
  <c r="G6207" i="7"/>
  <c r="G4076" i="7"/>
  <c r="G2606" i="7"/>
  <c r="G6670" i="7"/>
  <c r="G7765" i="7"/>
  <c r="G6449" i="7"/>
  <c r="G5775" i="7"/>
  <c r="G2765" i="7"/>
  <c r="G2188" i="7"/>
  <c r="G4304" i="7"/>
  <c r="G1981" i="7"/>
  <c r="G4213" i="7"/>
  <c r="G6044" i="7"/>
  <c r="G2288" i="7"/>
  <c r="G10668" i="7"/>
  <c r="G1048" i="7"/>
  <c r="G5287" i="7"/>
  <c r="G6118" i="7"/>
  <c r="G3230" i="7"/>
  <c r="G10693" i="7"/>
  <c r="G3633" i="7"/>
  <c r="G6932" i="7"/>
  <c r="G2270" i="7"/>
  <c r="G4181" i="7"/>
  <c r="G9481" i="7"/>
  <c r="G3214" i="7"/>
  <c r="G6801" i="7"/>
  <c r="G3996" i="7"/>
  <c r="G4396" i="7"/>
  <c r="G81" i="7"/>
  <c r="G724" i="7"/>
  <c r="G5333" i="7"/>
  <c r="G4644" i="7"/>
  <c r="G3106" i="7"/>
  <c r="G4175" i="7"/>
  <c r="G1151" i="7"/>
  <c r="G6177" i="7"/>
  <c r="G3656" i="7"/>
  <c r="G8186" i="7"/>
  <c r="G10674" i="7"/>
  <c r="G6798" i="7"/>
  <c r="G4307" i="7"/>
  <c r="G1525" i="7"/>
  <c r="G5979" i="7"/>
  <c r="G6832" i="7"/>
  <c r="G4144" i="7"/>
  <c r="G3945" i="7"/>
  <c r="G6824" i="7"/>
  <c r="G6445" i="7"/>
  <c r="G7354" i="7"/>
  <c r="G5228" i="7"/>
  <c r="G6354" i="7"/>
  <c r="G6395" i="7"/>
  <c r="G2817" i="7"/>
  <c r="G5438" i="7"/>
  <c r="G3751" i="7"/>
  <c r="G3785" i="7"/>
  <c r="G6257" i="7"/>
  <c r="G10193" i="7"/>
  <c r="G7077" i="7"/>
  <c r="G2268" i="7"/>
  <c r="G4438" i="7"/>
  <c r="G6835" i="7"/>
  <c r="G8886" i="7"/>
  <c r="G4509" i="7"/>
  <c r="G3938" i="7"/>
  <c r="G1519" i="7"/>
  <c r="G3270" i="7"/>
  <c r="G4436" i="7"/>
  <c r="G4766" i="7"/>
  <c r="G3525" i="7"/>
  <c r="G5887" i="7"/>
  <c r="G3573" i="7"/>
  <c r="G5984" i="7"/>
  <c r="G4109" i="7"/>
  <c r="G1232" i="7"/>
  <c r="G3992" i="7"/>
  <c r="G1817" i="7"/>
  <c r="G7544" i="7"/>
  <c r="G4440" i="7"/>
  <c r="G6332" i="7"/>
  <c r="G5329" i="7"/>
  <c r="G5647" i="7"/>
  <c r="G5619" i="7"/>
  <c r="G10605" i="7"/>
  <c r="G10650" i="7"/>
  <c r="G10156" i="7"/>
  <c r="G2721" i="7"/>
  <c r="G4894" i="7"/>
  <c r="G2805" i="7"/>
  <c r="G5809" i="7"/>
  <c r="G3805" i="7"/>
  <c r="G2639" i="7"/>
  <c r="G3066" i="7"/>
  <c r="G6648" i="7"/>
  <c r="G6497" i="7"/>
  <c r="G5035" i="7"/>
  <c r="G12" i="7"/>
  <c r="G2095" i="7"/>
  <c r="G2261" i="7"/>
  <c r="G2550" i="7"/>
  <c r="G4997" i="7"/>
  <c r="G3519" i="7"/>
  <c r="G7435" i="7"/>
  <c r="G169" i="7"/>
  <c r="G2676" i="7"/>
  <c r="G4082" i="7"/>
  <c r="G7351" i="7"/>
  <c r="G4246" i="7"/>
  <c r="G5684" i="7"/>
  <c r="G10692" i="7"/>
  <c r="G6748" i="7"/>
  <c r="G1824" i="7"/>
  <c r="G1098" i="7"/>
  <c r="G3640" i="7"/>
  <c r="G3677" i="7"/>
  <c r="G4139" i="7"/>
  <c r="G7094" i="7"/>
  <c r="G4563" i="7"/>
  <c r="G5131" i="7"/>
  <c r="G1889" i="7"/>
  <c r="G3105" i="7"/>
  <c r="G2995" i="7"/>
  <c r="G5543" i="7"/>
  <c r="G3373" i="7"/>
  <c r="G3545" i="7"/>
  <c r="G10404" i="7"/>
  <c r="G5889" i="7"/>
  <c r="G3151" i="7"/>
  <c r="G6971" i="7"/>
  <c r="G9357" i="7"/>
  <c r="G6355" i="7"/>
  <c r="G6487" i="7"/>
  <c r="G10538" i="7"/>
  <c r="G6379" i="7"/>
  <c r="G10" i="7"/>
  <c r="G3919" i="7"/>
  <c r="G2149" i="7"/>
  <c r="G6950" i="7"/>
  <c r="G3646" i="7"/>
  <c r="G5656" i="7"/>
  <c r="G7191" i="7"/>
  <c r="G3107" i="7"/>
  <c r="G6005" i="7"/>
  <c r="G9560" i="7"/>
  <c r="G2537" i="7"/>
  <c r="G4458" i="7"/>
  <c r="G7234" i="7"/>
  <c r="G8694" i="7"/>
  <c r="G6834" i="7"/>
  <c r="G6394" i="7"/>
  <c r="G5826" i="7"/>
  <c r="G6481" i="7"/>
  <c r="G5899" i="7"/>
  <c r="G1761" i="7"/>
  <c r="G6142" i="7"/>
  <c r="G5410" i="7"/>
  <c r="G2136" i="7"/>
  <c r="G6843" i="7"/>
  <c r="G3617" i="7"/>
  <c r="G5843" i="7"/>
  <c r="G4435" i="7"/>
  <c r="G5307" i="7"/>
  <c r="G3905" i="7"/>
  <c r="G4425" i="7"/>
  <c r="G6253" i="7"/>
  <c r="G3249" i="7"/>
  <c r="G6738" i="7"/>
  <c r="G5114" i="7"/>
  <c r="G6473" i="7"/>
  <c r="G5936" i="7"/>
  <c r="G3122" i="7"/>
  <c r="G6695" i="7"/>
  <c r="G6116" i="7"/>
  <c r="G5266" i="7"/>
  <c r="G6152" i="7"/>
  <c r="G3385" i="7"/>
  <c r="G7065" i="7"/>
  <c r="G927" i="7"/>
  <c r="G3742" i="7"/>
  <c r="G6122" i="7"/>
  <c r="G7115" i="7"/>
  <c r="G4475" i="7"/>
  <c r="G3408" i="7"/>
  <c r="G5478" i="7"/>
  <c r="G10436" i="7"/>
  <c r="G10666" i="7"/>
  <c r="G2638" i="7"/>
  <c r="G6472" i="7"/>
  <c r="G7198" i="7"/>
  <c r="G3115" i="7"/>
  <c r="G1012" i="7"/>
  <c r="G6333" i="7"/>
  <c r="G6633" i="7"/>
  <c r="G1273" i="7"/>
  <c r="G6426" i="7"/>
  <c r="G2244" i="7"/>
  <c r="G5449" i="7"/>
  <c r="G10335" i="7"/>
  <c r="G3580" i="7"/>
  <c r="G2563" i="7"/>
  <c r="G4457" i="7"/>
  <c r="G6371" i="7"/>
  <c r="G7029" i="7"/>
  <c r="G4074" i="7"/>
  <c r="G6663" i="7"/>
  <c r="G8586" i="7"/>
  <c r="G4518" i="7"/>
  <c r="G3830" i="7"/>
  <c r="G3609" i="7"/>
  <c r="G6674" i="7"/>
  <c r="G10547" i="7"/>
  <c r="G6491" i="7"/>
  <c r="G5884" i="7"/>
  <c r="G1516" i="7"/>
  <c r="G2389" i="7"/>
  <c r="G5581" i="7"/>
  <c r="G10267" i="7"/>
  <c r="G6134" i="7"/>
  <c r="G6384" i="7"/>
  <c r="G3966" i="7"/>
  <c r="G5925" i="7"/>
  <c r="G10250" i="7"/>
  <c r="G5547" i="7"/>
  <c r="G852" i="7"/>
  <c r="G6892" i="7"/>
  <c r="G6363" i="7"/>
  <c r="G6365" i="7"/>
  <c r="G1108" i="7"/>
  <c r="G2065" i="7"/>
  <c r="G6561" i="7"/>
  <c r="G7669" i="7"/>
  <c r="G4142" i="7"/>
  <c r="G9064" i="7"/>
  <c r="G4588" i="7"/>
  <c r="G6627" i="7"/>
  <c r="G7468" i="7"/>
  <c r="G5641" i="7"/>
  <c r="G9517" i="7"/>
  <c r="G1915" i="7"/>
  <c r="G2316" i="7"/>
  <c r="G5910" i="7"/>
  <c r="G6765" i="7"/>
  <c r="G4203" i="7"/>
  <c r="G5840" i="7"/>
  <c r="G7793" i="7"/>
  <c r="G5413" i="7"/>
  <c r="G3743" i="7"/>
  <c r="G5987" i="7"/>
  <c r="G7463" i="7"/>
  <c r="G5058" i="7"/>
  <c r="G5588" i="7"/>
  <c r="G2823" i="7"/>
  <c r="G4853" i="7"/>
  <c r="G5973" i="7"/>
  <c r="G6305" i="7"/>
  <c r="G5375" i="7"/>
  <c r="G4603" i="7"/>
  <c r="G6263" i="7"/>
  <c r="G5981" i="7"/>
  <c r="G926" i="7"/>
  <c r="G4517" i="7"/>
  <c r="G10316" i="7"/>
  <c r="G3512" i="7"/>
  <c r="G4712" i="7"/>
  <c r="G6155" i="7"/>
  <c r="G5047" i="7"/>
  <c r="G7986" i="7"/>
  <c r="G4140" i="7"/>
  <c r="G5264" i="7"/>
  <c r="G5879" i="7"/>
  <c r="G4653" i="7"/>
  <c r="G5808" i="7"/>
  <c r="G2282" i="7"/>
  <c r="G2760" i="7"/>
  <c r="G3478" i="7"/>
  <c r="G6879" i="7"/>
  <c r="G6947" i="7"/>
  <c r="G4334" i="7"/>
  <c r="G3003" i="7"/>
  <c r="G6767" i="7"/>
  <c r="G2614" i="7"/>
  <c r="G4675" i="7"/>
  <c r="G4771" i="7"/>
  <c r="G3810" i="7"/>
  <c r="G3809" i="7"/>
  <c r="G4787" i="7"/>
  <c r="G8210" i="7"/>
  <c r="G4670" i="7"/>
  <c r="G4732" i="7"/>
  <c r="G4528" i="7"/>
  <c r="G3515" i="7"/>
  <c r="G4827" i="7"/>
  <c r="G10152" i="7"/>
  <c r="G6466" i="7"/>
  <c r="G675" i="7"/>
  <c r="G9751" i="7"/>
  <c r="G1971" i="7"/>
  <c r="G7046" i="7"/>
  <c r="G6549" i="7"/>
  <c r="G5435" i="7"/>
  <c r="G3548" i="7"/>
  <c r="G4113" i="7"/>
  <c r="G4596" i="7"/>
  <c r="G9690" i="7"/>
  <c r="G4408" i="7"/>
  <c r="G256" i="7"/>
  <c r="G10527" i="7"/>
  <c r="G5727" i="7"/>
  <c r="G5004" i="7"/>
  <c r="G7005" i="7"/>
  <c r="G5081" i="7"/>
  <c r="G5088" i="7"/>
  <c r="G7601" i="7"/>
  <c r="G6" i="7"/>
  <c r="G2893" i="7"/>
  <c r="G6090" i="7"/>
  <c r="G7706" i="7"/>
  <c r="G4577" i="7"/>
  <c r="G5725" i="7"/>
  <c r="G7168" i="7"/>
  <c r="G5617" i="7"/>
  <c r="G821" i="7"/>
  <c r="G6025" i="7"/>
  <c r="G7338" i="7"/>
  <c r="G4284" i="7"/>
  <c r="G2623" i="7"/>
  <c r="G5" i="7"/>
  <c r="G5430" i="7"/>
  <c r="G6518" i="7"/>
  <c r="G10613" i="7"/>
  <c r="G76" i="7"/>
  <c r="G5202" i="7"/>
  <c r="G10115" i="7"/>
  <c r="G6282" i="7"/>
  <c r="G3889" i="7"/>
  <c r="G5707" i="7"/>
  <c r="G1111" i="7"/>
  <c r="G6173" i="7"/>
  <c r="G6318" i="7"/>
  <c r="G6721" i="7"/>
  <c r="G6156" i="7"/>
  <c r="G5426" i="7"/>
  <c r="G5369" i="7"/>
  <c r="G6254" i="7"/>
  <c r="G144" i="7"/>
  <c r="G5631" i="7"/>
  <c r="G9661" i="7"/>
  <c r="G10672" i="7"/>
  <c r="G3538" i="7"/>
  <c r="G1389" i="7"/>
  <c r="G3073" i="7"/>
  <c r="G2649" i="7"/>
  <c r="G10299" i="7"/>
  <c r="G5564" i="7"/>
  <c r="G3406" i="7"/>
  <c r="G5545" i="7"/>
  <c r="G2496" i="7"/>
  <c r="G10703" i="7"/>
  <c r="G2519" i="7"/>
  <c r="G6233" i="7"/>
  <c r="G10596" i="7"/>
  <c r="G5404" i="7"/>
  <c r="G4573" i="7"/>
  <c r="G5119" i="7"/>
  <c r="G5729" i="7"/>
  <c r="G4947" i="7"/>
  <c r="G3822" i="7"/>
  <c r="G6078" i="7"/>
  <c r="G8109" i="7"/>
  <c r="G4252" i="7"/>
  <c r="G10474" i="7"/>
  <c r="G6050" i="7"/>
  <c r="G8878" i="7"/>
  <c r="G4802" i="7"/>
  <c r="G2045" i="7"/>
  <c r="G4931" i="7"/>
  <c r="G5305" i="7"/>
  <c r="G4746" i="7"/>
  <c r="G5509" i="7"/>
  <c r="G1470" i="7"/>
  <c r="G3092" i="7"/>
  <c r="G4205" i="7"/>
  <c r="G684" i="7"/>
  <c r="G2428" i="7"/>
  <c r="G1776" i="7"/>
  <c r="G6435" i="7"/>
  <c r="G4642" i="7"/>
  <c r="G5378" i="7"/>
  <c r="G5297" i="7"/>
  <c r="G1272" i="7"/>
  <c r="G7430" i="7"/>
  <c r="G7110" i="7"/>
  <c r="G2259" i="7"/>
  <c r="G8499" i="7"/>
  <c r="G5335" i="7"/>
  <c r="G4507" i="7"/>
  <c r="G7052" i="7"/>
  <c r="G7620" i="7"/>
  <c r="G4134" i="7"/>
  <c r="G7361" i="7"/>
  <c r="G6508" i="7"/>
  <c r="G6507" i="7"/>
  <c r="G5552" i="7"/>
  <c r="G6954" i="7"/>
  <c r="G6925" i="7"/>
  <c r="G7421" i="7"/>
  <c r="G4333" i="7"/>
  <c r="G3807" i="7"/>
  <c r="G6962" i="7"/>
  <c r="G5433" i="7"/>
  <c r="G9709" i="7"/>
  <c r="G5083" i="7"/>
  <c r="G8895" i="7"/>
  <c r="G374" i="7"/>
  <c r="G10722" i="7"/>
  <c r="G5736" i="7"/>
  <c r="G6149" i="7"/>
  <c r="G6211" i="7"/>
  <c r="G5101" i="7"/>
  <c r="G4441" i="7"/>
  <c r="G10128" i="7"/>
  <c r="G3906" i="7"/>
  <c r="G10606" i="7"/>
  <c r="G10574" i="7"/>
  <c r="G3971" i="7"/>
  <c r="G10315" i="7"/>
  <c r="G7561" i="7"/>
  <c r="G3999" i="7"/>
  <c r="G5148" i="7"/>
  <c r="G4244" i="7"/>
  <c r="G5421" i="7"/>
  <c r="G5450" i="7"/>
  <c r="G6454" i="7"/>
  <c r="G576" i="7"/>
  <c r="G2766" i="7"/>
  <c r="G5204" i="7"/>
  <c r="G4839" i="7"/>
  <c r="G4569" i="7"/>
  <c r="G7112" i="7"/>
  <c r="G5717" i="7"/>
  <c r="G1664" i="7"/>
  <c r="G6517" i="7"/>
  <c r="G6228" i="7"/>
  <c r="G9503" i="7"/>
  <c r="G6236" i="7"/>
  <c r="G7707" i="7"/>
  <c r="G6828" i="7"/>
  <c r="G4322" i="7"/>
  <c r="G5196" i="7"/>
  <c r="G6650" i="7"/>
  <c r="G7369" i="7"/>
  <c r="G1968" i="7"/>
  <c r="G5195" i="7"/>
  <c r="G5541" i="7"/>
  <c r="G723" i="7"/>
  <c r="G6197" i="7"/>
  <c r="G1043" i="7"/>
  <c r="G5313" i="7"/>
  <c r="G10601" i="7"/>
  <c r="G3368" i="7"/>
  <c r="G1873" i="7"/>
  <c r="G16" i="7"/>
  <c r="G2664" i="7"/>
  <c r="G2928" i="7"/>
  <c r="G1665" i="7"/>
  <c r="G6942" i="7"/>
  <c r="G3399" i="7"/>
  <c r="G10685" i="7"/>
  <c r="G7084" i="7"/>
  <c r="G8911" i="7"/>
  <c r="G5289" i="7"/>
  <c r="G6356" i="7"/>
  <c r="G7634" i="7"/>
  <c r="G4958" i="7"/>
  <c r="G3790" i="7"/>
  <c r="G5229" i="7"/>
  <c r="G5477" i="7"/>
  <c r="G6766" i="7"/>
  <c r="G6019" i="7"/>
  <c r="G10446" i="7"/>
  <c r="G6006" i="7"/>
  <c r="G5924" i="7"/>
  <c r="G6882" i="7"/>
  <c r="G4567" i="7"/>
  <c r="G4219" i="7"/>
  <c r="G5518" i="7"/>
  <c r="G5824" i="7"/>
  <c r="G9529" i="7"/>
  <c r="G7045" i="7"/>
  <c r="G4755" i="7"/>
  <c r="G6935" i="7"/>
  <c r="G6628" i="7"/>
  <c r="G3139" i="7"/>
  <c r="G5420" i="7"/>
  <c r="G6760" i="7"/>
  <c r="G422" i="7"/>
  <c r="G3611" i="7"/>
  <c r="G2547" i="7"/>
  <c r="G3345" i="7"/>
  <c r="G7206" i="7"/>
  <c r="G6872" i="7"/>
  <c r="G7076" i="7"/>
  <c r="G3875" i="7"/>
  <c r="G5220" i="7"/>
  <c r="G6268" i="7"/>
  <c r="G6441" i="7"/>
  <c r="G7410" i="7"/>
  <c r="G5399" i="7"/>
  <c r="G10713" i="7"/>
  <c r="G4962" i="7"/>
  <c r="G4104" i="7"/>
  <c r="G7694" i="7"/>
  <c r="G6929" i="7"/>
  <c r="G9678" i="7"/>
  <c r="G5365" i="7"/>
  <c r="G9142" i="7"/>
  <c r="G10374" i="7"/>
  <c r="G5804" i="7"/>
  <c r="G5431" i="7"/>
  <c r="G4371" i="7"/>
  <c r="G3993" i="7"/>
  <c r="G4791" i="7"/>
  <c r="G3174" i="7"/>
  <c r="G159" i="7"/>
  <c r="G9610" i="7"/>
  <c r="G4495" i="7"/>
  <c r="G3544" i="7"/>
  <c r="G6292" i="7"/>
  <c r="G4189" i="7"/>
  <c r="G4292" i="7"/>
  <c r="G9535" i="7"/>
  <c r="G3220" i="7"/>
  <c r="G9040" i="7"/>
  <c r="G6511" i="7"/>
  <c r="G3606" i="7"/>
  <c r="G3473" i="7"/>
  <c r="G6272" i="7"/>
  <c r="G7949" i="7"/>
  <c r="G4342" i="7"/>
  <c r="G3251" i="7"/>
  <c r="G6643" i="7"/>
  <c r="G6644" i="7"/>
  <c r="G8673" i="7"/>
  <c r="G9792" i="7"/>
  <c r="G3197" i="7"/>
  <c r="G2747" i="7"/>
  <c r="G9766" i="7"/>
  <c r="G10642" i="7"/>
  <c r="G4106" i="7"/>
  <c r="G3690" i="7"/>
  <c r="G5905" i="7"/>
  <c r="G6191" i="7"/>
  <c r="G29" i="7"/>
  <c r="G5275" i="7"/>
  <c r="G6771" i="7"/>
  <c r="G5665" i="7"/>
  <c r="G4331" i="7"/>
  <c r="G3526" i="7"/>
  <c r="G4925" i="7"/>
  <c r="G3342" i="7"/>
  <c r="G5652" i="7"/>
  <c r="G444" i="7"/>
  <c r="G10160" i="7"/>
  <c r="G10676" i="7"/>
  <c r="G6348" i="7"/>
  <c r="G10490" i="7"/>
  <c r="G4978" i="7"/>
  <c r="G7563" i="7"/>
  <c r="G6016" i="7"/>
  <c r="G4901" i="7"/>
  <c r="G1080" i="7"/>
  <c r="G5382" i="7"/>
  <c r="G9216" i="7"/>
  <c r="G6391" i="7"/>
  <c r="G6060" i="7"/>
  <c r="G6718" i="7"/>
  <c r="G5972" i="7"/>
  <c r="G4359" i="7"/>
  <c r="G5208" i="7"/>
  <c r="G3417" i="7"/>
  <c r="G4942" i="7"/>
  <c r="G3068" i="7"/>
  <c r="G7247" i="7"/>
  <c r="G5485" i="7"/>
  <c r="G5019" i="7"/>
  <c r="G15" i="7"/>
  <c r="G6295" i="7"/>
  <c r="G8398" i="7"/>
  <c r="G8002" i="7"/>
  <c r="G10309" i="7"/>
  <c r="G6260" i="7"/>
  <c r="G5274" i="7"/>
  <c r="G8987" i="7"/>
  <c r="G10683" i="7"/>
  <c r="G5383" i="7"/>
  <c r="G6602" i="7"/>
  <c r="G1874" i="7"/>
  <c r="G4157" i="7"/>
  <c r="G5642" i="7"/>
  <c r="G6588" i="7"/>
  <c r="G5632" i="7"/>
  <c r="G6351" i="7"/>
  <c r="G7727" i="7"/>
  <c r="G3917" i="7"/>
  <c r="G10702" i="7"/>
  <c r="G5709" i="7"/>
  <c r="G1643" i="7"/>
  <c r="G4311" i="7"/>
  <c r="G5210" i="7"/>
  <c r="G6123" i="7"/>
  <c r="G10190" i="7"/>
  <c r="G2334" i="7"/>
  <c r="G10624" i="7"/>
  <c r="G5073" i="7"/>
  <c r="G523" i="7"/>
  <c r="G8242" i="7"/>
  <c r="G10618" i="7"/>
  <c r="G5847" i="7"/>
  <c r="G6057" i="7"/>
  <c r="G8072" i="7"/>
  <c r="G6779" i="7"/>
  <c r="G2048" i="7"/>
  <c r="G5998" i="7"/>
  <c r="G9445" i="7"/>
  <c r="G8281" i="7"/>
  <c r="G10492" i="7"/>
  <c r="G6652" i="7"/>
  <c r="G10607" i="7"/>
  <c r="G5635" i="7"/>
  <c r="G3972" i="7"/>
  <c r="G7130" i="7"/>
  <c r="G7272" i="7"/>
  <c r="G4522" i="7"/>
  <c r="G5791" i="7"/>
  <c r="G8744" i="7"/>
  <c r="G6353" i="7"/>
  <c r="G10649" i="7"/>
  <c r="G5812" i="7"/>
  <c r="G4536" i="7"/>
  <c r="G10550" i="7"/>
  <c r="G3826" i="7"/>
  <c r="G4295" i="7"/>
  <c r="G2150" i="7"/>
  <c r="G6732" i="7"/>
  <c r="G4658" i="7"/>
  <c r="G8083" i="7"/>
  <c r="G1959" i="7"/>
  <c r="G6574" i="7"/>
  <c r="G8528" i="7"/>
  <c r="G6555" i="7"/>
  <c r="G3015" i="7"/>
  <c r="G2492" i="7"/>
  <c r="G7131" i="7"/>
  <c r="G3914" i="7"/>
  <c r="G7049" i="7"/>
  <c r="G5260" i="7"/>
  <c r="G6904" i="7"/>
  <c r="G5006" i="7"/>
  <c r="G6614" i="7"/>
  <c r="G1948" i="7"/>
  <c r="G7059" i="7"/>
  <c r="G5780" i="7"/>
  <c r="G10645" i="7"/>
  <c r="G7259" i="7"/>
  <c r="G3400" i="7"/>
  <c r="G4863" i="7"/>
  <c r="G6402" i="7"/>
  <c r="G1107" i="7"/>
  <c r="G10393" i="7"/>
  <c r="G7947" i="7"/>
  <c r="G10418" i="7"/>
  <c r="G2443" i="7"/>
  <c r="G6021" i="7"/>
  <c r="G6475" i="7"/>
  <c r="G6966" i="7"/>
  <c r="G6352" i="7"/>
  <c r="G9229" i="7"/>
  <c r="G6564" i="7"/>
  <c r="G4210" i="7"/>
  <c r="G7856" i="7"/>
  <c r="G6229" i="7"/>
  <c r="G4496" i="7"/>
  <c r="G125" i="7"/>
  <c r="G3084" i="7"/>
  <c r="G6967" i="7"/>
  <c r="G6380" i="7"/>
  <c r="G5314" i="7"/>
  <c r="G3920" i="7"/>
  <c r="G6862" i="7"/>
  <c r="G5456" i="7"/>
  <c r="G3745" i="7"/>
  <c r="G6358" i="7"/>
  <c r="G5507" i="7"/>
  <c r="G5139" i="7"/>
  <c r="G4884" i="7"/>
  <c r="G4657" i="7"/>
  <c r="G7256" i="7"/>
  <c r="G6658" i="7"/>
  <c r="G6264" i="7"/>
  <c r="G4628" i="7"/>
  <c r="G4160" i="7"/>
  <c r="G9096" i="7"/>
  <c r="G10214" i="7"/>
  <c r="G5098" i="7"/>
  <c r="G697" i="7"/>
  <c r="G6956" i="7"/>
  <c r="G413" i="7"/>
  <c r="G6784" i="7"/>
  <c r="G4610" i="7"/>
  <c r="G5272" i="7"/>
  <c r="G9542" i="7"/>
  <c r="G5152" i="7"/>
  <c r="G5267" i="7"/>
  <c r="G6595" i="7"/>
  <c r="G8314" i="7"/>
  <c r="G10465" i="7"/>
  <c r="G6448" i="7"/>
  <c r="G6788" i="7"/>
  <c r="G5636" i="7"/>
  <c r="G3046" i="7"/>
  <c r="G6296" i="7"/>
  <c r="G6780" i="7"/>
  <c r="G1734" i="7"/>
  <c r="G451" i="7"/>
  <c r="G7553" i="7"/>
  <c r="G895" i="7"/>
  <c r="G6606" i="7"/>
  <c r="G2494" i="7"/>
  <c r="G4769" i="7"/>
  <c r="G6339" i="7"/>
  <c r="G3696" i="7"/>
  <c r="G6677" i="7"/>
  <c r="G6200" i="7"/>
  <c r="G128" i="7"/>
  <c r="G742" i="7"/>
  <c r="G9755" i="7"/>
  <c r="G4927" i="7"/>
  <c r="G5436" i="7"/>
  <c r="G10272" i="7"/>
  <c r="G6398" i="7"/>
  <c r="G6651" i="7"/>
  <c r="G4633" i="7"/>
  <c r="G5673" i="7"/>
  <c r="G7609" i="7"/>
  <c r="G10719" i="7"/>
  <c r="G3998" i="7"/>
  <c r="G1425" i="7"/>
  <c r="G6909" i="7"/>
  <c r="G7566" i="7"/>
  <c r="G9289" i="7"/>
  <c r="G3210" i="7"/>
  <c r="G6903" i="7"/>
  <c r="G4845" i="7"/>
  <c r="G4888" i="7"/>
  <c r="G8352" i="7"/>
  <c r="G6918" i="7"/>
  <c r="G162" i="7"/>
  <c r="G7248" i="7"/>
  <c r="G2655" i="7"/>
  <c r="G4036" i="7"/>
  <c r="G1142" i="7"/>
  <c r="G9332" i="7"/>
  <c r="G4797" i="7"/>
  <c r="G5814" i="7"/>
  <c r="G6752" i="7"/>
  <c r="G6091" i="7"/>
  <c r="G6572" i="7"/>
  <c r="G5135" i="7"/>
  <c r="G6314" i="7"/>
  <c r="G3284" i="7"/>
  <c r="G9519" i="7"/>
  <c r="G5629" i="7"/>
  <c r="G5722" i="7"/>
  <c r="G3169" i="7"/>
  <c r="G4541" i="7"/>
  <c r="G10157" i="7"/>
  <c r="G5041" i="7"/>
  <c r="G5969" i="7"/>
  <c r="G10679" i="7"/>
  <c r="G7717" i="7"/>
  <c r="G5096" i="7"/>
  <c r="G6537" i="7"/>
  <c r="G10251" i="7"/>
  <c r="G1267" i="7"/>
  <c r="G10635" i="7"/>
  <c r="G333" i="7"/>
  <c r="G2383" i="7"/>
  <c r="G6190" i="7"/>
  <c r="G9134" i="7"/>
  <c r="G2168" i="7"/>
  <c r="G7090" i="7"/>
  <c r="G5142" i="7"/>
  <c r="G5362" i="7"/>
  <c r="G50" i="7"/>
  <c r="G7606" i="7"/>
  <c r="G10346" i="7"/>
  <c r="G9478" i="7"/>
  <c r="G1574" i="7"/>
  <c r="G6255" i="7"/>
  <c r="G6249" i="7"/>
  <c r="G6634" i="7"/>
  <c r="G7024" i="7"/>
  <c r="G4385" i="7"/>
  <c r="G7627" i="7"/>
  <c r="G4559" i="7"/>
  <c r="G6242" i="7"/>
  <c r="G10504" i="7"/>
  <c r="G5816" i="7"/>
  <c r="G10292" i="7"/>
  <c r="G5293" i="7"/>
  <c r="G187" i="7"/>
  <c r="G4092" i="7"/>
  <c r="G5560" i="7"/>
  <c r="G6710" i="7"/>
  <c r="G7025" i="7"/>
  <c r="G6340" i="7"/>
  <c r="G6715" i="7"/>
  <c r="G5464" i="7"/>
  <c r="G7400" i="7"/>
  <c r="G367" i="7"/>
  <c r="G4068" i="7"/>
  <c r="G7492" i="7"/>
  <c r="G5679" i="7"/>
  <c r="G7185" i="7"/>
  <c r="G5050" i="7"/>
  <c r="G5458" i="7"/>
  <c r="G6436" i="7"/>
  <c r="G3391" i="7"/>
  <c r="G8370" i="7"/>
  <c r="G6320" i="7"/>
  <c r="G7457" i="7"/>
  <c r="G7074" i="7"/>
  <c r="G1268" i="7"/>
  <c r="G7283" i="7"/>
  <c r="G6127" i="7"/>
  <c r="G7702" i="7"/>
  <c r="G7097" i="7"/>
  <c r="G6666" i="7"/>
  <c r="G5109" i="7"/>
  <c r="G7085" i="7"/>
  <c r="G3551" i="7"/>
  <c r="G5318" i="7"/>
  <c r="G4808" i="7"/>
  <c r="G6226" i="7"/>
  <c r="G5628" i="7"/>
  <c r="G1775" i="7"/>
  <c r="G7215" i="7"/>
  <c r="G7355" i="7"/>
  <c r="G10238" i="7"/>
  <c r="G3937" i="7"/>
  <c r="G5968" i="7"/>
  <c r="G10306" i="7"/>
  <c r="G6858" i="7"/>
  <c r="G5834" i="7"/>
  <c r="G9333" i="7"/>
  <c r="G2403" i="7"/>
  <c r="G418" i="7"/>
  <c r="G6133" i="7"/>
  <c r="G7175" i="7"/>
  <c r="G7716" i="7"/>
  <c r="G6486" i="7"/>
  <c r="G6694" i="7"/>
  <c r="G8273" i="7"/>
  <c r="G4315" i="7"/>
  <c r="G5942" i="7"/>
  <c r="G6443" i="7"/>
  <c r="G5415" i="7"/>
  <c r="G8443" i="7"/>
  <c r="G4823" i="7"/>
  <c r="G6894" i="7"/>
  <c r="G6570" i="7"/>
  <c r="G405" i="7"/>
  <c r="G5953" i="7"/>
  <c r="G4764" i="7"/>
  <c r="G8114" i="7"/>
  <c r="G4232" i="7"/>
  <c r="G6288" i="7"/>
  <c r="G8659" i="7"/>
  <c r="G6972" i="7"/>
  <c r="G9637" i="7"/>
  <c r="G6201" i="7"/>
  <c r="G7020" i="7"/>
  <c r="G6912" i="7"/>
  <c r="G5610" i="7"/>
  <c r="G6217" i="7"/>
  <c r="G10720" i="7"/>
  <c r="G7250" i="7"/>
  <c r="G10611" i="7"/>
  <c r="G5993" i="7"/>
  <c r="G7513" i="7"/>
  <c r="G5364" i="7"/>
  <c r="G4914" i="7"/>
  <c r="G7415" i="7"/>
  <c r="G5694" i="7"/>
  <c r="G5625" i="7"/>
  <c r="G7008" i="7"/>
  <c r="G5873" i="7"/>
  <c r="G5654" i="7"/>
  <c r="G7688" i="7"/>
  <c r="G7466" i="7"/>
  <c r="G6203" i="7"/>
  <c r="G1861" i="7"/>
  <c r="G4724" i="7"/>
  <c r="G9360" i="7"/>
  <c r="G8004" i="7"/>
  <c r="G6192" i="7"/>
  <c r="G32" i="7"/>
  <c r="G7868" i="7"/>
  <c r="G10253" i="7"/>
  <c r="G8550" i="7"/>
  <c r="G6126" i="7"/>
  <c r="G1539" i="7"/>
  <c r="G6026" i="7"/>
  <c r="G10479" i="7"/>
  <c r="G6484" i="7"/>
  <c r="G3759" i="7"/>
  <c r="G7064" i="7"/>
  <c r="G172" i="7"/>
  <c r="G4460" i="7"/>
  <c r="G5666" i="7"/>
  <c r="G8383" i="7"/>
  <c r="G2498" i="7"/>
  <c r="G88" i="7"/>
  <c r="G8269" i="7"/>
  <c r="G7339" i="7"/>
  <c r="G7113" i="7"/>
  <c r="G2339" i="7"/>
  <c r="G10515" i="7"/>
  <c r="G40" i="7"/>
  <c r="G10228" i="7"/>
  <c r="G284" i="7"/>
  <c r="G2395" i="7"/>
  <c r="G7564" i="7"/>
  <c r="G5067" i="7"/>
  <c r="G8279" i="7"/>
  <c r="G8342" i="7"/>
  <c r="G7429" i="7"/>
  <c r="G7412" i="7"/>
  <c r="G5526" i="7"/>
  <c r="G7682" i="7"/>
  <c r="G5668" i="7"/>
  <c r="G1387" i="7"/>
  <c r="G5649" i="7"/>
  <c r="G8354" i="7"/>
  <c r="G6542" i="7"/>
  <c r="G5356" i="7"/>
  <c r="G6521" i="7"/>
  <c r="G6212" i="7"/>
  <c r="G10638" i="7"/>
  <c r="G4850" i="7"/>
  <c r="G7697" i="7"/>
  <c r="G5077" i="7"/>
  <c r="G6891" i="7"/>
  <c r="G10280" i="7"/>
  <c r="G10585" i="7"/>
  <c r="G7930" i="7"/>
  <c r="G5125" i="7"/>
  <c r="G6306" i="7"/>
  <c r="G8287" i="7"/>
  <c r="G5819" i="7"/>
  <c r="G4985" i="7"/>
  <c r="G9721" i="7"/>
  <c r="G126" i="7"/>
  <c r="G6875" i="7"/>
  <c r="G5799" i="7"/>
  <c r="G6949" i="7"/>
  <c r="G7314" i="7"/>
  <c r="G4682" i="7"/>
  <c r="G20" i="7"/>
  <c r="G8565" i="7"/>
  <c r="G1449" i="7"/>
  <c r="G8827" i="7"/>
  <c r="G10478" i="7"/>
  <c r="G5540" i="7"/>
  <c r="G10311" i="7"/>
  <c r="G1131" i="7"/>
  <c r="G8087" i="7"/>
  <c r="G6883" i="7"/>
  <c r="G6969" i="7"/>
  <c r="G7398" i="7"/>
  <c r="G7808" i="7"/>
  <c r="G7536" i="7"/>
  <c r="G5391" i="7"/>
  <c r="G1554" i="7"/>
  <c r="G6831" i="7"/>
  <c r="G6166" i="7"/>
  <c r="G4965" i="7"/>
  <c r="G7220" i="7"/>
  <c r="G4212" i="7"/>
  <c r="G8375" i="7"/>
  <c r="G6189" i="7"/>
  <c r="G7849" i="7"/>
  <c r="G2034" i="7"/>
  <c r="G931" i="7"/>
  <c r="G6322" i="7"/>
  <c r="G7246" i="7"/>
  <c r="G3308" i="7"/>
  <c r="G9754" i="7"/>
  <c r="G177" i="7"/>
  <c r="G46" i="7"/>
  <c r="G10493" i="7"/>
  <c r="G2030" i="7"/>
  <c r="G9522" i="7"/>
  <c r="G6585" i="7"/>
  <c r="G6911" i="7"/>
  <c r="G6382" i="7"/>
  <c r="G6462" i="7"/>
  <c r="G7150" i="7"/>
  <c r="G5188" i="7"/>
  <c r="G7278" i="7"/>
  <c r="G8175" i="7"/>
  <c r="G3894" i="7"/>
  <c r="G687" i="7"/>
  <c r="G10387" i="7"/>
  <c r="G6052" i="7"/>
  <c r="G10281" i="7"/>
  <c r="G5132" i="7"/>
  <c r="G3265" i="7"/>
  <c r="G632" i="7"/>
  <c r="G5499" i="7"/>
  <c r="G3487" i="7"/>
  <c r="G5374" i="7"/>
  <c r="G6590" i="7"/>
  <c r="G7572" i="7"/>
  <c r="G5299" i="7"/>
  <c r="G5127" i="7"/>
  <c r="G278" i="7"/>
  <c r="G8937" i="7"/>
  <c r="G10138" i="7"/>
  <c r="G7527" i="7"/>
  <c r="G4072" i="7"/>
  <c r="G6285" i="7"/>
  <c r="G3964" i="7"/>
  <c r="G8411" i="7"/>
  <c r="G7359" i="7"/>
  <c r="G6455" i="7"/>
  <c r="G7570" i="7"/>
  <c r="G3096" i="7"/>
  <c r="G6998" i="7"/>
  <c r="G7391" i="7"/>
  <c r="G9249" i="7"/>
  <c r="G5655" i="7"/>
  <c r="G5186" i="7"/>
  <c r="G6679" i="7"/>
  <c r="G7952" i="7"/>
  <c r="G6232" i="7"/>
  <c r="G389" i="7"/>
  <c r="G6691" i="7"/>
  <c r="G48" i="7"/>
  <c r="G7623" i="7"/>
  <c r="G4296" i="7"/>
  <c r="G5941" i="7"/>
  <c r="G2908" i="7"/>
  <c r="G4170" i="7"/>
  <c r="G5880" i="7"/>
  <c r="G5989" i="7"/>
  <c r="G6516" i="7"/>
  <c r="G3087" i="7"/>
  <c r="G6630" i="7"/>
  <c r="G7728" i="7"/>
  <c r="G6059" i="7"/>
  <c r="G4870" i="7"/>
  <c r="G6364" i="7"/>
  <c r="G7713" i="7"/>
  <c r="G1441" i="7"/>
  <c r="G5875" i="7"/>
  <c r="G1770" i="7"/>
  <c r="G6031" i="7"/>
  <c r="G7075" i="7"/>
  <c r="G6818" i="7"/>
  <c r="G7106" i="7"/>
  <c r="G7056" i="7"/>
  <c r="G7417" i="7"/>
  <c r="G1990" i="7"/>
  <c r="G6290" i="7"/>
  <c r="G7317" i="7"/>
  <c r="G3935" i="7"/>
  <c r="G8912" i="7"/>
  <c r="G6102" i="7"/>
  <c r="G8009" i="7"/>
  <c r="G1724" i="7"/>
  <c r="G7214" i="7"/>
  <c r="G7062" i="7"/>
  <c r="G10627" i="7"/>
  <c r="G6580" i="7"/>
  <c r="G6654" i="7"/>
  <c r="G7083" i="7"/>
  <c r="G6245" i="7"/>
  <c r="G5599" i="7"/>
  <c r="G197" i="7"/>
  <c r="G7723" i="7"/>
  <c r="G10600" i="7"/>
  <c r="G7792" i="7"/>
  <c r="G3437" i="7"/>
  <c r="G8021" i="7"/>
  <c r="G5082" i="7"/>
  <c r="G2351" i="7"/>
  <c r="G10410" i="7"/>
  <c r="G5844" i="7"/>
  <c r="G8516" i="7"/>
  <c r="G7456" i="7"/>
  <c r="G592" i="7"/>
  <c r="G7967" i="7"/>
  <c r="G5638" i="7"/>
  <c r="G5681" i="7"/>
  <c r="G7156" i="7"/>
  <c r="G9593" i="7"/>
  <c r="G6714" i="7"/>
  <c r="G6401" i="7"/>
  <c r="G6729" i="7"/>
  <c r="G9733" i="7"/>
  <c r="G7014" i="7"/>
  <c r="G7650" i="7"/>
  <c r="G7473" i="7"/>
  <c r="G5468" i="7"/>
  <c r="G7160" i="7"/>
  <c r="G5963" i="7"/>
  <c r="G7768" i="7"/>
  <c r="G9705" i="7"/>
  <c r="G10304" i="7"/>
  <c r="G433" i="7"/>
  <c r="G4238" i="7"/>
  <c r="G7898" i="7"/>
  <c r="G6639" i="7"/>
  <c r="G2677" i="7"/>
  <c r="G10495" i="7"/>
  <c r="G7040" i="7"/>
  <c r="G9245" i="7"/>
  <c r="G7588" i="7"/>
  <c r="G9034" i="7"/>
  <c r="G765" i="7"/>
  <c r="G8804" i="7"/>
  <c r="G7414" i="7"/>
  <c r="G2726" i="7"/>
  <c r="G7011" i="7"/>
  <c r="G6933" i="7"/>
  <c r="G5758" i="7"/>
  <c r="G1250" i="7"/>
  <c r="G6769" i="7"/>
  <c r="G7255" i="7"/>
  <c r="G8637" i="7"/>
  <c r="G388" i="7"/>
  <c r="G4127" i="7"/>
  <c r="G8181" i="7"/>
  <c r="G7028" i="7"/>
  <c r="G401" i="7"/>
  <c r="G6591" i="7"/>
  <c r="G10445" i="7"/>
  <c r="G7689" i="7"/>
  <c r="G6711" i="7"/>
  <c r="G8360" i="7"/>
  <c r="G8585" i="7"/>
  <c r="G10298" i="7"/>
  <c r="G10584" i="7"/>
  <c r="G7048" i="7"/>
  <c r="G6259" i="7"/>
  <c r="G10695" i="7"/>
  <c r="G7126" i="7"/>
  <c r="G7816" i="7"/>
  <c r="G6898" i="7"/>
  <c r="G7521" i="7"/>
  <c r="G7161" i="7"/>
  <c r="G7042" i="7"/>
  <c r="G3185" i="7"/>
  <c r="G10576" i="7"/>
  <c r="G8224" i="7"/>
  <c r="G6524" i="7"/>
  <c r="G9251" i="7"/>
  <c r="G4338" i="7"/>
  <c r="G2086" i="7"/>
  <c r="G4654" i="7"/>
  <c r="G7828" i="7"/>
  <c r="G3259" i="7"/>
  <c r="G6214" i="7"/>
  <c r="G6294" i="7"/>
  <c r="G550" i="7"/>
  <c r="G2941" i="7"/>
  <c r="G7814" i="7"/>
  <c r="G7843" i="7"/>
  <c r="G6331" i="7"/>
  <c r="G7114" i="7"/>
  <c r="G9244" i="7"/>
  <c r="G5338" i="7"/>
  <c r="G9252" i="7"/>
  <c r="G10441" i="7"/>
  <c r="G9757" i="7"/>
  <c r="G8881" i="7"/>
  <c r="G9097" i="7"/>
  <c r="G1628" i="7"/>
  <c r="G7775" i="7"/>
  <c r="G4789" i="7"/>
  <c r="G7704" i="7"/>
  <c r="G10258" i="7"/>
  <c r="G974" i="7"/>
  <c r="G7860" i="7"/>
  <c r="G7631" i="7"/>
  <c r="G7882" i="7"/>
  <c r="G10166" i="7"/>
  <c r="G509" i="7"/>
  <c r="G3069" i="7"/>
  <c r="G8932" i="7"/>
  <c r="G6982" i="7"/>
  <c r="G61" i="7"/>
  <c r="G10467" i="7"/>
  <c r="G4061" i="7"/>
  <c r="G4956" i="7"/>
  <c r="G6880" i="7"/>
  <c r="G10654" i="7"/>
  <c r="G7791" i="7"/>
  <c r="G7309" i="7"/>
  <c r="G10637" i="7"/>
  <c r="G6637" i="7"/>
  <c r="G9795" i="7"/>
  <c r="G4579" i="7"/>
  <c r="G5944" i="7"/>
  <c r="G6777" i="7"/>
  <c r="G6107" i="7"/>
  <c r="G7831" i="7"/>
  <c r="G10378" i="7"/>
  <c r="G3803" i="7"/>
  <c r="G8404" i="7"/>
  <c r="G5590" i="7"/>
  <c r="G7648" i="7"/>
  <c r="G5054" i="7"/>
  <c r="G5935" i="7"/>
  <c r="G7493" i="7"/>
  <c r="G6993" i="7"/>
  <c r="G8902" i="7"/>
  <c r="G7542" i="7"/>
  <c r="G3649" i="7"/>
  <c r="G5568" i="7"/>
  <c r="G6011" i="7"/>
  <c r="G6390" i="7"/>
  <c r="G3496" i="7"/>
  <c r="G10509" i="7"/>
  <c r="G5018" i="7"/>
  <c r="G3200" i="7"/>
  <c r="G6939" i="7"/>
  <c r="G8316" i="7"/>
  <c r="G5397" i="7"/>
  <c r="G8898" i="7"/>
  <c r="G8007" i="7"/>
  <c r="G7915" i="7"/>
  <c r="G9271" i="7"/>
  <c r="G8111" i="7"/>
  <c r="G6840" i="7"/>
  <c r="G7060" i="7"/>
  <c r="G6028" i="7"/>
  <c r="G7344" i="7"/>
  <c r="G2886" i="7"/>
  <c r="G6051" i="7"/>
  <c r="G4227" i="7"/>
  <c r="G6187" i="7"/>
  <c r="G8047" i="7"/>
  <c r="G4216" i="7"/>
  <c r="G9475" i="7"/>
  <c r="G4174" i="7"/>
  <c r="G469" i="7"/>
  <c r="G9430" i="7"/>
  <c r="G9476" i="7"/>
  <c r="G6205" i="7"/>
  <c r="G6147" i="7"/>
  <c r="G7080" i="7"/>
  <c r="G7603" i="7"/>
  <c r="G9799" i="7"/>
  <c r="G6837" i="7"/>
  <c r="G7867" i="7"/>
  <c r="G4969" i="7"/>
  <c r="G6999" i="7"/>
  <c r="G6066" i="7"/>
  <c r="G10469" i="7"/>
  <c r="G8038" i="7"/>
  <c r="G6763" i="7"/>
  <c r="G5661" i="7"/>
  <c r="G6368" i="7"/>
  <c r="G8285" i="7"/>
  <c r="G6392" i="7"/>
  <c r="G7581" i="7"/>
  <c r="G7051" i="7"/>
  <c r="G7205" i="7"/>
  <c r="G6046" i="7"/>
  <c r="G9668" i="7"/>
  <c r="G1728" i="7"/>
  <c r="G10301" i="7"/>
  <c r="G4337" i="7"/>
  <c r="G7679" i="7"/>
  <c r="G2761" i="7"/>
  <c r="G9095" i="7"/>
  <c r="G6274" i="7"/>
  <c r="G5461" i="7"/>
  <c r="G10384" i="7"/>
  <c r="G3631" i="7"/>
  <c r="G7027" i="7"/>
  <c r="G3858" i="7"/>
  <c r="G5592" i="7"/>
  <c r="G2265" i="7"/>
  <c r="G4846" i="7"/>
  <c r="G9708" i="7"/>
  <c r="G8345" i="7"/>
  <c r="G1567" i="7"/>
  <c r="G7140" i="7"/>
  <c r="G1161" i="7"/>
  <c r="G7389" i="7"/>
  <c r="G6720" i="7"/>
  <c r="G8060" i="7"/>
  <c r="G3673" i="7"/>
  <c r="G5442" i="7"/>
  <c r="G7015" i="7"/>
  <c r="G6227" i="7"/>
  <c r="G7438" i="7"/>
  <c r="G10530" i="7"/>
  <c r="G373" i="7"/>
  <c r="G3187" i="7"/>
  <c r="G7231" i="7"/>
  <c r="G8817" i="7"/>
  <c r="G5774" i="7"/>
  <c r="G5864" i="7"/>
  <c r="G10614" i="7"/>
  <c r="G7004" i="7"/>
  <c r="G4014" i="7"/>
  <c r="G6121" i="7"/>
  <c r="G10205" i="7"/>
  <c r="G8318" i="7"/>
  <c r="G9794" i="7"/>
  <c r="G10357" i="7"/>
  <c r="G7159" i="7"/>
  <c r="G6304" i="7"/>
  <c r="G8227" i="7"/>
  <c r="G5708" i="7"/>
  <c r="G10602" i="7"/>
  <c r="G10529" i="7"/>
  <c r="G439" i="7"/>
  <c r="G7003" i="7"/>
  <c r="G6170" i="7"/>
  <c r="G7239" i="7"/>
  <c r="G7336" i="7"/>
  <c r="G7725" i="7"/>
  <c r="G10526" i="7"/>
  <c r="G6938" i="7"/>
  <c r="G5408" i="7"/>
  <c r="G4988" i="7"/>
  <c r="G43" i="7"/>
  <c r="G1646" i="7"/>
  <c r="G10107" i="7"/>
  <c r="G2074" i="7"/>
  <c r="G8593" i="7"/>
  <c r="G6567" i="7"/>
  <c r="G4437" i="7"/>
  <c r="G7840" i="7"/>
  <c r="G5733" i="7"/>
  <c r="G4439" i="7"/>
  <c r="G10204" i="7"/>
  <c r="G2719" i="7"/>
  <c r="G8144" i="7"/>
  <c r="G7228" i="7"/>
  <c r="G10523" i="7"/>
  <c r="G6583" i="7"/>
  <c r="G3458" i="7"/>
  <c r="G8110" i="7"/>
  <c r="G7741" i="7"/>
  <c r="G8714" i="7"/>
  <c r="G4191" i="7"/>
  <c r="G7276" i="7"/>
  <c r="G6631" i="7"/>
  <c r="G6713" i="7"/>
  <c r="G8574" i="7"/>
  <c r="G3494" i="7"/>
  <c r="G6309" i="7"/>
  <c r="G5354" i="7"/>
  <c r="G22" i="7"/>
  <c r="G8078" i="7"/>
  <c r="G4461" i="7"/>
  <c r="G10481" i="7"/>
  <c r="G6523" i="7"/>
  <c r="G10499" i="7"/>
  <c r="G7968" i="7"/>
  <c r="G10293" i="7"/>
  <c r="G4868" i="7"/>
  <c r="G10655" i="7"/>
  <c r="G5753" i="7"/>
  <c r="G4778" i="7"/>
  <c r="G10587" i="7"/>
  <c r="G1013" i="7"/>
  <c r="G3749" i="7"/>
  <c r="G10640" i="7"/>
  <c r="G4087" i="7"/>
  <c r="G8255" i="7"/>
  <c r="G8246" i="7"/>
  <c r="G10569" i="7"/>
  <c r="G7649" i="7"/>
  <c r="G4513" i="7"/>
  <c r="G7999" i="7"/>
  <c r="G7299" i="7"/>
  <c r="G6814" i="7"/>
  <c r="G7281" i="7"/>
  <c r="G964" i="7"/>
  <c r="G7332" i="7"/>
  <c r="G2786" i="7"/>
  <c r="G9703" i="7"/>
  <c r="G8275" i="7"/>
  <c r="G2076" i="7"/>
  <c r="G7625" i="7"/>
  <c r="G3036" i="7"/>
  <c r="G3004" i="7"/>
  <c r="G7935" i="7"/>
  <c r="G3590" i="7"/>
  <c r="G7334" i="7"/>
  <c r="G7887" i="7"/>
  <c r="G7296" i="7"/>
  <c r="G7216" i="7"/>
  <c r="G5322" i="7"/>
  <c r="G4039" i="7"/>
  <c r="G2947" i="7"/>
  <c r="G4531" i="7"/>
  <c r="G10307" i="7"/>
  <c r="G7487" i="7"/>
  <c r="G5639" i="7"/>
  <c r="G8418" i="7"/>
  <c r="G33" i="7"/>
  <c r="G10592" i="7"/>
  <c r="G10194" i="7"/>
  <c r="G5066" i="7"/>
  <c r="G8358" i="7"/>
  <c r="G7307" i="7"/>
  <c r="G9060" i="7"/>
  <c r="G5419" i="7"/>
  <c r="G10599" i="7"/>
  <c r="G7432" i="7"/>
  <c r="G3334" i="7"/>
  <c r="G4293" i="7"/>
  <c r="G3638" i="7"/>
  <c r="G543" i="7"/>
  <c r="G4481" i="7"/>
  <c r="G6417" i="7"/>
  <c r="G1586" i="7"/>
  <c r="G7733" i="7"/>
  <c r="G3510" i="7"/>
  <c r="G7505" i="7"/>
  <c r="G5696" i="7"/>
  <c r="G6297" i="7"/>
  <c r="G9385" i="7"/>
  <c r="G1127" i="7"/>
  <c r="G8348" i="7"/>
  <c r="G2674" i="7"/>
  <c r="G2900" i="7"/>
  <c r="G8378" i="7"/>
  <c r="G5273" i="7"/>
  <c r="G6053" i="7"/>
  <c r="G1014" i="7"/>
  <c r="G9274" i="7"/>
  <c r="G7325" i="7"/>
  <c r="G5451" i="7"/>
  <c r="G4587" i="7"/>
  <c r="G7709" i="7"/>
  <c r="G4719" i="7"/>
  <c r="G7123" i="7"/>
  <c r="G5730" i="7"/>
  <c r="G10573" i="7"/>
  <c r="G940" i="7"/>
  <c r="G9537" i="7"/>
  <c r="G7249" i="7"/>
  <c r="G4770" i="7"/>
  <c r="G8217" i="7"/>
  <c r="G10120" i="7"/>
  <c r="G879" i="7"/>
  <c r="G6603" i="7"/>
  <c r="G7913" i="7"/>
  <c r="G10628" i="7"/>
  <c r="G8028" i="7"/>
  <c r="G183" i="7"/>
  <c r="G9098" i="7"/>
  <c r="G6419" i="7"/>
  <c r="G7364" i="7"/>
  <c r="G6867" i="7"/>
  <c r="G10345" i="7"/>
  <c r="G9471" i="7"/>
  <c r="G3438" i="7"/>
  <c r="G5950" i="7"/>
  <c r="G4422" i="7"/>
  <c r="G10554" i="7"/>
  <c r="G4379" i="7"/>
  <c r="G7740" i="7"/>
  <c r="G7297" i="7"/>
  <c r="G6554" i="7"/>
  <c r="G10540" i="7"/>
  <c r="G86" i="7"/>
  <c r="G10686" i="7"/>
  <c r="G8577" i="7"/>
  <c r="G5151" i="7"/>
  <c r="G6406" i="7"/>
  <c r="G9606" i="7"/>
  <c r="G294" i="7"/>
  <c r="G2897" i="7"/>
  <c r="G6433" i="7"/>
  <c r="G168" i="7"/>
  <c r="G7899" i="7"/>
  <c r="G9725" i="7"/>
  <c r="G9514" i="7"/>
  <c r="G6791" i="7"/>
  <c r="G6697" i="7"/>
  <c r="G11" i="7"/>
  <c r="G8889" i="7"/>
  <c r="G4550" i="7"/>
  <c r="G7608" i="7"/>
  <c r="G1128" i="7"/>
  <c r="G7660" i="7"/>
  <c r="G2345" i="7"/>
  <c r="G8013" i="7"/>
  <c r="G10402" i="7"/>
  <c r="G8299" i="7"/>
  <c r="G6813" i="7"/>
  <c r="G10616" i="7"/>
  <c r="G9570" i="7"/>
  <c r="G1486" i="7"/>
  <c r="G9250" i="7"/>
  <c r="G5312" i="7"/>
  <c r="G1497" i="7"/>
  <c r="G9533" i="7"/>
  <c r="G8260" i="7"/>
  <c r="G7367" i="7"/>
  <c r="G6659" i="7"/>
  <c r="G3320" i="7"/>
  <c r="G7392" i="7"/>
  <c r="G3922" i="7"/>
  <c r="G6265" i="7"/>
  <c r="G5348" i="7"/>
  <c r="G10557" i="7"/>
  <c r="G8814" i="7"/>
  <c r="G6619" i="7"/>
  <c r="G10578" i="7"/>
  <c r="G9597" i="7"/>
  <c r="G5611" i="7"/>
  <c r="G6897" i="7"/>
  <c r="G8687" i="7"/>
  <c r="G7951" i="7"/>
  <c r="G1285" i="7"/>
  <c r="G7444" i="7"/>
  <c r="G10296" i="7"/>
  <c r="G148" i="7"/>
  <c r="G1192" i="7"/>
  <c r="G10432" i="7"/>
  <c r="G8048" i="7"/>
  <c r="G6047" i="7"/>
  <c r="G7817" i="7"/>
  <c r="G2109" i="7"/>
  <c r="G962" i="7"/>
  <c r="G1796" i="7"/>
  <c r="G8027" i="7"/>
  <c r="G7181" i="7"/>
  <c r="G795" i="7"/>
  <c r="G3564" i="7"/>
  <c r="G8157" i="7"/>
  <c r="G6792" i="7"/>
  <c r="G28" i="7"/>
  <c r="G6958" i="7"/>
  <c r="G83" i="7"/>
  <c r="G6987" i="7"/>
  <c r="G5885" i="7"/>
  <c r="G7559" i="7"/>
  <c r="G102" i="7"/>
  <c r="G951" i="7"/>
  <c r="G10454" i="7"/>
  <c r="G3574" i="7"/>
  <c r="G8386" i="7"/>
  <c r="G7486" i="7"/>
  <c r="G4245" i="7"/>
  <c r="G9141" i="7"/>
  <c r="G3376" i="7"/>
  <c r="G4308" i="7"/>
  <c r="G7614" i="7"/>
  <c r="G218" i="7"/>
  <c r="G8119" i="7"/>
  <c r="G7736" i="7"/>
  <c r="G7177" i="7"/>
  <c r="G4186" i="7"/>
  <c r="G2632" i="7"/>
  <c r="G858" i="7"/>
  <c r="G9738" i="7"/>
  <c r="G7287" i="7"/>
  <c r="G7086" i="7"/>
  <c r="G7633" i="7"/>
  <c r="G8150" i="7"/>
  <c r="G3957" i="7"/>
  <c r="G5030" i="7"/>
  <c r="G1071" i="7"/>
  <c r="G1678" i="7"/>
  <c r="G10639" i="7"/>
  <c r="G1624" i="7"/>
  <c r="G7549" i="7"/>
  <c r="G10643" i="7"/>
  <c r="G4713" i="7"/>
  <c r="G7975" i="7"/>
  <c r="G8346" i="7"/>
  <c r="G4010" i="7"/>
  <c r="G63" i="7"/>
  <c r="G6216" i="7"/>
  <c r="G8123" i="7"/>
  <c r="G9136" i="7"/>
  <c r="G4515" i="7"/>
  <c r="G8785" i="7"/>
  <c r="G7667" i="7"/>
  <c r="G5801" i="7"/>
  <c r="G10224" i="7"/>
  <c r="G8062" i="7"/>
  <c r="G7770" i="7"/>
  <c r="G9047" i="7"/>
  <c r="G8356" i="7"/>
  <c r="G7506" i="7"/>
  <c r="G5837" i="7"/>
  <c r="G6727" i="7"/>
  <c r="G5740" i="7"/>
  <c r="G442" i="7"/>
  <c r="G7326" i="7"/>
  <c r="G1189" i="7"/>
  <c r="G8972" i="7"/>
  <c r="G1152" i="7"/>
  <c r="G7464" i="7"/>
  <c r="G7418" i="7"/>
  <c r="G5360" i="7"/>
  <c r="G7514" i="7"/>
  <c r="G10329" i="7"/>
  <c r="G7946" i="7"/>
  <c r="G1115" i="7"/>
  <c r="G1370" i="7"/>
  <c r="G9279" i="7"/>
  <c r="G7047" i="7"/>
  <c r="G18" i="7"/>
  <c r="G10709" i="7"/>
  <c r="G8620" i="7"/>
  <c r="G1577" i="7"/>
  <c r="G9591" i="7"/>
  <c r="G7881" i="7"/>
  <c r="G1083" i="7"/>
  <c r="G7141" i="7"/>
  <c r="G4750" i="7"/>
  <c r="G9171" i="7"/>
  <c r="G7034" i="7"/>
  <c r="G9784" i="7"/>
  <c r="G6885" i="7"/>
  <c r="G10230" i="7"/>
  <c r="G2771" i="7"/>
  <c r="G6762" i="7"/>
  <c r="G1723" i="7"/>
  <c r="G8293" i="7"/>
  <c r="G9710" i="7"/>
  <c r="G6029" i="7"/>
  <c r="G3916" i="7"/>
  <c r="G759" i="7"/>
  <c r="G5288" i="7"/>
  <c r="G7847" i="7"/>
  <c r="G7795" i="7"/>
  <c r="G7356" i="7"/>
  <c r="G6944" i="7"/>
  <c r="G5251" i="7"/>
  <c r="G7779" i="7"/>
  <c r="G8442" i="7"/>
  <c r="G10566" i="7"/>
  <c r="G84" i="7"/>
  <c r="G7192" i="7"/>
  <c r="G7943" i="7"/>
  <c r="G8661" i="7"/>
  <c r="G5607" i="7"/>
  <c r="G8018" i="7"/>
  <c r="G3188" i="7"/>
  <c r="G10689" i="7"/>
  <c r="G10590" i="7"/>
  <c r="G8304" i="7"/>
  <c r="G1675" i="7"/>
  <c r="G8402" i="7"/>
  <c r="G5388" i="7"/>
  <c r="G7920" i="7"/>
  <c r="G8553" i="7"/>
  <c r="G7511" i="7"/>
  <c r="G10542" i="7"/>
  <c r="G826" i="7"/>
  <c r="G3231" i="7"/>
  <c r="G8784" i="7"/>
  <c r="G6702" i="7"/>
  <c r="G5767" i="7"/>
  <c r="G5511" i="7"/>
  <c r="G7154" i="7"/>
  <c r="G10140" i="7"/>
  <c r="G1807" i="7"/>
  <c r="G8998" i="7"/>
  <c r="G4795" i="7"/>
  <c r="G8692" i="7"/>
  <c r="G3582" i="7"/>
  <c r="G7324" i="7"/>
  <c r="G5831" i="7"/>
  <c r="G9761" i="7"/>
  <c r="G3670" i="7"/>
  <c r="G7659" i="7"/>
  <c r="G5213" i="7"/>
  <c r="G7055" i="7"/>
  <c r="G97" i="7"/>
  <c r="G7012" i="7"/>
  <c r="G2152" i="7"/>
  <c r="G6488" i="7"/>
  <c r="G4362" i="7"/>
  <c r="G8044" i="7"/>
  <c r="G4183" i="7"/>
  <c r="G10255" i="7"/>
  <c r="G3112" i="7"/>
  <c r="G8488" i="7"/>
  <c r="G840" i="7"/>
  <c r="G9601" i="7"/>
  <c r="G1627" i="7"/>
  <c r="G8330" i="7"/>
  <c r="G3341" i="7"/>
  <c r="G1642" i="7"/>
  <c r="G1172" i="7"/>
  <c r="G1590" i="7"/>
  <c r="G9677" i="7"/>
  <c r="G850" i="7"/>
  <c r="G9080" i="7"/>
  <c r="G2775" i="7"/>
  <c r="G5094" i="7"/>
  <c r="G10131" i="7"/>
  <c r="G10511" i="7"/>
  <c r="G7304" i="7"/>
  <c r="G10656" i="7"/>
  <c r="G6612" i="7"/>
  <c r="G7836" i="7"/>
  <c r="G8525" i="7"/>
  <c r="G6020" i="7"/>
  <c r="G2215" i="7"/>
  <c r="G10262" i="7"/>
  <c r="G1015" i="7"/>
  <c r="G9125" i="7"/>
  <c r="G8518" i="7"/>
  <c r="G2310" i="7"/>
  <c r="G3766" i="7"/>
  <c r="G10395" i="7"/>
  <c r="G9203" i="7"/>
  <c r="G665" i="7"/>
  <c r="G9405" i="7"/>
  <c r="G8077" i="7"/>
  <c r="G7441" i="7"/>
  <c r="G7183" i="7"/>
  <c r="G4340" i="7"/>
  <c r="G3559" i="7"/>
  <c r="G10565" i="7"/>
  <c r="G10124" i="7"/>
  <c r="G1327" i="7"/>
  <c r="G8564" i="7"/>
  <c r="G8061" i="7"/>
  <c r="G9374" i="7"/>
  <c r="G1830" i="7"/>
  <c r="G9626" i="7"/>
  <c r="G117" i="7"/>
  <c r="G9199" i="7"/>
  <c r="G3956" i="7"/>
  <c r="G8445" i="7"/>
  <c r="G8071" i="7"/>
  <c r="G6464" i="7"/>
  <c r="G5237" i="7"/>
  <c r="G10662" i="7"/>
  <c r="G10476" i="7"/>
  <c r="G8505" i="7"/>
  <c r="G7409" i="7"/>
  <c r="G8457" i="7"/>
  <c r="G7639" i="7"/>
  <c r="G10394" i="7"/>
  <c r="G8758" i="7"/>
  <c r="G298" i="7"/>
  <c r="G6131" i="7"/>
  <c r="G5191" i="7"/>
  <c r="G1715" i="7"/>
  <c r="G1490" i="7"/>
  <c r="G728" i="7"/>
  <c r="G116" i="7"/>
  <c r="G6815" i="7"/>
  <c r="G8484" i="7"/>
  <c r="G1638" i="7"/>
  <c r="G10622" i="7"/>
  <c r="G5344" i="7"/>
  <c r="G3927" i="7"/>
  <c r="G7471" i="7"/>
  <c r="G6178" i="7"/>
  <c r="G5038" i="7"/>
  <c r="G394" i="7"/>
  <c r="G9062" i="7"/>
  <c r="G3239" i="7"/>
  <c r="G9551" i="7"/>
  <c r="G200" i="7"/>
  <c r="G7865" i="7"/>
  <c r="G3794" i="7"/>
  <c r="G8567" i="7"/>
  <c r="G1650" i="7"/>
  <c r="G9579" i="7"/>
  <c r="G324" i="7"/>
  <c r="G10327" i="7"/>
  <c r="G7357" i="7"/>
  <c r="G7810" i="7"/>
  <c r="G8" i="7"/>
  <c r="G3207" i="7"/>
  <c r="G615" i="7"/>
  <c r="G10174" i="7"/>
  <c r="G6981" i="7"/>
  <c r="G8069" i="7"/>
  <c r="G9584" i="7"/>
  <c r="G7337" i="7"/>
  <c r="G2254" i="7"/>
  <c r="G4506" i="7"/>
  <c r="G7719" i="7"/>
  <c r="G6538" i="7"/>
  <c r="G6450" i="7"/>
  <c r="G416" i="7"/>
  <c r="G156" i="7"/>
  <c r="G74" i="7"/>
  <c r="G6437" i="7"/>
  <c r="G1514" i="7"/>
  <c r="G7188" i="7"/>
  <c r="G7184" i="7"/>
  <c r="G6284" i="7"/>
  <c r="G173" i="7"/>
  <c r="G7230" i="7"/>
  <c r="G597" i="7"/>
  <c r="G1041" i="7"/>
  <c r="G9493" i="7"/>
  <c r="G6980" i="7"/>
  <c r="G397" i="7"/>
  <c r="G10368" i="7"/>
  <c r="G3307" i="7"/>
  <c r="G1617" i="7"/>
  <c r="G9765" i="7"/>
  <c r="G1003" i="7"/>
  <c r="G10370" i="7"/>
  <c r="G2057" i="7"/>
  <c r="G5057" i="7"/>
  <c r="G9779" i="7"/>
  <c r="G1444" i="7"/>
  <c r="G7397" i="7"/>
  <c r="G4667" i="7"/>
  <c r="G966" i="7"/>
  <c r="G2465" i="7"/>
  <c r="G8401" i="7"/>
  <c r="G5862" i="7"/>
  <c r="G9608" i="7"/>
  <c r="G7353" i="7"/>
  <c r="G5580" i="7"/>
  <c r="G7734" i="7"/>
  <c r="G8176" i="7"/>
  <c r="G633" i="7"/>
  <c r="G10648" i="7"/>
  <c r="G7897" i="7"/>
  <c r="G105" i="7"/>
  <c r="G1074" i="7"/>
  <c r="G7395" i="7"/>
  <c r="G6749" i="7"/>
  <c r="G9146" i="7"/>
  <c r="G7270" i="7"/>
  <c r="G1758" i="7"/>
  <c r="G2904" i="7"/>
  <c r="G7352" i="7"/>
  <c r="G8542" i="7"/>
  <c r="G10586" i="7"/>
  <c r="G2032" i="7"/>
  <c r="G5447" i="7"/>
  <c r="G6994" i="7"/>
  <c r="G6826" i="7"/>
  <c r="G262" i="7"/>
  <c r="G2481" i="7"/>
  <c r="G2901" i="7"/>
  <c r="G7973" i="7"/>
  <c r="G331" i="7"/>
  <c r="G8042" i="7"/>
  <c r="G167" i="7"/>
  <c r="G6782" i="7"/>
  <c r="G8724" i="7"/>
  <c r="G1235" i="7"/>
  <c r="G228" i="7"/>
  <c r="G139" i="7"/>
  <c r="G8334" i="7"/>
  <c r="G4022" i="7"/>
  <c r="G8456" i="7"/>
  <c r="G8601" i="7"/>
  <c r="G6004" i="7"/>
  <c r="G6726" i="7"/>
  <c r="G8876" i="7"/>
  <c r="G452" i="7"/>
  <c r="G6617" i="7"/>
  <c r="G6940" i="7"/>
  <c r="G3723" i="7"/>
  <c r="G1155" i="7"/>
  <c r="G7322" i="7"/>
  <c r="G326" i="7"/>
  <c r="G5818" i="7"/>
  <c r="G1771" i="7"/>
  <c r="G8511" i="7"/>
  <c r="G6953" i="7"/>
  <c r="G9288" i="7"/>
  <c r="G5538" i="7"/>
  <c r="G10431" i="7"/>
  <c r="G5315" i="7"/>
  <c r="G791" i="7"/>
  <c r="G716" i="7"/>
  <c r="G7279" i="7"/>
  <c r="G8407" i="7"/>
  <c r="G6759" i="7"/>
  <c r="G9015" i="7"/>
  <c r="G5530" i="7"/>
  <c r="G7762" i="7"/>
  <c r="G10141" i="7"/>
  <c r="G8444" i="7"/>
  <c r="G465" i="7"/>
  <c r="G9557" i="7"/>
  <c r="G3056" i="7"/>
  <c r="G7720" i="7"/>
  <c r="G10291" i="7"/>
  <c r="G4532" i="7"/>
  <c r="G7883" i="7"/>
  <c r="G7579" i="7"/>
  <c r="G3041" i="7"/>
  <c r="G4800" i="7"/>
  <c r="G7703" i="7"/>
  <c r="G8774" i="7"/>
  <c r="G4179" i="7"/>
  <c r="G5838" i="7"/>
  <c r="G75" i="7"/>
  <c r="G8309" i="7"/>
  <c r="G5769" i="7"/>
  <c r="G3529" i="7"/>
  <c r="G3607" i="7"/>
  <c r="G9402" i="7"/>
  <c r="G7894" i="7"/>
  <c r="G10321" i="7"/>
  <c r="G842" i="7"/>
  <c r="G7253" i="7"/>
  <c r="G1532" i="7"/>
  <c r="G7654" i="7"/>
  <c r="G470" i="7"/>
  <c r="G269" i="7"/>
  <c r="G9642" i="7"/>
  <c r="G9490" i="7"/>
  <c r="G9659" i="7"/>
  <c r="G10172" i="7"/>
  <c r="G10665" i="7"/>
  <c r="G5856" i="7"/>
  <c r="G10236" i="7"/>
  <c r="G9736" i="7"/>
  <c r="G1698" i="7"/>
  <c r="G7884" i="7"/>
  <c r="G9428" i="7"/>
  <c r="G10356" i="7"/>
  <c r="G6830" i="7"/>
  <c r="G7647" i="7"/>
  <c r="G10389" i="7"/>
  <c r="G265" i="7"/>
  <c r="G10397" i="7"/>
  <c r="G3168" i="7"/>
  <c r="G7328" i="7"/>
  <c r="G4341" i="7"/>
  <c r="G6094" i="7"/>
  <c r="G3285" i="7"/>
  <c r="G5249" i="7"/>
  <c r="G2946" i="7"/>
  <c r="G59" i="7"/>
  <c r="G6301" i="7"/>
  <c r="G1964" i="7"/>
  <c r="G10380" i="7"/>
  <c r="G1143" i="7"/>
  <c r="G750" i="7"/>
  <c r="G3085" i="7"/>
  <c r="G192" i="7"/>
  <c r="G8968" i="7"/>
  <c r="G2248" i="7"/>
  <c r="G7804" i="7"/>
  <c r="G5108" i="7"/>
  <c r="G1339" i="7"/>
  <c r="G1489" i="7"/>
  <c r="G10359" i="7"/>
  <c r="G7637" i="7"/>
  <c r="G4230" i="7"/>
  <c r="G7416" i="7"/>
  <c r="G4813" i="7"/>
  <c r="G6329" i="7"/>
  <c r="G7854" i="7"/>
  <c r="G9670" i="7"/>
  <c r="G3861" i="7"/>
  <c r="G6977" i="7"/>
  <c r="G10105" i="7"/>
  <c r="G65" i="7"/>
  <c r="G2413" i="7"/>
  <c r="G3450" i="7"/>
  <c r="G8820" i="7"/>
  <c r="G9801" i="7"/>
  <c r="G1645" i="7"/>
  <c r="G7773" i="7"/>
  <c r="G8974" i="7"/>
  <c r="G10700" i="7"/>
  <c r="G154" i="7"/>
  <c r="G10317" i="7"/>
  <c r="G7321" i="7"/>
  <c r="G7841" i="7"/>
  <c r="G1955" i="7"/>
  <c r="G5370" i="7"/>
  <c r="G10425" i="7"/>
  <c r="G8831" i="7"/>
  <c r="G8074" i="7"/>
  <c r="G3353" i="7"/>
  <c r="G6458" i="7"/>
  <c r="G8913" i="7"/>
  <c r="G8909" i="7"/>
  <c r="G2872" i="7"/>
  <c r="G322" i="7"/>
  <c r="G2312" i="7"/>
  <c r="G10203" i="7"/>
  <c r="G1669" i="7"/>
  <c r="G10572" i="7"/>
  <c r="G9800" i="7"/>
  <c r="G5046" i="7"/>
  <c r="G2133" i="7"/>
  <c r="G5728" i="7"/>
  <c r="G7829" i="7"/>
  <c r="G7289" i="7"/>
  <c r="G5533" i="7"/>
  <c r="G7690" i="7"/>
  <c r="G7617" i="7"/>
  <c r="G1363" i="7"/>
  <c r="G9707" i="7"/>
  <c r="G5044" i="7"/>
  <c r="G631" i="7"/>
  <c r="G9728" i="7"/>
  <c r="G103" i="7"/>
  <c r="G8809" i="7"/>
  <c r="G839" i="7"/>
  <c r="G8630" i="7"/>
  <c r="G6482" i="7"/>
  <c r="G9111" i="7"/>
  <c r="G3954" i="7"/>
  <c r="G2795" i="7"/>
  <c r="G5025" i="7"/>
  <c r="G5381" i="7"/>
  <c r="G10453" i="7"/>
  <c r="G6881" i="7"/>
  <c r="G5542" i="7"/>
  <c r="G36" i="7"/>
  <c r="G7518" i="7"/>
  <c r="G5871" i="7"/>
  <c r="G5234" i="7"/>
  <c r="G7555" i="7"/>
  <c r="G2099" i="7"/>
  <c r="G6171" i="7"/>
  <c r="G321" i="7"/>
  <c r="G2810" i="7"/>
  <c r="G4900" i="7"/>
  <c r="G10612" i="7"/>
  <c r="G10171" i="7"/>
  <c r="G5345" i="7"/>
  <c r="G6366" i="7"/>
  <c r="G9734" i="7"/>
  <c r="G99" i="7"/>
  <c r="G9085" i="7"/>
  <c r="G7102" i="7"/>
  <c r="G7954" i="7"/>
  <c r="G70" i="7"/>
  <c r="G8682" i="7"/>
  <c r="G5566" i="7"/>
  <c r="G5457" i="7"/>
  <c r="G9640" i="7"/>
  <c r="G4225" i="7"/>
  <c r="G3252" i="7"/>
  <c r="G7838" i="7"/>
  <c r="G8137" i="7"/>
  <c r="G7584" i="7"/>
  <c r="G4287" i="7"/>
  <c r="G2110" i="7"/>
  <c r="G7751" i="7"/>
  <c r="G5448" i="7"/>
  <c r="G6836" i="7"/>
  <c r="G5633" i="7"/>
  <c r="G6084" i="7"/>
  <c r="G7530" i="7"/>
  <c r="G5056" i="7"/>
  <c r="G10468" i="7"/>
  <c r="G545" i="7"/>
  <c r="G6040" i="7"/>
  <c r="G6500" i="7"/>
  <c r="G4019" i="7"/>
  <c r="G1200" i="7"/>
  <c r="G7071" i="7"/>
  <c r="G7933" i="7"/>
  <c r="G5901" i="7"/>
  <c r="G486" i="7"/>
  <c r="G3039" i="7"/>
  <c r="G4687" i="7"/>
  <c r="G2634" i="7"/>
  <c r="G114" i="7"/>
  <c r="G4145" i="7"/>
  <c r="G3750" i="7"/>
  <c r="G5123" i="7"/>
  <c r="G485" i="7"/>
  <c r="G10448" i="7"/>
  <c r="G5502" i="7"/>
  <c r="G7529" i="7"/>
  <c r="G1536" i="7"/>
  <c r="G4996" i="7"/>
  <c r="G3593" i="7"/>
  <c r="G7776" i="7"/>
  <c r="G6804" i="7"/>
  <c r="G10377" i="7"/>
  <c r="G6510" i="7"/>
  <c r="G1474" i="7"/>
  <c r="G2079" i="7"/>
  <c r="G10712" i="7"/>
  <c r="G2091" i="7"/>
  <c r="G7950" i="7"/>
  <c r="G6370" i="7"/>
  <c r="G1826" i="7"/>
  <c r="G10701" i="7"/>
  <c r="G7923" i="7"/>
  <c r="G8195" i="7"/>
  <c r="G7730" i="7"/>
  <c r="G1053" i="7"/>
  <c r="G6328" i="7"/>
  <c r="G8750" i="7"/>
  <c r="G7039" i="7"/>
  <c r="G8213" i="7"/>
  <c r="G4960" i="7"/>
  <c r="G10658" i="7"/>
  <c r="G158" i="7"/>
  <c r="G2177" i="7"/>
  <c r="G382" i="7"/>
  <c r="G1580" i="7"/>
  <c r="G6656" i="7"/>
  <c r="G8219" i="7"/>
  <c r="G9774" i="7"/>
  <c r="G9712" i="7"/>
  <c r="G8907" i="7"/>
  <c r="G9692" i="7"/>
  <c r="G10154" i="7"/>
  <c r="G5761" i="7"/>
  <c r="G5463" i="7"/>
  <c r="G3908" i="7"/>
  <c r="G9682" i="7"/>
  <c r="G3297" i="7"/>
  <c r="G10225" i="7"/>
  <c r="G6589" i="7"/>
  <c r="G10245" i="7"/>
  <c r="G2666" i="7"/>
  <c r="G8325" i="7"/>
  <c r="G6530" i="7"/>
  <c r="G1967" i="7"/>
  <c r="G630" i="7"/>
  <c r="G2090" i="7"/>
  <c r="G6321" i="7"/>
  <c r="G7245" i="7"/>
  <c r="G6573" i="7"/>
  <c r="G9803" i="7"/>
  <c r="G8495" i="7"/>
  <c r="G129" i="7"/>
  <c r="G10626" i="7"/>
  <c r="G10300" i="7"/>
  <c r="G10391" i="7"/>
  <c r="G6224" i="7"/>
  <c r="G1700" i="7"/>
  <c r="G708" i="7"/>
  <c r="G5667" i="7"/>
  <c r="G598" i="7"/>
  <c r="G98" i="7"/>
  <c r="G1117" i="7"/>
  <c r="G6461" i="7"/>
  <c r="G10363" i="7"/>
  <c r="G8781" i="7"/>
  <c r="G1184" i="7"/>
  <c r="G9043" i="7"/>
  <c r="G8748" i="7"/>
  <c r="G1024" i="7"/>
  <c r="G1805" i="7"/>
  <c r="G3253" i="7"/>
  <c r="G5133" i="7"/>
  <c r="G415" i="7"/>
  <c r="G7991" i="7"/>
  <c r="G8746" i="7"/>
  <c r="G3928" i="7"/>
  <c r="G9038" i="7"/>
  <c r="G8426" i="7"/>
  <c r="G6215" i="7"/>
  <c r="G1579" i="7"/>
  <c r="G7458" i="7"/>
  <c r="G5331" i="7"/>
  <c r="G6638" i="7"/>
  <c r="G4892" i="7"/>
  <c r="G1165" i="7"/>
  <c r="G7341" i="7"/>
  <c r="G992" i="7"/>
  <c r="G9743" i="7"/>
  <c r="G3642" i="7"/>
  <c r="G1558" i="7"/>
  <c r="G3828" i="7"/>
  <c r="G6427" i="7"/>
  <c r="G1883" i="7"/>
  <c r="G4529" i="7"/>
  <c r="G118" i="7"/>
  <c r="G7376" i="7"/>
  <c r="G8793" i="7"/>
  <c r="G4859" i="7"/>
  <c r="G5278" i="7"/>
  <c r="G999" i="7"/>
  <c r="G310" i="7"/>
  <c r="G6979" i="7"/>
  <c r="G10252" i="7"/>
  <c r="G10249" i="7"/>
  <c r="G3741" i="7"/>
  <c r="G6701" i="7"/>
  <c r="G3596" i="7"/>
  <c r="G10471" i="7"/>
  <c r="G3597" i="7"/>
  <c r="G9805" i="7"/>
  <c r="G3401" i="7"/>
  <c r="G5100" i="7"/>
  <c r="G9417" i="7"/>
  <c r="G3837" i="7"/>
  <c r="G10610" i="7"/>
  <c r="G4547" i="7"/>
  <c r="G327" i="7"/>
  <c r="G7996" i="7"/>
  <c r="G1346" i="7"/>
  <c r="G10279" i="7"/>
  <c r="G681" i="7"/>
  <c r="G10687" i="7"/>
  <c r="G8731" i="7"/>
  <c r="G5992" i="7"/>
  <c r="G7753" i="7"/>
  <c r="G223" i="7"/>
  <c r="G8022" i="7"/>
  <c r="G361" i="7"/>
  <c r="G2880" i="7"/>
  <c r="G8537" i="7"/>
  <c r="G2446" i="7"/>
  <c r="G10283" i="7"/>
  <c r="G6873" i="7"/>
  <c r="G8033" i="7"/>
  <c r="G95" i="7"/>
  <c r="G9804" i="7"/>
  <c r="G3856" i="7"/>
  <c r="G1323" i="7"/>
  <c r="G1417" i="7"/>
  <c r="G402" i="7"/>
  <c r="G4432" i="7"/>
  <c r="G784" i="7"/>
  <c r="G8040" i="7"/>
  <c r="G7938" i="7"/>
  <c r="G8690" i="7"/>
  <c r="G4200" i="7"/>
  <c r="G7590" i="7"/>
  <c r="G8347" i="7"/>
  <c r="G10343" i="7"/>
  <c r="G8698" i="7"/>
  <c r="G6778" i="7"/>
  <c r="G7748" i="7"/>
  <c r="G641" i="7"/>
  <c r="G9740" i="7"/>
  <c r="G9209" i="7"/>
  <c r="G2432" i="7"/>
  <c r="G8432" i="7"/>
  <c r="G7732" i="7"/>
  <c r="G9239" i="7"/>
  <c r="G6774" i="7"/>
  <c r="G5311" i="7"/>
  <c r="G6708" i="7"/>
  <c r="G7301" i="7"/>
  <c r="G9277" i="7"/>
  <c r="G7970" i="7"/>
  <c r="G5686" i="7"/>
  <c r="G1380" i="7"/>
  <c r="G8365" i="7"/>
  <c r="G7166" i="7"/>
  <c r="G338" i="7"/>
  <c r="G9558" i="7"/>
  <c r="G6844" i="7"/>
  <c r="G7532" i="7"/>
  <c r="G8999" i="7"/>
  <c r="G7822" i="7"/>
  <c r="G9706" i="7"/>
  <c r="G2759" i="7"/>
  <c r="G8341" i="7"/>
  <c r="G3452" i="7"/>
  <c r="G3176" i="7"/>
  <c r="G5956" i="7"/>
  <c r="G2493" i="7"/>
  <c r="G5845" i="7"/>
  <c r="G6616" i="7"/>
  <c r="G10661" i="7"/>
  <c r="G140" i="7"/>
  <c r="G8627" i="7"/>
  <c r="G2462" i="7"/>
  <c r="G165" i="7"/>
  <c r="G7298" i="7"/>
  <c r="G9530" i="7"/>
  <c r="G8066" i="7"/>
  <c r="G4187" i="7"/>
  <c r="G7824" i="7"/>
  <c r="G66" i="7"/>
  <c r="G8638" i="7"/>
  <c r="G7524" i="7"/>
  <c r="G7190" i="7"/>
  <c r="G958" i="7"/>
  <c r="G1790" i="7"/>
  <c r="G370" i="7"/>
  <c r="G5903" i="7"/>
  <c r="G2576" i="7"/>
  <c r="G620" i="7"/>
  <c r="G1535" i="7"/>
  <c r="G10288" i="7"/>
  <c r="G2536" i="7"/>
  <c r="G5118" i="7"/>
  <c r="G7695" i="7"/>
  <c r="G6323" i="7"/>
  <c r="G9722" i="7"/>
  <c r="G9624" i="7"/>
  <c r="G7258" i="7"/>
  <c r="G8338" i="7"/>
  <c r="G2910" i="7"/>
  <c r="G8916" i="7"/>
  <c r="G6817" i="7"/>
  <c r="G214" i="7"/>
  <c r="G3550" i="7"/>
  <c r="G134" i="7"/>
  <c r="G10533" i="7"/>
  <c r="G5065" i="7"/>
  <c r="G67" i="7"/>
  <c r="G6678" i="7"/>
  <c r="G10630" i="7"/>
  <c r="G4700" i="7"/>
  <c r="G4779" i="7"/>
  <c r="G4809" i="7"/>
  <c r="G281" i="7"/>
  <c r="G5598" i="7"/>
  <c r="G8188" i="7"/>
  <c r="G1079" i="7"/>
  <c r="G6869" i="7"/>
  <c r="G8349" i="7"/>
  <c r="G7696" i="7"/>
  <c r="G4444" i="7"/>
  <c r="G5591" i="7"/>
  <c r="G9675" i="7"/>
  <c r="G1181" i="7"/>
  <c r="G9132" i="7"/>
  <c r="G189" i="7"/>
  <c r="G10699" i="7"/>
  <c r="G348" i="7"/>
  <c r="G8619" i="7"/>
  <c r="G10541" i="7"/>
  <c r="G57" i="7"/>
  <c r="G1008" i="7"/>
  <c r="G2173" i="7"/>
  <c r="G9122" i="7"/>
  <c r="G4450" i="7"/>
  <c r="G7172" i="7"/>
  <c r="G9486" i="7"/>
  <c r="G8712" i="7"/>
  <c r="G5934" i="7"/>
  <c r="G7726" i="7"/>
  <c r="G875" i="7"/>
  <c r="G7017" i="7"/>
  <c r="G7167" i="7"/>
  <c r="G2037" i="7"/>
  <c r="G4469" i="7"/>
  <c r="G2562" i="7"/>
  <c r="G4734" i="7"/>
  <c r="G443" i="7"/>
  <c r="G9635" i="7"/>
  <c r="G10657" i="7"/>
  <c r="G2856" i="7"/>
  <c r="G3091" i="7"/>
  <c r="G9549" i="7"/>
  <c r="G56" i="7"/>
  <c r="G1656" i="7"/>
  <c r="G3965" i="7"/>
  <c r="G7997" i="7"/>
  <c r="G6636" i="7"/>
  <c r="G7754" i="7"/>
  <c r="G1502" i="7"/>
  <c r="G9440" i="7"/>
  <c r="G2439" i="7"/>
  <c r="G85" i="7"/>
  <c r="G1341" i="7"/>
  <c r="G10285" i="7"/>
  <c r="G8359" i="7"/>
  <c r="G9613" i="7"/>
  <c r="G7427" i="7"/>
  <c r="G3292" i="7"/>
  <c r="G513" i="7"/>
  <c r="G10589" i="7"/>
  <c r="G3103" i="7"/>
  <c r="G10451" i="7"/>
  <c r="G3059" i="7"/>
  <c r="G7196" i="7"/>
  <c r="G8229" i="7"/>
  <c r="G4537" i="7"/>
  <c r="G7546" i="7"/>
  <c r="G10322" i="7"/>
  <c r="G3907" i="7"/>
  <c r="G69" i="7"/>
  <c r="G10543" i="7"/>
  <c r="G2181" i="7"/>
  <c r="G8953" i="7"/>
  <c r="G8126" i="7"/>
  <c r="G6246" i="7"/>
  <c r="G3903" i="7"/>
  <c r="G9319" i="7"/>
  <c r="G4948" i="7"/>
  <c r="G5200" i="7"/>
  <c r="G235" i="7"/>
  <c r="G1241" i="7"/>
  <c r="G6786" i="7"/>
  <c r="G5853" i="7"/>
  <c r="G8899" i="7"/>
  <c r="G554" i="7"/>
  <c r="G10240" i="7"/>
  <c r="G1546" i="7"/>
  <c r="G5203" i="7"/>
  <c r="G2784" i="7"/>
  <c r="G8315" i="7"/>
  <c r="G9693" i="7"/>
  <c r="G4096" i="7"/>
  <c r="G10482" i="7"/>
  <c r="G4905" i="7"/>
  <c r="G2050" i="7"/>
  <c r="G2061" i="7"/>
  <c r="G1388" i="7"/>
  <c r="G8597" i="7"/>
  <c r="G2381" i="7"/>
  <c r="G5224" i="7"/>
  <c r="G10646" i="7"/>
  <c r="G377" i="7"/>
  <c r="G6943" i="7"/>
  <c r="G2839" i="7"/>
  <c r="G8640" i="7"/>
  <c r="G3306" i="7"/>
  <c r="G4491" i="7"/>
  <c r="G3497" i="7"/>
  <c r="G2302" i="7"/>
  <c r="G2673" i="7"/>
  <c r="G775" i="7"/>
  <c r="G234" i="7"/>
  <c r="G2306" i="7"/>
  <c r="G6807" i="7"/>
  <c r="G7091" i="7"/>
  <c r="G7485" i="7"/>
  <c r="G6373" i="7"/>
  <c r="G6080" i="7"/>
  <c r="G8020" i="7"/>
  <c r="G7992" i="7"/>
  <c r="G9454" i="7"/>
  <c r="G10342" i="7"/>
  <c r="G8413" i="7"/>
  <c r="G6808" i="7"/>
  <c r="G8940" i="7"/>
  <c r="G10598" i="7"/>
  <c r="G3118" i="7"/>
  <c r="G9382" i="7"/>
  <c r="G6632" i="7"/>
  <c r="G5005" i="7"/>
  <c r="G2926" i="7"/>
  <c r="G9000" i="7"/>
  <c r="G2718" i="7"/>
  <c r="G4964" i="7"/>
  <c r="G8099" i="7"/>
  <c r="G8098" i="7"/>
  <c r="G8240" i="7"/>
  <c r="G10183" i="7"/>
  <c r="G8702" i="7"/>
  <c r="G4803" i="7"/>
  <c r="G903" i="7"/>
  <c r="G428" i="7"/>
  <c r="G5095" i="7"/>
  <c r="G2961" i="7"/>
  <c r="G2658" i="7"/>
  <c r="G7135" i="7"/>
  <c r="G5137" i="7"/>
  <c r="G4612" i="7"/>
  <c r="G9400" i="7"/>
  <c r="G1211" i="7"/>
  <c r="G314" i="7"/>
  <c r="G891" i="7"/>
  <c r="G468" i="7"/>
  <c r="G7959" i="7"/>
  <c r="G3546" i="7"/>
  <c r="G4105" i="7"/>
  <c r="G115" i="7"/>
  <c r="G7972" i="7"/>
  <c r="G8478" i="7"/>
  <c r="G58" i="7"/>
  <c r="G2931" i="7"/>
  <c r="G2635" i="7"/>
  <c r="G4727" i="7"/>
  <c r="G122" i="7"/>
  <c r="G10537" i="7"/>
  <c r="G44" i="7"/>
  <c r="G7845" i="7"/>
  <c r="G10484" i="7"/>
  <c r="G6864" i="7"/>
  <c r="G290" i="7"/>
  <c r="G2144" i="7"/>
  <c r="G5833" i="7"/>
  <c r="G6905" i="7"/>
  <c r="G73" i="7"/>
  <c r="G1205" i="7"/>
  <c r="G4534" i="7"/>
  <c r="G8437" i="7"/>
  <c r="G2271" i="7"/>
  <c r="G5575" i="7"/>
  <c r="G2036" i="7"/>
  <c r="G230" i="7"/>
  <c r="G7961" i="7"/>
  <c r="G8235" i="7"/>
  <c r="G6024" i="7"/>
  <c r="G6194" i="7"/>
  <c r="G8030" i="7"/>
  <c r="G3658" i="7"/>
  <c r="G9524" i="7"/>
  <c r="G9011" i="7"/>
  <c r="G7157" i="7"/>
  <c r="G2599" i="7"/>
  <c r="G4248" i="7"/>
  <c r="G280" i="7"/>
  <c r="G8298" i="7"/>
  <c r="G9368" i="7"/>
  <c r="G8430" i="7"/>
  <c r="G317" i="7"/>
  <c r="G4641" i="7"/>
  <c r="G1096" i="7"/>
  <c r="G6681" i="7"/>
  <c r="G739" i="7"/>
  <c r="G6829" i="7"/>
  <c r="G7994" i="7"/>
  <c r="G466" i="7"/>
  <c r="G7592" i="7"/>
  <c r="G8512" i="7"/>
  <c r="G5671" i="7"/>
  <c r="G7437" i="7"/>
  <c r="G9802" i="7"/>
  <c r="G8546" i="7"/>
  <c r="G9623" i="7"/>
  <c r="G7567" i="7"/>
  <c r="G8466" i="7"/>
  <c r="G424" i="7"/>
  <c r="G10552" i="7"/>
  <c r="G673" i="7"/>
  <c r="G2194" i="7"/>
  <c r="G10376" i="7"/>
  <c r="G8118" i="7"/>
  <c r="G1890" i="7"/>
  <c r="G755" i="7"/>
  <c r="G4625" i="7"/>
  <c r="G10145" i="7"/>
  <c r="G5247" i="7"/>
  <c r="G7859" i="7"/>
  <c r="G8158" i="7"/>
  <c r="G1695" i="7"/>
  <c r="G6467" i="7"/>
  <c r="G38" i="7"/>
  <c r="G1637" i="7"/>
  <c r="G1553" i="7"/>
  <c r="G6515" i="7"/>
  <c r="G1945" i="7"/>
  <c r="G1512" i="7"/>
  <c r="G7224" i="7"/>
  <c r="G6362" i="7"/>
  <c r="G7210" i="7"/>
  <c r="G5911" i="7"/>
  <c r="G8710" i="7"/>
  <c r="G4637" i="7"/>
  <c r="G6922" i="7"/>
  <c r="G7819" i="7"/>
  <c r="G6385" i="7"/>
  <c r="G10488" i="7"/>
  <c r="G3025" i="7"/>
  <c r="G4366" i="7"/>
  <c r="G3773" i="7"/>
  <c r="G3337" i="7"/>
  <c r="G8818" i="7"/>
  <c r="G536" i="7"/>
  <c r="G7390" i="7"/>
  <c r="G4173" i="7"/>
  <c r="G3676" i="7"/>
  <c r="G10670" i="7"/>
  <c r="G5786" i="7"/>
  <c r="G270" i="7"/>
  <c r="G4247" i="7"/>
  <c r="G3431" i="7"/>
  <c r="G7290" i="7"/>
  <c r="G437" i="7"/>
  <c r="G1123" i="7"/>
  <c r="G8124" i="7"/>
  <c r="G1375" i="7"/>
  <c r="G4739" i="7"/>
  <c r="G10417" i="7"/>
  <c r="G108" i="7"/>
  <c r="G8826" i="7"/>
  <c r="G9739" i="7"/>
  <c r="G7820" i="7"/>
  <c r="G4120" i="7"/>
  <c r="G7482" i="7"/>
  <c r="G210" i="7"/>
  <c r="G8251" i="7"/>
  <c r="G2757" i="7"/>
  <c r="G473" i="7"/>
  <c r="G10326" i="7"/>
  <c r="G5159" i="7"/>
  <c r="G3011" i="7"/>
  <c r="G2129" i="7"/>
  <c r="G9808" i="7"/>
  <c r="G7308" i="7"/>
  <c r="G6566" i="7"/>
  <c r="G10588" i="7"/>
  <c r="G101" i="7"/>
  <c r="G185" i="7"/>
  <c r="G8992" i="7"/>
  <c r="G8578" i="7"/>
  <c r="G6635" i="7"/>
  <c r="G9099" i="7"/>
  <c r="G8310" i="7"/>
  <c r="G4919" i="7"/>
  <c r="G9600" i="7"/>
  <c r="G6110" i="7"/>
  <c r="G346" i="7"/>
  <c r="G703" i="7"/>
  <c r="G8973" i="7"/>
  <c r="G4256" i="7"/>
  <c r="G3189" i="7"/>
  <c r="G9371" i="7"/>
  <c r="G8012" i="7"/>
  <c r="G10118" i="7"/>
  <c r="G8732" i="7"/>
  <c r="G10396" i="7"/>
  <c r="G292" i="7"/>
  <c r="G2762" i="7"/>
  <c r="G4963" i="7"/>
  <c r="G9509" i="7"/>
  <c r="G10473" i="7"/>
  <c r="G171" i="7"/>
  <c r="G9155" i="7"/>
  <c r="G10273" i="7"/>
  <c r="G9641" i="7"/>
  <c r="G4970" i="7"/>
  <c r="G4655" i="7"/>
  <c r="G7146" i="7"/>
  <c r="G3166" i="7"/>
  <c r="G7989" i="7"/>
  <c r="G7756" i="7"/>
  <c r="G4053" i="7"/>
  <c r="G3975" i="7"/>
  <c r="G4468" i="7"/>
  <c r="G8173" i="7"/>
  <c r="G2175" i="7"/>
  <c r="G552" i="7"/>
  <c r="G9806" i="7"/>
  <c r="G6653" i="7"/>
  <c r="G7195" i="7"/>
  <c r="G7087" i="7"/>
  <c r="G9676" i="7"/>
  <c r="G5328" i="7"/>
  <c r="G9468" i="7"/>
  <c r="G10524" i="7"/>
  <c r="G1052" i="7"/>
  <c r="G6463" i="7"/>
  <c r="G7812" i="7"/>
  <c r="G53" i="7"/>
  <c r="G7853" i="7"/>
  <c r="G1330" i="7"/>
  <c r="G1218" i="7"/>
  <c r="G10688" i="7"/>
  <c r="G4404" i="7"/>
  <c r="G7993" i="7"/>
  <c r="G6422" i="7"/>
  <c r="G3002" i="7"/>
  <c r="G8271" i="7"/>
  <c r="G2223" i="7"/>
  <c r="G5001" i="7"/>
  <c r="G8133" i="7"/>
  <c r="G8582" i="7"/>
  <c r="G5768" i="7"/>
  <c r="G7274" i="7"/>
  <c r="G2410" i="7"/>
  <c r="G4279" i="7"/>
  <c r="G6098" i="7"/>
  <c r="G7922" i="7"/>
  <c r="G5739" i="7"/>
  <c r="G3669" i="7"/>
  <c r="G5815" i="7"/>
  <c r="G7873" i="7"/>
  <c r="G3411" i="7"/>
  <c r="G6512" i="7"/>
  <c r="G4319" i="7"/>
  <c r="G6948" i="7"/>
  <c r="G7013" i="7"/>
  <c r="G10324" i="7"/>
  <c r="G1788" i="7"/>
  <c r="G8131" i="7"/>
  <c r="G6753" i="7"/>
  <c r="G688" i="7"/>
  <c r="G8669" i="7"/>
  <c r="G5128" i="7"/>
  <c r="G10462" i="7"/>
  <c r="G2709" i="7"/>
  <c r="G8055" i="7"/>
  <c r="G10388" i="7"/>
  <c r="G4920" i="7"/>
  <c r="G8023" i="7"/>
  <c r="G8762" i="7"/>
  <c r="G3706" i="7"/>
  <c r="G7833" i="7"/>
  <c r="G2965" i="7"/>
  <c r="G1613" i="7"/>
  <c r="G8199" i="7"/>
  <c r="G8841" i="7"/>
  <c r="G1058" i="7"/>
  <c r="G8064" i="7"/>
  <c r="G7598" i="7"/>
  <c r="G4593" i="7"/>
  <c r="G6768" i="7"/>
  <c r="G9198" i="7"/>
  <c r="G3390" i="7"/>
  <c r="G6361" i="7"/>
  <c r="G6746" i="7"/>
  <c r="G3877" i="7"/>
  <c r="G980" i="7"/>
  <c r="G9093" i="7"/>
  <c r="G291" i="7"/>
  <c r="G2214" i="7"/>
  <c r="G1019" i="7"/>
  <c r="G8449" i="7"/>
  <c r="G215" i="7"/>
  <c r="G3811" i="7"/>
  <c r="G2138" i="7"/>
  <c r="G2680" i="7"/>
  <c r="G774" i="7"/>
  <c r="G10458" i="7"/>
  <c r="G8153" i="7"/>
  <c r="G8180" i="7"/>
  <c r="G2612" i="7"/>
  <c r="G2727" i="7"/>
  <c r="G3410" i="7"/>
  <c r="G8174" i="7"/>
  <c r="G2670" i="7"/>
  <c r="G10146" i="7"/>
  <c r="G8689" i="7"/>
  <c r="G107" i="7"/>
  <c r="G1000" i="7"/>
  <c r="G5016" i="7"/>
  <c r="G3711" i="7"/>
  <c r="G8052" i="7"/>
  <c r="G119" i="7"/>
  <c r="G10669" i="7"/>
  <c r="G2453" i="7"/>
  <c r="G10259" i="7"/>
  <c r="G8765" i="7"/>
  <c r="G1864" i="7"/>
  <c r="G254" i="7"/>
  <c r="G3944" i="7"/>
  <c r="G9446" i="7"/>
  <c r="G1878" i="7"/>
  <c r="G9714" i="7"/>
  <c r="G6452" i="7"/>
  <c r="G4512" i="7"/>
  <c r="G9776" i="7"/>
  <c r="G10123" i="7"/>
  <c r="G7531" i="7"/>
  <c r="G7612" i="7"/>
  <c r="G6865" i="7"/>
  <c r="G8262" i="7"/>
  <c r="G7610" i="7"/>
  <c r="G288" i="7"/>
  <c r="G8454" i="7"/>
  <c r="G111" i="7"/>
  <c r="G323" i="7"/>
  <c r="G7595" i="7"/>
  <c r="G10385" i="7"/>
  <c r="G2903" i="7"/>
  <c r="G8854" i="7"/>
  <c r="G2992" i="7"/>
  <c r="G7342" i="7"/>
  <c r="G5286" i="7"/>
  <c r="G5999" i="7"/>
  <c r="G4568" i="7"/>
  <c r="G8709" i="7"/>
  <c r="G8910" i="7"/>
  <c r="G829" i="7"/>
  <c r="G2751" i="7"/>
  <c r="G9646" i="7"/>
  <c r="G9807" i="7"/>
  <c r="G4243" i="7"/>
  <c r="G6027" i="7"/>
  <c r="G3086" i="7"/>
  <c r="G10133" i="7"/>
  <c r="G8891" i="7"/>
  <c r="G4837" i="7"/>
  <c r="G6270" i="7"/>
  <c r="G7125" i="7"/>
  <c r="G6247" i="7"/>
  <c r="G7550" i="7"/>
  <c r="G581" i="7"/>
  <c r="G9723" i="7"/>
  <c r="G7799" i="7"/>
  <c r="G4073" i="7"/>
  <c r="G3232" i="7"/>
  <c r="G6438" i="7"/>
  <c r="G897" i="7"/>
  <c r="G6563" i="7"/>
  <c r="G9269" i="7"/>
  <c r="G2300" i="7"/>
  <c r="G7476" i="7"/>
  <c r="G7445" i="7"/>
  <c r="G5470" i="7"/>
  <c r="G10164" i="7"/>
  <c r="G8840" i="7"/>
  <c r="G7714" i="7"/>
  <c r="G8274" i="7"/>
  <c r="G7284" i="7"/>
  <c r="G2812" i="7"/>
  <c r="G7837" i="7"/>
  <c r="G5891" i="7"/>
  <c r="G4501" i="7"/>
  <c r="G6921" i="7"/>
  <c r="G6478" i="7"/>
  <c r="G4897" i="7"/>
  <c r="G7007" i="7"/>
  <c r="G800" i="7"/>
  <c r="G10496" i="7"/>
  <c r="G10233" i="7"/>
  <c r="G3289" i="7"/>
  <c r="G7300" i="7"/>
  <c r="G627" i="7"/>
  <c r="G8604" i="7"/>
  <c r="G1343" i="7"/>
  <c r="G4754" i="7"/>
  <c r="G7926" i="7"/>
  <c r="G8605" i="7"/>
  <c r="G4705" i="7"/>
  <c r="G9318" i="7"/>
  <c r="G6806" i="7"/>
  <c r="G3997" i="7"/>
  <c r="G8211" i="7"/>
  <c r="G8340" i="7"/>
  <c r="G6271" i="7"/>
  <c r="G4875" i="7"/>
  <c r="G7402" i="7"/>
  <c r="G9704" i="7"/>
  <c r="G10450" i="7"/>
  <c r="G5659" i="7"/>
  <c r="G1910" i="7"/>
  <c r="G7288" i="7"/>
  <c r="G1947" i="7"/>
  <c r="G8594" i="7"/>
  <c r="G10338" i="7"/>
  <c r="G10652" i="7"/>
  <c r="G5327" i="7"/>
  <c r="G8147" i="7"/>
  <c r="G7855" i="7"/>
  <c r="G2554" i="7"/>
  <c r="G7680" i="7"/>
  <c r="G2661" i="7"/>
  <c r="G6693" i="7"/>
  <c r="G9035" i="7"/>
  <c r="G813" i="7"/>
  <c r="G2855" i="7"/>
  <c r="G1716" i="7"/>
  <c r="G5975" i="7"/>
  <c r="G4679" i="7"/>
  <c r="G8667" i="7"/>
  <c r="G1259" i="7"/>
  <c r="G3860" i="7"/>
  <c r="G9556" i="7"/>
  <c r="G4916" i="7"/>
  <c r="G141" i="7"/>
  <c r="G3615" i="7"/>
  <c r="G8969" i="7"/>
  <c r="G6995" i="7"/>
  <c r="G2790" i="7"/>
  <c r="G2831" i="7"/>
  <c r="G9039" i="7"/>
  <c r="G1429" i="7"/>
  <c r="G504" i="7"/>
  <c r="G4288" i="7"/>
  <c r="G356" i="7"/>
  <c r="G10631" i="7"/>
  <c r="G9566" i="7"/>
  <c r="G1276" i="7"/>
  <c r="G7982" i="7"/>
  <c r="G498" i="7"/>
  <c r="G4854" i="7"/>
  <c r="G7407" i="7"/>
  <c r="G3224" i="7"/>
  <c r="G9327" i="7"/>
  <c r="G87" i="7"/>
  <c r="G8543" i="7"/>
  <c r="G6334" i="7"/>
  <c r="G2708" i="7"/>
  <c r="G7642" i="7"/>
  <c r="G458" i="7"/>
  <c r="G10358" i="7"/>
  <c r="G4108" i="7"/>
  <c r="G10460" i="7"/>
  <c r="G2384" i="7"/>
  <c r="G9780" i="7"/>
  <c r="G7825" i="7"/>
  <c r="G4118" i="7"/>
  <c r="G6325" i="7"/>
  <c r="G7329" i="7"/>
  <c r="G1140" i="7"/>
  <c r="G302" i="7"/>
  <c r="G8303" i="7"/>
  <c r="G1587" i="7"/>
  <c r="G10347" i="7"/>
  <c r="G2870" i="7"/>
  <c r="G7408" i="7"/>
  <c r="G1237" i="7"/>
  <c r="G4376" i="7"/>
  <c r="G7495" i="7"/>
  <c r="G1104" i="7"/>
  <c r="G8635" i="7"/>
  <c r="G9049" i="7"/>
  <c r="G8417" i="7"/>
  <c r="G131" i="7"/>
  <c r="G2504" i="7"/>
  <c r="G7866" i="7"/>
  <c r="G19" i="7"/>
  <c r="G201" i="7"/>
  <c r="G9270" i="7"/>
  <c r="G985" i="7"/>
  <c r="G7504" i="7"/>
  <c r="G998" i="7"/>
  <c r="G8645" i="7"/>
  <c r="G7683" i="7"/>
  <c r="G8284" i="7"/>
  <c r="G2983" i="7"/>
  <c r="G410" i="7"/>
  <c r="G10437" i="7"/>
  <c r="G8832" i="7"/>
  <c r="G9730" i="7"/>
  <c r="G10264" i="7"/>
  <c r="G8688" i="7"/>
  <c r="G2146" i="7"/>
  <c r="G9773" i="7"/>
  <c r="G699" i="7"/>
  <c r="G9583" i="7"/>
  <c r="G135" i="7"/>
  <c r="G7599" i="7"/>
  <c r="G8721" i="7"/>
  <c r="G10430" i="7"/>
  <c r="G5702" i="7"/>
  <c r="G741" i="7"/>
  <c r="G1195" i="7"/>
  <c r="G5414" i="7"/>
  <c r="G2253" i="7"/>
  <c r="G4499" i="7"/>
  <c r="G1109" i="7"/>
  <c r="G6139" i="7"/>
  <c r="G2279" i="7"/>
  <c r="G3681" i="7"/>
  <c r="G9397" i="7"/>
  <c r="G3541" i="7"/>
  <c r="G212" i="7"/>
  <c r="G6117" i="7"/>
  <c r="G8245" i="7"/>
  <c r="G10463" i="7"/>
  <c r="G5604" i="7"/>
  <c r="G1636" i="7"/>
  <c r="G8704" i="7"/>
  <c r="G4103" i="7"/>
  <c r="G8097" i="7"/>
  <c r="G7774" i="7"/>
  <c r="G221" i="7"/>
  <c r="G626" i="7"/>
  <c r="G78" i="7"/>
  <c r="G836" i="7"/>
  <c r="G4540" i="7"/>
  <c r="G7193" i="7"/>
  <c r="G2945" i="7"/>
  <c r="G8658" i="7"/>
  <c r="G8926" i="7"/>
  <c r="G7063" i="7"/>
  <c r="G396" i="7"/>
  <c r="G6781" i="7"/>
  <c r="G1209" i="7"/>
  <c r="G62" i="7"/>
  <c r="G754" i="7"/>
  <c r="G7558" i="7"/>
  <c r="G9139" i="7"/>
  <c r="G8563" i="7"/>
  <c r="G1950" i="7"/>
  <c r="G10201" i="7"/>
  <c r="G3346" i="7"/>
  <c r="G6141" i="7"/>
  <c r="G1085" i="7"/>
  <c r="G2396" i="7"/>
  <c r="G6690" i="7"/>
  <c r="G952" i="7"/>
  <c r="G10180" i="7"/>
  <c r="G1171" i="7"/>
  <c r="G4759" i="7"/>
  <c r="G8082" i="7"/>
  <c r="G1004" i="7"/>
  <c r="G8101" i="7"/>
  <c r="G9070" i="7"/>
  <c r="G7143" i="7"/>
  <c r="G1393" i="7"/>
  <c r="G3198" i="7"/>
  <c r="G1461" i="7"/>
  <c r="G7757" i="7"/>
  <c r="G587" i="7"/>
  <c r="G756" i="7"/>
  <c r="G4054" i="7"/>
  <c r="G9114" i="7"/>
  <c r="G3436" i="7"/>
  <c r="G3267" i="7"/>
  <c r="G4027" i="7"/>
  <c r="G3838" i="7"/>
  <c r="G7442" i="7"/>
  <c r="G8149" i="7"/>
  <c r="G9484" i="7"/>
  <c r="G9196" i="7"/>
  <c r="G9254" i="7"/>
  <c r="G5579" i="7"/>
  <c r="G1893" i="7"/>
  <c r="G8471" i="7"/>
  <c r="G24" i="7"/>
  <c r="G5023" i="7"/>
  <c r="G10604" i="7"/>
  <c r="G7731" i="7"/>
  <c r="G10129" i="7"/>
  <c r="G10217" i="7"/>
  <c r="G3761" i="7"/>
  <c r="G6077" i="7"/>
  <c r="G9352" i="7"/>
  <c r="G6125" i="7"/>
  <c r="G2313" i="7"/>
  <c r="G6901" i="7"/>
  <c r="G7517" i="7"/>
  <c r="G6692" i="7"/>
  <c r="G8880" i="7"/>
  <c r="G10211" i="7"/>
  <c r="G10121" i="7"/>
  <c r="G4981" i="7"/>
  <c r="G8249" i="7"/>
  <c r="G9009" i="7"/>
  <c r="G745" i="7"/>
  <c r="G7995" i="7"/>
  <c r="G6704" i="7"/>
  <c r="G3727" i="7"/>
  <c r="G8000" i="7"/>
  <c r="G1773" i="7"/>
  <c r="G1940" i="7"/>
  <c r="G7701" i="7"/>
  <c r="G9782" i="7"/>
  <c r="G1671" i="7"/>
  <c r="G5713" i="7"/>
  <c r="G5718" i="7"/>
  <c r="G1798" i="7"/>
  <c r="G4951" i="7"/>
  <c r="G9485" i="7"/>
  <c r="G6889" i="7"/>
  <c r="G6258" i="7"/>
  <c r="G2155" i="7"/>
  <c r="G9649" i="7"/>
  <c r="G7235" i="7"/>
  <c r="G2583" i="7"/>
  <c r="G6964" i="7"/>
  <c r="G4449" i="7"/>
  <c r="G7827" i="7"/>
  <c r="G8473" i="7"/>
  <c r="G1483" i="7"/>
  <c r="G5462" i="7"/>
  <c r="G7451" i="7"/>
  <c r="G8870" i="7"/>
  <c r="G9284" i="7"/>
  <c r="G7104" i="7"/>
  <c r="G7655" i="7"/>
  <c r="G2429" i="7"/>
  <c r="G7500" i="7"/>
  <c r="G6520" i="7"/>
  <c r="G7371" i="7"/>
  <c r="G7208" i="7"/>
  <c r="G10559" i="7"/>
  <c r="G2388" i="7"/>
  <c r="G1077" i="7"/>
  <c r="G9267" i="7"/>
  <c r="G5795" i="7"/>
  <c r="G478" i="7"/>
  <c r="G1421" i="7"/>
  <c r="G5693" i="7"/>
  <c r="G7431" i="7"/>
  <c r="G7778" i="7"/>
  <c r="G10248" i="7"/>
  <c r="G4718" i="7"/>
  <c r="G446" i="7"/>
  <c r="G7998" i="7"/>
  <c r="G7474" i="7"/>
  <c r="G9719" i="7"/>
  <c r="G6906" i="7"/>
  <c r="G4656" i="7"/>
  <c r="G8311" i="7"/>
  <c r="G8788" i="7"/>
  <c r="G2648" i="7"/>
  <c r="G1696" i="7"/>
  <c r="G5363" i="7"/>
  <c r="G556" i="7"/>
  <c r="G3977" i="7"/>
  <c r="G2713" i="7"/>
  <c r="G4602" i="7"/>
  <c r="G10153" i="7"/>
  <c r="G1219" i="7"/>
  <c r="G8720" i="7"/>
  <c r="G2618" i="7"/>
  <c r="G1806" i="7"/>
  <c r="G7543" i="7"/>
  <c r="G3621" i="7"/>
  <c r="G817" i="7"/>
  <c r="G604" i="7"/>
  <c r="G1376" i="7"/>
  <c r="G8991" i="7"/>
  <c r="G456" i="7"/>
  <c r="G198" i="7"/>
  <c r="G425" i="7"/>
  <c r="G6822" i="7"/>
  <c r="G691" i="7"/>
  <c r="G3414" i="7"/>
  <c r="G2407" i="7"/>
  <c r="G4394" i="7"/>
  <c r="G9026" i="7"/>
  <c r="G2092" i="7"/>
  <c r="G448" i="7"/>
  <c r="G4281" i="7"/>
  <c r="G9326" i="7"/>
  <c r="G4949" i="7"/>
  <c r="G1795" i="7"/>
  <c r="G5241" i="7"/>
  <c r="G2460" i="7"/>
  <c r="G731" i="7"/>
  <c r="G811" i="7"/>
  <c r="G9248" i="7"/>
  <c r="G2066" i="7"/>
  <c r="G7096" i="7"/>
  <c r="G7285" i="7"/>
  <c r="G9336" i="7"/>
  <c r="G6138" i="7"/>
  <c r="G1306" i="7"/>
  <c r="G4971" i="7"/>
  <c r="G1640" i="7"/>
  <c r="G4363" i="7"/>
  <c r="G8182" i="7"/>
  <c r="G96" i="7"/>
  <c r="G3492" i="7"/>
  <c r="G1484" i="7"/>
  <c r="G4699" i="7"/>
  <c r="G2646" i="7"/>
  <c r="G390" i="7"/>
  <c r="G8599" i="7"/>
  <c r="G8096" i="7"/>
  <c r="G5349" i="7"/>
  <c r="G1908" i="7"/>
  <c r="G3369" i="7"/>
  <c r="G10130" i="7"/>
  <c r="G9017" i="7"/>
  <c r="G9811" i="7"/>
  <c r="G2208" i="7"/>
  <c r="G6119" i="7"/>
  <c r="G4585" i="7"/>
  <c r="G5146" i="7"/>
  <c r="G8093" i="7"/>
  <c r="G10582" i="7"/>
  <c r="G1988" i="7"/>
  <c r="G575" i="7"/>
  <c r="G851" i="7"/>
  <c r="G737" i="7"/>
  <c r="G4314" i="7"/>
  <c r="G8350" i="7"/>
  <c r="G9401" i="7"/>
  <c r="G1264" i="7"/>
  <c r="G2072" i="7"/>
  <c r="G5971" i="7"/>
  <c r="G1827" i="7"/>
  <c r="G9381" i="7"/>
  <c r="G8371" i="7"/>
  <c r="G6148" i="7"/>
  <c r="G8532" i="7"/>
  <c r="G100" i="7"/>
  <c r="G7645" i="7"/>
  <c r="G10675" i="7"/>
  <c r="G6160" i="7"/>
  <c r="G1358" i="7"/>
  <c r="G9386" i="7"/>
  <c r="G3377" i="7"/>
  <c r="G2022" i="7"/>
  <c r="G9511" i="7"/>
  <c r="G3343" i="7"/>
  <c r="G9727" i="7"/>
  <c r="G5662" i="7"/>
  <c r="G6623" i="7"/>
  <c r="G7405" i="7"/>
  <c r="G8475" i="7"/>
  <c r="G4722" i="7"/>
  <c r="G7818" i="7"/>
  <c r="G6065" i="7"/>
  <c r="G9311" i="7"/>
  <c r="G8506" i="7"/>
  <c r="G5197" i="7"/>
  <c r="G8380" i="7"/>
  <c r="G5308" i="7"/>
  <c r="G7936" i="7"/>
  <c r="G320" i="7"/>
  <c r="G5865" i="7"/>
  <c r="G2213" i="7"/>
  <c r="G10108" i="7"/>
  <c r="G7066" i="7"/>
  <c r="G2769" i="7"/>
  <c r="G7212" i="7"/>
  <c r="G7888" i="7"/>
  <c r="G10424" i="7"/>
  <c r="G414" i="7"/>
  <c r="G1660" i="7"/>
  <c r="G5909" i="7"/>
  <c r="G10337" i="7"/>
  <c r="G8633" i="7"/>
  <c r="G8301" i="7"/>
  <c r="G887" i="7"/>
  <c r="G6742" i="7"/>
  <c r="G1382" i="7"/>
  <c r="G9006" i="7"/>
  <c r="G479" i="7"/>
  <c r="G4758" i="7"/>
  <c r="G9410" i="7"/>
  <c r="G7038" i="7"/>
  <c r="G6649" i="7"/>
  <c r="G6755" i="7"/>
  <c r="G8545" i="7"/>
  <c r="G8057" i="7"/>
  <c r="G2594" i="7"/>
  <c r="G8924" i="7"/>
  <c r="G1308" i="7"/>
  <c r="G10390" i="7"/>
  <c r="G8190" i="7"/>
  <c r="G9449" i="7"/>
  <c r="G6660" i="7"/>
  <c r="G1936" i="7"/>
  <c r="G1394" i="7"/>
  <c r="G6058" i="7"/>
  <c r="G6924" i="7"/>
  <c r="G8295" i="7"/>
  <c r="G7903" i="7"/>
  <c r="G5945" i="7"/>
  <c r="G1840" i="7"/>
  <c r="G5946" i="7"/>
  <c r="G2" i="7"/>
  <c r="G1448" i="7"/>
  <c r="G580" i="7"/>
  <c r="G1101" i="7"/>
  <c r="G9737" i="7"/>
  <c r="G8427" i="7"/>
  <c r="G5021" i="7"/>
  <c r="G1179" i="7"/>
  <c r="G6680" i="7"/>
  <c r="G3693" i="7"/>
  <c r="G1301" i="7"/>
  <c r="G5563" i="7"/>
  <c r="G6103" i="7"/>
  <c r="G10220" i="7"/>
  <c r="G8234" i="7"/>
  <c r="G8438" i="7"/>
  <c r="G3987" i="7"/>
  <c r="G6736" i="7"/>
  <c r="G7575" i="7"/>
  <c r="G2892" i="7"/>
  <c r="G3330" i="7"/>
  <c r="G5763" i="7"/>
  <c r="G5277" i="7"/>
  <c r="G4575" i="7"/>
  <c r="G8642" i="7"/>
  <c r="G7638" i="7"/>
  <c r="G1816" i="7"/>
  <c r="G4050" i="7"/>
  <c r="G6874" i="7"/>
  <c r="G8617" i="7"/>
  <c r="G8648" i="7"/>
  <c r="G104" i="7"/>
  <c r="G6372" i="7"/>
  <c r="G2023" i="7"/>
  <c r="G1609" i="7"/>
  <c r="G9394" i="7"/>
  <c r="G6033" i="7"/>
  <c r="G3137" i="7"/>
  <c r="G8856" i="7"/>
  <c r="G1551" i="7"/>
  <c r="G2174" i="7"/>
  <c r="G6733" i="7"/>
  <c r="G8576" i="7"/>
  <c r="G7737" i="7"/>
  <c r="G6625" i="7"/>
  <c r="G4621" i="7"/>
  <c r="G9809" i="7"/>
  <c r="G464" i="7"/>
  <c r="G3601" i="7"/>
  <c r="G6618" i="7"/>
  <c r="G2728" i="7"/>
  <c r="G10229" i="7"/>
  <c r="G9272" i="7"/>
  <c r="G9045" i="7"/>
  <c r="G1493" i="7"/>
  <c r="G4820" i="7"/>
  <c r="G9778" i="7"/>
  <c r="G8581" i="7"/>
  <c r="G4616" i="7"/>
  <c r="G7302" i="7"/>
  <c r="G455" i="7"/>
  <c r="G274" i="7"/>
  <c r="G8540" i="7"/>
  <c r="G7360" i="7"/>
  <c r="G8223" i="7"/>
  <c r="G8740" i="7"/>
  <c r="G1521" i="7"/>
  <c r="G1120" i="7"/>
  <c r="G4862" i="7"/>
  <c r="G3037" i="7"/>
  <c r="G7343" i="7"/>
  <c r="G8796" i="7"/>
  <c r="G351" i="7"/>
  <c r="G2940" i="7"/>
  <c r="G1655" i="7"/>
  <c r="G9813" i="7"/>
  <c r="G10434" i="7"/>
  <c r="G1350" i="7"/>
  <c r="G3862" i="7"/>
  <c r="G5013" i="7"/>
  <c r="G6676" i="7"/>
  <c r="G3736" i="7"/>
  <c r="G8392" i="7"/>
  <c r="G3622" i="7"/>
  <c r="G7885" i="7"/>
  <c r="G2166" i="7"/>
  <c r="G7433" i="7"/>
  <c r="G3679" i="7"/>
  <c r="G3886" i="7"/>
  <c r="G5676" i="7"/>
  <c r="G9553" i="7"/>
  <c r="G6526" i="7"/>
  <c r="G4249" i="7"/>
  <c r="G1325" i="7"/>
  <c r="G3710" i="7"/>
  <c r="G1783" i="7"/>
  <c r="G3426" i="7"/>
  <c r="G9391" i="7"/>
  <c r="G7964" i="7"/>
  <c r="G5039" i="7"/>
  <c r="G4069" i="7"/>
  <c r="G10629" i="7"/>
  <c r="G2473" i="7"/>
  <c r="G6503" i="7"/>
  <c r="G7194" i="7"/>
  <c r="G4477" i="7"/>
  <c r="G6159" i="7"/>
  <c r="G2276" i="7"/>
  <c r="G8051" i="7"/>
  <c r="G3213" i="7"/>
  <c r="G7057" i="7"/>
  <c r="G4728" i="7"/>
  <c r="G5697" i="7"/>
  <c r="G10188" i="7"/>
  <c r="G447" i="7"/>
  <c r="G7158" i="7"/>
  <c r="G2984" i="7"/>
  <c r="G9495" i="7"/>
  <c r="G9550" i="7"/>
  <c r="G10294" i="7"/>
  <c r="G8313" i="7"/>
  <c r="G5663" i="7"/>
  <c r="G7519" i="7"/>
  <c r="G607" i="7"/>
  <c r="G8185" i="7"/>
  <c r="G2273" i="7"/>
  <c r="G3843" i="7"/>
  <c r="G7766" i="7"/>
  <c r="G8357" i="7"/>
  <c r="G3119" i="7"/>
  <c r="G9652" i="7"/>
  <c r="G5492" i="7"/>
  <c r="G4953" i="7"/>
  <c r="G1270" i="7"/>
  <c r="G383" i="7"/>
  <c r="G10553" i="7"/>
  <c r="G3991" i="7"/>
  <c r="G3223" i="7"/>
  <c r="G8918" i="7"/>
  <c r="G3150" i="7"/>
  <c r="G10244" i="7"/>
  <c r="G1221" i="7"/>
  <c r="G1689" i="7"/>
  <c r="G1954" i="7"/>
  <c r="G7286" i="7"/>
  <c r="G138" i="7"/>
  <c r="G1316" i="7"/>
  <c r="G9697" i="7"/>
  <c r="G8829" i="7"/>
  <c r="G3440" i="7"/>
  <c r="G6276" i="7"/>
  <c r="G10525" i="7"/>
  <c r="G8695" i="7"/>
  <c r="G5255" i="7"/>
  <c r="G8226" i="7"/>
  <c r="G1036" i="7"/>
  <c r="G1156" i="7"/>
  <c r="G6163" i="7"/>
  <c r="G10339" i="7"/>
  <c r="G1618" i="7"/>
  <c r="G277" i="7"/>
  <c r="G8751" i="7"/>
  <c r="G5940" i="7"/>
  <c r="G10591" i="7"/>
  <c r="G9810" i="7"/>
  <c r="G8256" i="7"/>
  <c r="G3070" i="7"/>
  <c r="G4929" i="7"/>
  <c r="G9092" i="7"/>
  <c r="G1418" i="7"/>
  <c r="G6300" i="7"/>
  <c r="G2588" i="7"/>
  <c r="G3887" i="7"/>
  <c r="G614" i="7"/>
  <c r="G9307" i="7"/>
  <c r="G1122" i="7"/>
  <c r="G617" i="7"/>
  <c r="G8524" i="7"/>
  <c r="G10362" i="7"/>
  <c r="G1601" i="7"/>
  <c r="G4242" i="7"/>
  <c r="G7908" i="7"/>
  <c r="G4790" i="7"/>
  <c r="G5245" i="7"/>
  <c r="G605" i="7"/>
  <c r="G5990" i="7"/>
  <c r="G4864" i="7"/>
  <c r="G10644" i="7"/>
  <c r="G3228" i="7"/>
  <c r="G10423" i="7"/>
  <c r="G4995" i="7"/>
  <c r="G713" i="7"/>
  <c r="G41" i="7"/>
  <c r="G3428" i="7"/>
  <c r="G7983" i="7"/>
  <c r="G1632" i="7"/>
  <c r="G8802" i="7"/>
  <c r="G8079" i="7"/>
  <c r="G9528" i="7"/>
  <c r="G1619" i="7"/>
  <c r="G1610" i="7"/>
  <c r="G359" i="7"/>
  <c r="G1718" i="7"/>
  <c r="G1103" i="7"/>
  <c r="G9268" i="7"/>
  <c r="G10442" i="7"/>
  <c r="G586" i="7"/>
  <c r="G8906" i="7"/>
  <c r="G9083" i="7"/>
  <c r="G1049" i="7"/>
  <c r="G7149" i="7"/>
  <c r="G5806" i="7"/>
  <c r="G512" i="7"/>
  <c r="G5444" i="7"/>
  <c r="G8160" i="7"/>
  <c r="G3430" i="7"/>
  <c r="G5653" i="7"/>
  <c r="G181" i="7"/>
  <c r="G9497" i="7"/>
  <c r="G534" i="7"/>
  <c r="G10340" i="7"/>
  <c r="G1654" i="7"/>
  <c r="G6188" i="7"/>
  <c r="G6465" i="7"/>
  <c r="G670" i="7"/>
  <c r="G92" i="7"/>
  <c r="G2852" i="7"/>
  <c r="G7170" i="7"/>
  <c r="G5296" i="7"/>
  <c r="G493" i="7"/>
  <c r="G6531" i="7"/>
  <c r="G9500" i="7"/>
  <c r="G7137" i="7"/>
  <c r="G2561" i="7"/>
  <c r="G240" i="7"/>
  <c r="G79" i="7"/>
  <c r="G1029" i="7"/>
  <c r="G4816" i="7"/>
  <c r="G10427" i="7"/>
  <c r="G8676" i="7"/>
  <c r="G3336" i="7"/>
  <c r="G7901" i="7"/>
  <c r="G5285" i="7"/>
  <c r="G9443" i="7"/>
  <c r="G653" i="7"/>
  <c r="G2975" i="7"/>
  <c r="G8389" i="7"/>
  <c r="G8261" i="7"/>
  <c r="G8655" i="7"/>
  <c r="G10726" i="7"/>
  <c r="G10556" i="7"/>
  <c r="G2510" i="7"/>
  <c r="G23" i="7"/>
  <c r="G1257" i="7"/>
  <c r="G7635" i="7"/>
  <c r="G10489" i="7"/>
  <c r="G7988" i="7"/>
  <c r="G244" i="7"/>
  <c r="G7905" i="7"/>
  <c r="G4257" i="7"/>
  <c r="G5524" i="7"/>
  <c r="G5927" i="7"/>
  <c r="G3089" i="7"/>
  <c r="G1468" i="7"/>
  <c r="G10539" i="7"/>
  <c r="G279" i="7"/>
  <c r="G8790" i="7"/>
  <c r="G3257" i="7"/>
  <c r="G9632" i="7"/>
  <c r="G1566" i="7"/>
  <c r="G1340" i="7"/>
  <c r="G9638" i="7"/>
  <c r="G8691" i="7"/>
  <c r="G5550" i="7"/>
  <c r="G5090" i="7"/>
  <c r="G6996" i="7"/>
  <c r="G3397" i="7"/>
  <c r="G4775" i="7"/>
  <c r="G1653" i="7"/>
  <c r="G7089" i="7"/>
  <c r="G4998" i="7"/>
  <c r="G6761" i="7"/>
  <c r="G10176" i="7"/>
  <c r="G7912" i="7"/>
  <c r="G7488" i="7"/>
  <c r="G4091" i="7"/>
  <c r="G8719" i="7"/>
  <c r="G5062" i="7"/>
  <c r="G10678" i="7"/>
  <c r="G3490" i="7"/>
  <c r="G2770" i="7"/>
  <c r="G4857" i="7"/>
  <c r="G4661" i="7"/>
  <c r="G8705" i="7"/>
  <c r="G10532" i="7"/>
  <c r="G1412" i="7"/>
  <c r="G4782" i="7"/>
  <c r="G8754" i="7"/>
  <c r="G10191" i="7"/>
  <c r="G347" i="7"/>
  <c r="G94" i="7"/>
  <c r="G5215" i="7"/>
  <c r="G9056" i="7"/>
  <c r="G220" i="7"/>
  <c r="G2671" i="7"/>
  <c r="G896" i="7"/>
  <c r="G222" i="7"/>
  <c r="G6344" i="7"/>
  <c r="G7870" i="7"/>
  <c r="G1904" i="7"/>
  <c r="G7839" i="7"/>
  <c r="G7280" i="7"/>
  <c r="G4269" i="7"/>
  <c r="G10110" i="7"/>
  <c r="G10275" i="7"/>
  <c r="G5930" i="7"/>
  <c r="G9756" i="7"/>
  <c r="G8080" i="7"/>
  <c r="G2662" i="7"/>
  <c r="G848" i="7"/>
  <c r="G8752" i="7"/>
  <c r="G8388" i="7"/>
  <c r="G3495" i="7"/>
  <c r="G8921" i="7"/>
  <c r="G8364" i="7"/>
  <c r="G9540" i="7"/>
  <c r="G9819" i="7"/>
  <c r="G1887" i="7"/>
  <c r="G9398" i="7"/>
  <c r="G1825" i="7"/>
  <c r="G7798" i="7"/>
  <c r="G7507" i="7"/>
  <c r="G8321" i="7"/>
  <c r="G9339" i="7"/>
  <c r="G311" i="7"/>
  <c r="G7790" i="7"/>
  <c r="G9680" i="7"/>
  <c r="G7475" i="7"/>
  <c r="G1092" i="7"/>
  <c r="G1424" i="7"/>
  <c r="G6745" i="7"/>
  <c r="G10336" i="7"/>
  <c r="G8351" i="7"/>
  <c r="G8058" i="7"/>
  <c r="G2021" i="7"/>
  <c r="G9572" i="7"/>
  <c r="G2102" i="7"/>
  <c r="G5561" i="7"/>
  <c r="G9746" i="7"/>
  <c r="G3371" i="7"/>
  <c r="G7724" i="7"/>
  <c r="G6266" i="7"/>
  <c r="G6907" i="7"/>
  <c r="G4848" i="7"/>
  <c r="G8179" i="7"/>
  <c r="G8408" i="7"/>
  <c r="G6797" i="7"/>
  <c r="G1681" i="7"/>
  <c r="G8221" i="7"/>
  <c r="G2642" i="7"/>
  <c r="G7238" i="7"/>
  <c r="G5634" i="7"/>
  <c r="G91" i="7"/>
  <c r="G386" i="7"/>
  <c r="G1100" i="7"/>
  <c r="G4639" i="7"/>
  <c r="G1300" i="7"/>
  <c r="G9295" i="7"/>
  <c r="G9325" i="7"/>
  <c r="G4151" i="7"/>
  <c r="G2204" i="7"/>
  <c r="G3820" i="7"/>
  <c r="G3322" i="7"/>
  <c r="G9349" i="7"/>
  <c r="G8927" i="7"/>
  <c r="G9301" i="7"/>
  <c r="G5089" i="7"/>
  <c r="G3720" i="7"/>
  <c r="G1530" i="7"/>
  <c r="G8103" i="7"/>
  <c r="G6453" i="7"/>
  <c r="G8463" i="7"/>
  <c r="G3296" i="7"/>
  <c r="G4898" i="7"/>
  <c r="G6429" i="7"/>
  <c r="G8196" i="7"/>
  <c r="G7758" i="7"/>
  <c r="G9817" i="7"/>
  <c r="G4684" i="7"/>
  <c r="G10440" i="7"/>
  <c r="G10673" i="7"/>
  <c r="G120" i="7"/>
  <c r="G4915" i="7"/>
  <c r="G9121" i="7"/>
  <c r="G9262" i="7"/>
  <c r="G6731" i="7"/>
  <c r="G722" i="7"/>
  <c r="G7653" i="7"/>
  <c r="G7509" i="7"/>
  <c r="G8575" i="7"/>
  <c r="G740" i="7"/>
  <c r="G6235" i="7"/>
  <c r="G6757" i="7"/>
  <c r="G4486" i="7"/>
  <c r="G4317" i="7"/>
  <c r="G2221" i="7"/>
  <c r="G8641" i="7"/>
  <c r="G7526" i="7"/>
  <c r="G9582" i="7"/>
  <c r="G8615" i="7"/>
  <c r="G6008" i="7"/>
  <c r="G8172" i="7"/>
  <c r="G7619" i="7"/>
  <c r="G312" i="7"/>
  <c r="G6460" i="7"/>
  <c r="G6955" i="7"/>
  <c r="G2919" i="7"/>
  <c r="G3455" i="7"/>
  <c r="G1312" i="7"/>
  <c r="G8189" i="7"/>
  <c r="G677" i="7"/>
  <c r="G308" i="7"/>
  <c r="G820" i="7"/>
  <c r="G9329" i="7"/>
  <c r="G3911" i="7"/>
  <c r="G7892" i="7"/>
  <c r="G7548" i="7"/>
  <c r="G8129" i="7"/>
  <c r="G1374" i="7"/>
  <c r="G8289" i="7"/>
  <c r="G3511" i="7"/>
  <c r="G10247" i="7"/>
  <c r="G582" i="7"/>
  <c r="G4922" i="7"/>
  <c r="G8647" i="7"/>
  <c r="G7693" i="7"/>
  <c r="G2284" i="7"/>
  <c r="G10534" i="7"/>
  <c r="G10392" i="7"/>
  <c r="G7528" i="7"/>
  <c r="G8258" i="7"/>
  <c r="G1064" i="7"/>
  <c r="G5472" i="7"/>
  <c r="G8006" i="7"/>
  <c r="G4017" i="7"/>
  <c r="G9538" i="7"/>
  <c r="G1304" i="7"/>
  <c r="G2069" i="7"/>
  <c r="G721" i="7"/>
  <c r="G3921" i="7"/>
  <c r="G9815" i="7"/>
  <c r="G4555" i="7"/>
  <c r="G9002" i="7"/>
  <c r="G8170" i="7"/>
  <c r="G6337" i="7"/>
  <c r="G4309" i="7"/>
  <c r="G7345" i="7"/>
  <c r="G8945" i="7"/>
  <c r="G313" i="7"/>
  <c r="G7557" i="7"/>
  <c r="G8757" i="7"/>
  <c r="G4300" i="7"/>
  <c r="G9421" i="7"/>
  <c r="G8344" i="7"/>
  <c r="G2730" i="7"/>
  <c r="G640" i="7"/>
  <c r="G7805" i="7"/>
  <c r="G8590" i="7"/>
  <c r="G7010" i="7"/>
  <c r="G8215" i="7"/>
  <c r="G6847" i="7"/>
  <c r="G8853" i="7"/>
  <c r="G7576" i="7"/>
  <c r="G1836" i="7"/>
  <c r="G563" i="7"/>
  <c r="G10341" i="7"/>
  <c r="G195" i="7"/>
  <c r="G709" i="7"/>
  <c r="G7358" i="7"/>
  <c r="G3523" i="7"/>
  <c r="G1032" i="7"/>
  <c r="G2966" i="7"/>
  <c r="G9674" i="7"/>
  <c r="G10276" i="7"/>
  <c r="G8001" i="7"/>
  <c r="G8674" i="7"/>
  <c r="G72" i="7"/>
  <c r="G9238" i="7"/>
  <c r="G5807" i="7"/>
  <c r="G8191" i="7"/>
  <c r="G3536" i="7"/>
  <c r="G6931" i="7"/>
  <c r="G1661" i="7"/>
  <c r="G864" i="7"/>
  <c r="G944" i="7"/>
  <c r="G7176" i="7"/>
  <c r="G6081" i="7"/>
  <c r="G2885" i="7"/>
  <c r="G7494" i="7"/>
  <c r="G5614" i="7"/>
  <c r="G1297" i="7"/>
  <c r="G325" i="7"/>
  <c r="G3170" i="7"/>
  <c r="G472" i="7"/>
  <c r="G9603" i="7"/>
  <c r="G8049" i="7"/>
  <c r="G4196" i="7"/>
  <c r="G480" i="7"/>
  <c r="G4904" i="7"/>
  <c r="G5947" i="7"/>
  <c r="G2500" i="7"/>
  <c r="G2548" i="7"/>
  <c r="G5967" i="7"/>
  <c r="G219" i="7"/>
  <c r="G5692" i="7"/>
  <c r="G10261" i="7"/>
  <c r="G4780" i="7"/>
  <c r="G8374" i="7"/>
  <c r="G1856" i="7"/>
  <c r="G3661" i="7"/>
  <c r="G7948" i="7"/>
  <c r="G3237" i="7"/>
  <c r="G4785" i="7"/>
  <c r="G8500" i="7"/>
  <c r="G8828" i="7"/>
  <c r="G9149" i="7"/>
  <c r="G9731" i="7"/>
  <c r="G618" i="7"/>
  <c r="G7078" i="7"/>
  <c r="G5525" i="7"/>
  <c r="G5572" i="7"/>
  <c r="G6578" i="7"/>
  <c r="G10232" i="7"/>
  <c r="G6961" i="7"/>
  <c r="G6014" i="7"/>
  <c r="G9023" i="7"/>
  <c r="G1020" i="7"/>
  <c r="G227" i="7"/>
  <c r="G241" i="7"/>
  <c r="G35" i="7"/>
  <c r="G10210" i="7"/>
  <c r="G3469" i="7"/>
  <c r="G5079" i="7"/>
  <c r="G9358" i="7"/>
  <c r="G10381" i="7"/>
  <c r="G1488" i="7"/>
  <c r="G7763" i="7"/>
  <c r="G1785" i="7"/>
  <c r="G1914" i="7"/>
  <c r="G557" i="7"/>
  <c r="G8280" i="7"/>
  <c r="G1347" i="7"/>
  <c r="G5320" i="7"/>
  <c r="G2857" i="7"/>
  <c r="G3482" i="7"/>
  <c r="G925" i="7"/>
  <c r="G7663" i="7"/>
  <c r="G6705" i="7"/>
  <c r="G1416" i="7"/>
  <c r="G82" i="7"/>
  <c r="G746" i="7"/>
  <c r="G10310" i="7"/>
  <c r="G8248" i="7"/>
  <c r="G2033" i="7"/>
  <c r="G9314" i="7"/>
  <c r="G1555" i="7"/>
  <c r="G9823" i="7"/>
  <c r="G2724" i="7"/>
  <c r="G2200" i="7"/>
  <c r="G6347" i="7"/>
  <c r="G882" i="7"/>
  <c r="G5915" i="7"/>
  <c r="G10303" i="7"/>
  <c r="G9399" i="7"/>
  <c r="G773" i="7"/>
  <c r="G5720" i="7"/>
  <c r="G8107" i="7"/>
  <c r="G9287" i="7"/>
  <c r="G8539" i="7"/>
  <c r="G4745" i="7"/>
  <c r="G3567" i="7"/>
  <c r="G9172" i="7"/>
  <c r="G1138" i="7"/>
  <c r="G1877" i="7"/>
  <c r="G6795" i="7"/>
  <c r="G3701" i="7"/>
  <c r="G9451" i="7"/>
  <c r="G7630" i="7"/>
  <c r="G520" i="7"/>
  <c r="G1005" i="7"/>
  <c r="G7225" i="7"/>
  <c r="G10125" i="7"/>
  <c r="G521" i="7"/>
  <c r="G149" i="7"/>
  <c r="G8697" i="7"/>
  <c r="G1447" i="7"/>
  <c r="G628" i="7"/>
  <c r="G2682" i="7"/>
  <c r="G8461" i="7"/>
  <c r="G6386" i="7"/>
  <c r="G4672" i="7"/>
  <c r="G988" i="7"/>
  <c r="G489" i="7"/>
  <c r="G7533" i="7"/>
  <c r="G7366" i="7"/>
  <c r="G5037" i="7"/>
  <c r="G163" i="7"/>
  <c r="G2251" i="7"/>
  <c r="G3262" i="7"/>
  <c r="G9084" i="7"/>
  <c r="G6783" i="7"/>
  <c r="G9812" i="7"/>
  <c r="G6070" i="7"/>
  <c r="G10189" i="7"/>
  <c r="G242" i="7"/>
  <c r="G8941" i="7"/>
  <c r="G8337" i="7"/>
  <c r="G6283" i="7"/>
  <c r="G3468" i="7"/>
  <c r="G9174" i="7"/>
  <c r="G10184" i="7"/>
  <c r="G6527" i="7"/>
  <c r="G3814" i="7"/>
  <c r="G8654" i="7"/>
  <c r="G8222" i="7"/>
  <c r="G2875" i="7"/>
  <c r="G5505" i="7"/>
  <c r="G753" i="7"/>
  <c r="G947" i="7"/>
  <c r="G9320" i="7"/>
  <c r="G2860" i="7"/>
  <c r="G2292" i="7"/>
  <c r="G4736" i="7"/>
  <c r="G8963" i="7"/>
  <c r="G1974" i="7"/>
  <c r="G953" i="7"/>
  <c r="G6551" i="7"/>
  <c r="G6012" i="7"/>
  <c r="G5434" i="7"/>
  <c r="G960" i="7"/>
  <c r="G4431" i="7"/>
  <c r="G9821" i="7"/>
  <c r="G3795" i="7"/>
  <c r="G8372" i="7"/>
  <c r="G7942" i="7"/>
  <c r="G8363" i="7"/>
  <c r="G3867" i="7"/>
  <c r="G9458" i="7"/>
  <c r="G3394" i="7"/>
  <c r="G4055" i="7"/>
  <c r="G6199" i="7"/>
  <c r="G6878" i="7"/>
  <c r="G9636" i="7"/>
  <c r="G9291" i="7"/>
  <c r="G1271" i="7"/>
  <c r="G7132" i="7"/>
  <c r="G10242" i="7"/>
  <c r="G5298" i="7"/>
  <c r="G6097" i="7"/>
  <c r="G10313" i="7"/>
  <c r="G5882" i="7"/>
  <c r="G9673" i="7"/>
  <c r="G3005" i="7"/>
  <c r="G6552" i="7"/>
  <c r="G9178" i="7"/>
  <c r="G625" i="7"/>
  <c r="G7904" i="7"/>
  <c r="G950" i="7"/>
  <c r="G8548" i="7"/>
  <c r="G7103" i="7"/>
  <c r="G501" i="7"/>
  <c r="G2047" i="7"/>
  <c r="G8063" i="7"/>
  <c r="G5194" i="7"/>
  <c r="G4237" i="7"/>
  <c r="G7512" i="7"/>
  <c r="G1465" i="7"/>
  <c r="G2742" i="7"/>
  <c r="G8797" i="7"/>
  <c r="G2075" i="7"/>
  <c r="G2013" i="7"/>
  <c r="G6128" i="7"/>
  <c r="G771" i="7"/>
  <c r="G5576" i="7"/>
  <c r="G9052" i="7"/>
  <c r="G330" i="7"/>
  <c r="G7698" i="7"/>
  <c r="G667" i="7"/>
  <c r="G7535" i="7"/>
  <c r="G8904" i="7"/>
  <c r="G1952" i="7"/>
  <c r="G3144" i="7"/>
  <c r="G2438" i="7"/>
  <c r="G1333" i="7"/>
  <c r="G2228" i="7"/>
  <c r="G8205" i="7"/>
  <c r="G2457" i="7"/>
  <c r="G10698" i="7"/>
  <c r="G9787" i="7"/>
  <c r="G519" i="7"/>
  <c r="G6061" i="7"/>
  <c r="G6114" i="7"/>
  <c r="G8700" i="7"/>
  <c r="G5917" i="7"/>
  <c r="G9576" i="7"/>
  <c r="G1435" i="7"/>
  <c r="G9215" i="7"/>
  <c r="G8766" i="7"/>
  <c r="G8614" i="7"/>
  <c r="G9206" i="7"/>
  <c r="G2266" i="7"/>
  <c r="G1556" i="7"/>
  <c r="G7844" i="7"/>
  <c r="G2112" i="7"/>
  <c r="G2217" i="7"/>
  <c r="G5569" i="7"/>
  <c r="G10581" i="7"/>
  <c r="G3158" i="7"/>
  <c r="G7750" i="7"/>
  <c r="G10334" i="7"/>
  <c r="G4801" i="7"/>
  <c r="G8296" i="7"/>
  <c r="G9220" i="7"/>
  <c r="G1054" i="7"/>
  <c r="G5317" i="7"/>
  <c r="G8792" i="7"/>
  <c r="G8908" i="7"/>
  <c r="G252" i="7"/>
  <c r="G804" i="7"/>
  <c r="G6369" i="7"/>
  <c r="G9628" i="7"/>
  <c r="G978" i="7"/>
  <c r="G8368" i="7"/>
  <c r="G6811" i="7"/>
  <c r="G6915" i="7"/>
  <c r="G2927" i="7"/>
  <c r="G10241" i="7"/>
  <c r="G4026" i="7"/>
  <c r="G1699" i="7"/>
  <c r="G7587" i="7"/>
  <c r="G2600" i="7"/>
  <c r="G2478" i="7"/>
  <c r="G8209" i="7"/>
  <c r="G3470" i="7"/>
  <c r="G510" i="7"/>
  <c r="G945" i="7"/>
  <c r="G8612" i="7"/>
  <c r="G9293" i="7"/>
  <c r="G6145" i="7"/>
  <c r="G10408" i="7"/>
  <c r="G8885" i="7"/>
  <c r="G8339" i="7"/>
  <c r="G6421" i="7"/>
  <c r="G9309" i="7"/>
  <c r="G1102" i="7"/>
  <c r="G1258" i="7"/>
  <c r="G892" i="7"/>
  <c r="G3240" i="7"/>
  <c r="G3332" i="7"/>
  <c r="G10323" i="7"/>
  <c r="G8759" i="7"/>
  <c r="G8779" i="7"/>
  <c r="G6586" i="7"/>
  <c r="G1095" i="7"/>
  <c r="G5616" i="7"/>
  <c r="G10718" i="7"/>
  <c r="G295" i="7"/>
  <c r="G5069" i="7"/>
  <c r="G810" i="7"/>
  <c r="G6073" i="7"/>
  <c r="G3233" i="7"/>
  <c r="G10690" i="7"/>
  <c r="G8043" i="7"/>
  <c r="G792" i="7"/>
  <c r="G7443" i="7"/>
  <c r="G9672" i="7"/>
  <c r="G8305" i="7"/>
  <c r="G10632" i="7"/>
  <c r="G570" i="7"/>
  <c r="G8503" i="7"/>
  <c r="G2894" i="7"/>
  <c r="G2169" i="7"/>
  <c r="G9814" i="7"/>
  <c r="G5384" i="7"/>
  <c r="G9768" i="7"/>
  <c r="G8985" i="7"/>
  <c r="G3776" i="7"/>
  <c r="G2440" i="7"/>
  <c r="G4324" i="7"/>
  <c r="G3053" i="7"/>
  <c r="G130" i="7"/>
  <c r="G9392" i="7"/>
  <c r="G7262" i="7"/>
  <c r="G10477" i="7"/>
  <c r="G3045" i="7"/>
  <c r="G6626" i="7"/>
  <c r="G1222" i="7"/>
  <c r="G596" i="7"/>
  <c r="G8068" i="7"/>
  <c r="G4763" i="7"/>
  <c r="G8602" i="7"/>
  <c r="G6951" i="7"/>
  <c r="G3666" i="7"/>
  <c r="G9833" i="7"/>
  <c r="G7269" i="7"/>
  <c r="G3498" i="7"/>
  <c r="G2134" i="7"/>
  <c r="G1279" i="7"/>
  <c r="G2358" i="7"/>
  <c r="G7547" i="7"/>
  <c r="G5965" i="7"/>
  <c r="G1371" i="7"/>
  <c r="G7026" i="7"/>
  <c r="G9317" i="7"/>
  <c r="G8824" i="7"/>
  <c r="G3854" i="7"/>
  <c r="G3398" i="7"/>
  <c r="G9489" i="7"/>
  <c r="G2541" i="7"/>
  <c r="G2263" i="7"/>
  <c r="G7745" i="7"/>
  <c r="G8465" i="7"/>
  <c r="G1719" i="7"/>
  <c r="G10456" i="7"/>
  <c r="G7987" i="7"/>
  <c r="G4172" i="7"/>
  <c r="G3013" i="7"/>
  <c r="G6251" i="7"/>
  <c r="G10486" i="7"/>
  <c r="G7821" i="7"/>
  <c r="G5624" i="7"/>
  <c r="G1091" i="7"/>
  <c r="G8946" i="7"/>
  <c r="G7895" i="7"/>
  <c r="G5699" i="7"/>
  <c r="G4874" i="7"/>
  <c r="G9406" i="7"/>
  <c r="G2887" i="7"/>
  <c r="G68" i="7"/>
  <c r="G2190" i="7"/>
  <c r="G6179" i="7"/>
  <c r="G9412" i="7"/>
  <c r="G10155" i="7"/>
  <c r="G1657" i="7"/>
  <c r="G7979" i="7"/>
  <c r="G2956" i="7"/>
  <c r="G10274" i="7"/>
  <c r="G2572" i="7"/>
  <c r="G8145" i="7"/>
  <c r="G7107" i="7"/>
  <c r="G9651" i="7"/>
  <c r="G5371" i="7"/>
  <c r="G9828" i="7"/>
  <c r="G8849" i="7"/>
  <c r="G7092" i="7"/>
  <c r="G2725" i="7"/>
  <c r="G10399" i="7"/>
  <c r="G9431" i="7"/>
  <c r="G679" i="7"/>
  <c r="G3587" i="7"/>
  <c r="G4136" i="7"/>
  <c r="G7233" i="7"/>
  <c r="G8986" i="7"/>
  <c r="G5689" i="7"/>
  <c r="G6876" i="7"/>
  <c r="G2044" i="7"/>
  <c r="G6825" i="7"/>
  <c r="G6547" i="7"/>
  <c r="G606" i="7"/>
  <c r="G7605" i="7"/>
  <c r="G8092" i="7"/>
  <c r="G6976" i="7"/>
  <c r="G9117" i="7"/>
  <c r="G3309" i="7"/>
  <c r="G9227" i="7"/>
  <c r="G8387" i="7"/>
  <c r="G6377" i="7"/>
  <c r="G5556" i="7"/>
  <c r="G10459" i="7"/>
  <c r="G2967" i="7"/>
  <c r="G9521" i="7"/>
  <c r="G8025" i="7"/>
  <c r="G1006" i="7"/>
  <c r="G3420" i="7"/>
  <c r="G8067" i="7"/>
  <c r="G7128" i="7"/>
  <c r="G712" i="7"/>
  <c r="G8733" i="7"/>
  <c r="G2468" i="7"/>
  <c r="G5428" i="7"/>
  <c r="G9334" i="7"/>
  <c r="G6756" i="7"/>
  <c r="G5484" i="7"/>
  <c r="G9044" i="7"/>
  <c r="G5536" i="7"/>
  <c r="G8521" i="7"/>
  <c r="G7088" i="7"/>
  <c r="G7626" i="7"/>
  <c r="G408" i="7"/>
  <c r="G10282" i="7"/>
  <c r="G8435" i="7"/>
  <c r="G3268" i="7"/>
  <c r="G4215" i="7"/>
  <c r="G5466" i="7"/>
  <c r="G2502" i="7"/>
  <c r="G2070" i="7"/>
  <c r="G8808" i="7"/>
  <c r="G4842" i="7"/>
  <c r="G902" i="7"/>
  <c r="G5158" i="7"/>
  <c r="G2933" i="7"/>
  <c r="G362" i="7"/>
  <c r="G8416" i="7"/>
  <c r="G9816" i="7"/>
  <c r="G1679" i="7"/>
  <c r="G1278" i="7"/>
  <c r="G6230" i="7"/>
  <c r="G34" i="7"/>
  <c r="G8680" i="7"/>
  <c r="G9653" i="7"/>
  <c r="G6957" i="7"/>
  <c r="G7162" i="7"/>
  <c r="G7956" i="7"/>
  <c r="G4703" i="7"/>
  <c r="G8862" i="7"/>
  <c r="G1743" i="7"/>
  <c r="G3702" i="7"/>
  <c r="G7670" i="7"/>
  <c r="G7036" i="7"/>
  <c r="G1137" i="7"/>
  <c r="G3737" i="7"/>
  <c r="G9758" i="7"/>
  <c r="G3864" i="7"/>
  <c r="G1296" i="7"/>
  <c r="G7851" i="7"/>
  <c r="G6682" i="7"/>
  <c r="G816" i="7"/>
  <c r="G9627" i="7"/>
  <c r="G225" i="7"/>
  <c r="G3302" i="7"/>
  <c r="G1066" i="7"/>
  <c r="G3020" i="7"/>
  <c r="G6735" i="7"/>
  <c r="G8091" i="7"/>
  <c r="G2281" i="7"/>
  <c r="G908" i="7"/>
  <c r="G1324" i="7"/>
  <c r="G10461" i="7"/>
  <c r="G2393" i="7"/>
  <c r="G9207" i="7"/>
  <c r="G1920" i="7"/>
  <c r="G6611" i="7"/>
  <c r="G7864" i="7"/>
  <c r="G7573" i="7"/>
  <c r="G5716" i="7"/>
  <c r="G9569" i="7"/>
  <c r="G123" i="7"/>
  <c r="G6381" i="7"/>
  <c r="G6367" i="7"/>
  <c r="G6446" i="7"/>
  <c r="G5074" i="7"/>
  <c r="G4510" i="7"/>
  <c r="G9261" i="7"/>
  <c r="G1051" i="7"/>
  <c r="G6870" i="7"/>
  <c r="G8169" i="7"/>
  <c r="G8843" i="7"/>
  <c r="G9844" i="7"/>
  <c r="G1582" i="7"/>
  <c r="G8557" i="7"/>
  <c r="G152" i="7"/>
  <c r="G5551" i="7"/>
  <c r="G9818" i="7"/>
  <c r="G4164" i="7"/>
  <c r="G7534" i="7"/>
  <c r="G7782" i="7"/>
  <c r="G5958" i="7"/>
  <c r="G3116" i="7"/>
  <c r="G3973" i="7"/>
  <c r="G650" i="7"/>
  <c r="G6990" i="7"/>
  <c r="G10372" i="7"/>
  <c r="G6055" i="7"/>
  <c r="G6431" i="7"/>
  <c r="G8616" i="7"/>
  <c r="G9830" i="7"/>
  <c r="G4535" i="7"/>
  <c r="G4553" i="7"/>
  <c r="G427" i="7"/>
  <c r="G1436" i="7"/>
  <c r="G174" i="7"/>
  <c r="G3910" i="7"/>
  <c r="G1451" i="7"/>
  <c r="G7738" i="7"/>
  <c r="G1349" i="7"/>
  <c r="G4701" i="7"/>
  <c r="G8135" i="7"/>
  <c r="G7082" i="7"/>
  <c r="G9441" i="7"/>
  <c r="G9825" i="7"/>
  <c r="G8395" i="7"/>
  <c r="G8596" i="7"/>
  <c r="G6923" i="7"/>
  <c r="G3216" i="7"/>
  <c r="G6685" i="7"/>
  <c r="G2077" i="7"/>
  <c r="G6383" i="7"/>
  <c r="G4049" i="7"/>
  <c r="G6483" i="7"/>
  <c r="G8327" i="7"/>
  <c r="G6852" i="7"/>
  <c r="G403" i="7"/>
  <c r="G6262" i="7"/>
  <c r="G8741" i="7"/>
  <c r="G10595" i="7"/>
  <c r="G1583" i="7"/>
  <c r="G10271" i="7"/>
  <c r="G8433" i="7"/>
  <c r="G5324" i="7"/>
  <c r="G10353" i="7"/>
  <c r="G8152" i="7"/>
  <c r="G8517" i="7"/>
  <c r="G7685" i="7"/>
  <c r="G335" i="7"/>
  <c r="G1146" i="7"/>
  <c r="G6914" i="7"/>
  <c r="G496" i="7"/>
  <c r="G5437" i="7"/>
  <c r="G2167" i="7"/>
  <c r="G9744" i="7"/>
  <c r="G110" i="7"/>
  <c r="G3136" i="7"/>
  <c r="G10222" i="7"/>
  <c r="G9713" i="7"/>
  <c r="G919" i="7"/>
  <c r="G2324" i="7"/>
  <c r="G2731" i="7"/>
  <c r="G9822" i="7"/>
  <c r="G9419" i="7"/>
  <c r="G9013" i="7"/>
  <c r="G2978" i="7"/>
  <c r="G9829" i="7"/>
  <c r="G3647" i="7"/>
  <c r="G1035" i="7"/>
  <c r="G8117" i="7"/>
  <c r="G7382" i="7"/>
  <c r="G7747" i="7"/>
  <c r="G6672" i="7"/>
  <c r="G982" i="7"/>
  <c r="G10575" i="7"/>
  <c r="G9436" i="7"/>
  <c r="G8905" i="7"/>
  <c r="G258" i="7"/>
  <c r="G9824" i="7"/>
  <c r="G2391" i="7"/>
  <c r="G3229" i="7"/>
  <c r="G5482" i="7"/>
  <c r="G2157" i="7"/>
  <c r="G6404" i="7"/>
  <c r="G5091" i="7"/>
  <c r="G7676" i="7"/>
  <c r="G5059" i="7"/>
  <c r="G9820" i="7"/>
  <c r="G4260" i="7"/>
  <c r="G296" i="7"/>
  <c r="G904" i="7"/>
  <c r="G4347" i="7"/>
  <c r="G1290" i="7"/>
  <c r="G6267" i="7"/>
  <c r="G4668" i="7"/>
  <c r="G624" i="7"/>
  <c r="G797" i="7"/>
  <c r="G2922" i="7"/>
  <c r="G900" i="7"/>
  <c r="G4013" i="7"/>
  <c r="G6927" i="7"/>
  <c r="G8743" i="7"/>
  <c r="G7498" i="7"/>
  <c r="G9212" i="7"/>
  <c r="G8515" i="7"/>
  <c r="G5751" i="7"/>
  <c r="G3247" i="7"/>
  <c r="G2551" i="7"/>
  <c r="G49" i="7"/>
  <c r="G9472" i="7"/>
  <c r="G8527" i="7"/>
  <c r="G1614" i="7"/>
  <c r="G2630" i="7"/>
  <c r="G6934" i="7"/>
  <c r="G955" i="7"/>
  <c r="G5859" i="7"/>
  <c r="G5559" i="7"/>
  <c r="G2009" i="7"/>
  <c r="G8917" i="7"/>
  <c r="G9574" i="7"/>
  <c r="G8977" i="7"/>
  <c r="G9735" i="7"/>
  <c r="G10351" i="7"/>
  <c r="G6673" i="7"/>
  <c r="G4163" i="7"/>
  <c r="G8095" i="7"/>
  <c r="G8390" i="7"/>
  <c r="G9826" i="7"/>
  <c r="G7858" i="7"/>
  <c r="G2814" i="7"/>
  <c r="G8925" i="7"/>
  <c r="G3203" i="7"/>
  <c r="G6845" i="7"/>
  <c r="G2463" i="7"/>
  <c r="G9726" i="7"/>
  <c r="G8850" i="7"/>
  <c r="G9299" i="7"/>
  <c r="G8742" i="7"/>
  <c r="G8931" i="7"/>
  <c r="G9033" i="7"/>
  <c r="G319" i="7"/>
  <c r="G1765" i="7"/>
  <c r="G2568" i="7"/>
  <c r="G3652" i="7"/>
  <c r="G9012" i="7"/>
  <c r="G7136" i="7"/>
  <c r="G8956" i="7"/>
  <c r="G5983" i="7"/>
  <c r="G1987" i="7"/>
  <c r="G4204" i="7"/>
  <c r="G5304" i="7"/>
  <c r="G5076" i="7"/>
  <c r="G6596" i="7"/>
  <c r="G560" i="7"/>
  <c r="G7621" i="7"/>
  <c r="G7122" i="7"/>
  <c r="G8127" i="7"/>
  <c r="G1411" i="7"/>
  <c r="G52" i="7"/>
  <c r="G9404" i="7"/>
  <c r="G9437" i="7"/>
  <c r="G334" i="7"/>
  <c r="G7375" i="7"/>
  <c r="G9322" i="7"/>
  <c r="G6799" i="7"/>
  <c r="G5385" i="7"/>
  <c r="G8965" i="7"/>
  <c r="G7966" i="7"/>
  <c r="G9217" i="7"/>
  <c r="G5800" i="7"/>
  <c r="G4987" i="7"/>
  <c r="G9502" i="7"/>
  <c r="G5491" i="7"/>
  <c r="G8884" i="7"/>
  <c r="G1193" i="7"/>
  <c r="G7875" i="7"/>
  <c r="G6941" i="7"/>
  <c r="G2262" i="7"/>
  <c r="G1335" i="7"/>
  <c r="G9105" i="7"/>
  <c r="G9214" i="7"/>
  <c r="G2361" i="7"/>
  <c r="G8678" i="7"/>
  <c r="G4220" i="7"/>
  <c r="G340" i="7"/>
  <c r="G6234" i="7"/>
  <c r="G8116" i="7"/>
  <c r="G7178" i="7"/>
  <c r="G1088" i="7"/>
  <c r="G186" i="7"/>
  <c r="G8782" i="7"/>
  <c r="G400" i="7"/>
  <c r="G7261" i="7"/>
  <c r="G9474" i="7"/>
  <c r="G9494" i="7"/>
  <c r="G8609" i="7"/>
  <c r="G6032" i="7"/>
  <c r="G10710" i="7"/>
  <c r="G4614" i="7"/>
  <c r="G2625" i="7"/>
  <c r="G3480" i="7"/>
  <c r="G1778" i="7"/>
  <c r="G1225" i="7"/>
  <c r="G8331" i="7"/>
  <c r="G790" i="7"/>
  <c r="G8920" i="7"/>
  <c r="G2205" i="7"/>
  <c r="G7489" i="7"/>
  <c r="G1472" i="7"/>
  <c r="G9115" i="7"/>
  <c r="G2991" i="7"/>
  <c r="G1372" i="7"/>
  <c r="G8232" i="7"/>
  <c r="G3769" i="7"/>
  <c r="G6416" i="7"/>
  <c r="G685" i="7"/>
  <c r="G9611" i="7"/>
  <c r="G1891" i="7"/>
  <c r="G874" i="7"/>
  <c r="G272" i="7"/>
  <c r="G2046" i="7"/>
  <c r="G6504" i="7"/>
  <c r="G2096" i="7"/>
  <c r="G1880" i="7"/>
  <c r="G3362" i="7"/>
  <c r="G2497" i="7"/>
  <c r="G7593" i="7"/>
  <c r="G5427" i="7"/>
  <c r="G3077" i="7"/>
  <c r="G8679" i="7"/>
  <c r="G4390" i="7"/>
  <c r="G8333" i="7"/>
  <c r="G9845" i="7"/>
  <c r="G3562" i="7"/>
  <c r="G6519" i="7"/>
  <c r="G180" i="7"/>
  <c r="G1011" i="7"/>
  <c r="G1063" i="7"/>
  <c r="G253" i="7"/>
  <c r="G3204" i="7"/>
  <c r="G8024" i="7"/>
  <c r="G4558" i="7"/>
  <c r="G9506" i="7"/>
  <c r="G8663" i="7"/>
  <c r="G1410" i="7"/>
  <c r="G5337" i="7"/>
  <c r="G997" i="7"/>
  <c r="G8864" i="7"/>
  <c r="G8493" i="7"/>
  <c r="G109" i="7"/>
  <c r="G10603" i="7"/>
  <c r="G901" i="7"/>
  <c r="G10491" i="7"/>
  <c r="G7925" i="7"/>
  <c r="G9480" i="7"/>
  <c r="G1001" i="7"/>
  <c r="G7618" i="7"/>
  <c r="G1060" i="7"/>
  <c r="G8198" i="7"/>
  <c r="G8034" i="7"/>
  <c r="G802" i="7"/>
  <c r="G106" i="7"/>
  <c r="G7710" i="7"/>
  <c r="G3821" i="7"/>
  <c r="G4784" i="7"/>
  <c r="G246" i="7"/>
  <c r="G2219" i="7"/>
  <c r="G7906" i="7"/>
  <c r="G8929" i="7"/>
  <c r="G1526" i="7"/>
  <c r="G8901" i="7"/>
  <c r="G9159" i="7"/>
  <c r="G9482" i="7"/>
  <c r="G7807" i="7"/>
  <c r="G3419" i="7"/>
  <c r="G1821" i="7"/>
  <c r="G5144" i="7"/>
  <c r="G3744" i="7"/>
  <c r="G1505" i="7"/>
  <c r="G2017" i="7"/>
  <c r="G7596" i="7"/>
  <c r="G10137" i="7"/>
  <c r="G7268" i="7"/>
  <c r="G642" i="7"/>
  <c r="G8737" i="7"/>
  <c r="G9342" i="7"/>
  <c r="G2191" i="7"/>
  <c r="G8502" i="7"/>
  <c r="G2363" i="7"/>
  <c r="G3181" i="7"/>
  <c r="G3143" i="7"/>
  <c r="G2328" i="7"/>
  <c r="G1868" i="7"/>
  <c r="G6137" i="7"/>
  <c r="G7022" i="7"/>
  <c r="G211" i="7"/>
  <c r="G6162" i="7"/>
  <c r="G10517" i="7"/>
  <c r="G9162" i="7"/>
  <c r="G2406" i="7"/>
  <c r="G4423" i="7"/>
  <c r="G10127" i="7"/>
  <c r="G4132" i="7"/>
  <c r="G609" i="7"/>
  <c r="G8184" i="7"/>
  <c r="G8962" i="7"/>
  <c r="G7917" i="7"/>
  <c r="G6279" i="7"/>
  <c r="G1479" i="7"/>
  <c r="G3695" i="7"/>
  <c r="G3655" i="7"/>
  <c r="G9387" i="7"/>
  <c r="G7974" i="7"/>
  <c r="G2543" i="7"/>
  <c r="G206" i="7"/>
  <c r="G5510" i="7"/>
  <c r="G8436" i="7"/>
  <c r="G1069" i="7"/>
  <c r="G6919" i="7"/>
  <c r="G8768" i="7"/>
  <c r="G1871" i="7"/>
  <c r="G9615" i="7"/>
  <c r="G471" i="7"/>
  <c r="G161" i="7"/>
  <c r="G9408" i="7"/>
  <c r="G474" i="7"/>
  <c r="G6569" i="7"/>
  <c r="G8770" i="7"/>
  <c r="G7981" i="7"/>
  <c r="G419" i="7"/>
  <c r="G6502" i="7"/>
  <c r="G4871" i="7"/>
  <c r="G3904" i="7"/>
  <c r="G10139" i="7"/>
  <c r="G8813" i="7"/>
  <c r="G5099" i="7"/>
  <c r="G7363" i="7"/>
  <c r="G6645" i="7"/>
  <c r="G5171" i="7"/>
  <c r="G4994" i="7"/>
  <c r="G3135" i="7"/>
  <c r="G10682" i="7"/>
  <c r="G6316" i="7"/>
  <c r="G9088" i="7"/>
  <c r="G8791" i="7"/>
  <c r="G2321" i="7"/>
  <c r="G9578" i="7"/>
  <c r="G10234" i="7"/>
  <c r="G7921" i="7"/>
  <c r="G1356" i="7"/>
  <c r="G6535" i="7"/>
  <c r="G7984" i="7"/>
  <c r="G5441" i="7"/>
  <c r="G7323" i="7"/>
  <c r="G7413" i="7"/>
  <c r="G190" i="7"/>
  <c r="G460" i="7"/>
  <c r="G7664" i="7"/>
  <c r="G8264" i="7"/>
  <c r="G6556" i="7"/>
  <c r="G9266" i="7"/>
  <c r="G7662" i="7"/>
  <c r="G769" i="7"/>
  <c r="G7900" i="7"/>
  <c r="G6308" i="7"/>
  <c r="G3409" i="7"/>
  <c r="G1303" i="7"/>
  <c r="G5405" i="7"/>
  <c r="G568" i="7"/>
  <c r="G259" i="7"/>
  <c r="G9834" i="7"/>
  <c r="G1361" i="7"/>
  <c r="G1713" i="7"/>
  <c r="G4344" i="7"/>
  <c r="G1256" i="7"/>
  <c r="G9832" i="7"/>
  <c r="G2699" i="7"/>
  <c r="G7436" i="7"/>
  <c r="G8933" i="7"/>
  <c r="G7058" i="7"/>
  <c r="G10134" i="7"/>
  <c r="G3457" i="7"/>
  <c r="G2042" i="7"/>
  <c r="G1506" i="7"/>
  <c r="G4940" i="7"/>
  <c r="G10239" i="7"/>
  <c r="G4595" i="7"/>
  <c r="G10173" i="7"/>
  <c r="G9840" i="7"/>
  <c r="G182" i="7"/>
  <c r="G9662" i="7"/>
  <c r="G8247" i="7"/>
  <c r="G6326" i="7"/>
  <c r="G37" i="7"/>
  <c r="G1480" i="7"/>
  <c r="G6231" i="7"/>
  <c r="G8538" i="7"/>
  <c r="G9827" i="7"/>
  <c r="G5892" i="7"/>
  <c r="G778" i="7"/>
  <c r="G599" i="7"/>
  <c r="G4135" i="7"/>
  <c r="G10289" i="7"/>
  <c r="G209" i="7"/>
  <c r="G1635" i="7"/>
  <c r="G921" i="7"/>
  <c r="G8975" i="7"/>
  <c r="G9438" i="7"/>
  <c r="G1112" i="7"/>
  <c r="G8507" i="7"/>
  <c r="G1118" i="7"/>
  <c r="G517" i="7"/>
  <c r="G6624" i="7"/>
  <c r="G6307" i="7"/>
  <c r="G6973" i="7"/>
  <c r="G1213" i="7"/>
  <c r="G7893" i="7"/>
  <c r="G651" i="7"/>
  <c r="G89" i="7"/>
  <c r="G124" i="7"/>
  <c r="G6407" i="7"/>
  <c r="G1633" i="7"/>
  <c r="G7615" i="7"/>
  <c r="G8978" i="7"/>
  <c r="G8036" i="7"/>
  <c r="G3503" i="7"/>
  <c r="G10513" i="7"/>
  <c r="G6151" i="7"/>
  <c r="G3222" i="7"/>
  <c r="G5040" i="7"/>
  <c r="G7381" i="7"/>
  <c r="G8070" i="7"/>
  <c r="G801" i="7"/>
  <c r="G1677" i="7"/>
  <c r="G6896" i="7"/>
  <c r="G3543" i="7"/>
  <c r="G5223" i="7"/>
  <c r="G2905" i="7"/>
  <c r="G7313" i="7"/>
  <c r="G1548" i="7"/>
  <c r="G10132" i="7"/>
  <c r="G547" i="7"/>
  <c r="G8717" i="7"/>
  <c r="G208" i="7"/>
  <c r="G7330" i="7"/>
  <c r="G822" i="7"/>
  <c r="G7016" i="7"/>
  <c r="G5049" i="7"/>
  <c r="G766" i="7"/>
  <c r="G7018" i="7"/>
  <c r="G6776" i="7"/>
  <c r="G273" i="7"/>
  <c r="G690" i="7"/>
  <c r="G5603" i="7"/>
  <c r="G7823" i="7"/>
  <c r="G9846" i="7"/>
  <c r="G706" i="7"/>
  <c r="G8233" i="7"/>
  <c r="G7174" i="7"/>
  <c r="G6140" i="7"/>
  <c r="G8088" i="7"/>
  <c r="G3918" i="7"/>
  <c r="G5072" i="7"/>
  <c r="G6687" i="7"/>
  <c r="G7788" i="7"/>
  <c r="G5078" i="7"/>
  <c r="G9429" i="7"/>
  <c r="G8208" i="7"/>
  <c r="G3796" i="7"/>
  <c r="G1280" i="7"/>
  <c r="G3774" i="7"/>
  <c r="G10333" i="7"/>
  <c r="G8947" i="7"/>
  <c r="G9837" i="7"/>
  <c r="G7945" i="7"/>
  <c r="G4102" i="7"/>
  <c r="G7735" i="7"/>
  <c r="G9177" i="7"/>
  <c r="G9457" i="7"/>
  <c r="G8541" i="7"/>
  <c r="G6857" i="7"/>
  <c r="G3845" i="7"/>
  <c r="G4236" i="7"/>
  <c r="G1260" i="7"/>
  <c r="G2153" i="7"/>
  <c r="G6345" i="7"/>
  <c r="G7" i="7"/>
  <c r="G941" i="7"/>
  <c r="G275" i="7"/>
  <c r="G2749" i="7"/>
  <c r="G1849" i="7"/>
  <c r="G10503" i="7"/>
  <c r="G8329" i="7"/>
  <c r="G9835" i="7"/>
  <c r="G9831" i="7"/>
  <c r="G3314" i="7"/>
  <c r="G8753" i="7"/>
  <c r="G1084" i="7"/>
  <c r="G1402" i="7"/>
  <c r="G7739" i="7"/>
  <c r="G1602" i="7"/>
  <c r="G7145" i="7"/>
  <c r="G4368" i="7"/>
  <c r="G8125" i="7"/>
  <c r="G2587" i="7"/>
  <c r="G1872" i="7"/>
  <c r="G6802" i="7"/>
  <c r="G3599" i="7"/>
  <c r="G6496" i="7"/>
  <c r="G3190" i="7"/>
  <c r="G4511" i="7"/>
  <c r="G3389" i="7"/>
  <c r="G574" i="7"/>
  <c r="G7583" i="7"/>
  <c r="G6161" i="7"/>
  <c r="G9599" i="7"/>
  <c r="G9526" i="7"/>
  <c r="G9531" i="7"/>
  <c r="G7749" i="7"/>
  <c r="G9104" i="7"/>
  <c r="G7484" i="7"/>
  <c r="G10691" i="7"/>
  <c r="G9633" i="7"/>
  <c r="G8568" i="7"/>
  <c r="G2285" i="7"/>
  <c r="G561" i="7"/>
  <c r="G3467" i="7"/>
  <c r="G8029" i="7"/>
  <c r="G893" i="7"/>
  <c r="G7000" i="7"/>
  <c r="G2039" i="7"/>
  <c r="G8381" i="7"/>
  <c r="G176" i="7"/>
  <c r="G7786" i="7"/>
  <c r="G7877" i="7"/>
  <c r="G9691" i="7"/>
  <c r="G7372" i="7"/>
  <c r="G342" i="7"/>
  <c r="G668" i="7"/>
  <c r="G3581" i="7"/>
  <c r="G6860" i="7"/>
  <c r="G794" i="7"/>
  <c r="G700" i="7"/>
  <c r="G8531" i="7"/>
  <c r="G4021" i="7"/>
  <c r="G3575" i="7"/>
  <c r="G1255" i="7"/>
  <c r="G10398" i="7"/>
  <c r="G9656" i="7"/>
  <c r="G9836" i="7"/>
  <c r="G2414" i="7"/>
  <c r="G9667" i="7"/>
  <c r="G4035" i="7"/>
  <c r="G7785" i="7"/>
  <c r="G9263" i="7"/>
  <c r="G2531" i="7"/>
  <c r="G9442" i="7"/>
  <c r="G6072" i="7"/>
  <c r="G9841" i="7"/>
  <c r="G385" i="7"/>
  <c r="G9741" i="7"/>
  <c r="G8491" i="7"/>
  <c r="G7540" i="7"/>
  <c r="G6850" i="7"/>
  <c r="G9422" i="7"/>
  <c r="G5227" i="7"/>
  <c r="G9842" i="7"/>
  <c r="G5055" i="7"/>
  <c r="G8483" i="7"/>
  <c r="G6913" i="7"/>
  <c r="G9102" i="7"/>
  <c r="G7133" i="7"/>
  <c r="G9051" i="7"/>
  <c r="G9100" i="7"/>
  <c r="G1909" i="7"/>
  <c r="G2257" i="7"/>
  <c r="G7385" i="7"/>
  <c r="G2380" i="7"/>
  <c r="G8353" i="7"/>
  <c r="G9194" i="7"/>
  <c r="G350" i="7"/>
  <c r="G2767" i="7"/>
  <c r="G4192" i="7"/>
  <c r="G1934" i="7"/>
  <c r="G1570" i="7"/>
  <c r="G830" i="7"/>
  <c r="G8302" i="7"/>
  <c r="G2660" i="7"/>
  <c r="G7139" i="7"/>
  <c r="G8252" i="7"/>
  <c r="G1248" i="7"/>
  <c r="G261" i="7"/>
  <c r="G6839" i="7"/>
  <c r="G9605" i="7"/>
  <c r="G6599" i="7"/>
  <c r="G6550" i="7"/>
  <c r="G5762" i="7"/>
  <c r="G4274" i="7"/>
  <c r="G354" i="7"/>
  <c r="G10364" i="7"/>
  <c r="G2934" i="7"/>
  <c r="G7611" i="7"/>
  <c r="G7965" i="7"/>
  <c r="G9847" i="7"/>
  <c r="G9545" i="7"/>
  <c r="G9788" i="7"/>
  <c r="G3422" i="7"/>
  <c r="G911" i="7"/>
  <c r="G961" i="7"/>
  <c r="G612" i="7"/>
  <c r="G8324" i="7"/>
  <c r="G6221" i="7"/>
  <c r="G4424" i="7"/>
  <c r="G430" i="7"/>
  <c r="G2611" i="7"/>
  <c r="G9283" i="7"/>
  <c r="G6841" i="7"/>
  <c r="G9029" i="7"/>
  <c r="G9364" i="7"/>
  <c r="G9365" i="7"/>
  <c r="G789" i="7"/>
  <c r="G1390" i="7"/>
  <c r="G8161" i="7"/>
  <c r="G9091" i="7"/>
  <c r="G8836" i="7"/>
  <c r="G232" i="7"/>
  <c r="G9201" i="7"/>
  <c r="G10209" i="7"/>
  <c r="G3898" i="7"/>
  <c r="G332" i="7"/>
  <c r="G6087" i="7"/>
  <c r="G9838" i="7"/>
  <c r="G9839" i="7"/>
  <c r="G5565" i="7"/>
  <c r="G3363" i="7"/>
  <c r="G2264" i="7"/>
  <c r="G1305" i="7"/>
  <c r="G238" i="7"/>
  <c r="G10475" i="7"/>
  <c r="G3714" i="7"/>
  <c r="G10653" i="7"/>
  <c r="G7761" i="7"/>
  <c r="G8394" i="7"/>
  <c r="G3075" i="7"/>
  <c r="G6324" i="7"/>
  <c r="G8570" i="7"/>
  <c r="G8414" i="7"/>
  <c r="G6689" i="7"/>
  <c r="G5295" i="7"/>
  <c r="G7644" i="7"/>
  <c r="G9170" i="7"/>
  <c r="G5596" i="7"/>
  <c r="G9130" i="7"/>
  <c r="G8579" i="7"/>
  <c r="G10498" i="7"/>
  <c r="G8852" i="7"/>
  <c r="G5710" i="7"/>
  <c r="G1244" i="7"/>
  <c r="G9377" i="7"/>
  <c r="G9036" i="7"/>
  <c r="G6447" i="7"/>
  <c r="G3255" i="7"/>
  <c r="G3687" i="7"/>
  <c r="G8993" i="7"/>
  <c r="G2996" i="7"/>
  <c r="G9112" i="7"/>
  <c r="G4990" i="7"/>
  <c r="G4624" i="7"/>
  <c r="G10433" i="7"/>
  <c r="G9515" i="7"/>
  <c r="G9687" i="7"/>
  <c r="G1820" i="7"/>
  <c r="G10715" i="7"/>
  <c r="G9843" i="7"/>
  <c r="G7940" i="7"/>
  <c r="G4574" i="7"/>
  <c r="G5567" i="7"/>
  <c r="G4266" i="7"/>
  <c r="G6479" i="7"/>
  <c r="G7846" i="7"/>
  <c r="G3250" i="7"/>
  <c r="G6035" i="7"/>
  <c r="G4002" i="7"/>
  <c r="G2121" i="7"/>
  <c r="G2579" i="7"/>
  <c r="G10414" i="7"/>
  <c r="G4664" i="7"/>
  <c r="G5301" i="7"/>
  <c r="G6513" i="7"/>
  <c r="G6375" i="7"/>
  <c r="G6195" i="7"/>
  <c r="G1097" i="7"/>
  <c r="G1239" i="7"/>
  <c r="G2189" i="7"/>
  <c r="G2889" i="7"/>
  <c r="G7370" i="7"/>
  <c r="G7420" i="7"/>
  <c r="G9848" i="7"/>
  <c r="G4329" i="7"/>
  <c r="G5254" i="7"/>
  <c r="G6983" i="7"/>
  <c r="G9101" i="7"/>
  <c r="G5167" i="7"/>
  <c r="G8558" i="7"/>
  <c r="G4890" i="7"/>
  <c r="G1431" i="7"/>
  <c r="G6576" i="7"/>
  <c r="G6665" i="7"/>
  <c r="G6703" i="7"/>
  <c r="G10179" i="7"/>
  <c r="G781" i="7"/>
  <c r="G316" i="7"/>
  <c r="G8138" i="7"/>
  <c r="G1946" i="7"/>
  <c r="G9663" i="7"/>
  <c r="G6928" i="7"/>
  <c r="G2125" i="7"/>
  <c r="G6493" i="7"/>
  <c r="G9253" i="7"/>
  <c r="G6071" i="7"/>
  <c r="G264" i="7"/>
  <c r="G3600" i="7"/>
  <c r="G7499" i="7"/>
  <c r="G3079" i="7"/>
  <c r="G3819" i="7"/>
  <c r="G2325" i="7"/>
  <c r="G8008" i="7"/>
  <c r="G3528" i="7"/>
  <c r="G10647" i="7"/>
  <c r="G906" i="7"/>
  <c r="G7480" i="7"/>
  <c r="G871" i="7"/>
  <c r="G4594" i="7"/>
  <c r="G5164" i="7"/>
  <c r="G799" i="7"/>
  <c r="G5535" i="7"/>
  <c r="G6374" i="7"/>
  <c r="G8373" i="7"/>
  <c r="G7031" i="7"/>
  <c r="G7931" i="7"/>
  <c r="G10411" i="7"/>
  <c r="G9852" i="7"/>
  <c r="G3481" i="7"/>
  <c r="G5916" i="7"/>
  <c r="G2631" i="7"/>
  <c r="G7522" i="7"/>
  <c r="G7138" i="7"/>
  <c r="G8200" i="7"/>
  <c r="G948" i="7"/>
  <c r="G7781" i="7"/>
  <c r="G31" i="7"/>
  <c r="G2051" i="7"/>
  <c r="G4609" i="7"/>
  <c r="G1672" i="7"/>
  <c r="G1620" i="7"/>
  <c r="G6723" i="7"/>
  <c r="G297" i="7"/>
  <c r="G10548" i="7"/>
  <c r="G833" i="7"/>
  <c r="G905" i="7"/>
  <c r="G1065" i="7"/>
  <c r="G9864" i="7"/>
  <c r="G4807" i="7"/>
  <c r="G9150" i="7"/>
  <c r="G682" i="7"/>
  <c r="G1359" i="7"/>
  <c r="G6037" i="7"/>
  <c r="G6313" i="7"/>
  <c r="G9548" i="7"/>
  <c r="G5192" i="7"/>
  <c r="G360" i="7"/>
  <c r="G4752" i="7"/>
  <c r="G1026" i="7"/>
  <c r="G8019" i="7"/>
  <c r="G9108" i="7"/>
  <c r="G2521" i="7"/>
  <c r="G4788" i="7"/>
  <c r="G5959" i="7"/>
  <c r="G693" i="7"/>
  <c r="G1044" i="7"/>
  <c r="G1831" i="7"/>
  <c r="G1666" i="7"/>
  <c r="G10480" i="7"/>
  <c r="G3416" i="7"/>
  <c r="G9131" i="7"/>
  <c r="G4855" i="7"/>
  <c r="G6293" i="7"/>
  <c r="G2164" i="7"/>
  <c r="G6175" i="7"/>
  <c r="G10485" i="7"/>
  <c r="G7907" i="7"/>
  <c r="G10278" i="7"/>
  <c r="G9763" i="7"/>
  <c r="G1885" i="7"/>
  <c r="G4121" i="7"/>
  <c r="G8608" i="7"/>
  <c r="G954" i="7"/>
  <c r="G2953" i="7"/>
  <c r="G5020" i="7"/>
  <c r="G6068" i="7"/>
  <c r="G411" i="7"/>
  <c r="G4000" i="7"/>
  <c r="G7439" i="7"/>
  <c r="G9424" i="7"/>
  <c r="G7919" i="7"/>
  <c r="G2331" i="7"/>
  <c r="G4373" i="7"/>
  <c r="G9850" i="7"/>
  <c r="G2040" i="7"/>
  <c r="G2874" i="7"/>
  <c r="G1704" i="7"/>
  <c r="G6587" i="7"/>
  <c r="G4735" i="7"/>
  <c r="G5615" i="7"/>
  <c r="G9488" i="7"/>
  <c r="G6890" i="7"/>
  <c r="G9257" i="7"/>
  <c r="G8522" i="7"/>
  <c r="G3625" i="7"/>
  <c r="G3350" i="7"/>
  <c r="G9153" i="7"/>
  <c r="G7941" i="7"/>
  <c r="G136" i="7"/>
  <c r="G2377" i="7"/>
  <c r="G7186" i="7"/>
  <c r="G9862" i="7"/>
  <c r="G5439" i="7"/>
  <c r="G5977" i="7"/>
  <c r="G8016" i="7"/>
  <c r="G4253" i="7"/>
  <c r="G3379" i="7"/>
  <c r="G406" i="7"/>
  <c r="G2555" i="7"/>
  <c r="G5102" i="7"/>
  <c r="G7929" i="7"/>
  <c r="G5432" i="7"/>
  <c r="G8031" i="7"/>
  <c r="G894" i="7"/>
  <c r="G1400" i="7"/>
  <c r="G548" i="7"/>
  <c r="G8520" i="7"/>
  <c r="G8037" i="7"/>
  <c r="G8625" i="7"/>
  <c r="G8696" i="7"/>
  <c r="G9370" i="7"/>
  <c r="G1779" i="7"/>
  <c r="G9218" i="7"/>
  <c r="G2308" i="7"/>
  <c r="G10149" i="7"/>
  <c r="G6002" i="7"/>
  <c r="G4079" i="7"/>
  <c r="G8168" i="7"/>
  <c r="G5682" i="7"/>
  <c r="G9790" i="7"/>
  <c r="G1364" i="7"/>
  <c r="G10403" i="7"/>
  <c r="G8148" i="7"/>
  <c r="G4353" i="7"/>
  <c r="G7116" i="7"/>
  <c r="G2971" i="7"/>
  <c r="G7151" i="7"/>
  <c r="G1751" i="7"/>
  <c r="G6604" i="7"/>
  <c r="G490" i="7"/>
  <c r="G1802" i="7"/>
  <c r="G7452" i="7"/>
  <c r="G6709" i="7"/>
  <c r="G9303" i="7"/>
  <c r="G928" i="7"/>
  <c r="G959" i="7"/>
  <c r="G659" i="7"/>
  <c r="G4298" i="7"/>
  <c r="G8140" i="7"/>
  <c r="G7957" i="7"/>
  <c r="G9577" i="7"/>
  <c r="G5219" i="7"/>
  <c r="G205" i="7"/>
  <c r="G4094" i="7"/>
  <c r="G8555" i="7"/>
  <c r="G5852" i="7"/>
  <c r="G1262" i="7"/>
  <c r="G9854" i="7"/>
  <c r="G7440" i="7"/>
  <c r="G6900" i="7"/>
  <c r="G9781" i="7"/>
  <c r="G260" i="7"/>
  <c r="G8914" i="7"/>
  <c r="G8838" i="7"/>
  <c r="G10147" i="7"/>
  <c r="G7861" i="7"/>
  <c r="G860" i="7"/>
  <c r="G8529" i="7"/>
  <c r="G2246" i="7"/>
  <c r="G8385" i="7"/>
  <c r="G979" i="7"/>
  <c r="G1848" i="7"/>
  <c r="G1463" i="7"/>
  <c r="G6129" i="7"/>
  <c r="G1439" i="7"/>
  <c r="G8776" i="7"/>
  <c r="G495" i="7"/>
  <c r="G7806" i="7"/>
  <c r="G3479" i="7"/>
  <c r="G9793" i="7"/>
  <c r="G9783" i="7"/>
  <c r="G8225" i="7"/>
  <c r="G9851" i="7"/>
  <c r="G1265" i="7"/>
  <c r="G7646" i="7"/>
  <c r="G957" i="7"/>
  <c r="G9546" i="7"/>
  <c r="G3078" i="7"/>
  <c r="G2342" i="7"/>
  <c r="G55" i="7"/>
  <c r="G2610" i="7"/>
  <c r="G10415" i="7"/>
  <c r="G8202" i="7"/>
  <c r="G9857" i="7"/>
  <c r="G9863" i="7"/>
  <c r="G6607" i="7"/>
  <c r="G9750" i="7"/>
  <c r="G2565" i="7"/>
  <c r="G8722" i="7"/>
  <c r="G2368" i="7"/>
  <c r="G2148" i="7"/>
  <c r="G9192" i="7"/>
  <c r="G2087" i="7"/>
  <c r="G2433" i="7"/>
  <c r="G2010" i="7"/>
  <c r="G3161" i="7"/>
  <c r="G7496" i="7"/>
  <c r="G1663" i="7"/>
  <c r="G4560" i="7"/>
  <c r="G9796" i="7"/>
  <c r="G5500" i="7"/>
  <c r="G3961" i="7"/>
  <c r="G5424" i="7"/>
  <c r="G5051" i="7"/>
  <c r="G3129" i="7"/>
  <c r="G8497" i="7"/>
  <c r="G8738" i="7"/>
  <c r="G9181" i="7"/>
  <c r="G8193" i="7"/>
  <c r="G7043" i="7"/>
  <c r="G6135" i="7"/>
  <c r="G6281" i="7"/>
  <c r="G9078" i="7"/>
  <c r="G8429" i="7"/>
  <c r="G9343" i="7"/>
  <c r="G4446" i="7"/>
  <c r="G7552" i="7"/>
  <c r="G7490" i="7"/>
  <c r="G5938" i="7"/>
  <c r="G1331" i="7"/>
  <c r="G4429" i="7"/>
  <c r="G8452" i="7"/>
  <c r="G4419" i="7"/>
  <c r="G907" i="7"/>
  <c r="G6560" i="7"/>
  <c r="G2516" i="7"/>
  <c r="G6206" i="7"/>
  <c r="G7916" i="7"/>
  <c r="G6945" i="7"/>
  <c r="G9118" i="7"/>
  <c r="G3058" i="7"/>
  <c r="G3303" i="7"/>
  <c r="G5752" i="7"/>
  <c r="G2711" i="7"/>
  <c r="G3969" i="7"/>
  <c r="G5757" i="7"/>
  <c r="G623" i="7"/>
  <c r="G7569" i="7"/>
  <c r="G5032" i="7"/>
  <c r="G1321" i="7"/>
  <c r="G5948" i="7"/>
  <c r="G3572" i="7"/>
  <c r="G1124" i="7"/>
  <c r="G4928" i="7"/>
  <c r="G3043" i="7"/>
  <c r="G10159" i="7"/>
  <c r="G3405" i="7"/>
  <c r="G6581" i="7"/>
  <c r="G4691" i="7"/>
  <c r="G10213" i="7"/>
  <c r="G8536" i="7"/>
  <c r="G7927" i="7"/>
  <c r="G9867" i="7"/>
  <c r="G9695" i="7"/>
  <c r="G8397" i="7"/>
  <c r="G9853" i="7"/>
  <c r="G7481" i="7"/>
  <c r="G8017" i="7"/>
  <c r="G8059" i="7"/>
  <c r="G1395" i="7"/>
  <c r="G805" i="7"/>
  <c r="G7305" i="7"/>
  <c r="G9453" i="7"/>
  <c r="G2182" i="7"/>
  <c r="G7399" i="7"/>
  <c r="G450" i="7"/>
  <c r="G1206" i="7"/>
  <c r="G9724" i="7"/>
  <c r="G3755" i="7"/>
  <c r="G1591" i="7"/>
  <c r="G4159" i="7"/>
  <c r="G5010" i="7"/>
  <c r="G9463" i="7"/>
  <c r="G10219" i="7"/>
  <c r="G7863" i="7"/>
  <c r="G2582" i="7"/>
  <c r="G7562" i="7"/>
  <c r="G7772" i="7"/>
  <c r="G6018" i="7"/>
  <c r="G3946" i="7"/>
  <c r="G3152" i="7"/>
  <c r="G8485" i="7"/>
  <c r="G3732" i="7"/>
  <c r="G3990" i="7"/>
  <c r="G970" i="7"/>
  <c r="G2695" i="7"/>
  <c r="G10428" i="7"/>
  <c r="G5173" i="7"/>
  <c r="G1318" i="7"/>
  <c r="G8526" i="7"/>
  <c r="G1641" i="7"/>
  <c r="G9567" i="7"/>
  <c r="G1378" i="7"/>
  <c r="G8954" i="7"/>
  <c r="G5242" i="7"/>
  <c r="G752" i="7"/>
  <c r="G8957" i="7"/>
  <c r="G6209" i="7"/>
  <c r="G4872" i="7"/>
  <c r="G2450" i="7"/>
  <c r="G6737" i="7"/>
  <c r="G9856" i="7"/>
  <c r="G2602" i="7"/>
  <c r="G6700" i="7"/>
  <c r="G6415" i="7"/>
  <c r="G4514" i="7"/>
  <c r="G8250" i="7"/>
  <c r="G4471" i="7"/>
  <c r="G9875" i="7"/>
  <c r="G9073" i="7"/>
  <c r="G7759" i="7"/>
  <c r="G7934" i="7"/>
  <c r="G2657" i="7"/>
  <c r="G9222" i="7"/>
  <c r="G10158" i="7"/>
  <c r="G6936" i="7"/>
  <c r="G2788" i="7"/>
  <c r="G9669" i="7"/>
  <c r="G2179" i="7"/>
  <c r="G2688" i="7"/>
  <c r="G10560" i="7"/>
  <c r="G8455" i="7"/>
  <c r="G3850" i="7"/>
  <c r="G5869" i="7"/>
  <c r="G5486" i="7"/>
  <c r="G8415" i="7"/>
  <c r="G10452" i="7"/>
  <c r="G6758" i="7"/>
  <c r="G9770" i="7"/>
  <c r="G834" i="7"/>
  <c r="G4572" i="7"/>
  <c r="G922" i="7"/>
  <c r="G8837" i="7"/>
  <c r="G671" i="7"/>
  <c r="G9230" i="7"/>
  <c r="G9883" i="7"/>
  <c r="G9855" i="7"/>
  <c r="G736" i="7"/>
  <c r="G8949" i="7"/>
  <c r="G5411" i="7"/>
  <c r="G10148" i="7"/>
  <c r="G9868" i="7"/>
  <c r="G9684" i="7"/>
  <c r="G853" i="7"/>
  <c r="G5783" i="7"/>
  <c r="G9869" i="7"/>
  <c r="G2459" i="7"/>
  <c r="G5479" i="7"/>
  <c r="G4935" i="7"/>
  <c r="G6970" i="7"/>
  <c r="G4865" i="7"/>
  <c r="G7666" i="7"/>
  <c r="G2822" i="7"/>
  <c r="G399" i="7"/>
  <c r="G898" i="7"/>
  <c r="G9893" i="7"/>
  <c r="G9426" i="7"/>
  <c r="G3834" i="7"/>
  <c r="G9138" i="7"/>
  <c r="G2038" i="7"/>
  <c r="G9877" i="7"/>
  <c r="G9124" i="7"/>
  <c r="G2319" i="7"/>
  <c r="G8056" i="7"/>
  <c r="G2936" i="7"/>
  <c r="G9135" i="7"/>
  <c r="G6158" i="7"/>
  <c r="G8736" i="7"/>
  <c r="G6543" i="7"/>
  <c r="G4351" i="7"/>
  <c r="G5290" i="7"/>
  <c r="G7347" i="7"/>
  <c r="G636" i="7"/>
  <c r="G9873" i="7"/>
  <c r="G975" i="7"/>
  <c r="G6621" i="7"/>
  <c r="G5790" i="7"/>
  <c r="G2064" i="7"/>
  <c r="G1481" i="7"/>
  <c r="G8400" i="7"/>
  <c r="G6036" i="7"/>
  <c r="G3798" i="7"/>
  <c r="G1818" i="7"/>
  <c r="G9865" i="7"/>
  <c r="G5912" i="7"/>
  <c r="G707" i="7"/>
  <c r="G4380" i="7"/>
  <c r="G9237" i="7"/>
  <c r="G6823" i="7"/>
  <c r="G1565" i="7"/>
  <c r="G9154" i="7"/>
  <c r="G7911" i="7"/>
  <c r="G621" i="7"/>
  <c r="G355" i="7"/>
  <c r="G8650" i="7"/>
  <c r="G393" i="7"/>
  <c r="G2192" i="7"/>
  <c r="G8106" i="7"/>
  <c r="G3806" i="7"/>
  <c r="G5340" i="7"/>
  <c r="G9872" i="7"/>
  <c r="G6800" i="7"/>
  <c r="G6871" i="7"/>
  <c r="G10449" i="7"/>
  <c r="G3500" i="7"/>
  <c r="G10502" i="7"/>
  <c r="G758" i="7"/>
  <c r="G8146" i="7"/>
  <c r="G4975" i="7"/>
  <c r="G7229" i="7"/>
  <c r="G8272" i="7"/>
  <c r="G4840" i="7"/>
  <c r="G1607" i="7"/>
  <c r="G3949" i="7"/>
  <c r="G10634" i="7"/>
  <c r="G7163" i="7"/>
  <c r="G6997" i="7"/>
  <c r="G5325" i="7"/>
  <c r="G6397" i="7"/>
  <c r="G2084" i="7"/>
  <c r="G10506" i="7"/>
  <c r="G3108" i="7"/>
  <c r="G6244" i="7"/>
  <c r="G6698" i="7"/>
  <c r="G8534" i="7"/>
  <c r="G7878" i="7"/>
  <c r="G9849" i="7"/>
  <c r="G10163" i="7"/>
  <c r="G10664" i="7"/>
  <c r="G10195" i="7"/>
  <c r="G4980" i="7"/>
  <c r="G9367" i="7"/>
  <c r="G10235" i="7"/>
  <c r="G6810" i="7"/>
  <c r="G8104" i="7"/>
  <c r="G9014" i="7"/>
  <c r="G217" i="7"/>
  <c r="G8519" i="7"/>
  <c r="G10112" i="7"/>
  <c r="G3049" i="7"/>
  <c r="G3072" i="7"/>
  <c r="G2408" i="7"/>
  <c r="G9403" i="7"/>
  <c r="G4291" i="7"/>
  <c r="G1754" i="7"/>
  <c r="G8613" i="7"/>
  <c r="G2859" i="7"/>
  <c r="G157" i="7"/>
  <c r="G4474" i="7"/>
  <c r="G2421" i="7"/>
  <c r="G1697" i="7"/>
  <c r="G9874" i="7"/>
  <c r="G10151" i="7"/>
  <c r="G9861" i="7"/>
  <c r="G1377" i="7"/>
  <c r="G8584" i="7"/>
  <c r="G9866" i="7"/>
  <c r="G8623" i="7"/>
  <c r="G6739" i="7"/>
  <c r="G4546" i="7"/>
  <c r="G7516" i="7"/>
  <c r="G5063" i="7"/>
  <c r="G2151" i="7"/>
  <c r="G2787" i="7"/>
  <c r="G7266" i="7"/>
  <c r="G4459" i="7"/>
  <c r="G7105" i="7"/>
  <c r="G10117" i="7"/>
  <c r="G878" i="7"/>
  <c r="G3301" i="7"/>
  <c r="G7909" i="7"/>
  <c r="G2338" i="7"/>
  <c r="G10178" i="7"/>
  <c r="G990" i="7"/>
  <c r="G4336" i="7"/>
  <c r="G54" i="7"/>
  <c r="G5657" i="7"/>
  <c r="G718" i="7"/>
  <c r="G1281" i="7"/>
  <c r="G5048" i="7"/>
  <c r="G8282" i="7"/>
  <c r="G10721" i="7"/>
  <c r="G7715" i="7"/>
  <c r="G6917" i="7"/>
  <c r="G2723" i="7"/>
  <c r="G245" i="7"/>
  <c r="G768" i="7"/>
  <c r="G8494" i="7"/>
  <c r="G8583" i="7"/>
  <c r="G4646" i="7"/>
  <c r="G4420" i="7"/>
  <c r="G10422" i="7"/>
  <c r="G660" i="7"/>
  <c r="G7771" i="7"/>
  <c r="G5149" i="7"/>
  <c r="G6598" i="7"/>
  <c r="G5423" i="7"/>
  <c r="G2258" i="7"/>
  <c r="G5943" i="7"/>
  <c r="G8934" i="7"/>
  <c r="G6546" i="7"/>
  <c r="G8469" i="7"/>
  <c r="G9415" i="7"/>
  <c r="G1935" i="7"/>
  <c r="G923" i="7"/>
  <c r="G9870" i="7"/>
  <c r="G5009" i="7"/>
  <c r="G10212" i="7"/>
  <c r="G4447" i="7"/>
  <c r="G7423" i="7"/>
  <c r="G9860" i="7"/>
  <c r="G2193" i="7"/>
  <c r="G1021" i="7"/>
  <c r="G5548" i="7"/>
  <c r="G9890" i="7"/>
  <c r="G5017" i="7"/>
  <c r="G3940" i="7"/>
  <c r="G3804" i="7"/>
  <c r="G1231" i="7"/>
  <c r="G1899" i="7"/>
  <c r="G9679" i="7"/>
  <c r="G9786" i="7"/>
  <c r="G243" i="7"/>
  <c r="G1057" i="7"/>
  <c r="G8257" i="7"/>
  <c r="G6910" i="7"/>
  <c r="G10521" i="7"/>
  <c r="G9767" i="7"/>
  <c r="G4184" i="7"/>
  <c r="G10218" i="7"/>
  <c r="G4401" i="7"/>
  <c r="G8312" i="7"/>
  <c r="G9586" i="7"/>
  <c r="G10330" i="7"/>
  <c r="G9716" i="7"/>
  <c r="G9879" i="7"/>
  <c r="G3717" i="7"/>
  <c r="G680" i="7"/>
  <c r="G3067" i="7"/>
  <c r="G2982" i="7"/>
  <c r="G9650" i="7"/>
  <c r="G1495" i="7"/>
  <c r="G5199" i="7"/>
  <c r="G9607" i="7"/>
  <c r="G719" i="7"/>
  <c r="G7021" i="7"/>
  <c r="G2142" i="7"/>
  <c r="G318" i="7"/>
  <c r="G9147" i="7"/>
  <c r="G600" i="7"/>
  <c r="G4451" i="7"/>
  <c r="G5829" i="7"/>
  <c r="G7891" i="7"/>
  <c r="G9859" i="7"/>
  <c r="G7955" i="7"/>
  <c r="G6984" i="7"/>
  <c r="G7311" i="7"/>
  <c r="G1942" i="7"/>
  <c r="G1037" i="7"/>
  <c r="G9886" i="7"/>
  <c r="G7826" i="7"/>
  <c r="G502" i="7"/>
  <c r="G5842" i="7"/>
  <c r="G9878" i="7"/>
  <c r="G1838" i="7"/>
  <c r="G6001" i="7"/>
  <c r="G9407" i="7"/>
  <c r="G8950" i="7"/>
  <c r="G10520" i="7"/>
  <c r="G9858" i="7"/>
  <c r="G6686" i="7"/>
  <c r="G8556" i="7"/>
  <c r="G686" i="7"/>
  <c r="G8054" i="7"/>
  <c r="G4397" i="7"/>
  <c r="G1739" i="7"/>
  <c r="G10106" i="7"/>
  <c r="G8938" i="7"/>
  <c r="G6387" i="7"/>
  <c r="G6688" i="7"/>
  <c r="G8143" i="7"/>
  <c r="G4508" i="7"/>
  <c r="G10375" i="7"/>
  <c r="G1159" i="7"/>
  <c r="G3612" i="7"/>
  <c r="G9902" i="7"/>
  <c r="G6106" i="7"/>
  <c r="G8204" i="7"/>
  <c r="G421" i="7"/>
  <c r="G1203" i="7"/>
  <c r="G7672" i="7"/>
  <c r="G146" i="7"/>
  <c r="G3627" i="7"/>
  <c r="G1045" i="7"/>
  <c r="G1266" i="7"/>
  <c r="G4717" i="7"/>
  <c r="G4645" i="7"/>
  <c r="G1453" i="7"/>
  <c r="G9620" i="7"/>
  <c r="G3439" i="7"/>
  <c r="G4847" i="7"/>
  <c r="G2912" i="7"/>
  <c r="G7169" i="7"/>
  <c r="G2896" i="7"/>
  <c r="G5855" i="7"/>
  <c r="G4941" i="7"/>
  <c r="G9539" i="7"/>
  <c r="G5342" i="7"/>
  <c r="G7886" i="7"/>
  <c r="G7537" i="7"/>
  <c r="G6960" i="7"/>
  <c r="G8458" i="7"/>
  <c r="G5402" i="7"/>
  <c r="G8981" i="7"/>
  <c r="G3951" i="7"/>
  <c r="G2898" i="7"/>
  <c r="G5407" i="7"/>
  <c r="G3694" i="7"/>
  <c r="G9389" i="7"/>
  <c r="G8971" i="7"/>
  <c r="G6389" i="7"/>
  <c r="G9241" i="7"/>
  <c r="G2067" i="7"/>
  <c r="G5715" i="7"/>
  <c r="G6193" i="7"/>
  <c r="G6223" i="7"/>
  <c r="G9880" i="7"/>
  <c r="G4866" i="7"/>
  <c r="G7424" i="7"/>
  <c r="G7568" i="7"/>
  <c r="G4891" i="7"/>
  <c r="G4455" i="7"/>
  <c r="G1093" i="7"/>
  <c r="G6101" i="7"/>
  <c r="G7374" i="7"/>
  <c r="G6528" i="7"/>
  <c r="G5112" i="7"/>
  <c r="G762" i="7"/>
  <c r="G9094" i="7"/>
  <c r="G1106" i="7"/>
  <c r="G8266" i="7"/>
  <c r="G7677" i="7"/>
  <c r="G5835" i="7"/>
  <c r="G10199" i="7"/>
  <c r="G4844" i="7"/>
  <c r="G4261" i="7"/>
  <c r="G4310" i="7"/>
  <c r="G8923" i="7"/>
  <c r="G8041" i="7"/>
  <c r="G6278" i="7"/>
  <c r="G8268" i="7"/>
  <c r="G2141" i="7"/>
  <c r="G9081" i="7"/>
  <c r="G9887" i="7"/>
  <c r="G5445" i="7"/>
  <c r="G8236" i="7"/>
  <c r="G8701" i="7"/>
  <c r="G9240" i="7"/>
  <c r="G10243" i="7"/>
  <c r="G6003" i="7"/>
  <c r="G786" i="7"/>
  <c r="G9892" i="7"/>
  <c r="G7117" i="7"/>
  <c r="G6330" i="7"/>
  <c r="G3273" i="7"/>
  <c r="G2199" i="7"/>
  <c r="G10516" i="7"/>
  <c r="G1585" i="7"/>
  <c r="G5602" i="7"/>
  <c r="G229" i="7"/>
  <c r="G7674" i="7"/>
  <c r="G6773" i="7"/>
  <c r="G6400" i="7"/>
  <c r="G4156" i="7"/>
  <c r="G8803" i="7"/>
  <c r="G9221" i="7"/>
  <c r="G9876" i="7"/>
  <c r="G8267" i="7"/>
  <c r="G3062" i="7"/>
  <c r="G4111" i="7"/>
  <c r="G6093" i="7"/>
  <c r="G7386" i="7"/>
  <c r="G8343" i="7"/>
  <c r="G8480" i="7"/>
  <c r="G5874" i="7"/>
  <c r="G6886" i="7"/>
  <c r="G8875" i="7"/>
  <c r="G7712" i="7"/>
  <c r="G3034" i="7"/>
  <c r="G5878" i="7"/>
  <c r="G8812" i="7"/>
  <c r="G511" i="7"/>
  <c r="G9191" i="7"/>
  <c r="G8187" i="7"/>
  <c r="G8727" i="7"/>
  <c r="G6992" i="7"/>
  <c r="G4154" i="7"/>
  <c r="G5346" i="7"/>
  <c r="G5962" i="7"/>
  <c r="G1846" i="7"/>
  <c r="G6764" i="7"/>
  <c r="G5506" i="7"/>
  <c r="G1030" i="7"/>
  <c r="G4729" i="7"/>
  <c r="G601" i="7"/>
  <c r="G9354" i="7"/>
  <c r="G4822" i="7"/>
  <c r="G9020" i="7"/>
  <c r="G1365" i="7"/>
  <c r="G9310" i="7"/>
  <c r="G9871" i="7"/>
  <c r="G9420" i="7"/>
  <c r="G8715" i="7"/>
  <c r="G6350" i="7"/>
  <c r="G7465" i="7"/>
  <c r="G9508" i="7"/>
  <c r="G1962" i="7"/>
  <c r="G7554" i="7"/>
  <c r="G5605" i="7"/>
  <c r="G6978" i="7"/>
  <c r="G7990" i="7"/>
  <c r="G1608" i="7"/>
  <c r="G8084" i="7"/>
  <c r="G749" i="7"/>
  <c r="G8523" i="7"/>
  <c r="G6412" i="7"/>
  <c r="G1391" i="7"/>
  <c r="G5691" i="7"/>
  <c r="G6601" i="7"/>
  <c r="G5053" i="7"/>
  <c r="G9434" i="7"/>
  <c r="G9435" i="7"/>
  <c r="G8847" i="7"/>
  <c r="G5830" i="7"/>
  <c r="G9889" i="7"/>
  <c r="G2844" i="7"/>
  <c r="G1443" i="7"/>
  <c r="G8745" i="7"/>
  <c r="G7872" i="7"/>
  <c r="G2379" i="7"/>
  <c r="G3629" i="7"/>
  <c r="G1236" i="7"/>
  <c r="G8948" i="7"/>
  <c r="G8085" i="7"/>
  <c r="G8112" i="7"/>
  <c r="G9898" i="7"/>
  <c r="G1286" i="7"/>
  <c r="G2371" i="7"/>
  <c r="G2225" i="7"/>
  <c r="G4037" i="7"/>
  <c r="G8501" i="7"/>
  <c r="G494" i="7"/>
  <c r="G6298" i="7"/>
  <c r="G8171" i="7"/>
  <c r="G9899" i="7"/>
  <c r="G2542" i="7"/>
  <c r="G7377" i="7"/>
  <c r="G9353" i="7"/>
  <c r="G1791" i="7"/>
  <c r="G9715" i="7"/>
  <c r="G2997" i="7"/>
  <c r="G3366" i="7"/>
  <c r="G9702" i="7"/>
  <c r="G8761" i="7"/>
  <c r="G8441" i="7"/>
  <c r="G113" i="7"/>
  <c r="G5997" i="7"/>
  <c r="G9255" i="7"/>
  <c r="G2385" i="7"/>
  <c r="G6341" i="7"/>
  <c r="G4467" i="7"/>
  <c r="G1736" i="7"/>
  <c r="G967" i="7"/>
  <c r="G9148" i="7"/>
  <c r="G2737" i="7"/>
  <c r="G2436" i="7"/>
  <c r="G7641" i="7"/>
  <c r="G8549" i="7"/>
  <c r="G2085" i="7"/>
  <c r="G9884" i="7"/>
  <c r="G9204" i="7"/>
  <c r="G3476" i="7"/>
  <c r="G5080" i="7"/>
  <c r="G6613" i="7"/>
  <c r="G5919" i="7"/>
  <c r="G9894" i="7"/>
  <c r="G4640" i="7"/>
  <c r="G3800" i="7"/>
  <c r="G9614" i="7"/>
  <c r="G1630" i="7"/>
  <c r="G5514" i="7"/>
  <c r="G1572" i="7"/>
  <c r="G7721" i="7"/>
  <c r="G1105" i="7"/>
  <c r="G6312" i="7"/>
  <c r="G4611" i="7"/>
  <c r="G3865" i="7"/>
  <c r="G8476" i="7"/>
  <c r="G8410" i="7"/>
  <c r="G1744" i="7"/>
  <c r="G8278" i="7"/>
  <c r="G1676" i="7"/>
  <c r="G8005" i="7"/>
  <c r="G6490" i="7"/>
  <c r="G2848" i="7"/>
  <c r="G9885" i="7"/>
  <c r="G10497" i="7"/>
  <c r="G2532" i="7"/>
  <c r="G2729" i="7"/>
  <c r="G8422" i="7"/>
  <c r="G3235" i="7"/>
  <c r="G10412" i="7"/>
  <c r="G3703" i="7"/>
  <c r="G8806" i="7"/>
  <c r="G1383" i="7"/>
  <c r="G863" i="7"/>
  <c r="G5321" i="7"/>
  <c r="G8798" i="7"/>
  <c r="G10382" i="7"/>
  <c r="G4029" i="7"/>
  <c r="G9264" i="7"/>
  <c r="G1913" i="7"/>
  <c r="G6722" i="7"/>
  <c r="G4285" i="7"/>
  <c r="G7472" i="7"/>
  <c r="G1928" i="7"/>
  <c r="G1573" i="7"/>
  <c r="G610" i="7"/>
  <c r="G5949" i="7"/>
  <c r="G9007" i="7"/>
  <c r="G4417" i="7"/>
  <c r="G1191" i="7"/>
  <c r="G9914" i="7"/>
  <c r="G6089" i="7"/>
  <c r="G7037" i="7"/>
  <c r="G2370" i="7"/>
  <c r="G7217" i="7"/>
  <c r="G9764" i="7"/>
  <c r="G1916" i="7"/>
  <c r="G2700" i="7"/>
  <c r="G4749" i="7"/>
  <c r="G5854" i="7"/>
  <c r="G4740" i="7"/>
  <c r="G1763" i="7"/>
  <c r="G6706" i="7"/>
  <c r="G8212" i="7"/>
  <c r="G3579" i="7"/>
  <c r="G10135" i="7"/>
  <c r="G2503" i="7"/>
  <c r="G9356" i="7"/>
  <c r="G7629" i="7"/>
  <c r="G3382" i="7"/>
  <c r="G1926" i="7"/>
  <c r="G8863" i="7"/>
  <c r="G6988" i="7"/>
  <c r="G6360" i="7"/>
  <c r="G9896" i="7"/>
  <c r="G4297" i="7"/>
  <c r="G3317" i="7"/>
  <c r="G2143" i="7"/>
  <c r="G1485" i="7"/>
  <c r="G1188" i="7"/>
  <c r="G9225" i="7"/>
  <c r="G1752" i="7"/>
  <c r="G6920" i="7"/>
  <c r="G2375" i="7"/>
  <c r="G4465" i="7"/>
  <c r="G7671" i="7"/>
  <c r="G796" i="7"/>
  <c r="G1158" i="7"/>
  <c r="G7910" i="7"/>
  <c r="G2601" i="7"/>
  <c r="G6887" i="7"/>
  <c r="G1446" i="7"/>
  <c r="G7744" i="7"/>
  <c r="G5216" i="7"/>
  <c r="G7880" i="7"/>
  <c r="G10202" i="7"/>
  <c r="G4188" i="7"/>
  <c r="G7257" i="7"/>
  <c r="G4967" i="7"/>
  <c r="G9881" i="7"/>
  <c r="G3728" i="7"/>
  <c r="G9383" i="7"/>
  <c r="G8652" i="7"/>
  <c r="G3040" i="7"/>
  <c r="G7624" i="7"/>
  <c r="G8815" i="7"/>
  <c r="G4552" i="7"/>
  <c r="G9882" i="7"/>
  <c r="G412" i="7"/>
  <c r="G7578" i="7"/>
  <c r="G7789" i="7"/>
  <c r="G7242" i="7"/>
  <c r="G9571" i="7"/>
  <c r="G10290" i="7"/>
  <c r="G8323" i="7"/>
  <c r="G7850" i="7"/>
  <c r="G5846" i="7"/>
  <c r="G5966" i="7"/>
  <c r="G10360" i="7"/>
  <c r="G5985" i="7"/>
  <c r="G2772" i="7"/>
  <c r="G5508" i="7"/>
  <c r="G4615" i="7"/>
  <c r="G10161" i="7"/>
  <c r="G5519" i="7"/>
  <c r="G8600" i="7"/>
  <c r="G7207" i="7"/>
  <c r="G420" i="7"/>
  <c r="G2987" i="7"/>
  <c r="G4201" i="7"/>
  <c r="G10197" i="7"/>
  <c r="G6120" i="7"/>
  <c r="G7263" i="7"/>
  <c r="G2586" i="7"/>
  <c r="G8277" i="7"/>
  <c r="G2006" i="7"/>
  <c r="G9186" i="7"/>
  <c r="G7282" i="7"/>
  <c r="G9901" i="7"/>
  <c r="G9330" i="7"/>
  <c r="G9378" i="7"/>
  <c r="G10400" i="7"/>
  <c r="G8982" i="7"/>
  <c r="G7320" i="7"/>
  <c r="G9580" i="7"/>
  <c r="G10198" i="7"/>
  <c r="G1850" i="7"/>
  <c r="G10266" i="7"/>
  <c r="G2653" i="7"/>
  <c r="G1334" i="7"/>
  <c r="G3246" i="7"/>
  <c r="G3038" i="7"/>
  <c r="G6819" i="7"/>
  <c r="G2963" i="7"/>
  <c r="G1220" i="7"/>
  <c r="G6157" i="7"/>
  <c r="G1010" i="7"/>
  <c r="G8930" i="7"/>
  <c r="G914" i="7"/>
  <c r="G9290" i="7"/>
  <c r="G5770" i="7"/>
  <c r="G8496" i="7"/>
  <c r="G9888" i="7"/>
  <c r="G9103" i="7"/>
  <c r="G5810" i="7"/>
  <c r="G8328" i="7"/>
  <c r="G1407" i="7"/>
  <c r="G8317" i="7"/>
  <c r="G8554" i="7"/>
  <c r="G3576" i="7"/>
  <c r="G9022" i="7"/>
  <c r="G8756" i="7"/>
  <c r="G2569" i="7"/>
  <c r="G3979" i="7"/>
  <c r="G2156" i="7"/>
  <c r="G7070" i="7"/>
  <c r="G1929" i="7"/>
  <c r="G3384" i="7"/>
  <c r="G1938" i="7"/>
  <c r="G4776" i="7"/>
  <c r="G6930" i="7"/>
  <c r="G6393" i="7"/>
  <c r="G10617" i="7"/>
  <c r="G8903" i="7"/>
  <c r="G4208" i="7"/>
  <c r="G8990" i="7"/>
  <c r="G3534" i="7"/>
  <c r="G7718" i="7"/>
  <c r="G3984" i="7"/>
  <c r="G629" i="7"/>
  <c r="G9423" i="7"/>
  <c r="G8588" i="7"/>
  <c r="G2252" i="7"/>
  <c r="G9166" i="7"/>
  <c r="G2693" i="7"/>
  <c r="G8332" i="7"/>
  <c r="G837" i="7"/>
  <c r="G6615" i="7"/>
  <c r="G372" i="7"/>
  <c r="G8448" i="7"/>
  <c r="G5606" i="7"/>
  <c r="G1291" i="7"/>
  <c r="G1169" i="7"/>
  <c r="G8201" i="7"/>
  <c r="G8050" i="7"/>
  <c r="G1178" i="7"/>
  <c r="G5395" i="7"/>
  <c r="G2329" i="7"/>
  <c r="G7787" i="7"/>
  <c r="G9895" i="7"/>
  <c r="G8286" i="7"/>
  <c r="G8434" i="7"/>
  <c r="G8167" i="7"/>
  <c r="G9897" i="7"/>
  <c r="G8871" i="7"/>
  <c r="G3570" i="7"/>
  <c r="G9133" i="7"/>
  <c r="G5138" i="7"/>
  <c r="G1691" i="7"/>
  <c r="G9452" i="7"/>
  <c r="G5330" i="7"/>
  <c r="G8807" i="7"/>
  <c r="G530" i="7"/>
  <c r="G8631" i="7"/>
  <c r="G6007" i="7"/>
  <c r="G8780" i="7"/>
  <c r="G3348" i="7"/>
  <c r="G3054" i="7"/>
  <c r="G10401" i="7"/>
  <c r="G8113" i="7"/>
  <c r="G5190" i="7"/>
  <c r="G5738" i="7"/>
  <c r="G2621" i="7"/>
  <c r="G9891" i="7"/>
  <c r="G7918" i="7"/>
  <c r="G9759" i="7"/>
  <c r="G8243" i="7"/>
  <c r="G7327" i="7"/>
  <c r="G8032" i="7"/>
  <c r="G9900" i="7"/>
  <c r="G10457" i="7"/>
  <c r="G7165" i="7"/>
  <c r="G4088" i="7"/>
  <c r="G8671" i="7"/>
  <c r="G7142" i="7"/>
  <c r="G5841" i="7"/>
  <c r="G6256" i="7"/>
  <c r="G8629" i="7"/>
  <c r="G1862" i="7"/>
  <c r="G8177" i="7"/>
  <c r="G8725" i="7"/>
  <c r="G7830" i="7"/>
  <c r="G3196" i="7"/>
  <c r="G9518" i="7"/>
  <c r="G8498" i="7"/>
  <c r="G7742" i="7"/>
  <c r="G6539" i="7"/>
  <c r="G7502" i="7"/>
  <c r="G8861" i="7"/>
  <c r="G8643" i="7"/>
  <c r="G9433" i="7"/>
  <c r="G6420" i="7"/>
  <c r="G3698" i="7"/>
  <c r="G8858" i="7"/>
  <c r="G7236" i="7"/>
  <c r="G10420" i="7"/>
  <c r="G9689" i="7"/>
  <c r="G8406" i="7"/>
  <c r="G8508" i="7"/>
  <c r="G4681" i="7"/>
  <c r="G4448" i="7"/>
  <c r="G2526" i="7"/>
  <c r="G8636" i="7"/>
  <c r="G9018" i="7"/>
  <c r="G1531" i="7"/>
  <c r="G9384" i="7"/>
  <c r="G2558" i="7"/>
  <c r="G4194" i="7"/>
  <c r="G5630" i="7"/>
  <c r="G3931" i="7"/>
  <c r="G1062" i="7"/>
  <c r="G6074" i="7"/>
  <c r="G10500" i="7"/>
  <c r="G6974" i="7"/>
  <c r="G3241" i="7"/>
  <c r="G4912" i="7"/>
  <c r="G5741" i="7"/>
  <c r="G8595" i="7"/>
  <c r="G2581" i="7"/>
  <c r="G9363" i="7"/>
  <c r="G2854" i="7"/>
  <c r="G6816" i="7"/>
  <c r="G6642" i="7"/>
  <c r="G9564" i="7"/>
  <c r="G7404" i="7"/>
  <c r="G4880" i="7"/>
  <c r="G9341" i="7"/>
  <c r="G6183" i="7"/>
  <c r="G7153" i="7"/>
  <c r="G7069" i="7"/>
  <c r="G7551" i="7"/>
  <c r="G9717" i="7"/>
  <c r="G7958" i="7"/>
  <c r="G1462" i="7"/>
  <c r="G3509" i="7"/>
  <c r="G10447" i="7"/>
  <c r="G2289" i="7"/>
  <c r="G8121" i="7"/>
  <c r="G1247" i="7"/>
  <c r="G9053" i="7"/>
  <c r="G735" i="7"/>
  <c r="G10512" i="7"/>
  <c r="G1906" i="7"/>
  <c r="G9907" i="7"/>
  <c r="G10270" i="7"/>
  <c r="G9030" i="7"/>
  <c r="G10724" i="7"/>
  <c r="G3705" i="7"/>
  <c r="G7180" i="7"/>
  <c r="G6405" i="7"/>
  <c r="G8477" i="7"/>
  <c r="G6855" i="7"/>
  <c r="G9618" i="7"/>
  <c r="G10406" i="7"/>
  <c r="G6302" i="7"/>
  <c r="G8551" i="7"/>
  <c r="G3651" i="7"/>
  <c r="G7240" i="7"/>
  <c r="G8197" i="7"/>
  <c r="G6965" i="7"/>
  <c r="G1099" i="7"/>
  <c r="G345" i="7"/>
  <c r="G7209" i="7"/>
  <c r="G9432" i="7"/>
  <c r="G10386" i="7"/>
  <c r="G1733" i="7"/>
  <c r="G9126" i="7"/>
  <c r="G8336" i="7"/>
  <c r="G4674" i="7"/>
  <c r="G8486" i="7"/>
  <c r="G2595" i="7"/>
  <c r="G2717" i="7"/>
  <c r="G10185" i="7"/>
  <c r="G743" i="7"/>
  <c r="G7802" i="7"/>
  <c r="G987" i="7"/>
  <c r="G6198" i="7"/>
  <c r="G1299" i="7"/>
  <c r="G2890" i="7"/>
  <c r="G9058" i="7"/>
  <c r="G793" i="7"/>
  <c r="G1528" i="7"/>
  <c r="G8254" i="7"/>
  <c r="G9660" i="7"/>
  <c r="G1162" i="7"/>
  <c r="G8823" i="7"/>
  <c r="G7924" i="7"/>
  <c r="G8155" i="7"/>
  <c r="G6647" i="7"/>
  <c r="G2780" i="7"/>
  <c r="G352" i="7"/>
  <c r="G7678" i="7"/>
  <c r="G2932" i="7"/>
  <c r="G9089" i="7"/>
  <c r="G7079" i="7"/>
  <c r="G5749" i="7"/>
  <c r="G7120" i="7"/>
  <c r="G2256" i="7"/>
  <c r="G9504" i="7"/>
  <c r="G4410" i="7"/>
  <c r="G10483" i="7"/>
  <c r="G1384" i="7"/>
  <c r="G7574" i="7"/>
  <c r="G10207" i="7"/>
  <c r="G815" i="7"/>
  <c r="G8203" i="7"/>
  <c r="G8867" i="7"/>
  <c r="G239" i="7"/>
  <c r="G695" i="7"/>
  <c r="G7746" i="7"/>
  <c r="G9189" i="7"/>
  <c r="G3516" i="7"/>
  <c r="G9547" i="7"/>
  <c r="G9910" i="7"/>
  <c r="G10109" i="7"/>
  <c r="G9393" i="7"/>
  <c r="G2071" i="7"/>
  <c r="G5496" i="7"/>
  <c r="G4598" i="7"/>
  <c r="G4786" i="7"/>
  <c r="G6022" i="7"/>
  <c r="G9908" i="7"/>
  <c r="G5011" i="7"/>
  <c r="G6592" i="7"/>
  <c r="G3227" i="7"/>
  <c r="G349" i="7"/>
  <c r="G9565" i="7"/>
  <c r="G8589" i="7"/>
  <c r="G10567" i="7"/>
  <c r="G2557" i="7"/>
  <c r="G8900" i="7"/>
  <c r="G9745" i="7"/>
  <c r="G8677" i="7"/>
  <c r="G540" i="7"/>
  <c r="G2840" i="7"/>
  <c r="G10419" i="7"/>
  <c r="G8440" i="7"/>
  <c r="G2685" i="7"/>
  <c r="G9696" i="7"/>
  <c r="G10383" i="7"/>
  <c r="G2972" i="7"/>
  <c r="G9903" i="7"/>
  <c r="G5897" i="7"/>
  <c r="G9473" i="7"/>
  <c r="G8587" i="7"/>
  <c r="G8076" i="7"/>
  <c r="G5928" i="7"/>
  <c r="G3557" i="7"/>
  <c r="G7525" i="7"/>
  <c r="G9491" i="7"/>
  <c r="G6277" i="7"/>
  <c r="G8611" i="7"/>
  <c r="G9109" i="7"/>
  <c r="G7668" i="7"/>
  <c r="G4387" i="7"/>
  <c r="G9912" i="7"/>
  <c r="G1009" i="7"/>
  <c r="G9905" i="7"/>
  <c r="G4357" i="7"/>
  <c r="G9925" i="7"/>
  <c r="G9425" i="7"/>
  <c r="G266" i="7"/>
  <c r="G8102" i="7"/>
  <c r="G7832" i="7"/>
  <c r="G4814" i="7"/>
  <c r="G9917" i="7"/>
  <c r="G2915" i="7"/>
  <c r="G4386" i="7"/>
  <c r="G5347" i="7"/>
  <c r="G8621" i="7"/>
  <c r="G7411" i="7"/>
  <c r="G5418" i="7"/>
  <c r="G4052" i="7"/>
  <c r="G7616" i="7"/>
  <c r="G7033" i="7"/>
  <c r="G4678" i="7"/>
  <c r="G9918" i="7"/>
  <c r="G1851" i="7"/>
  <c r="G9427" i="7"/>
  <c r="G5660" i="7"/>
  <c r="G7200" i="7"/>
  <c r="G9919" i="7"/>
  <c r="G9585" i="7"/>
  <c r="G1196" i="7"/>
  <c r="G7681" i="7"/>
  <c r="G2104" i="7"/>
  <c r="G9380" i="7"/>
  <c r="G5746" i="7"/>
  <c r="G8130" i="7"/>
  <c r="G4193" i="7"/>
  <c r="G7002" i="7"/>
  <c r="G1844" i="7"/>
  <c r="G9321" i="7"/>
  <c r="G8379" i="7"/>
  <c r="G4917" i="7"/>
  <c r="G10113" i="7"/>
  <c r="G9300" i="7"/>
  <c r="G4327" i="7"/>
  <c r="G9777" i="7"/>
  <c r="G8939" i="7"/>
  <c r="G9167" i="7"/>
  <c r="G4606" i="7"/>
  <c r="G8672" i="7"/>
  <c r="G2063" i="7"/>
  <c r="G8239" i="7"/>
  <c r="G8769" i="7"/>
  <c r="G9297" i="7"/>
  <c r="G2424" i="7"/>
  <c r="G648" i="7"/>
  <c r="G3081" i="7"/>
  <c r="G7218" i="7"/>
  <c r="G4012" i="7"/>
  <c r="G8399" i="7"/>
  <c r="G3758" i="7"/>
  <c r="G8830" i="7"/>
  <c r="G6413" i="7"/>
  <c r="G7604" i="7"/>
  <c r="G9379" i="7"/>
  <c r="G9466" i="7"/>
  <c r="G3610" i="7"/>
  <c r="G8089" i="7"/>
  <c r="G8467" i="7"/>
  <c r="G8606" i="7"/>
  <c r="G8450" i="7"/>
  <c r="G8666" i="7"/>
  <c r="G2369" i="7"/>
  <c r="G7316" i="7"/>
  <c r="G3123" i="7"/>
  <c r="G5793" i="7"/>
  <c r="G6451" i="7"/>
  <c r="G7686" i="7"/>
  <c r="G5160" i="7"/>
  <c r="G8322" i="7"/>
  <c r="G10144" i="7"/>
  <c r="G2785" i="7"/>
  <c r="G9027" i="7"/>
  <c r="G7264" i="7"/>
  <c r="G5174" i="7"/>
  <c r="G9324" i="7"/>
  <c r="G8376" i="7"/>
  <c r="G9338" i="7"/>
  <c r="G7067" i="7"/>
  <c r="G8961" i="7"/>
  <c r="G10319" i="7"/>
  <c r="G2405" i="7"/>
  <c r="G824" i="7"/>
  <c r="G9498" i="7"/>
  <c r="G2012" i="7"/>
  <c r="G6130" i="7"/>
  <c r="G9479" i="7"/>
  <c r="G7813" i="7"/>
  <c r="G9916" i="7"/>
  <c r="G4592" i="7"/>
  <c r="G4207" i="7"/>
  <c r="G3923" i="7"/>
  <c r="G8685" i="7"/>
  <c r="G10263" i="7"/>
  <c r="G843" i="7"/>
  <c r="G8995" i="7"/>
  <c r="G2353" i="7"/>
  <c r="G3326" i="7"/>
  <c r="G9609" i="7"/>
  <c r="G9904" i="7"/>
  <c r="G7333" i="7"/>
  <c r="G9617" i="7"/>
  <c r="G9116" i="7"/>
  <c r="G6469" i="7"/>
  <c r="G9313" i="7"/>
  <c r="G4267" i="7"/>
  <c r="G8046" i="7"/>
  <c r="G6056" i="7"/>
  <c r="G7434" i="7"/>
  <c r="G4301" i="7"/>
  <c r="G5805" i="7"/>
  <c r="G8552" i="7"/>
  <c r="G2120" i="7"/>
  <c r="G3591" i="7"/>
  <c r="G1025" i="7"/>
  <c r="G807" i="7"/>
  <c r="G8014" i="7"/>
  <c r="G7187" i="7"/>
  <c r="G5587" i="7"/>
  <c r="G7937" i="7"/>
  <c r="G303" i="7"/>
  <c r="G7520" i="7"/>
  <c r="G3878" i="7"/>
  <c r="G9938" i="7"/>
  <c r="G3817" i="7"/>
  <c r="G3513" i="7"/>
  <c r="G5276" i="7"/>
  <c r="G3179" i="7"/>
  <c r="G6041" i="7"/>
  <c r="G8292" i="7"/>
  <c r="G1475" i="7"/>
  <c r="G9685" i="7"/>
  <c r="G849" i="7"/>
  <c r="G8086" i="7"/>
  <c r="G9160" i="7"/>
  <c r="G8492" i="7"/>
  <c r="G6136" i="7"/>
  <c r="G7976" i="7"/>
  <c r="G9460" i="7"/>
  <c r="G8361" i="7"/>
  <c r="G9926" i="7"/>
  <c r="G2993" i="7"/>
  <c r="G8446" i="7"/>
  <c r="G7673" i="7"/>
  <c r="G3792" i="7"/>
  <c r="G9001" i="7"/>
  <c r="G3879" i="7"/>
  <c r="G9366" i="7"/>
  <c r="G9234" i="7"/>
  <c r="G7006" i="7"/>
  <c r="G8487" i="7"/>
  <c r="G9106" i="7"/>
  <c r="G10438" i="7"/>
  <c r="G4698" i="7"/>
  <c r="G8706" i="7"/>
  <c r="G7340" i="7"/>
  <c r="G9294" i="7"/>
  <c r="G9906" i="7"/>
  <c r="G5571" i="7"/>
  <c r="G5672" i="7"/>
  <c r="G4348" i="7"/>
  <c r="G7396" i="7"/>
  <c r="G5750" i="7"/>
  <c r="G6338" i="7"/>
  <c r="G5261" i="7"/>
  <c r="G9909" i="7"/>
  <c r="G9161" i="7"/>
  <c r="G9258" i="7"/>
  <c r="G7260" i="7"/>
  <c r="G3030" i="7"/>
  <c r="G3344" i="7"/>
  <c r="G4375" i="7"/>
  <c r="G9079" i="7"/>
  <c r="G9911" i="7"/>
  <c r="G3427" i="7"/>
  <c r="G8194" i="7"/>
  <c r="G7708" i="7"/>
  <c r="G6899" i="7"/>
  <c r="G6562" i="7"/>
  <c r="G8772" i="7"/>
  <c r="G2691" i="7"/>
  <c r="G9534" i="7"/>
  <c r="G4924" i="7"/>
  <c r="G8723" i="7"/>
  <c r="G9075" i="7"/>
  <c r="G9510" i="7"/>
  <c r="G4913" i="7"/>
  <c r="G9760" i="7"/>
  <c r="G8860" i="7"/>
  <c r="G7073" i="7"/>
  <c r="G751" i="7"/>
  <c r="G9127" i="7"/>
  <c r="G6558" i="7"/>
  <c r="G3338" i="7"/>
  <c r="G761" i="7"/>
  <c r="G5169" i="7"/>
  <c r="G5015" i="7"/>
  <c r="G9242" i="7"/>
  <c r="G8045" i="7"/>
  <c r="G7383" i="7"/>
  <c r="G6597" i="7"/>
  <c r="G5243" i="7"/>
  <c r="G224" i="7"/>
  <c r="G8300" i="7"/>
  <c r="G9019" i="7"/>
  <c r="G1999" i="7"/>
  <c r="G8994" i="7"/>
  <c r="G8922" i="7"/>
  <c r="G9532" i="7"/>
  <c r="G6646" i="7"/>
  <c r="G1513" i="7"/>
  <c r="G6017" i="7"/>
  <c r="G3901" i="7"/>
  <c r="G8163" i="7"/>
  <c r="G9729" i="7"/>
  <c r="G8662" i="7"/>
  <c r="G6335" i="7"/>
  <c r="G2315" i="7"/>
  <c r="G4138" i="7"/>
  <c r="G7752" i="7"/>
  <c r="G8787" i="7"/>
  <c r="G7252" i="7"/>
  <c r="G8943" i="7"/>
  <c r="G5129" i="7"/>
  <c r="G2974" i="7"/>
  <c r="G1070" i="7"/>
  <c r="G7134" i="7"/>
  <c r="G9932" i="7"/>
  <c r="G8162" i="7"/>
  <c r="G8439" i="7"/>
  <c r="G7783" i="7"/>
  <c r="G1415" i="7"/>
  <c r="G10186" i="7"/>
  <c r="G9157" i="7"/>
  <c r="G7835" i="7"/>
  <c r="G463" i="7"/>
  <c r="G10546" i="7"/>
  <c r="G3818" i="7"/>
  <c r="G6186" i="7"/>
  <c r="G1769" i="7"/>
  <c r="G4618" i="7"/>
  <c r="G8482" i="7"/>
  <c r="G2923" i="7"/>
  <c r="G2740" i="7"/>
  <c r="G7318" i="7"/>
  <c r="G3102" i="7"/>
  <c r="G7699" i="7"/>
  <c r="G8425" i="7"/>
  <c r="G9465" i="7"/>
  <c r="G8159" i="7"/>
  <c r="G5781" i="7"/>
  <c r="G155" i="7"/>
  <c r="G9913" i="7"/>
  <c r="G6105" i="7"/>
  <c r="G9414" i="7"/>
  <c r="G8610" i="7"/>
  <c r="G5674" i="7"/>
  <c r="G7319" i="7"/>
  <c r="G8218" i="7"/>
  <c r="G10143" i="7"/>
  <c r="G5557" i="7"/>
  <c r="G10277" i="7"/>
  <c r="G9711" i="7"/>
  <c r="G5988" i="7"/>
  <c r="G9042" i="7"/>
  <c r="G10221" i="7"/>
  <c r="G7387" i="7"/>
  <c r="G5323" i="7"/>
  <c r="G9470" i="7"/>
  <c r="G8580" i="7"/>
  <c r="G8265" i="7"/>
  <c r="G133" i="7"/>
  <c r="G2756" i="7"/>
  <c r="G1518" i="7"/>
  <c r="G7294" i="7"/>
  <c r="G9059" i="7"/>
  <c r="G5584" i="7"/>
  <c r="G6411" i="7"/>
  <c r="G4526" i="7"/>
  <c r="G3060" i="7"/>
  <c r="G3586" i="7"/>
  <c r="G6827" i="7"/>
  <c r="G8319" i="7"/>
  <c r="G9775" i="7"/>
  <c r="G4418" i="7"/>
  <c r="G8794" i="7"/>
  <c r="G6250" i="7"/>
  <c r="G8288" i="7"/>
  <c r="G9915" i="7"/>
  <c r="G7556" i="7"/>
  <c r="G1994" i="7"/>
  <c r="G6724" i="7"/>
  <c r="G9459" i="7"/>
  <c r="G7613" i="7"/>
  <c r="G7632" i="7"/>
  <c r="G4384" i="7"/>
  <c r="G6584" i="7"/>
  <c r="G7902" i="7"/>
  <c r="G9200" i="7"/>
  <c r="G8844" i="7"/>
  <c r="G9769" i="7"/>
  <c r="G537" i="7"/>
  <c r="G9351" i="7"/>
  <c r="G9169" i="7"/>
  <c r="G8976" i="7"/>
  <c r="G3446" i="7"/>
  <c r="G9930" i="7"/>
  <c r="G5359" i="7"/>
  <c r="G194" i="7"/>
  <c r="G2234" i="7"/>
  <c r="G622" i="7"/>
  <c r="G6946" i="7"/>
  <c r="G2230" i="7"/>
  <c r="G8653" i="7"/>
  <c r="G8835" i="7"/>
  <c r="G5417" i="7"/>
  <c r="G2878" i="7"/>
  <c r="G8883" i="7"/>
  <c r="G9928" i="7"/>
  <c r="G666" i="7"/>
  <c r="G1353" i="7"/>
  <c r="G1017" i="7"/>
  <c r="G6241" i="7"/>
  <c r="G6408" i="7"/>
  <c r="G8764" i="7"/>
  <c r="G1254" i="7"/>
  <c r="G3358" i="7"/>
  <c r="G9390" i="7"/>
  <c r="G1794" i="7"/>
  <c r="G8855" i="7"/>
  <c r="G1741" i="7"/>
  <c r="G8115" i="7"/>
  <c r="G9921" i="7"/>
  <c r="G9936" i="7"/>
  <c r="G4834" i="7"/>
  <c r="G391" i="7"/>
  <c r="G9589" i="7"/>
  <c r="G4937" i="7"/>
  <c r="G4829" i="7"/>
  <c r="G889" i="7"/>
  <c r="G2735" i="7"/>
  <c r="G10181" i="7"/>
  <c r="G3483" i="7"/>
  <c r="G1730" i="7"/>
  <c r="G5933" i="7"/>
  <c r="G9523" i="7"/>
  <c r="G573" i="7"/>
  <c r="G7657" i="7"/>
  <c r="G4767" i="7"/>
  <c r="G3909" i="7"/>
  <c r="G929" i="7"/>
  <c r="G8377" i="7"/>
  <c r="G4433" i="7"/>
  <c r="G8409" i="7"/>
  <c r="G9467" i="7"/>
  <c r="G2960" i="7"/>
  <c r="G8214" i="7"/>
  <c r="G8431" i="7"/>
  <c r="G1454" i="7"/>
  <c r="G7874" i="7"/>
  <c r="G60" i="7"/>
  <c r="G9934" i="7"/>
  <c r="G8632" i="7"/>
  <c r="G8866" i="7"/>
  <c r="G7109" i="7"/>
  <c r="G8967" i="7"/>
  <c r="G9416" i="7"/>
  <c r="G7365" i="7"/>
  <c r="G5995" i="7"/>
  <c r="G9273" i="7"/>
  <c r="G9920" i="7"/>
  <c r="G9946" i="7"/>
  <c r="G8391" i="7"/>
  <c r="G8964" i="7"/>
  <c r="G8481" i="7"/>
  <c r="G6937" i="7"/>
  <c r="G7388" i="7"/>
  <c r="G4171" i="7"/>
  <c r="G3001" i="7"/>
  <c r="G9223" i="7"/>
  <c r="G10429" i="7"/>
  <c r="G7928" i="7"/>
  <c r="G9935" i="7"/>
  <c r="G7041" i="7"/>
  <c r="G9555" i="7"/>
  <c r="G8789" i="7"/>
  <c r="G3429" i="7"/>
  <c r="G4581" i="7"/>
  <c r="G5026" i="7"/>
  <c r="G6287" i="7"/>
  <c r="G1658" i="7"/>
  <c r="G8307" i="7"/>
  <c r="G10287" i="7"/>
  <c r="G7401" i="7"/>
  <c r="G9927" i="7"/>
  <c r="G9037" i="7"/>
  <c r="G1578" i="7"/>
  <c r="G8845" i="7"/>
  <c r="G1401" i="7"/>
  <c r="G6204" i="7"/>
  <c r="G9694" i="7"/>
  <c r="G387" i="7"/>
  <c r="G9931" i="7"/>
  <c r="G9922" i="7"/>
  <c r="G7173" i="7"/>
  <c r="G2758" i="7"/>
  <c r="G7803" i="7"/>
  <c r="G8771" i="7"/>
  <c r="G9923" i="7"/>
  <c r="G8453" i="7"/>
  <c r="G6789" i="7"/>
  <c r="G7306" i="7"/>
  <c r="G4063" i="7"/>
  <c r="G5373" i="7"/>
  <c r="G488" i="7"/>
  <c r="G8105" i="7"/>
  <c r="G10514" i="7"/>
  <c r="G5828" i="7"/>
  <c r="G4367" i="7"/>
  <c r="G3499" i="7"/>
  <c r="G6222" i="7"/>
  <c r="G4607" i="7"/>
  <c r="G8763" i="7"/>
  <c r="G6525" i="7"/>
  <c r="G9929" i="7"/>
  <c r="G8053" i="7"/>
  <c r="G8716" i="7"/>
  <c r="G7127" i="7"/>
  <c r="G2320" i="7"/>
  <c r="G8681" i="7"/>
  <c r="G7852" i="7"/>
  <c r="G8533" i="7"/>
  <c r="G5637" i="7"/>
  <c r="G7497" i="7"/>
  <c r="G9243" i="7"/>
  <c r="G6311" i="7"/>
  <c r="G9296" i="7"/>
  <c r="G10407" i="7"/>
  <c r="G9575" i="7"/>
  <c r="G9924" i="7"/>
  <c r="G2651" i="7"/>
  <c r="G3208" i="7"/>
  <c r="G5858" i="7"/>
  <c r="G5766" i="7"/>
  <c r="G3988" i="7"/>
  <c r="G8073" i="7"/>
  <c r="G2899" i="7"/>
  <c r="G2815" i="7"/>
  <c r="G4323" i="7"/>
  <c r="G7450" i="7"/>
  <c r="G8065" i="7"/>
  <c r="G2592" i="7"/>
  <c r="G7809" i="7"/>
  <c r="G3023" i="7"/>
  <c r="G5097" i="7"/>
  <c r="G8603" i="7"/>
  <c r="G8423" i="7"/>
  <c r="G10136" i="7"/>
  <c r="G3242" i="7"/>
  <c r="G213" i="7"/>
  <c r="G9168" i="7"/>
  <c r="G6853" i="7"/>
  <c r="G9654" i="7"/>
  <c r="G5250" i="7"/>
  <c r="G1216" i="7"/>
  <c r="G9163" i="7"/>
  <c r="G9409" i="7"/>
  <c r="G9594" i="7"/>
  <c r="G9512" i="7"/>
  <c r="G5115" i="7"/>
  <c r="G3926" i="7"/>
  <c r="G7254" i="7"/>
  <c r="G10227" i="7"/>
  <c r="G9306" i="7"/>
  <c r="G10162" i="7"/>
  <c r="G5281" i="7"/>
  <c r="G9568" i="7"/>
  <c r="G2454" i="7"/>
  <c r="G9939" i="7"/>
  <c r="G3131" i="7"/>
  <c r="G8220" i="7"/>
  <c r="G5754" i="7"/>
  <c r="G3915" i="7"/>
  <c r="G678" i="7"/>
  <c r="G10663" i="7"/>
  <c r="G1455" i="7"/>
  <c r="G5504" i="7"/>
  <c r="G5820" i="7"/>
  <c r="G8412" i="7"/>
  <c r="G764" i="7"/>
  <c r="G8888" i="7"/>
  <c r="G10535" i="7"/>
  <c r="G8684" i="7"/>
  <c r="G9236" i="7"/>
  <c r="G2301" i="7"/>
  <c r="G7586" i="7"/>
  <c r="G4843" i="7"/>
  <c r="G9588" i="7"/>
  <c r="G1199" i="7"/>
  <c r="G8231" i="7"/>
  <c r="G6399" i="7"/>
  <c r="G6902" i="7"/>
  <c r="G6115" i="7"/>
  <c r="G4662" i="7"/>
  <c r="G1694" i="7"/>
  <c r="G8848" i="7"/>
  <c r="G9285" i="7"/>
  <c r="G7019" i="7"/>
  <c r="G10269" i="7"/>
  <c r="G9298" i="7"/>
  <c r="G7393" i="7"/>
  <c r="G8644" i="7"/>
  <c r="G1399" i="7"/>
  <c r="G6877" i="7"/>
  <c r="G188" i="7"/>
  <c r="G9681" i="7"/>
  <c r="G8777" i="7"/>
  <c r="G9612" i="7"/>
  <c r="G4648" i="7"/>
  <c r="G5589" i="7"/>
  <c r="G6336" i="7"/>
  <c r="G7538" i="7"/>
  <c r="G2197" i="7"/>
  <c r="G9175" i="7"/>
  <c r="G9256" i="7"/>
  <c r="G8887" i="7"/>
  <c r="G379" i="7"/>
  <c r="G6579" i="7"/>
  <c r="G9072" i="7"/>
  <c r="G7171" i="7"/>
  <c r="G9944" i="7"/>
  <c r="G2027" i="7"/>
  <c r="G8708" i="7"/>
  <c r="G5283" i="7"/>
  <c r="G9616" i="7"/>
  <c r="G237" i="7"/>
  <c r="G5225" i="7"/>
  <c r="G9395" i="7"/>
  <c r="G6849" i="7"/>
  <c r="G9933" i="7"/>
  <c r="G226" i="7"/>
  <c r="G9369" i="7"/>
  <c r="G4001" i="7"/>
  <c r="G8730" i="7"/>
  <c r="G9129" i="7"/>
  <c r="G9943" i="7"/>
  <c r="G9958" i="7"/>
  <c r="G8868" i="7"/>
  <c r="G4206" i="7"/>
  <c r="G991" i="7"/>
  <c r="G8865" i="7"/>
  <c r="G4523" i="7"/>
  <c r="G6064" i="7"/>
  <c r="G8775" i="7"/>
  <c r="G6699" i="7"/>
  <c r="G5974" i="7"/>
  <c r="G7291" i="7"/>
  <c r="G8253" i="7"/>
  <c r="G9937" i="7"/>
  <c r="G9461" i="7"/>
  <c r="G7121" i="7"/>
  <c r="G9057" i="7"/>
  <c r="G2417" i="7"/>
  <c r="G9554" i="7"/>
  <c r="G179" i="7"/>
  <c r="G9951" i="7"/>
  <c r="G5154" i="7"/>
  <c r="G8547" i="7"/>
  <c r="G5170" i="7"/>
  <c r="G4879" i="7"/>
  <c r="G8424" i="7"/>
  <c r="G10421" i="7"/>
  <c r="G6866" i="7"/>
  <c r="G9942" i="7"/>
  <c r="G5180" i="7"/>
  <c r="G8778" i="7"/>
  <c r="G3000" i="7"/>
  <c r="G2973" i="7"/>
  <c r="G4652" i="7"/>
  <c r="G9119" i="7"/>
  <c r="G6410" i="7"/>
  <c r="G10439" i="7"/>
  <c r="G1114" i="7"/>
  <c r="G4" i="7"/>
  <c r="G2985" i="7"/>
  <c r="G2495" i="7"/>
  <c r="G9032" i="7"/>
  <c r="G9344" i="7"/>
  <c r="G8767" i="7"/>
  <c r="G7199" i="7"/>
  <c r="G6013" i="7"/>
  <c r="G5742" i="7"/>
  <c r="G2659" i="7"/>
  <c r="G9940" i="7"/>
  <c r="G8919" i="7"/>
  <c r="G6683" i="7"/>
  <c r="G3939" i="7"/>
  <c r="G8670" i="7"/>
  <c r="G9187" i="7"/>
  <c r="G4224" i="7"/>
  <c r="G3258" i="7"/>
  <c r="G2127" i="7"/>
  <c r="G9950" i="7"/>
  <c r="G8156" i="7"/>
  <c r="G9120" i="7"/>
  <c r="G9941" i="7"/>
  <c r="G9340" i="7"/>
  <c r="G2416" i="7"/>
  <c r="G3995" i="7"/>
  <c r="G8786" i="7"/>
  <c r="G2305" i="7"/>
  <c r="G9954" i="7"/>
  <c r="G7213" i="7"/>
  <c r="G2877" i="7"/>
  <c r="G9525" i="7"/>
  <c r="G6310" i="7"/>
  <c r="G7223" i="7"/>
  <c r="G6165" i="7"/>
  <c r="G2448" i="7"/>
  <c r="G8928" i="7"/>
  <c r="G8711" i="7"/>
  <c r="G4031" i="7"/>
  <c r="G7425" i="7"/>
  <c r="G4051" i="7"/>
  <c r="G1396" i="7"/>
  <c r="G9188" i="7"/>
  <c r="G3933" i="7"/>
  <c r="G7862" i="7"/>
  <c r="G1923" i="7"/>
  <c r="G10405" i="7"/>
  <c r="G8983" i="7"/>
  <c r="G9563" i="7"/>
  <c r="G7459" i="7"/>
  <c r="G9286" i="7"/>
  <c r="G3193" i="7"/>
  <c r="G454" i="7"/>
  <c r="G8559" i="7"/>
  <c r="G3445" i="7"/>
  <c r="G10169" i="7"/>
  <c r="G9952" i="7"/>
  <c r="G8237" i="7"/>
  <c r="G9960" i="7"/>
  <c r="G9596" i="7"/>
  <c r="G9972" i="7"/>
  <c r="G8805" i="7"/>
  <c r="G5217" i="7"/>
  <c r="G9973" i="7"/>
  <c r="G7656" i="7"/>
  <c r="G9128" i="7"/>
  <c r="G2746" i="7"/>
  <c r="G7362" i="7"/>
  <c r="G1126" i="7"/>
  <c r="G973" i="7"/>
  <c r="G9945" i="7"/>
  <c r="G8569" i="7"/>
  <c r="G477" i="7"/>
  <c r="G4328" i="7"/>
  <c r="G9772" i="7"/>
  <c r="G5670" i="7"/>
  <c r="G9231" i="7"/>
  <c r="G282" i="7"/>
  <c r="G1943" i="7"/>
  <c r="G2596" i="7"/>
  <c r="G6536" i="7"/>
  <c r="G2513" i="7"/>
  <c r="G9308" i="7"/>
  <c r="G2528" i="7"/>
  <c r="G8297" i="7"/>
  <c r="G9947" i="7"/>
  <c r="G9411" i="7"/>
  <c r="G4973" i="7"/>
  <c r="G5126" i="7"/>
  <c r="G4466" i="7"/>
  <c r="G1876" i="7"/>
  <c r="G7780" i="7"/>
  <c r="G10536" i="7"/>
  <c r="G5734" i="7"/>
  <c r="G7419" i="7"/>
  <c r="G7896" i="7"/>
  <c r="G7478" i="7"/>
  <c r="G8851" i="7"/>
  <c r="G8403" i="7"/>
  <c r="G4959" i="7"/>
  <c r="G247" i="7"/>
  <c r="G7794" i="7"/>
  <c r="G9055" i="7"/>
  <c r="G9953" i="7"/>
  <c r="G8447" i="7"/>
  <c r="G9639" i="7"/>
  <c r="G689" i="7"/>
  <c r="G9505" i="7"/>
  <c r="G9948" i="7"/>
  <c r="G6975" i="7"/>
  <c r="G9966" i="7"/>
  <c r="G9683" i="7"/>
  <c r="G2412" i="7"/>
  <c r="G8958" i="7"/>
  <c r="G9963" i="7"/>
  <c r="G6842" i="7"/>
  <c r="G5189" i="7"/>
  <c r="G1322" i="7"/>
  <c r="G8259" i="7"/>
  <c r="G9976" i="7"/>
  <c r="G3561" i="7"/>
  <c r="G6088" i="7"/>
  <c r="G8003" i="7"/>
  <c r="G8509" i="7"/>
  <c r="G616" i="7"/>
  <c r="G8571" i="7"/>
  <c r="G7378" i="7"/>
  <c r="G9455" i="7"/>
  <c r="G8369" i="7"/>
  <c r="G872" i="7"/>
  <c r="G8960" i="7"/>
  <c r="G8132" i="7"/>
  <c r="G7447" i="7"/>
  <c r="G8749" i="7"/>
  <c r="G8892" i="7"/>
  <c r="G9054" i="7"/>
  <c r="G2650" i="7"/>
  <c r="G9418" i="7"/>
  <c r="G9949" i="7"/>
  <c r="G9964" i="7"/>
  <c r="G7594" i="7"/>
  <c r="G2744" i="7"/>
  <c r="G2323" i="7"/>
  <c r="G6793" i="7"/>
  <c r="G9959" i="7"/>
  <c r="G9982" i="7"/>
  <c r="G9076" i="7"/>
  <c r="G3281" i="7"/>
  <c r="G10286" i="7"/>
  <c r="G6319" i="7"/>
  <c r="G8935" i="7"/>
  <c r="G8915" i="7"/>
  <c r="G2716" i="7"/>
  <c r="G8306" i="7"/>
  <c r="G2235" i="7"/>
  <c r="G4561" i="7"/>
  <c r="G5585" i="7"/>
  <c r="G9028" i="7"/>
  <c r="G8882" i="7"/>
  <c r="G6664" i="7"/>
  <c r="G9312" i="7"/>
  <c r="G6796" i="7"/>
  <c r="G3269" i="7"/>
  <c r="G9962" i="7"/>
  <c r="G9984" i="7"/>
  <c r="G2980" i="7"/>
  <c r="G2668" i="7"/>
  <c r="G4772" i="7"/>
  <c r="G7009" i="7"/>
  <c r="G5113" i="7"/>
  <c r="G9137" i="7"/>
  <c r="G1680" i="7"/>
  <c r="G9961" i="7"/>
  <c r="G10464" i="7"/>
  <c r="G5789" i="7"/>
  <c r="G9987" i="7"/>
  <c r="G7628" i="7"/>
  <c r="G9016" i="7"/>
  <c r="G9335" i="7"/>
  <c r="G9123" i="7"/>
  <c r="G7871" i="7"/>
  <c r="G9375" i="7"/>
  <c r="G2343" i="7"/>
  <c r="G6963" i="7"/>
  <c r="G9644" i="7"/>
  <c r="G9305" i="7"/>
  <c r="G7477" i="7"/>
  <c r="G9086" i="7"/>
  <c r="G3372" i="7"/>
  <c r="G2789" i="7"/>
  <c r="G9955" i="7"/>
  <c r="G7784" i="7"/>
  <c r="G9592" i="7"/>
  <c r="G5271" i="7"/>
  <c r="G9965" i="7"/>
  <c r="G9259" i="7"/>
  <c r="G6261" i="7"/>
  <c r="G7072" i="7"/>
  <c r="G5822" i="7"/>
  <c r="G8122" i="7"/>
  <c r="G9957" i="7"/>
  <c r="G9077" i="7"/>
  <c r="G9956" i="7"/>
  <c r="G7483" i="7"/>
  <c r="G8141" i="7"/>
  <c r="G9992" i="7"/>
  <c r="G9179" i="7"/>
  <c r="G9968" i="7"/>
  <c r="G5623" i="7"/>
  <c r="G8634" i="7"/>
  <c r="G8355" i="7"/>
  <c r="G8936" i="7"/>
  <c r="G8626" i="7"/>
  <c r="G6376" i="7"/>
  <c r="G9983" i="7"/>
  <c r="G9974" i="7"/>
  <c r="G6534" i="7"/>
  <c r="G3912" i="7"/>
  <c r="G7879" i="7"/>
  <c r="G9978" i="7"/>
  <c r="G2400" i="7"/>
  <c r="G9068" i="7"/>
  <c r="G9995" i="7"/>
  <c r="G9228" i="7"/>
  <c r="G2906" i="7"/>
  <c r="G7271" i="7"/>
  <c r="G7977" i="7"/>
  <c r="G8846" i="7"/>
  <c r="G8970" i="7"/>
  <c r="G4636" i="7"/>
  <c r="G8646" i="7"/>
  <c r="G5553" i="7"/>
  <c r="G5513" i="7"/>
  <c r="G7035" i="7"/>
  <c r="G1352" i="7"/>
  <c r="G1540" i="7"/>
  <c r="G3009" i="7"/>
  <c r="G2025" i="7"/>
  <c r="G7541" i="7"/>
  <c r="G3876" i="7"/>
  <c r="G9183" i="7"/>
  <c r="G6457" i="7"/>
  <c r="G9977" i="7"/>
  <c r="G8894" i="7"/>
  <c r="G9698" i="7"/>
  <c r="G7692" i="7"/>
  <c r="G8897" i="7"/>
  <c r="G4831" i="7"/>
  <c r="G6442" i="7"/>
  <c r="G10455" i="7"/>
  <c r="G9219" i="7"/>
  <c r="G3225" i="7"/>
  <c r="G4325" i="7"/>
  <c r="G8479" i="7"/>
  <c r="G9158" i="7"/>
  <c r="G8707" i="7"/>
  <c r="G9469" i="7"/>
  <c r="G9448" i="7"/>
  <c r="G8872" i="7"/>
  <c r="G8216" i="7"/>
  <c r="G4370" i="7"/>
  <c r="G7769" i="7"/>
  <c r="G7335" i="7"/>
  <c r="G2474" i="7"/>
  <c r="G4399" i="7"/>
  <c r="G4830" i="7"/>
  <c r="G7953" i="7"/>
  <c r="G7914" i="7"/>
  <c r="G8566" i="7"/>
  <c r="G9967" i="7"/>
  <c r="G9970" i="7"/>
  <c r="G7985" i="7"/>
  <c r="G7963" i="7"/>
  <c r="G5265" i="7"/>
  <c r="G8396" i="7"/>
  <c r="G8165" i="7"/>
  <c r="G9969" i="7"/>
  <c r="G7265" i="7"/>
  <c r="G9065" i="7"/>
  <c r="G7331" i="7"/>
  <c r="G8573" i="7"/>
  <c r="G9975" i="7"/>
  <c r="G9971" i="7"/>
  <c r="G8230" i="7"/>
  <c r="G7651" i="7"/>
  <c r="G5292" i="7"/>
  <c r="G9232" i="7"/>
  <c r="G9985" i="7"/>
  <c r="G7815" i="7"/>
  <c r="G9501" i="7"/>
  <c r="G9988" i="7"/>
  <c r="G1420" i="7"/>
  <c r="G4299" i="7"/>
  <c r="G10331" i="7"/>
  <c r="G8755" i="7"/>
  <c r="G10168" i="7"/>
  <c r="G5257" i="7"/>
  <c r="G7100" i="7"/>
  <c r="G8039" i="7"/>
  <c r="G3298" i="7"/>
  <c r="G8081" i="7"/>
  <c r="G7197" i="7"/>
  <c r="G1135" i="7"/>
  <c r="G7108" i="7"/>
  <c r="G4571" i="7"/>
  <c r="G10332" i="7"/>
  <c r="G10677" i="7"/>
  <c r="G4251" i="7"/>
  <c r="G9990" i="7"/>
  <c r="G8834" i="7"/>
  <c r="G6684" i="7"/>
  <c r="G6991" i="7"/>
  <c r="G9561" i="7"/>
  <c r="G9066" i="7"/>
  <c r="G9213" i="7"/>
  <c r="G9797" i="7"/>
  <c r="G7503" i="7"/>
  <c r="G9980" i="7"/>
  <c r="G8822" i="7"/>
  <c r="G9991" i="7"/>
  <c r="G8011" i="7"/>
  <c r="G9345" i="7"/>
  <c r="G10325" i="7"/>
  <c r="G9993" i="7"/>
  <c r="G268" i="7"/>
  <c r="G8728" i="7"/>
  <c r="G8833" i="7"/>
  <c r="G10035" i="7"/>
  <c r="G5675" i="7"/>
  <c r="G8686" i="7"/>
  <c r="G9986" i="7"/>
  <c r="G289" i="7"/>
  <c r="G6859" i="7"/>
  <c r="G10010" i="7"/>
  <c r="G7687" i="7"/>
  <c r="G9998" i="7"/>
  <c r="G10011" i="7"/>
  <c r="G788" i="7"/>
  <c r="G9979" i="7"/>
  <c r="G8591" i="7"/>
  <c r="G9041" i="7"/>
  <c r="G8382" i="7"/>
  <c r="G2249" i="7"/>
  <c r="G8166" i="7"/>
  <c r="G9981" i="7"/>
  <c r="G1892" i="7"/>
  <c r="G4723" i="7"/>
  <c r="G9362" i="7"/>
  <c r="G8015" i="7"/>
  <c r="G7643" i="7"/>
  <c r="G4576" i="7"/>
  <c r="G10000" i="7"/>
  <c r="G2667" i="7"/>
  <c r="G9359" i="7"/>
  <c r="G9090" i="7"/>
  <c r="G8459" i="7"/>
  <c r="G9492" i="7"/>
  <c r="G8560" i="7"/>
  <c r="G9520" i="7"/>
  <c r="G8290" i="7"/>
  <c r="G8801" i="7"/>
  <c r="G8819" i="7"/>
  <c r="G5970" i="7"/>
  <c r="G8421" i="7"/>
  <c r="G1515" i="7"/>
  <c r="G8896" i="7"/>
  <c r="G7510" i="7"/>
  <c r="G9657" i="7"/>
  <c r="G10003" i="7"/>
  <c r="G10005" i="7"/>
  <c r="G10002" i="7"/>
  <c r="G10312" i="7"/>
  <c r="G9331" i="7"/>
  <c r="G8460" i="7"/>
  <c r="G8859" i="7"/>
  <c r="G8726" i="7"/>
  <c r="G8530" i="7"/>
  <c r="G8783" i="7"/>
  <c r="G6884" i="7"/>
  <c r="G5000" i="7"/>
  <c r="G10226" i="7"/>
  <c r="G8592" i="7"/>
  <c r="G8649" i="7"/>
  <c r="G9658" i="7"/>
  <c r="G9732" i="7"/>
  <c r="G1246" i="7"/>
  <c r="G9260" i="7"/>
  <c r="G8773" i="7"/>
  <c r="G9999" i="7"/>
  <c r="G9989" i="7"/>
  <c r="G533" i="7"/>
  <c r="G5469" i="7"/>
  <c r="G7801" i="7"/>
  <c r="G9997" i="7"/>
  <c r="G6378" i="7"/>
  <c r="G7491" i="7"/>
  <c r="G10036" i="7"/>
  <c r="G10034" i="7"/>
  <c r="G9113" i="7"/>
  <c r="G7857" i="7"/>
  <c r="G9487" i="7"/>
  <c r="G4632" i="7"/>
  <c r="G1662" i="7"/>
  <c r="G9265" i="7"/>
  <c r="G9346" i="7"/>
  <c r="G9994" i="7"/>
  <c r="G10008" i="7"/>
  <c r="G9316" i="7"/>
  <c r="G9602" i="7"/>
  <c r="G8879" i="7"/>
  <c r="G9996" i="7"/>
  <c r="G9004" i="7"/>
  <c r="G8739" i="7"/>
  <c r="G9699" i="7"/>
  <c r="G8800" i="7"/>
  <c r="G7124" i="7"/>
  <c r="G9205" i="7"/>
  <c r="G9235" i="7"/>
  <c r="G2117" i="7"/>
  <c r="G7675" i="7"/>
  <c r="G9282" i="7"/>
  <c r="G8942" i="7"/>
  <c r="G3327" i="7"/>
  <c r="G10004" i="7"/>
  <c r="G5895" i="7"/>
  <c r="G9180" i="7"/>
  <c r="G8598" i="7"/>
  <c r="G9439" i="7"/>
  <c r="G8405" i="7"/>
  <c r="G9275" i="7"/>
  <c r="G10020" i="7"/>
  <c r="G8857" i="7"/>
  <c r="G8760" i="7"/>
  <c r="G8420" i="7"/>
  <c r="G4083" i="7"/>
  <c r="G2988" i="7"/>
  <c r="G10009" i="7"/>
  <c r="G9581" i="7"/>
  <c r="G9071" i="7"/>
  <c r="G515" i="7"/>
  <c r="G7467" i="7"/>
  <c r="G8997" i="7"/>
  <c r="G9193" i="7"/>
  <c r="G8544" i="7"/>
  <c r="G8489" i="7"/>
  <c r="G5351" i="7"/>
  <c r="G10016" i="7"/>
  <c r="G10001" i="7"/>
  <c r="G1749" i="7"/>
  <c r="G8134" i="7"/>
  <c r="G8562" i="7"/>
  <c r="G10018" i="7"/>
  <c r="G9074" i="7"/>
  <c r="G7602" i="7"/>
  <c r="G8326" i="7"/>
  <c r="G8842" i="7"/>
  <c r="G7152" i="7"/>
  <c r="G8729" i="7"/>
  <c r="G9176" i="7"/>
  <c r="G9785" i="7"/>
  <c r="G7384" i="7"/>
  <c r="G8228" i="7"/>
  <c r="G9164" i="7"/>
  <c r="G9541" i="7"/>
  <c r="G1875" i="7"/>
  <c r="G4490" i="7"/>
  <c r="G4180" i="7"/>
  <c r="G9182" i="7"/>
  <c r="G10021" i="7"/>
  <c r="G5487" i="7"/>
  <c r="G9444" i="7"/>
  <c r="G10006" i="7"/>
  <c r="G8393" i="7"/>
  <c r="G5744" i="7"/>
  <c r="G9067" i="7"/>
  <c r="G10014" i="7"/>
  <c r="G9590" i="7"/>
  <c r="G10007" i="7"/>
  <c r="G8660" i="7"/>
  <c r="G5269" i="7"/>
  <c r="G9645" i="7"/>
  <c r="G10015" i="7"/>
  <c r="G3934" i="7"/>
  <c r="G8384" i="7"/>
  <c r="G8664" i="7"/>
  <c r="G8734" i="7"/>
  <c r="G1067" i="7"/>
  <c r="G8699" i="7"/>
  <c r="G10025" i="7"/>
  <c r="G8283" i="7"/>
  <c r="G9031" i="7"/>
  <c r="G9573" i="7"/>
  <c r="G9195" i="7"/>
  <c r="G8419" i="7"/>
  <c r="G8825" i="7"/>
  <c r="G6985" i="7"/>
  <c r="G10027" i="7"/>
  <c r="G10028" i="7"/>
  <c r="G10177" i="7"/>
  <c r="G6790" i="7"/>
  <c r="G7111" i="7"/>
  <c r="G8821" i="7"/>
  <c r="G9447" i="7"/>
  <c r="G10029" i="7"/>
  <c r="G10013" i="7"/>
  <c r="G1145" i="7"/>
  <c r="G10012" i="7"/>
  <c r="G9688" i="7"/>
  <c r="G10031" i="7"/>
  <c r="G9323" i="7"/>
  <c r="G7292" i="7"/>
  <c r="G4524" i="7"/>
  <c r="G384" i="7"/>
  <c r="G9184" i="7"/>
  <c r="G655" i="7"/>
  <c r="G10017" i="7"/>
  <c r="G8996" i="7"/>
  <c r="G6444" i="7"/>
  <c r="G9701" i="7"/>
  <c r="G10019" i="7"/>
  <c r="G10042" i="7"/>
  <c r="G10043" i="7"/>
  <c r="G10033" i="7"/>
  <c r="G7939" i="7"/>
  <c r="G7461" i="7"/>
  <c r="G9107" i="7"/>
  <c r="G6744" i="7"/>
  <c r="G10041" i="7"/>
  <c r="G8320" i="7"/>
  <c r="G8270" i="7"/>
  <c r="G10022" i="7"/>
  <c r="G10030" i="7"/>
  <c r="G10046" i="7"/>
  <c r="G5157" i="7"/>
  <c r="G10047" i="7"/>
  <c r="G10023" i="7"/>
  <c r="G9280" i="7"/>
  <c r="G10039" i="7"/>
  <c r="G8154" i="7"/>
  <c r="G8675" i="7"/>
  <c r="G1774" i="7"/>
  <c r="G8988" i="7"/>
  <c r="G10040" i="7"/>
  <c r="G8366" i="7"/>
  <c r="G8951" i="7"/>
  <c r="G6593" i="7"/>
  <c r="G10024" i="7"/>
  <c r="G9010" i="7"/>
  <c r="G10049" i="7"/>
  <c r="G9048" i="7"/>
  <c r="G9304" i="7"/>
  <c r="G9527" i="7"/>
  <c r="G7379" i="7"/>
  <c r="G8874" i="7"/>
  <c r="G10060" i="7"/>
  <c r="G9752" i="7"/>
  <c r="G10026" i="7"/>
  <c r="G8572" i="7"/>
  <c r="G10061" i="7"/>
  <c r="G276" i="7"/>
  <c r="G9082" i="7"/>
  <c r="G10056" i="7"/>
  <c r="G8839" i="7"/>
  <c r="G10048" i="7"/>
  <c r="G9499" i="7"/>
  <c r="G10045" i="7"/>
  <c r="G10050" i="7"/>
  <c r="G8989" i="7"/>
  <c r="G8464" i="7"/>
  <c r="G9210" i="7"/>
  <c r="G8120" i="7"/>
  <c r="G8713" i="7"/>
  <c r="G10032" i="7"/>
  <c r="G10044" i="7"/>
  <c r="G9226" i="7"/>
  <c r="G3624" i="7"/>
  <c r="G7971" i="7"/>
  <c r="G10037" i="7"/>
  <c r="G10297" i="7"/>
  <c r="G10038" i="7"/>
  <c r="G10053" i="7"/>
  <c r="G4209" i="7"/>
  <c r="G10054" i="7"/>
  <c r="G10055" i="7"/>
  <c r="G7658" i="7"/>
  <c r="G10059" i="7"/>
  <c r="G10062" i="7"/>
  <c r="G2546" i="7"/>
  <c r="G8470" i="7"/>
  <c r="G9664" i="7"/>
  <c r="G10057" i="7"/>
  <c r="G10051" i="7"/>
  <c r="G8628" i="7"/>
  <c r="G5920" i="7"/>
  <c r="G191" i="7"/>
  <c r="G10063" i="7"/>
  <c r="G9483" i="7"/>
  <c r="G7232" i="7"/>
  <c r="G8657" i="7"/>
  <c r="G10052" i="7"/>
  <c r="G10064" i="7"/>
  <c r="G9625" i="7"/>
  <c r="G9355" i="7"/>
  <c r="G6434" i="7"/>
  <c r="G8618" i="7"/>
  <c r="G5501" i="7"/>
  <c r="G9507" i="7"/>
  <c r="G9396" i="7"/>
  <c r="G9211" i="7"/>
  <c r="G6456" i="7"/>
  <c r="G10069" i="7"/>
  <c r="G9598" i="7"/>
  <c r="G10058" i="7"/>
  <c r="G8136" i="7"/>
  <c r="G7241" i="7"/>
  <c r="G8139" i="7"/>
  <c r="G9024" i="7"/>
  <c r="G10175" i="7"/>
  <c r="G3764" i="7"/>
  <c r="G10067" i="7"/>
  <c r="G8607" i="7"/>
  <c r="G7978" i="7"/>
  <c r="G9281" i="7"/>
  <c r="G9552" i="7"/>
  <c r="G10068" i="7"/>
  <c r="G9388" i="7"/>
  <c r="G8451" i="7"/>
  <c r="G8276" i="7"/>
  <c r="G10070" i="7"/>
  <c r="G9450" i="7"/>
  <c r="G10072" i="7"/>
  <c r="G8362" i="7"/>
  <c r="G528" i="7"/>
  <c r="G7470" i="7"/>
  <c r="G10065" i="7"/>
  <c r="G9140" i="7"/>
  <c r="G8474" i="7"/>
  <c r="G2863" i="7"/>
  <c r="G9643" i="7"/>
  <c r="G9050" i="7"/>
  <c r="G5872" i="7"/>
  <c r="G8142" i="7"/>
  <c r="G10074" i="7"/>
  <c r="G9021" i="7"/>
  <c r="G7777" i="7"/>
  <c r="G4350" i="7"/>
  <c r="G7373" i="7"/>
  <c r="G8164" i="7"/>
  <c r="G10071" i="7"/>
  <c r="G10073" i="7"/>
  <c r="G8703" i="7"/>
  <c r="G10066" i="7"/>
  <c r="G7222" i="7"/>
  <c r="G9595" i="7"/>
  <c r="G10076" i="7"/>
  <c r="G7691" i="7"/>
  <c r="G1397" i="7"/>
  <c r="G9145" i="7"/>
  <c r="G10075" i="7"/>
  <c r="G4374" i="7"/>
  <c r="G5698" i="7"/>
  <c r="G7800" i="7"/>
  <c r="G10082" i="7"/>
  <c r="G10077" i="7"/>
  <c r="G9069" i="7"/>
  <c r="G10079" i="7"/>
  <c r="G7636" i="7"/>
  <c r="G10087" i="7"/>
  <c r="G8535" i="7"/>
  <c r="G5803" i="7"/>
  <c r="G7448" i="7"/>
  <c r="G8151" i="7"/>
  <c r="G5658" i="7"/>
  <c r="G10083" i="7"/>
  <c r="G2675" i="7"/>
  <c r="G1150" i="7"/>
  <c r="G491" i="7"/>
  <c r="G10081" i="7"/>
  <c r="G8238" i="7"/>
  <c r="G9208" i="7"/>
  <c r="G8816" i="7"/>
  <c r="G8513" i="7"/>
  <c r="G5792" i="7"/>
  <c r="G10085" i="7"/>
  <c r="G10084" i="7"/>
  <c r="G10078" i="7"/>
  <c r="G10080" i="7"/>
  <c r="G10088" i="7"/>
  <c r="G7743" i="7"/>
  <c r="G9156" i="7"/>
  <c r="G5914" i="7"/>
  <c r="G8075" i="7"/>
  <c r="G645" i="7"/>
  <c r="G10086" i="7"/>
  <c r="G7426" i="7"/>
  <c r="G8622" i="7"/>
  <c r="G8308" i="7"/>
  <c r="G10092" i="7"/>
  <c r="G10093" i="7"/>
  <c r="G10098" i="7"/>
  <c r="G10090" i="7"/>
  <c r="G9202" i="7"/>
  <c r="G10089" i="7"/>
  <c r="G6989" i="7"/>
  <c r="G8811" i="7"/>
  <c r="G10094" i="7"/>
  <c r="G10095" i="7"/>
  <c r="G8668" i="7"/>
  <c r="G8468" i="7"/>
  <c r="G10091" i="7"/>
  <c r="G8428" i="7"/>
  <c r="G8294" i="7"/>
  <c r="G832" i="7"/>
  <c r="G8959" i="7"/>
  <c r="G10096" i="7"/>
  <c r="G7312" i="7"/>
  <c r="G10099" i="7"/>
  <c r="G10097" i="7"/>
  <c r="G9143" i="7"/>
  <c r="G9464" i="7"/>
  <c r="G4665" i="7"/>
  <c r="G10100" i="7"/>
  <c r="G3339" i="7"/>
  <c r="G10101" i="7"/>
  <c r="G8955" i="7"/>
  <c r="G8952" i="7"/>
  <c r="G10102" i="7"/>
  <c r="G9748" i="7"/>
  <c r="G9278" i="7"/>
  <c r="G10103" i="7"/>
  <c r="G10104" i="7"/>
  <c r="G8944" i="7"/>
  <c r="J8944" i="7"/>
  <c r="I8944" i="7"/>
  <c r="K8944" i="7"/>
  <c r="L8944" i="7"/>
  <c r="J10104" i="7"/>
  <c r="I10104" i="7"/>
  <c r="K10104" i="7"/>
  <c r="L10104" i="7"/>
  <c r="J10103" i="7"/>
  <c r="I10103" i="7"/>
  <c r="K10103" i="7"/>
  <c r="L10103" i="7"/>
  <c r="J9278" i="7"/>
  <c r="I9278" i="7"/>
  <c r="K9278" i="7"/>
  <c r="L9278" i="7"/>
  <c r="J9748" i="7"/>
  <c r="I9748" i="7"/>
  <c r="K9748" i="7"/>
  <c r="L9748" i="7"/>
  <c r="J10102" i="7"/>
  <c r="I10102" i="7"/>
  <c r="K10102" i="7"/>
  <c r="L10102" i="7"/>
  <c r="J8952" i="7"/>
  <c r="I8952" i="7"/>
  <c r="K8952" i="7"/>
  <c r="L8952" i="7"/>
  <c r="J8955" i="7"/>
  <c r="I8955" i="7"/>
  <c r="K8955" i="7"/>
  <c r="L8955" i="7"/>
  <c r="J10101" i="7"/>
  <c r="I10101" i="7"/>
  <c r="K10101" i="7"/>
  <c r="L10101" i="7"/>
  <c r="J3339" i="7"/>
  <c r="I3339" i="7"/>
  <c r="K3339" i="7"/>
  <c r="L3339" i="7"/>
  <c r="J10100" i="7"/>
  <c r="I10100" i="7"/>
  <c r="K10100" i="7"/>
  <c r="L10100" i="7"/>
  <c r="J4665" i="7"/>
  <c r="I4665" i="7"/>
  <c r="K4665" i="7"/>
  <c r="L4665" i="7"/>
  <c r="J9464" i="7"/>
  <c r="I9464" i="7"/>
  <c r="K9464" i="7"/>
  <c r="L9464" i="7"/>
  <c r="J9143" i="7"/>
  <c r="I9143" i="7"/>
  <c r="K9143" i="7"/>
  <c r="L9143" i="7"/>
  <c r="J10097" i="7"/>
  <c r="I10097" i="7"/>
  <c r="K10097" i="7"/>
  <c r="L10097" i="7"/>
  <c r="J10099" i="7"/>
  <c r="I10099" i="7"/>
  <c r="K10099" i="7"/>
  <c r="L10099" i="7"/>
  <c r="J7312" i="7"/>
  <c r="I7312" i="7"/>
  <c r="K7312" i="7"/>
  <c r="L7312" i="7"/>
  <c r="J10096" i="7"/>
  <c r="I10096" i="7"/>
  <c r="K10096" i="7"/>
  <c r="L10096" i="7"/>
  <c r="J8959" i="7"/>
  <c r="I8959" i="7"/>
  <c r="K8959" i="7"/>
  <c r="L8959" i="7"/>
  <c r="J832" i="7"/>
  <c r="I832" i="7"/>
  <c r="K832" i="7"/>
  <c r="L832" i="7"/>
  <c r="J8294" i="7"/>
  <c r="I8294" i="7"/>
  <c r="K8294" i="7"/>
  <c r="L8294" i="7"/>
  <c r="J8428" i="7"/>
  <c r="I8428" i="7"/>
  <c r="K8428" i="7"/>
  <c r="L8428" i="7"/>
  <c r="J10091" i="7"/>
  <c r="I10091" i="7"/>
  <c r="K10091" i="7"/>
  <c r="L10091" i="7"/>
  <c r="J8468" i="7"/>
  <c r="I8468" i="7"/>
  <c r="K8468" i="7"/>
  <c r="L8468" i="7"/>
  <c r="J8668" i="7"/>
  <c r="I8668" i="7"/>
  <c r="K8668" i="7"/>
  <c r="L8668" i="7"/>
  <c r="J10095" i="7"/>
  <c r="I10095" i="7"/>
  <c r="K10095" i="7"/>
  <c r="L10095" i="7"/>
  <c r="J10094" i="7"/>
  <c r="I10094" i="7"/>
  <c r="K10094" i="7"/>
  <c r="L10094" i="7"/>
  <c r="J8811" i="7"/>
  <c r="I8811" i="7"/>
  <c r="K8811" i="7"/>
  <c r="L8811" i="7"/>
  <c r="J6989" i="7"/>
  <c r="I6989" i="7"/>
  <c r="K6989" i="7"/>
  <c r="L6989" i="7"/>
  <c r="J10089" i="7"/>
  <c r="I10089" i="7"/>
  <c r="K10089" i="7"/>
  <c r="L10089" i="7"/>
  <c r="J9202" i="7"/>
  <c r="I9202" i="7"/>
  <c r="K9202" i="7"/>
  <c r="L9202" i="7"/>
  <c r="J10090" i="7"/>
  <c r="I10090" i="7"/>
  <c r="K10090" i="7"/>
  <c r="L10090" i="7"/>
  <c r="J10098" i="7"/>
  <c r="I10098" i="7"/>
  <c r="K10098" i="7"/>
  <c r="L10098" i="7"/>
  <c r="J10093" i="7"/>
  <c r="I10093" i="7"/>
  <c r="K10093" i="7"/>
  <c r="L10093" i="7"/>
  <c r="J10092" i="7"/>
  <c r="I10092" i="7"/>
  <c r="K10092" i="7"/>
  <c r="L10092" i="7"/>
  <c r="J8308" i="7"/>
  <c r="I8308" i="7"/>
  <c r="K8308" i="7"/>
  <c r="L8308" i="7"/>
  <c r="J8622" i="7"/>
  <c r="I8622" i="7"/>
  <c r="K8622" i="7"/>
  <c r="L8622" i="7"/>
  <c r="J7426" i="7"/>
  <c r="I7426" i="7"/>
  <c r="K7426" i="7"/>
  <c r="L7426" i="7"/>
  <c r="J10086" i="7"/>
  <c r="I10086" i="7"/>
  <c r="K10086" i="7"/>
  <c r="L10086" i="7"/>
  <c r="J645" i="7"/>
  <c r="I645" i="7"/>
  <c r="K645" i="7"/>
  <c r="L645" i="7"/>
  <c r="J8075" i="7"/>
  <c r="I8075" i="7"/>
  <c r="K8075" i="7"/>
  <c r="L8075" i="7"/>
  <c r="J5914" i="7"/>
  <c r="I5914" i="7"/>
  <c r="K5914" i="7"/>
  <c r="L5914" i="7"/>
  <c r="J9156" i="7"/>
  <c r="I9156" i="7"/>
  <c r="K9156" i="7"/>
  <c r="L9156" i="7"/>
  <c r="J7743" i="7"/>
  <c r="I7743" i="7"/>
  <c r="K7743" i="7"/>
  <c r="L7743" i="7"/>
  <c r="J10088" i="7"/>
  <c r="I10088" i="7"/>
  <c r="K10088" i="7"/>
  <c r="L10088" i="7"/>
  <c r="J10080" i="7"/>
  <c r="I10080" i="7"/>
  <c r="K10080" i="7"/>
  <c r="L10080" i="7"/>
  <c r="J10078" i="7"/>
  <c r="I10078" i="7"/>
  <c r="K10078" i="7"/>
  <c r="L10078" i="7"/>
  <c r="J10084" i="7"/>
  <c r="I10084" i="7"/>
  <c r="K10084" i="7"/>
  <c r="L10084" i="7"/>
  <c r="J10085" i="7"/>
  <c r="I10085" i="7"/>
  <c r="K10085" i="7"/>
  <c r="L10085" i="7"/>
  <c r="J5792" i="7"/>
  <c r="I5792" i="7"/>
  <c r="K5792" i="7"/>
  <c r="L5792" i="7"/>
  <c r="J8513" i="7"/>
  <c r="I8513" i="7"/>
  <c r="K8513" i="7"/>
  <c r="L8513" i="7"/>
  <c r="J8816" i="7"/>
  <c r="I8816" i="7"/>
  <c r="K8816" i="7"/>
  <c r="L8816" i="7"/>
  <c r="J9208" i="7"/>
  <c r="I9208" i="7"/>
  <c r="K9208" i="7"/>
  <c r="L9208" i="7"/>
  <c r="J8238" i="7"/>
  <c r="I8238" i="7"/>
  <c r="K8238" i="7"/>
  <c r="L8238" i="7"/>
  <c r="J10081" i="7"/>
  <c r="I10081" i="7"/>
  <c r="K10081" i="7"/>
  <c r="L10081" i="7"/>
  <c r="J491" i="7"/>
  <c r="I491" i="7"/>
  <c r="K491" i="7"/>
  <c r="L491" i="7"/>
  <c r="J1150" i="7"/>
  <c r="I1150" i="7"/>
  <c r="K1150" i="7"/>
  <c r="L1150" i="7"/>
  <c r="J2675" i="7"/>
  <c r="I2675" i="7"/>
  <c r="K2675" i="7"/>
  <c r="L2675" i="7"/>
  <c r="J10083" i="7"/>
  <c r="I10083" i="7"/>
  <c r="K10083" i="7"/>
  <c r="L10083" i="7"/>
  <c r="J5658" i="7"/>
  <c r="I5658" i="7"/>
  <c r="K5658" i="7"/>
  <c r="L5658" i="7"/>
  <c r="J8151" i="7"/>
  <c r="I8151" i="7"/>
  <c r="K8151" i="7"/>
  <c r="L8151" i="7"/>
  <c r="J7448" i="7"/>
  <c r="I7448" i="7"/>
  <c r="K7448" i="7"/>
  <c r="L7448" i="7"/>
  <c r="J5803" i="7"/>
  <c r="I5803" i="7"/>
  <c r="K5803" i="7"/>
  <c r="L5803" i="7"/>
  <c r="J8535" i="7"/>
  <c r="I8535" i="7"/>
  <c r="K8535" i="7"/>
  <c r="L8535" i="7"/>
  <c r="J10087" i="7"/>
  <c r="I10087" i="7"/>
  <c r="K10087" i="7"/>
  <c r="L10087" i="7"/>
  <c r="J7636" i="7"/>
  <c r="I7636" i="7"/>
  <c r="K7636" i="7"/>
  <c r="L7636" i="7"/>
  <c r="J10079" i="7"/>
  <c r="I10079" i="7"/>
  <c r="K10079" i="7"/>
  <c r="L10079" i="7"/>
  <c r="J9069" i="7"/>
  <c r="I9069" i="7"/>
  <c r="K9069" i="7"/>
  <c r="L9069" i="7"/>
  <c r="J10077" i="7"/>
  <c r="I10077" i="7"/>
  <c r="K10077" i="7"/>
  <c r="L10077" i="7"/>
  <c r="J10082" i="7"/>
  <c r="I10082" i="7"/>
  <c r="K10082" i="7"/>
  <c r="L10082" i="7"/>
  <c r="J7800" i="7"/>
  <c r="I7800" i="7"/>
  <c r="K7800" i="7"/>
  <c r="L7800" i="7"/>
  <c r="J5698" i="7"/>
  <c r="I5698" i="7"/>
  <c r="K5698" i="7"/>
  <c r="L5698" i="7"/>
  <c r="J4374" i="7"/>
  <c r="I4374" i="7"/>
  <c r="K4374" i="7"/>
  <c r="L4374" i="7"/>
  <c r="J10075" i="7"/>
  <c r="I10075" i="7"/>
  <c r="K10075" i="7"/>
  <c r="L10075" i="7"/>
  <c r="J9145" i="7"/>
  <c r="I9145" i="7"/>
  <c r="K9145" i="7"/>
  <c r="L9145" i="7"/>
  <c r="J1397" i="7"/>
  <c r="I1397" i="7"/>
  <c r="K1397" i="7"/>
  <c r="L1397" i="7"/>
  <c r="J7691" i="7"/>
  <c r="I7691" i="7"/>
  <c r="K7691" i="7"/>
  <c r="L7691" i="7"/>
  <c r="J10076" i="7"/>
  <c r="I10076" i="7"/>
  <c r="K10076" i="7"/>
  <c r="L10076" i="7"/>
  <c r="J9595" i="7"/>
  <c r="I9595" i="7"/>
  <c r="K9595" i="7"/>
  <c r="L9595" i="7"/>
  <c r="J7222" i="7"/>
  <c r="I7222" i="7"/>
  <c r="K7222" i="7"/>
  <c r="L7222" i="7"/>
  <c r="J10066" i="7"/>
  <c r="I10066" i="7"/>
  <c r="K10066" i="7"/>
  <c r="L10066" i="7"/>
  <c r="J8703" i="7"/>
  <c r="I8703" i="7"/>
  <c r="K8703" i="7"/>
  <c r="L8703" i="7"/>
  <c r="J10073" i="7"/>
  <c r="I10073" i="7"/>
  <c r="K10073" i="7"/>
  <c r="L10073" i="7"/>
  <c r="J10071" i="7"/>
  <c r="I10071" i="7"/>
  <c r="K10071" i="7"/>
  <c r="L10071" i="7"/>
  <c r="J8164" i="7"/>
  <c r="I8164" i="7"/>
  <c r="K8164" i="7"/>
  <c r="L8164" i="7"/>
  <c r="J7373" i="7"/>
  <c r="I7373" i="7"/>
  <c r="K7373" i="7"/>
  <c r="L7373" i="7"/>
  <c r="J4350" i="7"/>
  <c r="I4350" i="7"/>
  <c r="K4350" i="7"/>
  <c r="L4350" i="7"/>
  <c r="J7777" i="7"/>
  <c r="I7777" i="7"/>
  <c r="K7777" i="7"/>
  <c r="L7777" i="7"/>
  <c r="J9021" i="7"/>
  <c r="I9021" i="7"/>
  <c r="K9021" i="7"/>
  <c r="L9021" i="7"/>
  <c r="J10074" i="7"/>
  <c r="I10074" i="7"/>
  <c r="K10074" i="7"/>
  <c r="L10074" i="7"/>
  <c r="J8142" i="7"/>
  <c r="I8142" i="7"/>
  <c r="K8142" i="7"/>
  <c r="L8142" i="7"/>
  <c r="J5872" i="7"/>
  <c r="I5872" i="7"/>
  <c r="K5872" i="7"/>
  <c r="L5872" i="7"/>
  <c r="J9050" i="7"/>
  <c r="I9050" i="7"/>
  <c r="K9050" i="7"/>
  <c r="L9050" i="7"/>
  <c r="J9643" i="7"/>
  <c r="I9643" i="7"/>
  <c r="K9643" i="7"/>
  <c r="L9643" i="7"/>
  <c r="J2863" i="7"/>
  <c r="I2863" i="7"/>
  <c r="K2863" i="7"/>
  <c r="L2863" i="7"/>
  <c r="J8474" i="7"/>
  <c r="I8474" i="7"/>
  <c r="K8474" i="7"/>
  <c r="L8474" i="7"/>
  <c r="J9140" i="7"/>
  <c r="I9140" i="7"/>
  <c r="K9140" i="7"/>
  <c r="L9140" i="7"/>
  <c r="J10065" i="7"/>
  <c r="I10065" i="7"/>
  <c r="K10065" i="7"/>
  <c r="L10065" i="7"/>
  <c r="J7470" i="7"/>
  <c r="I7470" i="7"/>
  <c r="K7470" i="7"/>
  <c r="L7470" i="7"/>
  <c r="J528" i="7"/>
  <c r="I528" i="7"/>
  <c r="K528" i="7"/>
  <c r="L528" i="7"/>
  <c r="J8362" i="7"/>
  <c r="I8362" i="7"/>
  <c r="K8362" i="7"/>
  <c r="L8362" i="7"/>
  <c r="J10072" i="7"/>
  <c r="I10072" i="7"/>
  <c r="K10072" i="7"/>
  <c r="L10072" i="7"/>
  <c r="J9450" i="7"/>
  <c r="I9450" i="7"/>
  <c r="K9450" i="7"/>
  <c r="L9450" i="7"/>
  <c r="J10070" i="7"/>
  <c r="I10070" i="7"/>
  <c r="K10070" i="7"/>
  <c r="L10070" i="7"/>
  <c r="J8276" i="7"/>
  <c r="I8276" i="7"/>
  <c r="K8276" i="7"/>
  <c r="L8276" i="7"/>
  <c r="J8451" i="7"/>
  <c r="I8451" i="7"/>
  <c r="K8451" i="7"/>
  <c r="L8451" i="7"/>
  <c r="J9388" i="7"/>
  <c r="I9388" i="7"/>
  <c r="K9388" i="7"/>
  <c r="L9388" i="7"/>
  <c r="J10068" i="7"/>
  <c r="I10068" i="7"/>
  <c r="K10068" i="7"/>
  <c r="L10068" i="7"/>
  <c r="J9552" i="7"/>
  <c r="I9552" i="7"/>
  <c r="K9552" i="7"/>
  <c r="L9552" i="7"/>
  <c r="J9281" i="7"/>
  <c r="I9281" i="7"/>
  <c r="K9281" i="7"/>
  <c r="L9281" i="7"/>
  <c r="J7978" i="7"/>
  <c r="I7978" i="7"/>
  <c r="K7978" i="7"/>
  <c r="L7978" i="7"/>
  <c r="J8607" i="7"/>
  <c r="I8607" i="7"/>
  <c r="K8607" i="7"/>
  <c r="L8607" i="7"/>
  <c r="J10067" i="7"/>
  <c r="I10067" i="7"/>
  <c r="K10067" i="7"/>
  <c r="L10067" i="7"/>
  <c r="J3764" i="7"/>
  <c r="I3764" i="7"/>
  <c r="K3764" i="7"/>
  <c r="L3764" i="7"/>
  <c r="J10175" i="7"/>
  <c r="I10175" i="7"/>
  <c r="K10175" i="7"/>
  <c r="L10175" i="7"/>
  <c r="J9024" i="7"/>
  <c r="I9024" i="7"/>
  <c r="K9024" i="7"/>
  <c r="L9024" i="7"/>
  <c r="J8139" i="7"/>
  <c r="I8139" i="7"/>
  <c r="K8139" i="7"/>
  <c r="L8139" i="7"/>
  <c r="J7241" i="7"/>
  <c r="I7241" i="7"/>
  <c r="K7241" i="7"/>
  <c r="L7241" i="7"/>
  <c r="J8136" i="7"/>
  <c r="I8136" i="7"/>
  <c r="K8136" i="7"/>
  <c r="L8136" i="7"/>
  <c r="J10058" i="7"/>
  <c r="I10058" i="7"/>
  <c r="K10058" i="7"/>
  <c r="L10058" i="7"/>
  <c r="J9598" i="7"/>
  <c r="I9598" i="7"/>
  <c r="K9598" i="7"/>
  <c r="L9598" i="7"/>
  <c r="J10069" i="7"/>
  <c r="I10069" i="7"/>
  <c r="K10069" i="7"/>
  <c r="L10069" i="7"/>
  <c r="J6456" i="7"/>
  <c r="I6456" i="7"/>
  <c r="K6456" i="7"/>
  <c r="L6456" i="7"/>
  <c r="J9211" i="7"/>
  <c r="I9211" i="7"/>
  <c r="K9211" i="7"/>
  <c r="L9211" i="7"/>
  <c r="J9396" i="7"/>
  <c r="I9396" i="7"/>
  <c r="K9396" i="7"/>
  <c r="L9396" i="7"/>
  <c r="J9507" i="7"/>
  <c r="I9507" i="7"/>
  <c r="K9507" i="7"/>
  <c r="L9507" i="7"/>
  <c r="J5501" i="7"/>
  <c r="I5501" i="7"/>
  <c r="K5501" i="7"/>
  <c r="L5501" i="7"/>
  <c r="J8618" i="7"/>
  <c r="I8618" i="7"/>
  <c r="K8618" i="7"/>
  <c r="L8618" i="7"/>
  <c r="J6434" i="7"/>
  <c r="I6434" i="7"/>
  <c r="K6434" i="7"/>
  <c r="L6434" i="7"/>
  <c r="J9355" i="7"/>
  <c r="I9355" i="7"/>
  <c r="K9355" i="7"/>
  <c r="L9355" i="7"/>
  <c r="J9625" i="7"/>
  <c r="I9625" i="7"/>
  <c r="K9625" i="7"/>
  <c r="L9625" i="7"/>
  <c r="J10064" i="7"/>
  <c r="I10064" i="7"/>
  <c r="K10064" i="7"/>
  <c r="L10064" i="7"/>
  <c r="J10052" i="7"/>
  <c r="I10052" i="7"/>
  <c r="K10052" i="7"/>
  <c r="L10052" i="7"/>
  <c r="J8657" i="7"/>
  <c r="I8657" i="7"/>
  <c r="K8657" i="7"/>
  <c r="L8657" i="7"/>
  <c r="J7232" i="7"/>
  <c r="I7232" i="7"/>
  <c r="K7232" i="7"/>
  <c r="L7232" i="7"/>
  <c r="J9483" i="7"/>
  <c r="I9483" i="7"/>
  <c r="K9483" i="7"/>
  <c r="L9483" i="7"/>
  <c r="J10063" i="7"/>
  <c r="I10063" i="7"/>
  <c r="K10063" i="7"/>
  <c r="L10063" i="7"/>
  <c r="J191" i="7"/>
  <c r="I191" i="7"/>
  <c r="K191" i="7"/>
  <c r="L191" i="7"/>
  <c r="J5920" i="7"/>
  <c r="I5920" i="7"/>
  <c r="K5920" i="7"/>
  <c r="L5920" i="7"/>
  <c r="J8628" i="7"/>
  <c r="I8628" i="7"/>
  <c r="K8628" i="7"/>
  <c r="L8628" i="7"/>
  <c r="J10051" i="7"/>
  <c r="I10051" i="7"/>
  <c r="K10051" i="7"/>
  <c r="L10051" i="7"/>
  <c r="J10057" i="7"/>
  <c r="I10057" i="7"/>
  <c r="K10057" i="7"/>
  <c r="L10057" i="7"/>
  <c r="J9664" i="7"/>
  <c r="I9664" i="7"/>
  <c r="K9664" i="7"/>
  <c r="L9664" i="7"/>
  <c r="J8470" i="7"/>
  <c r="I8470" i="7"/>
  <c r="K8470" i="7"/>
  <c r="L8470" i="7"/>
  <c r="J2546" i="7"/>
  <c r="I2546" i="7"/>
  <c r="K2546" i="7"/>
  <c r="L2546" i="7"/>
  <c r="J10062" i="7"/>
  <c r="I10062" i="7"/>
  <c r="K10062" i="7"/>
  <c r="L10062" i="7"/>
  <c r="J10059" i="7"/>
  <c r="I10059" i="7"/>
  <c r="K10059" i="7"/>
  <c r="L10059" i="7"/>
  <c r="J7658" i="7"/>
  <c r="I7658" i="7"/>
  <c r="K7658" i="7"/>
  <c r="L7658" i="7"/>
  <c r="J10055" i="7"/>
  <c r="I10055" i="7"/>
  <c r="K10055" i="7"/>
  <c r="L10055" i="7"/>
  <c r="J10054" i="7"/>
  <c r="I10054" i="7"/>
  <c r="K10054" i="7"/>
  <c r="L10054" i="7"/>
  <c r="J4209" i="7"/>
  <c r="I4209" i="7"/>
  <c r="K4209" i="7"/>
  <c r="L4209" i="7"/>
  <c r="J10053" i="7"/>
  <c r="I10053" i="7"/>
  <c r="K10053" i="7"/>
  <c r="L10053" i="7"/>
  <c r="J10038" i="7"/>
  <c r="I10038" i="7"/>
  <c r="K10038" i="7"/>
  <c r="L10038" i="7"/>
  <c r="J10297" i="7"/>
  <c r="I10297" i="7"/>
  <c r="K10297" i="7"/>
  <c r="L10297" i="7"/>
  <c r="J10037" i="7"/>
  <c r="I10037" i="7"/>
  <c r="K10037" i="7"/>
  <c r="L10037" i="7"/>
  <c r="J7971" i="7"/>
  <c r="I7971" i="7"/>
  <c r="K7971" i="7"/>
  <c r="L7971" i="7"/>
  <c r="J3624" i="7"/>
  <c r="I3624" i="7"/>
  <c r="K3624" i="7"/>
  <c r="L3624" i="7"/>
  <c r="J9226" i="7"/>
  <c r="I9226" i="7"/>
  <c r="K9226" i="7"/>
  <c r="L9226" i="7"/>
  <c r="J10044" i="7"/>
  <c r="I10044" i="7"/>
  <c r="K10044" i="7"/>
  <c r="L10044" i="7"/>
  <c r="J10032" i="7"/>
  <c r="I10032" i="7"/>
  <c r="K10032" i="7"/>
  <c r="L10032" i="7"/>
  <c r="J8713" i="7"/>
  <c r="I8713" i="7"/>
  <c r="K8713" i="7"/>
  <c r="L8713" i="7"/>
  <c r="J8120" i="7"/>
  <c r="I8120" i="7"/>
  <c r="K8120" i="7"/>
  <c r="L8120" i="7"/>
  <c r="J9210" i="7"/>
  <c r="I9210" i="7"/>
  <c r="K9210" i="7"/>
  <c r="L9210" i="7"/>
  <c r="J8464" i="7"/>
  <c r="I8464" i="7"/>
  <c r="K8464" i="7"/>
  <c r="L8464" i="7"/>
  <c r="J8989" i="7"/>
  <c r="I8989" i="7"/>
  <c r="K8989" i="7"/>
  <c r="L8989" i="7"/>
  <c r="J10050" i="7"/>
  <c r="I10050" i="7"/>
  <c r="K10050" i="7"/>
  <c r="L10050" i="7"/>
  <c r="J10045" i="7"/>
  <c r="I10045" i="7"/>
  <c r="K10045" i="7"/>
  <c r="L10045" i="7"/>
  <c r="J9499" i="7"/>
  <c r="I9499" i="7"/>
  <c r="K9499" i="7"/>
  <c r="L9499" i="7"/>
  <c r="J10048" i="7"/>
  <c r="I10048" i="7"/>
  <c r="K10048" i="7"/>
  <c r="L10048" i="7"/>
  <c r="J8839" i="7"/>
  <c r="I8839" i="7"/>
  <c r="K8839" i="7"/>
  <c r="L8839" i="7"/>
  <c r="J10056" i="7"/>
  <c r="I10056" i="7"/>
  <c r="K10056" i="7"/>
  <c r="L10056" i="7"/>
  <c r="J9082" i="7"/>
  <c r="I9082" i="7"/>
  <c r="K9082" i="7"/>
  <c r="L9082" i="7"/>
  <c r="J276" i="7"/>
  <c r="I276" i="7"/>
  <c r="K276" i="7"/>
  <c r="L276" i="7"/>
  <c r="J10061" i="7"/>
  <c r="I10061" i="7"/>
  <c r="K10061" i="7"/>
  <c r="L10061" i="7"/>
  <c r="J8572" i="7"/>
  <c r="I8572" i="7"/>
  <c r="K8572" i="7"/>
  <c r="L8572" i="7"/>
  <c r="J10026" i="7"/>
  <c r="I10026" i="7"/>
  <c r="K10026" i="7"/>
  <c r="L10026" i="7"/>
  <c r="J9752" i="7"/>
  <c r="I9752" i="7"/>
  <c r="K9752" i="7"/>
  <c r="L9752" i="7"/>
  <c r="J10060" i="7"/>
  <c r="I10060" i="7"/>
  <c r="K10060" i="7"/>
  <c r="L10060" i="7"/>
  <c r="J8874" i="7"/>
  <c r="I8874" i="7"/>
  <c r="K8874" i="7"/>
  <c r="L8874" i="7"/>
  <c r="J7379" i="7"/>
  <c r="I7379" i="7"/>
  <c r="K7379" i="7"/>
  <c r="L7379" i="7"/>
  <c r="J9527" i="7"/>
  <c r="I9527" i="7"/>
  <c r="K9527" i="7"/>
  <c r="L9527" i="7"/>
  <c r="J9304" i="7"/>
  <c r="I9304" i="7"/>
  <c r="K9304" i="7"/>
  <c r="L9304" i="7"/>
  <c r="J9048" i="7"/>
  <c r="I9048" i="7"/>
  <c r="K9048" i="7"/>
  <c r="L9048" i="7"/>
  <c r="J10049" i="7"/>
  <c r="I10049" i="7"/>
  <c r="K10049" i="7"/>
  <c r="L10049" i="7"/>
  <c r="J9010" i="7"/>
  <c r="I9010" i="7"/>
  <c r="K9010" i="7"/>
  <c r="L9010" i="7"/>
  <c r="J10024" i="7"/>
  <c r="I10024" i="7"/>
  <c r="K10024" i="7"/>
  <c r="L10024" i="7"/>
  <c r="J6593" i="7"/>
  <c r="I6593" i="7"/>
  <c r="K6593" i="7"/>
  <c r="L6593" i="7"/>
  <c r="J8951" i="7"/>
  <c r="I8951" i="7"/>
  <c r="K8951" i="7"/>
  <c r="L8951" i="7"/>
  <c r="J8366" i="7"/>
  <c r="I8366" i="7"/>
  <c r="K8366" i="7"/>
  <c r="L8366" i="7"/>
  <c r="J10040" i="7"/>
  <c r="I10040" i="7"/>
  <c r="K10040" i="7"/>
  <c r="L10040" i="7"/>
  <c r="J8988" i="7"/>
  <c r="I8988" i="7"/>
  <c r="K8988" i="7"/>
  <c r="L8988" i="7"/>
  <c r="J1774" i="7"/>
  <c r="I1774" i="7"/>
  <c r="K1774" i="7"/>
  <c r="L1774" i="7"/>
  <c r="J8675" i="7"/>
  <c r="I8675" i="7"/>
  <c r="K8675" i="7"/>
  <c r="L8675" i="7"/>
  <c r="J8154" i="7"/>
  <c r="I8154" i="7"/>
  <c r="K8154" i="7"/>
  <c r="L8154" i="7"/>
  <c r="J10039" i="7"/>
  <c r="I10039" i="7"/>
  <c r="K10039" i="7"/>
  <c r="L10039" i="7"/>
  <c r="J9280" i="7"/>
  <c r="I9280" i="7"/>
  <c r="K9280" i="7"/>
  <c r="L9280" i="7"/>
  <c r="J10023" i="7"/>
  <c r="I10023" i="7"/>
  <c r="K10023" i="7"/>
  <c r="L10023" i="7"/>
  <c r="J10047" i="7"/>
  <c r="I10047" i="7"/>
  <c r="K10047" i="7"/>
  <c r="L10047" i="7"/>
  <c r="J5157" i="7"/>
  <c r="I5157" i="7"/>
  <c r="K5157" i="7"/>
  <c r="L5157" i="7"/>
  <c r="J10046" i="7"/>
  <c r="I10046" i="7"/>
  <c r="K10046" i="7"/>
  <c r="L10046" i="7"/>
  <c r="J10030" i="7"/>
  <c r="I10030" i="7"/>
  <c r="K10030" i="7"/>
  <c r="L10030" i="7"/>
  <c r="J10022" i="7"/>
  <c r="I10022" i="7"/>
  <c r="K10022" i="7"/>
  <c r="L10022" i="7"/>
  <c r="J8270" i="7"/>
  <c r="I8270" i="7"/>
  <c r="K8270" i="7"/>
  <c r="L8270" i="7"/>
  <c r="J8320" i="7"/>
  <c r="I8320" i="7"/>
  <c r="K8320" i="7"/>
  <c r="L8320" i="7"/>
  <c r="J10041" i="7"/>
  <c r="I10041" i="7"/>
  <c r="K10041" i="7"/>
  <c r="L10041" i="7"/>
  <c r="J6744" i="7"/>
  <c r="I6744" i="7"/>
  <c r="K6744" i="7"/>
  <c r="L6744" i="7"/>
  <c r="J9107" i="7"/>
  <c r="I9107" i="7"/>
  <c r="K9107" i="7"/>
  <c r="L9107" i="7"/>
  <c r="J7461" i="7"/>
  <c r="I7461" i="7"/>
  <c r="K7461" i="7"/>
  <c r="L7461" i="7"/>
  <c r="J7939" i="7"/>
  <c r="I7939" i="7"/>
  <c r="K7939" i="7"/>
  <c r="L7939" i="7"/>
  <c r="J10033" i="7"/>
  <c r="I10033" i="7"/>
  <c r="K10033" i="7"/>
  <c r="L10033" i="7"/>
  <c r="J10043" i="7"/>
  <c r="I10043" i="7"/>
  <c r="K10043" i="7"/>
  <c r="L10043" i="7"/>
  <c r="J10042" i="7"/>
  <c r="I10042" i="7"/>
  <c r="K10042" i="7"/>
  <c r="L10042" i="7"/>
  <c r="J10019" i="7"/>
  <c r="I10019" i="7"/>
  <c r="K10019" i="7"/>
  <c r="L10019" i="7"/>
  <c r="J9701" i="7"/>
  <c r="I9701" i="7"/>
  <c r="K9701" i="7"/>
  <c r="L9701" i="7"/>
  <c r="J6444" i="7"/>
  <c r="I6444" i="7"/>
  <c r="K6444" i="7"/>
  <c r="L6444" i="7"/>
  <c r="J8996" i="7"/>
  <c r="I8996" i="7"/>
  <c r="K8996" i="7"/>
  <c r="L8996" i="7"/>
  <c r="J10017" i="7"/>
  <c r="I10017" i="7"/>
  <c r="K10017" i="7"/>
  <c r="L10017" i="7"/>
  <c r="J655" i="7"/>
  <c r="I655" i="7"/>
  <c r="K655" i="7"/>
  <c r="L655" i="7"/>
  <c r="J9184" i="7"/>
  <c r="I9184" i="7"/>
  <c r="K9184" i="7"/>
  <c r="L9184" i="7"/>
  <c r="J384" i="7"/>
  <c r="I384" i="7"/>
  <c r="K384" i="7"/>
  <c r="L384" i="7"/>
  <c r="J4524" i="7"/>
  <c r="I4524" i="7"/>
  <c r="K4524" i="7"/>
  <c r="L4524" i="7"/>
  <c r="J7292" i="7"/>
  <c r="I7292" i="7"/>
  <c r="K7292" i="7"/>
  <c r="L7292" i="7"/>
  <c r="J9323" i="7"/>
  <c r="I9323" i="7"/>
  <c r="K9323" i="7"/>
  <c r="L9323" i="7"/>
  <c r="J10031" i="7"/>
  <c r="I10031" i="7"/>
  <c r="K10031" i="7"/>
  <c r="L10031" i="7"/>
  <c r="J9688" i="7"/>
  <c r="I9688" i="7"/>
  <c r="K9688" i="7"/>
  <c r="L9688" i="7"/>
  <c r="J10012" i="7"/>
  <c r="I10012" i="7"/>
  <c r="K10012" i="7"/>
  <c r="L10012" i="7"/>
  <c r="J1145" i="7"/>
  <c r="I1145" i="7"/>
  <c r="K1145" i="7"/>
  <c r="L1145" i="7"/>
  <c r="J10013" i="7"/>
  <c r="I10013" i="7"/>
  <c r="K10013" i="7"/>
  <c r="L10013" i="7"/>
  <c r="J10029" i="7"/>
  <c r="I10029" i="7"/>
  <c r="K10029" i="7"/>
  <c r="L10029" i="7"/>
  <c r="J9447" i="7"/>
  <c r="I9447" i="7"/>
  <c r="K9447" i="7"/>
  <c r="L9447" i="7"/>
  <c r="J8821" i="7"/>
  <c r="I8821" i="7"/>
  <c r="K8821" i="7"/>
  <c r="L8821" i="7"/>
  <c r="J7111" i="7"/>
  <c r="I7111" i="7"/>
  <c r="K7111" i="7"/>
  <c r="L7111" i="7"/>
  <c r="J6790" i="7"/>
  <c r="I6790" i="7"/>
  <c r="K6790" i="7"/>
  <c r="L6790" i="7"/>
  <c r="J10177" i="7"/>
  <c r="I10177" i="7"/>
  <c r="K10177" i="7"/>
  <c r="L10177" i="7"/>
  <c r="J10028" i="7"/>
  <c r="I10028" i="7"/>
  <c r="K10028" i="7"/>
  <c r="L10028" i="7"/>
  <c r="J10027" i="7"/>
  <c r="I10027" i="7"/>
  <c r="K10027" i="7"/>
  <c r="L10027" i="7"/>
  <c r="J6985" i="7"/>
  <c r="I6985" i="7"/>
  <c r="K6985" i="7"/>
  <c r="L6985" i="7"/>
  <c r="J8825" i="7"/>
  <c r="I8825" i="7"/>
  <c r="K8825" i="7"/>
  <c r="L8825" i="7"/>
  <c r="J8419" i="7"/>
  <c r="I8419" i="7"/>
  <c r="K8419" i="7"/>
  <c r="L8419" i="7"/>
  <c r="J9195" i="7"/>
  <c r="I9195" i="7"/>
  <c r="K9195" i="7"/>
  <c r="L9195" i="7"/>
  <c r="J9573" i="7"/>
  <c r="I9573" i="7"/>
  <c r="K9573" i="7"/>
  <c r="L9573" i="7"/>
  <c r="J9031" i="7"/>
  <c r="I9031" i="7"/>
  <c r="K9031" i="7"/>
  <c r="L9031" i="7"/>
  <c r="J8283" i="7"/>
  <c r="I8283" i="7"/>
  <c r="K8283" i="7"/>
  <c r="L8283" i="7"/>
  <c r="J10025" i="7"/>
  <c r="I10025" i="7"/>
  <c r="K10025" i="7"/>
  <c r="L10025" i="7"/>
  <c r="J8699" i="7"/>
  <c r="I8699" i="7"/>
  <c r="K8699" i="7"/>
  <c r="L8699" i="7"/>
  <c r="J1067" i="7"/>
  <c r="I1067" i="7"/>
  <c r="K1067" i="7"/>
  <c r="L1067" i="7"/>
  <c r="J8734" i="7"/>
  <c r="I8734" i="7"/>
  <c r="K8734" i="7"/>
  <c r="L8734" i="7"/>
  <c r="J8664" i="7"/>
  <c r="I8664" i="7"/>
  <c r="K8664" i="7"/>
  <c r="L8664" i="7"/>
  <c r="J8384" i="7"/>
  <c r="I8384" i="7"/>
  <c r="K8384" i="7"/>
  <c r="L8384" i="7"/>
  <c r="J3934" i="7"/>
  <c r="I3934" i="7"/>
  <c r="K3934" i="7"/>
  <c r="L3934" i="7"/>
  <c r="J10015" i="7"/>
  <c r="I10015" i="7"/>
  <c r="K10015" i="7"/>
  <c r="L10015" i="7"/>
  <c r="J9645" i="7"/>
  <c r="I9645" i="7"/>
  <c r="K9645" i="7"/>
  <c r="L9645" i="7"/>
  <c r="J5269" i="7"/>
  <c r="I5269" i="7"/>
  <c r="K5269" i="7"/>
  <c r="L5269" i="7"/>
  <c r="J8660" i="7"/>
  <c r="I8660" i="7"/>
  <c r="K8660" i="7"/>
  <c r="L8660" i="7"/>
  <c r="J10007" i="7"/>
  <c r="I10007" i="7"/>
  <c r="K10007" i="7"/>
  <c r="L10007" i="7"/>
  <c r="J9590" i="7"/>
  <c r="I9590" i="7"/>
  <c r="K9590" i="7"/>
  <c r="L9590" i="7"/>
  <c r="J10014" i="7"/>
  <c r="I10014" i="7"/>
  <c r="K10014" i="7"/>
  <c r="L10014" i="7"/>
  <c r="J9067" i="7"/>
  <c r="I9067" i="7"/>
  <c r="K9067" i="7"/>
  <c r="L9067" i="7"/>
  <c r="J5744" i="7"/>
  <c r="I5744" i="7"/>
  <c r="K5744" i="7"/>
  <c r="L5744" i="7"/>
  <c r="J8393" i="7"/>
  <c r="I8393" i="7"/>
  <c r="K8393" i="7"/>
  <c r="L8393" i="7"/>
  <c r="J10006" i="7"/>
  <c r="I10006" i="7"/>
  <c r="K10006" i="7"/>
  <c r="L10006" i="7"/>
  <c r="J9444" i="7"/>
  <c r="I9444" i="7"/>
  <c r="K9444" i="7"/>
  <c r="L9444" i="7"/>
  <c r="J5487" i="7"/>
  <c r="I5487" i="7"/>
  <c r="K5487" i="7"/>
  <c r="L5487" i="7"/>
  <c r="J10021" i="7"/>
  <c r="I10021" i="7"/>
  <c r="K10021" i="7"/>
  <c r="L10021" i="7"/>
  <c r="J9182" i="7"/>
  <c r="I9182" i="7"/>
  <c r="K9182" i="7"/>
  <c r="L9182" i="7"/>
  <c r="J4180" i="7"/>
  <c r="I4180" i="7"/>
  <c r="K4180" i="7"/>
  <c r="L4180" i="7"/>
  <c r="J4490" i="7"/>
  <c r="I4490" i="7"/>
  <c r="K4490" i="7"/>
  <c r="L4490" i="7"/>
  <c r="J1875" i="7"/>
  <c r="I1875" i="7"/>
  <c r="K1875" i="7"/>
  <c r="L1875" i="7"/>
  <c r="J9541" i="7"/>
  <c r="I9541" i="7"/>
  <c r="K9541" i="7"/>
  <c r="L9541" i="7"/>
  <c r="J9164" i="7"/>
  <c r="I9164" i="7"/>
  <c r="K9164" i="7"/>
  <c r="L9164" i="7"/>
  <c r="J8228" i="7"/>
  <c r="I8228" i="7"/>
  <c r="K8228" i="7"/>
  <c r="L8228" i="7"/>
  <c r="J7384" i="7"/>
  <c r="I7384" i="7"/>
  <c r="K7384" i="7"/>
  <c r="L7384" i="7"/>
  <c r="J9785" i="7"/>
  <c r="I9785" i="7"/>
  <c r="K9785" i="7"/>
  <c r="L9785" i="7"/>
  <c r="J9176" i="7"/>
  <c r="I9176" i="7"/>
  <c r="K9176" i="7"/>
  <c r="L9176" i="7"/>
  <c r="J8729" i="7"/>
  <c r="I8729" i="7"/>
  <c r="K8729" i="7"/>
  <c r="L8729" i="7"/>
  <c r="J7152" i="7"/>
  <c r="I7152" i="7"/>
  <c r="K7152" i="7"/>
  <c r="L7152" i="7"/>
  <c r="J8842" i="7"/>
  <c r="I8842" i="7"/>
  <c r="K8842" i="7"/>
  <c r="L8842" i="7"/>
  <c r="J8326" i="7"/>
  <c r="I8326" i="7"/>
  <c r="K8326" i="7"/>
  <c r="L8326" i="7"/>
  <c r="J7602" i="7"/>
  <c r="I7602" i="7"/>
  <c r="K7602" i="7"/>
  <c r="L7602" i="7"/>
  <c r="J9074" i="7"/>
  <c r="I9074" i="7"/>
  <c r="K9074" i="7"/>
  <c r="L9074" i="7"/>
  <c r="J10018" i="7"/>
  <c r="I10018" i="7"/>
  <c r="K10018" i="7"/>
  <c r="L10018" i="7"/>
  <c r="J8562" i="7"/>
  <c r="I8562" i="7"/>
  <c r="K8562" i="7"/>
  <c r="L8562" i="7"/>
  <c r="J8134" i="7"/>
  <c r="I8134" i="7"/>
  <c r="K8134" i="7"/>
  <c r="L8134" i="7"/>
  <c r="J1749" i="7"/>
  <c r="I1749" i="7"/>
  <c r="K1749" i="7"/>
  <c r="L1749" i="7"/>
  <c r="J10001" i="7"/>
  <c r="I10001" i="7"/>
  <c r="K10001" i="7"/>
  <c r="L10001" i="7"/>
  <c r="J10016" i="7"/>
  <c r="I10016" i="7"/>
  <c r="K10016" i="7"/>
  <c r="L10016" i="7"/>
  <c r="J5351" i="7"/>
  <c r="I5351" i="7"/>
  <c r="K5351" i="7"/>
  <c r="L5351" i="7"/>
  <c r="J8489" i="7"/>
  <c r="I8489" i="7"/>
  <c r="K8489" i="7"/>
  <c r="L8489" i="7"/>
  <c r="J8544" i="7"/>
  <c r="I8544" i="7"/>
  <c r="K8544" i="7"/>
  <c r="L8544" i="7"/>
  <c r="J9193" i="7"/>
  <c r="I9193" i="7"/>
  <c r="K9193" i="7"/>
  <c r="L9193" i="7"/>
  <c r="J8997" i="7"/>
  <c r="I8997" i="7"/>
  <c r="K8997" i="7"/>
  <c r="L8997" i="7"/>
  <c r="J7467" i="7"/>
  <c r="I7467" i="7"/>
  <c r="K7467" i="7"/>
  <c r="L7467" i="7"/>
  <c r="J515" i="7"/>
  <c r="I515" i="7"/>
  <c r="K515" i="7"/>
  <c r="L515" i="7"/>
  <c r="J9071" i="7"/>
  <c r="I9071" i="7"/>
  <c r="K9071" i="7"/>
  <c r="L9071" i="7"/>
  <c r="J9581" i="7"/>
  <c r="I9581" i="7"/>
  <c r="K9581" i="7"/>
  <c r="L9581" i="7"/>
  <c r="J10009" i="7"/>
  <c r="I10009" i="7"/>
  <c r="K10009" i="7"/>
  <c r="L10009" i="7"/>
  <c r="J2988" i="7"/>
  <c r="I2988" i="7"/>
  <c r="K2988" i="7"/>
  <c r="L2988" i="7"/>
  <c r="J4083" i="7"/>
  <c r="I4083" i="7"/>
  <c r="K4083" i="7"/>
  <c r="L4083" i="7"/>
  <c r="J8420" i="7"/>
  <c r="I8420" i="7"/>
  <c r="K8420" i="7"/>
  <c r="L8420" i="7"/>
  <c r="J8760" i="7"/>
  <c r="I8760" i="7"/>
  <c r="K8760" i="7"/>
  <c r="L8760" i="7"/>
  <c r="J8857" i="7"/>
  <c r="I8857" i="7"/>
  <c r="K8857" i="7"/>
  <c r="L8857" i="7"/>
  <c r="J10020" i="7"/>
  <c r="I10020" i="7"/>
  <c r="K10020" i="7"/>
  <c r="L10020" i="7"/>
  <c r="J9275" i="7"/>
  <c r="I9275" i="7"/>
  <c r="K9275" i="7"/>
  <c r="L9275" i="7"/>
  <c r="J8405" i="7"/>
  <c r="I8405" i="7"/>
  <c r="K8405" i="7"/>
  <c r="L8405" i="7"/>
  <c r="J9439" i="7"/>
  <c r="I9439" i="7"/>
  <c r="K9439" i="7"/>
  <c r="L9439" i="7"/>
  <c r="J8598" i="7"/>
  <c r="I8598" i="7"/>
  <c r="K8598" i="7"/>
  <c r="L8598" i="7"/>
  <c r="J9180" i="7"/>
  <c r="I9180" i="7"/>
  <c r="K9180" i="7"/>
  <c r="L9180" i="7"/>
  <c r="J5895" i="7"/>
  <c r="I5895" i="7"/>
  <c r="K5895" i="7"/>
  <c r="L5895" i="7"/>
  <c r="J10004" i="7"/>
  <c r="I10004" i="7"/>
  <c r="K10004" i="7"/>
  <c r="L10004" i="7"/>
  <c r="J3327" i="7"/>
  <c r="I3327" i="7"/>
  <c r="K3327" i="7"/>
  <c r="L3327" i="7"/>
  <c r="J8942" i="7"/>
  <c r="I8942" i="7"/>
  <c r="K8942" i="7"/>
  <c r="L8942" i="7"/>
  <c r="J9282" i="7"/>
  <c r="I9282" i="7"/>
  <c r="K9282" i="7"/>
  <c r="L9282" i="7"/>
  <c r="J7675" i="7"/>
  <c r="I7675" i="7"/>
  <c r="K7675" i="7"/>
  <c r="L7675" i="7"/>
  <c r="J2117" i="7"/>
  <c r="I2117" i="7"/>
  <c r="K2117" i="7"/>
  <c r="L2117" i="7"/>
  <c r="J9235" i="7"/>
  <c r="I9235" i="7"/>
  <c r="K9235" i="7"/>
  <c r="L9235" i="7"/>
  <c r="J9205" i="7"/>
  <c r="I9205" i="7"/>
  <c r="K9205" i="7"/>
  <c r="L9205" i="7"/>
  <c r="J7124" i="7"/>
  <c r="I7124" i="7"/>
  <c r="K7124" i="7"/>
  <c r="L7124" i="7"/>
  <c r="J8800" i="7"/>
  <c r="I8800" i="7"/>
  <c r="K8800" i="7"/>
  <c r="L8800" i="7"/>
  <c r="J9699" i="7"/>
  <c r="I9699" i="7"/>
  <c r="K9699" i="7"/>
  <c r="L9699" i="7"/>
  <c r="J8739" i="7"/>
  <c r="I8739" i="7"/>
  <c r="K8739" i="7"/>
  <c r="L8739" i="7"/>
  <c r="J9004" i="7"/>
  <c r="I9004" i="7"/>
  <c r="K9004" i="7"/>
  <c r="L9004" i="7"/>
  <c r="J9996" i="7"/>
  <c r="I9996" i="7"/>
  <c r="K9996" i="7"/>
  <c r="L9996" i="7"/>
  <c r="J8879" i="7"/>
  <c r="I8879" i="7"/>
  <c r="K8879" i="7"/>
  <c r="L8879" i="7"/>
  <c r="J9602" i="7"/>
  <c r="I9602" i="7"/>
  <c r="K9602" i="7"/>
  <c r="L9602" i="7"/>
  <c r="J9316" i="7"/>
  <c r="I9316" i="7"/>
  <c r="K9316" i="7"/>
  <c r="L9316" i="7"/>
  <c r="J10008" i="7"/>
  <c r="I10008" i="7"/>
  <c r="K10008" i="7"/>
  <c r="L10008" i="7"/>
  <c r="J9994" i="7"/>
  <c r="I9994" i="7"/>
  <c r="K9994" i="7"/>
  <c r="L9994" i="7"/>
  <c r="J9346" i="7"/>
  <c r="I9346" i="7"/>
  <c r="K9346" i="7"/>
  <c r="L9346" i="7"/>
  <c r="J9265" i="7"/>
  <c r="I9265" i="7"/>
  <c r="K9265" i="7"/>
  <c r="L9265" i="7"/>
  <c r="J1662" i="7"/>
  <c r="I1662" i="7"/>
  <c r="K1662" i="7"/>
  <c r="L1662" i="7"/>
  <c r="J4632" i="7"/>
  <c r="I4632" i="7"/>
  <c r="K4632" i="7"/>
  <c r="L4632" i="7"/>
  <c r="J9487" i="7"/>
  <c r="I9487" i="7"/>
  <c r="K9487" i="7"/>
  <c r="L9487" i="7"/>
  <c r="J7857" i="7"/>
  <c r="I7857" i="7"/>
  <c r="K7857" i="7"/>
  <c r="L7857" i="7"/>
  <c r="J9113" i="7"/>
  <c r="I9113" i="7"/>
  <c r="K9113" i="7"/>
  <c r="L9113" i="7"/>
  <c r="J10034" i="7"/>
  <c r="I10034" i="7"/>
  <c r="K10034" i="7"/>
  <c r="L10034" i="7"/>
  <c r="J10036" i="7"/>
  <c r="I10036" i="7"/>
  <c r="K10036" i="7"/>
  <c r="L10036" i="7"/>
  <c r="J7491" i="7"/>
  <c r="I7491" i="7"/>
  <c r="K7491" i="7"/>
  <c r="L7491" i="7"/>
  <c r="J6378" i="7"/>
  <c r="I6378" i="7"/>
  <c r="K6378" i="7"/>
  <c r="L6378" i="7"/>
  <c r="J9997" i="7"/>
  <c r="I9997" i="7"/>
  <c r="K9997" i="7"/>
  <c r="L9997" i="7"/>
  <c r="J7801" i="7"/>
  <c r="I7801" i="7"/>
  <c r="K7801" i="7"/>
  <c r="L7801" i="7"/>
  <c r="J5469" i="7"/>
  <c r="I5469" i="7"/>
  <c r="K5469" i="7"/>
  <c r="L5469" i="7"/>
  <c r="J533" i="7"/>
  <c r="I533" i="7"/>
  <c r="K533" i="7"/>
  <c r="L533" i="7"/>
  <c r="J9989" i="7"/>
  <c r="I9989" i="7"/>
  <c r="K9989" i="7"/>
  <c r="L9989" i="7"/>
  <c r="J9999" i="7"/>
  <c r="I9999" i="7"/>
  <c r="K9999" i="7"/>
  <c r="L9999" i="7"/>
  <c r="J8773" i="7"/>
  <c r="I8773" i="7"/>
  <c r="K8773" i="7"/>
  <c r="L8773" i="7"/>
  <c r="J9260" i="7"/>
  <c r="I9260" i="7"/>
  <c r="K9260" i="7"/>
  <c r="L9260" i="7"/>
  <c r="J1246" i="7"/>
  <c r="I1246" i="7"/>
  <c r="K1246" i="7"/>
  <c r="L1246" i="7"/>
  <c r="J9732" i="7"/>
  <c r="I9732" i="7"/>
  <c r="K9732" i="7"/>
  <c r="L9732" i="7"/>
  <c r="J9658" i="7"/>
  <c r="I9658" i="7"/>
  <c r="K9658" i="7"/>
  <c r="L9658" i="7"/>
  <c r="J8649" i="7"/>
  <c r="I8649" i="7"/>
  <c r="K8649" i="7"/>
  <c r="L8649" i="7"/>
  <c r="J8592" i="7"/>
  <c r="I8592" i="7"/>
  <c r="K8592" i="7"/>
  <c r="L8592" i="7"/>
  <c r="J10226" i="7"/>
  <c r="I10226" i="7"/>
  <c r="K10226" i="7"/>
  <c r="L10226" i="7"/>
  <c r="J5000" i="7"/>
  <c r="I5000" i="7"/>
  <c r="K5000" i="7"/>
  <c r="L5000" i="7"/>
  <c r="J6884" i="7"/>
  <c r="I6884" i="7"/>
  <c r="K6884" i="7"/>
  <c r="L6884" i="7"/>
  <c r="J8783" i="7"/>
  <c r="I8783" i="7"/>
  <c r="K8783" i="7"/>
  <c r="L8783" i="7"/>
  <c r="J8530" i="7"/>
  <c r="I8530" i="7"/>
  <c r="K8530" i="7"/>
  <c r="L8530" i="7"/>
  <c r="J8726" i="7"/>
  <c r="I8726" i="7"/>
  <c r="K8726" i="7"/>
  <c r="L8726" i="7"/>
  <c r="J8859" i="7"/>
  <c r="I8859" i="7"/>
  <c r="K8859" i="7"/>
  <c r="L8859" i="7"/>
  <c r="J8460" i="7"/>
  <c r="I8460" i="7"/>
  <c r="K8460" i="7"/>
  <c r="L8460" i="7"/>
  <c r="J9331" i="7"/>
  <c r="I9331" i="7"/>
  <c r="K9331" i="7"/>
  <c r="L9331" i="7"/>
  <c r="J10312" i="7"/>
  <c r="I10312" i="7"/>
  <c r="K10312" i="7"/>
  <c r="L10312" i="7"/>
  <c r="J10002" i="7"/>
  <c r="I10002" i="7"/>
  <c r="K10002" i="7"/>
  <c r="L10002" i="7"/>
  <c r="J10005" i="7"/>
  <c r="I10005" i="7"/>
  <c r="K10005" i="7"/>
  <c r="L10005" i="7"/>
  <c r="J10003" i="7"/>
  <c r="I10003" i="7"/>
  <c r="K10003" i="7"/>
  <c r="L10003" i="7"/>
  <c r="J9657" i="7"/>
  <c r="I9657" i="7"/>
  <c r="K9657" i="7"/>
  <c r="L9657" i="7"/>
  <c r="J7510" i="7"/>
  <c r="I7510" i="7"/>
  <c r="K7510" i="7"/>
  <c r="L7510" i="7"/>
  <c r="J8896" i="7"/>
  <c r="I8896" i="7"/>
  <c r="K8896" i="7"/>
  <c r="L8896" i="7"/>
  <c r="J1515" i="7"/>
  <c r="I1515" i="7"/>
  <c r="K1515" i="7"/>
  <c r="L1515" i="7"/>
  <c r="J8421" i="7"/>
  <c r="I8421" i="7"/>
  <c r="K8421" i="7"/>
  <c r="L8421" i="7"/>
  <c r="J5970" i="7"/>
  <c r="I5970" i="7"/>
  <c r="K5970" i="7"/>
  <c r="L5970" i="7"/>
  <c r="J8819" i="7"/>
  <c r="I8819" i="7"/>
  <c r="K8819" i="7"/>
  <c r="L8819" i="7"/>
  <c r="J8801" i="7"/>
  <c r="I8801" i="7"/>
  <c r="K8801" i="7"/>
  <c r="L8801" i="7"/>
  <c r="J8290" i="7"/>
  <c r="I8290" i="7"/>
  <c r="K8290" i="7"/>
  <c r="L8290" i="7"/>
  <c r="J9520" i="7"/>
  <c r="I9520" i="7"/>
  <c r="K9520" i="7"/>
  <c r="L9520" i="7"/>
  <c r="J8560" i="7"/>
  <c r="I8560" i="7"/>
  <c r="K8560" i="7"/>
  <c r="L8560" i="7"/>
  <c r="J9492" i="7"/>
  <c r="I9492" i="7"/>
  <c r="K9492" i="7"/>
  <c r="L9492" i="7"/>
  <c r="J8459" i="7"/>
  <c r="I8459" i="7"/>
  <c r="K8459" i="7"/>
  <c r="L8459" i="7"/>
  <c r="J9090" i="7"/>
  <c r="I9090" i="7"/>
  <c r="K9090" i="7"/>
  <c r="L9090" i="7"/>
  <c r="J9359" i="7"/>
  <c r="I9359" i="7"/>
  <c r="K9359" i="7"/>
  <c r="L9359" i="7"/>
  <c r="J2667" i="7"/>
  <c r="I2667" i="7"/>
  <c r="K2667" i="7"/>
  <c r="L2667" i="7"/>
  <c r="J10000" i="7"/>
  <c r="I10000" i="7"/>
  <c r="K10000" i="7"/>
  <c r="L10000" i="7"/>
  <c r="J4576" i="7"/>
  <c r="I4576" i="7"/>
  <c r="K4576" i="7"/>
  <c r="L4576" i="7"/>
  <c r="J7643" i="7"/>
  <c r="I7643" i="7"/>
  <c r="K7643" i="7"/>
  <c r="L7643" i="7"/>
  <c r="J8015" i="7"/>
  <c r="I8015" i="7"/>
  <c r="K8015" i="7"/>
  <c r="L8015" i="7"/>
  <c r="J9362" i="7"/>
  <c r="I9362" i="7"/>
  <c r="K9362" i="7"/>
  <c r="L9362" i="7"/>
  <c r="J4723" i="7"/>
  <c r="I4723" i="7"/>
  <c r="K4723" i="7"/>
  <c r="L4723" i="7"/>
  <c r="J1892" i="7"/>
  <c r="I1892" i="7"/>
  <c r="K1892" i="7"/>
  <c r="L1892" i="7"/>
  <c r="J9981" i="7"/>
  <c r="I9981" i="7"/>
  <c r="K9981" i="7"/>
  <c r="L9981" i="7"/>
  <c r="J8166" i="7"/>
  <c r="I8166" i="7"/>
  <c r="K8166" i="7"/>
  <c r="L8166" i="7"/>
  <c r="J2249" i="7"/>
  <c r="I2249" i="7"/>
  <c r="K2249" i="7"/>
  <c r="L2249" i="7"/>
  <c r="J8382" i="7"/>
  <c r="I8382" i="7"/>
  <c r="K8382" i="7"/>
  <c r="L8382" i="7"/>
  <c r="J9041" i="7"/>
  <c r="I9041" i="7"/>
  <c r="K9041" i="7"/>
  <c r="L9041" i="7"/>
  <c r="J8591" i="7"/>
  <c r="I8591" i="7"/>
  <c r="K8591" i="7"/>
  <c r="L8591" i="7"/>
  <c r="J9979" i="7"/>
  <c r="I9979" i="7"/>
  <c r="K9979" i="7"/>
  <c r="L9979" i="7"/>
  <c r="J788" i="7"/>
  <c r="I788" i="7"/>
  <c r="K788" i="7"/>
  <c r="L788" i="7"/>
  <c r="J10011" i="7"/>
  <c r="I10011" i="7"/>
  <c r="K10011" i="7"/>
  <c r="L10011" i="7"/>
  <c r="J9998" i="7"/>
  <c r="I9998" i="7"/>
  <c r="K9998" i="7"/>
  <c r="L9998" i="7"/>
  <c r="J7687" i="7"/>
  <c r="I7687" i="7"/>
  <c r="K7687" i="7"/>
  <c r="L7687" i="7"/>
  <c r="J10010" i="7"/>
  <c r="I10010" i="7"/>
  <c r="K10010" i="7"/>
  <c r="L10010" i="7"/>
  <c r="J6859" i="7"/>
  <c r="I6859" i="7"/>
  <c r="K6859" i="7"/>
  <c r="L6859" i="7"/>
  <c r="J289" i="7"/>
  <c r="I289" i="7"/>
  <c r="K289" i="7"/>
  <c r="L289" i="7"/>
  <c r="J9986" i="7"/>
  <c r="I9986" i="7"/>
  <c r="K9986" i="7"/>
  <c r="L9986" i="7"/>
  <c r="J8686" i="7"/>
  <c r="I8686" i="7"/>
  <c r="K8686" i="7"/>
  <c r="L8686" i="7"/>
  <c r="J5675" i="7"/>
  <c r="I5675" i="7"/>
  <c r="K5675" i="7"/>
  <c r="L5675" i="7"/>
  <c r="J10035" i="7"/>
  <c r="I10035" i="7"/>
  <c r="K10035" i="7"/>
  <c r="L10035" i="7"/>
  <c r="J8833" i="7"/>
  <c r="I8833" i="7"/>
  <c r="K8833" i="7"/>
  <c r="L8833" i="7"/>
  <c r="J8728" i="7"/>
  <c r="I8728" i="7"/>
  <c r="K8728" i="7"/>
  <c r="L8728" i="7"/>
  <c r="J268" i="7"/>
  <c r="I268" i="7"/>
  <c r="K268" i="7"/>
  <c r="L268" i="7"/>
  <c r="J9993" i="7"/>
  <c r="I9993" i="7"/>
  <c r="K9993" i="7"/>
  <c r="L9993" i="7"/>
  <c r="J10325" i="7"/>
  <c r="I10325" i="7"/>
  <c r="K10325" i="7"/>
  <c r="L10325" i="7"/>
  <c r="J9345" i="7"/>
  <c r="I9345" i="7"/>
  <c r="K9345" i="7"/>
  <c r="L9345" i="7"/>
  <c r="J8011" i="7"/>
  <c r="I8011" i="7"/>
  <c r="K8011" i="7"/>
  <c r="L8011" i="7"/>
  <c r="J9991" i="7"/>
  <c r="I9991" i="7"/>
  <c r="K9991" i="7"/>
  <c r="L9991" i="7"/>
  <c r="J8822" i="7"/>
  <c r="I8822" i="7"/>
  <c r="K8822" i="7"/>
  <c r="L8822" i="7"/>
  <c r="J9980" i="7"/>
  <c r="I9980" i="7"/>
  <c r="K9980" i="7"/>
  <c r="L9980" i="7"/>
  <c r="J7503" i="7"/>
  <c r="I7503" i="7"/>
  <c r="K7503" i="7"/>
  <c r="L7503" i="7"/>
  <c r="J9797" i="7"/>
  <c r="I9797" i="7"/>
  <c r="K9797" i="7"/>
  <c r="L9797" i="7"/>
  <c r="J9213" i="7"/>
  <c r="I9213" i="7"/>
  <c r="K9213" i="7"/>
  <c r="L9213" i="7"/>
  <c r="J9066" i="7"/>
  <c r="I9066" i="7"/>
  <c r="K9066" i="7"/>
  <c r="L9066" i="7"/>
  <c r="J9561" i="7"/>
  <c r="I9561" i="7"/>
  <c r="K9561" i="7"/>
  <c r="L9561" i="7"/>
  <c r="J6991" i="7"/>
  <c r="I6991" i="7"/>
  <c r="K6991" i="7"/>
  <c r="L6991" i="7"/>
  <c r="J6684" i="7"/>
  <c r="I6684" i="7"/>
  <c r="K6684" i="7"/>
  <c r="L6684" i="7"/>
  <c r="J8834" i="7"/>
  <c r="I8834" i="7"/>
  <c r="K8834" i="7"/>
  <c r="L8834" i="7"/>
  <c r="J9990" i="7"/>
  <c r="I9990" i="7"/>
  <c r="K9990" i="7"/>
  <c r="L9990" i="7"/>
  <c r="J4251" i="7"/>
  <c r="I4251" i="7"/>
  <c r="K4251" i="7"/>
  <c r="L4251" i="7"/>
  <c r="J10677" i="7"/>
  <c r="I10677" i="7"/>
  <c r="K10677" i="7"/>
  <c r="L10677" i="7"/>
  <c r="J10332" i="7"/>
  <c r="I10332" i="7"/>
  <c r="K10332" i="7"/>
  <c r="L10332" i="7"/>
  <c r="J4571" i="7"/>
  <c r="I4571" i="7"/>
  <c r="K4571" i="7"/>
  <c r="L4571" i="7"/>
  <c r="J7108" i="7"/>
  <c r="I7108" i="7"/>
  <c r="K7108" i="7"/>
  <c r="L7108" i="7"/>
  <c r="J1135" i="7"/>
  <c r="I1135" i="7"/>
  <c r="K1135" i="7"/>
  <c r="L1135" i="7"/>
  <c r="J7197" i="7"/>
  <c r="I7197" i="7"/>
  <c r="K7197" i="7"/>
  <c r="L7197" i="7"/>
  <c r="J8081" i="7"/>
  <c r="I8081" i="7"/>
  <c r="K8081" i="7"/>
  <c r="L8081" i="7"/>
  <c r="J3298" i="7"/>
  <c r="I3298" i="7"/>
  <c r="K3298" i="7"/>
  <c r="L3298" i="7"/>
  <c r="J8039" i="7"/>
  <c r="I8039" i="7"/>
  <c r="K8039" i="7"/>
  <c r="L8039" i="7"/>
  <c r="J7100" i="7"/>
  <c r="I7100" i="7"/>
  <c r="K7100" i="7"/>
  <c r="L7100" i="7"/>
  <c r="J5257" i="7"/>
  <c r="I5257" i="7"/>
  <c r="K5257" i="7"/>
  <c r="L5257" i="7"/>
  <c r="J10168" i="7"/>
  <c r="I10168" i="7"/>
  <c r="K10168" i="7"/>
  <c r="L10168" i="7"/>
  <c r="J8755" i="7"/>
  <c r="I8755" i="7"/>
  <c r="K8755" i="7"/>
  <c r="L8755" i="7"/>
  <c r="J10331" i="7"/>
  <c r="I10331" i="7"/>
  <c r="K10331" i="7"/>
  <c r="L10331" i="7"/>
  <c r="J4299" i="7"/>
  <c r="I4299" i="7"/>
  <c r="K4299" i="7"/>
  <c r="L4299" i="7"/>
  <c r="J1420" i="7"/>
  <c r="I1420" i="7"/>
  <c r="K1420" i="7"/>
  <c r="L1420" i="7"/>
  <c r="J9988" i="7"/>
  <c r="I9988" i="7"/>
  <c r="K9988" i="7"/>
  <c r="L9988" i="7"/>
  <c r="J9501" i="7"/>
  <c r="I9501" i="7"/>
  <c r="K9501" i="7"/>
  <c r="L9501" i="7"/>
  <c r="J7815" i="7"/>
  <c r="I7815" i="7"/>
  <c r="K7815" i="7"/>
  <c r="L7815" i="7"/>
  <c r="J9985" i="7"/>
  <c r="I9985" i="7"/>
  <c r="K9985" i="7"/>
  <c r="L9985" i="7"/>
  <c r="J9232" i="7"/>
  <c r="I9232" i="7"/>
  <c r="K9232" i="7"/>
  <c r="L9232" i="7"/>
  <c r="J5292" i="7"/>
  <c r="I5292" i="7"/>
  <c r="K5292" i="7"/>
  <c r="L5292" i="7"/>
  <c r="J7651" i="7"/>
  <c r="I7651" i="7"/>
  <c r="K7651" i="7"/>
  <c r="L7651" i="7"/>
  <c r="J8230" i="7"/>
  <c r="I8230" i="7"/>
  <c r="K8230" i="7"/>
  <c r="L8230" i="7"/>
  <c r="J9971" i="7"/>
  <c r="I9971" i="7"/>
  <c r="K9971" i="7"/>
  <c r="L9971" i="7"/>
  <c r="J9975" i="7"/>
  <c r="I9975" i="7"/>
  <c r="K9975" i="7"/>
  <c r="L9975" i="7"/>
  <c r="J8573" i="7"/>
  <c r="I8573" i="7"/>
  <c r="K8573" i="7"/>
  <c r="L8573" i="7"/>
  <c r="J7331" i="7"/>
  <c r="I7331" i="7"/>
  <c r="K7331" i="7"/>
  <c r="L7331" i="7"/>
  <c r="J9065" i="7"/>
  <c r="I9065" i="7"/>
  <c r="K9065" i="7"/>
  <c r="L9065" i="7"/>
  <c r="J7265" i="7"/>
  <c r="I7265" i="7"/>
  <c r="K7265" i="7"/>
  <c r="L7265" i="7"/>
  <c r="J9969" i="7"/>
  <c r="I9969" i="7"/>
  <c r="K9969" i="7"/>
  <c r="L9969" i="7"/>
  <c r="J8165" i="7"/>
  <c r="I8165" i="7"/>
  <c r="K8165" i="7"/>
  <c r="L8165" i="7"/>
  <c r="J8396" i="7"/>
  <c r="I8396" i="7"/>
  <c r="K8396" i="7"/>
  <c r="L8396" i="7"/>
  <c r="J5265" i="7"/>
  <c r="I5265" i="7"/>
  <c r="K5265" i="7"/>
  <c r="L5265" i="7"/>
  <c r="J7963" i="7"/>
  <c r="I7963" i="7"/>
  <c r="K7963" i="7"/>
  <c r="L7963" i="7"/>
  <c r="J7985" i="7"/>
  <c r="I7985" i="7"/>
  <c r="K7985" i="7"/>
  <c r="L7985" i="7"/>
  <c r="J9970" i="7"/>
  <c r="I9970" i="7"/>
  <c r="K9970" i="7"/>
  <c r="L9970" i="7"/>
  <c r="J9967" i="7"/>
  <c r="I9967" i="7"/>
  <c r="K9967" i="7"/>
  <c r="L9967" i="7"/>
  <c r="J8566" i="7"/>
  <c r="I8566" i="7"/>
  <c r="K8566" i="7"/>
  <c r="L8566" i="7"/>
  <c r="J7914" i="7"/>
  <c r="I7914" i="7"/>
  <c r="K7914" i="7"/>
  <c r="L7914" i="7"/>
  <c r="J7953" i="7"/>
  <c r="I7953" i="7"/>
  <c r="K7953" i="7"/>
  <c r="L7953" i="7"/>
  <c r="J4830" i="7"/>
  <c r="I4830" i="7"/>
  <c r="K4830" i="7"/>
  <c r="L4830" i="7"/>
  <c r="J4399" i="7"/>
  <c r="I4399" i="7"/>
  <c r="K4399" i="7"/>
  <c r="L4399" i="7"/>
  <c r="J2474" i="7"/>
  <c r="I2474" i="7"/>
  <c r="K2474" i="7"/>
  <c r="L2474" i="7"/>
  <c r="J7335" i="7"/>
  <c r="I7335" i="7"/>
  <c r="K7335" i="7"/>
  <c r="L7335" i="7"/>
  <c r="J7769" i="7"/>
  <c r="I7769" i="7"/>
  <c r="K7769" i="7"/>
  <c r="L7769" i="7"/>
  <c r="J4370" i="7"/>
  <c r="I4370" i="7"/>
  <c r="K4370" i="7"/>
  <c r="L4370" i="7"/>
  <c r="J8216" i="7"/>
  <c r="I8216" i="7"/>
  <c r="K8216" i="7"/>
  <c r="L8216" i="7"/>
  <c r="J8872" i="7"/>
  <c r="I8872" i="7"/>
  <c r="K8872" i="7"/>
  <c r="L8872" i="7"/>
  <c r="J9448" i="7"/>
  <c r="I9448" i="7"/>
  <c r="K9448" i="7"/>
  <c r="L9448" i="7"/>
  <c r="J9469" i="7"/>
  <c r="I9469" i="7"/>
  <c r="K9469" i="7"/>
  <c r="L9469" i="7"/>
  <c r="J8707" i="7"/>
  <c r="I8707" i="7"/>
  <c r="K8707" i="7"/>
  <c r="L8707" i="7"/>
  <c r="J9158" i="7"/>
  <c r="I9158" i="7"/>
  <c r="K9158" i="7"/>
  <c r="L9158" i="7"/>
  <c r="J8479" i="7"/>
  <c r="I8479" i="7"/>
  <c r="K8479" i="7"/>
  <c r="L8479" i="7"/>
  <c r="J4325" i="7"/>
  <c r="I4325" i="7"/>
  <c r="K4325" i="7"/>
  <c r="L4325" i="7"/>
  <c r="J3225" i="7"/>
  <c r="I3225" i="7"/>
  <c r="K3225" i="7"/>
  <c r="L3225" i="7"/>
  <c r="J9219" i="7"/>
  <c r="I9219" i="7"/>
  <c r="K9219" i="7"/>
  <c r="L9219" i="7"/>
  <c r="J10455" i="7"/>
  <c r="I10455" i="7"/>
  <c r="K10455" i="7"/>
  <c r="L10455" i="7"/>
  <c r="J6442" i="7"/>
  <c r="I6442" i="7"/>
  <c r="K6442" i="7"/>
  <c r="L6442" i="7"/>
  <c r="J4831" i="7"/>
  <c r="I4831" i="7"/>
  <c r="K4831" i="7"/>
  <c r="L4831" i="7"/>
  <c r="J8897" i="7"/>
  <c r="I8897" i="7"/>
  <c r="K8897" i="7"/>
  <c r="L8897" i="7"/>
  <c r="J7692" i="7"/>
  <c r="I7692" i="7"/>
  <c r="K7692" i="7"/>
  <c r="L7692" i="7"/>
  <c r="J9698" i="7"/>
  <c r="I9698" i="7"/>
  <c r="K9698" i="7"/>
  <c r="L9698" i="7"/>
  <c r="J8894" i="7"/>
  <c r="I8894" i="7"/>
  <c r="K8894" i="7"/>
  <c r="L8894" i="7"/>
  <c r="J9977" i="7"/>
  <c r="I9977" i="7"/>
  <c r="K9977" i="7"/>
  <c r="L9977" i="7"/>
  <c r="J6457" i="7"/>
  <c r="I6457" i="7"/>
  <c r="K6457" i="7"/>
  <c r="L6457" i="7"/>
  <c r="J9183" i="7"/>
  <c r="I9183" i="7"/>
  <c r="K9183" i="7"/>
  <c r="L9183" i="7"/>
  <c r="J3876" i="7"/>
  <c r="I3876" i="7"/>
  <c r="K3876" i="7"/>
  <c r="L3876" i="7"/>
  <c r="J7541" i="7"/>
  <c r="I7541" i="7"/>
  <c r="K7541" i="7"/>
  <c r="L7541" i="7"/>
  <c r="J2025" i="7"/>
  <c r="I2025" i="7"/>
  <c r="K2025" i="7"/>
  <c r="L2025" i="7"/>
  <c r="J3009" i="7"/>
  <c r="I3009" i="7"/>
  <c r="K3009" i="7"/>
  <c r="L3009" i="7"/>
  <c r="J1540" i="7"/>
  <c r="I1540" i="7"/>
  <c r="K1540" i="7"/>
  <c r="L1540" i="7"/>
  <c r="J1352" i="7"/>
  <c r="I1352" i="7"/>
  <c r="K1352" i="7"/>
  <c r="L1352" i="7"/>
  <c r="J7035" i="7"/>
  <c r="I7035" i="7"/>
  <c r="K7035" i="7"/>
  <c r="L7035" i="7"/>
  <c r="J5513" i="7"/>
  <c r="I5513" i="7"/>
  <c r="K5513" i="7"/>
  <c r="L5513" i="7"/>
  <c r="J5553" i="7"/>
  <c r="I5553" i="7"/>
  <c r="K5553" i="7"/>
  <c r="L5553" i="7"/>
  <c r="J8646" i="7"/>
  <c r="I8646" i="7"/>
  <c r="K8646" i="7"/>
  <c r="L8646" i="7"/>
  <c r="J4636" i="7"/>
  <c r="I4636" i="7"/>
  <c r="K4636" i="7"/>
  <c r="L4636" i="7"/>
  <c r="J8970" i="7"/>
  <c r="I8970" i="7"/>
  <c r="K8970" i="7"/>
  <c r="L8970" i="7"/>
  <c r="J8846" i="7"/>
  <c r="I8846" i="7"/>
  <c r="K8846" i="7"/>
  <c r="L8846" i="7"/>
  <c r="J7977" i="7"/>
  <c r="I7977" i="7"/>
  <c r="K7977" i="7"/>
  <c r="L7977" i="7"/>
  <c r="J7271" i="7"/>
  <c r="I7271" i="7"/>
  <c r="K7271" i="7"/>
  <c r="L7271" i="7"/>
  <c r="J2906" i="7"/>
  <c r="I2906" i="7"/>
  <c r="K2906" i="7"/>
  <c r="L2906" i="7"/>
  <c r="J9228" i="7"/>
  <c r="I9228" i="7"/>
  <c r="K9228" i="7"/>
  <c r="L9228" i="7"/>
  <c r="J9995" i="7"/>
  <c r="I9995" i="7"/>
  <c r="K9995" i="7"/>
  <c r="L9995" i="7"/>
  <c r="J9068" i="7"/>
  <c r="I9068" i="7"/>
  <c r="K9068" i="7"/>
  <c r="L9068" i="7"/>
  <c r="J2400" i="7"/>
  <c r="I2400" i="7"/>
  <c r="K2400" i="7"/>
  <c r="L2400" i="7"/>
  <c r="J9978" i="7"/>
  <c r="I9978" i="7"/>
  <c r="K9978" i="7"/>
  <c r="L9978" i="7"/>
  <c r="J7879" i="7"/>
  <c r="I7879" i="7"/>
  <c r="K7879" i="7"/>
  <c r="L7879" i="7"/>
  <c r="J3912" i="7"/>
  <c r="I3912" i="7"/>
  <c r="K3912" i="7"/>
  <c r="L3912" i="7"/>
  <c r="J6534" i="7"/>
  <c r="I6534" i="7"/>
  <c r="K6534" i="7"/>
  <c r="L6534" i="7"/>
  <c r="J9974" i="7"/>
  <c r="I9974" i="7"/>
  <c r="K9974" i="7"/>
  <c r="L9974" i="7"/>
  <c r="J9983" i="7"/>
  <c r="I9983" i="7"/>
  <c r="K9983" i="7"/>
  <c r="L9983" i="7"/>
  <c r="J6376" i="7"/>
  <c r="I6376" i="7"/>
  <c r="K6376" i="7"/>
  <c r="L6376" i="7"/>
  <c r="J8626" i="7"/>
  <c r="I8626" i="7"/>
  <c r="K8626" i="7"/>
  <c r="L8626" i="7"/>
  <c r="J8936" i="7"/>
  <c r="I8936" i="7"/>
  <c r="K8936" i="7"/>
  <c r="L8936" i="7"/>
  <c r="J8355" i="7"/>
  <c r="I8355" i="7"/>
  <c r="K8355" i="7"/>
  <c r="L8355" i="7"/>
  <c r="J8634" i="7"/>
  <c r="I8634" i="7"/>
  <c r="K8634" i="7"/>
  <c r="L8634" i="7"/>
  <c r="J5623" i="7"/>
  <c r="I5623" i="7"/>
  <c r="K5623" i="7"/>
  <c r="L5623" i="7"/>
  <c r="J9968" i="7"/>
  <c r="I9968" i="7"/>
  <c r="K9968" i="7"/>
  <c r="L9968" i="7"/>
  <c r="J9179" i="7"/>
  <c r="I9179" i="7"/>
  <c r="K9179" i="7"/>
  <c r="L9179" i="7"/>
  <c r="J9992" i="7"/>
  <c r="I9992" i="7"/>
  <c r="K9992" i="7"/>
  <c r="L9992" i="7"/>
  <c r="J8141" i="7"/>
  <c r="I8141" i="7"/>
  <c r="K8141" i="7"/>
  <c r="L8141" i="7"/>
  <c r="J7483" i="7"/>
  <c r="I7483" i="7"/>
  <c r="K7483" i="7"/>
  <c r="L7483" i="7"/>
  <c r="J9956" i="7"/>
  <c r="I9956" i="7"/>
  <c r="K9956" i="7"/>
  <c r="L9956" i="7"/>
  <c r="J9077" i="7"/>
  <c r="I9077" i="7"/>
  <c r="K9077" i="7"/>
  <c r="L9077" i="7"/>
  <c r="J9957" i="7"/>
  <c r="I9957" i="7"/>
  <c r="K9957" i="7"/>
  <c r="L9957" i="7"/>
  <c r="J8122" i="7"/>
  <c r="I8122" i="7"/>
  <c r="K8122" i="7"/>
  <c r="L8122" i="7"/>
  <c r="J5822" i="7"/>
  <c r="I5822" i="7"/>
  <c r="K5822" i="7"/>
  <c r="L5822" i="7"/>
  <c r="J7072" i="7"/>
  <c r="I7072" i="7"/>
  <c r="K7072" i="7"/>
  <c r="L7072" i="7"/>
  <c r="J6261" i="7"/>
  <c r="I6261" i="7"/>
  <c r="K6261" i="7"/>
  <c r="L6261" i="7"/>
  <c r="J9259" i="7"/>
  <c r="I9259" i="7"/>
  <c r="K9259" i="7"/>
  <c r="L9259" i="7"/>
  <c r="J9965" i="7"/>
  <c r="I9965" i="7"/>
  <c r="K9965" i="7"/>
  <c r="L9965" i="7"/>
  <c r="J5271" i="7"/>
  <c r="I5271" i="7"/>
  <c r="K5271" i="7"/>
  <c r="L5271" i="7"/>
  <c r="J9592" i="7"/>
  <c r="I9592" i="7"/>
  <c r="K9592" i="7"/>
  <c r="L9592" i="7"/>
  <c r="J7784" i="7"/>
  <c r="I7784" i="7"/>
  <c r="K7784" i="7"/>
  <c r="L7784" i="7"/>
  <c r="J9955" i="7"/>
  <c r="I9955" i="7"/>
  <c r="K9955" i="7"/>
  <c r="L9955" i="7"/>
  <c r="J2789" i="7"/>
  <c r="I2789" i="7"/>
  <c r="K2789" i="7"/>
  <c r="L2789" i="7"/>
  <c r="J3372" i="7"/>
  <c r="I3372" i="7"/>
  <c r="K3372" i="7"/>
  <c r="L3372" i="7"/>
  <c r="J9086" i="7"/>
  <c r="I9086" i="7"/>
  <c r="K9086" i="7"/>
  <c r="L9086" i="7"/>
  <c r="J7477" i="7"/>
  <c r="I7477" i="7"/>
  <c r="K7477" i="7"/>
  <c r="L7477" i="7"/>
  <c r="J9305" i="7"/>
  <c r="I9305" i="7"/>
  <c r="K9305" i="7"/>
  <c r="L9305" i="7"/>
  <c r="J9644" i="7"/>
  <c r="I9644" i="7"/>
  <c r="K9644" i="7"/>
  <c r="L9644" i="7"/>
  <c r="J6963" i="7"/>
  <c r="I6963" i="7"/>
  <c r="K6963" i="7"/>
  <c r="L6963" i="7"/>
  <c r="J2343" i="7"/>
  <c r="I2343" i="7"/>
  <c r="K2343" i="7"/>
  <c r="L2343" i="7"/>
  <c r="J9375" i="7"/>
  <c r="I9375" i="7"/>
  <c r="K9375" i="7"/>
  <c r="L9375" i="7"/>
  <c r="J7871" i="7"/>
  <c r="I7871" i="7"/>
  <c r="K7871" i="7"/>
  <c r="L7871" i="7"/>
  <c r="J9123" i="7"/>
  <c r="I9123" i="7"/>
  <c r="K9123" i="7"/>
  <c r="L9123" i="7"/>
  <c r="J9335" i="7"/>
  <c r="I9335" i="7"/>
  <c r="K9335" i="7"/>
  <c r="L9335" i="7"/>
  <c r="J9016" i="7"/>
  <c r="I9016" i="7"/>
  <c r="K9016" i="7"/>
  <c r="L9016" i="7"/>
  <c r="J7628" i="7"/>
  <c r="I7628" i="7"/>
  <c r="K7628" i="7"/>
  <c r="L7628" i="7"/>
  <c r="J9987" i="7"/>
  <c r="I9987" i="7"/>
  <c r="K9987" i="7"/>
  <c r="L9987" i="7"/>
  <c r="J5789" i="7"/>
  <c r="I5789" i="7"/>
  <c r="K5789" i="7"/>
  <c r="L5789" i="7"/>
  <c r="J10464" i="7"/>
  <c r="I10464" i="7"/>
  <c r="K10464" i="7"/>
  <c r="L10464" i="7"/>
  <c r="J9961" i="7"/>
  <c r="I9961" i="7"/>
  <c r="K9961" i="7"/>
  <c r="L9961" i="7"/>
  <c r="J1680" i="7"/>
  <c r="I1680" i="7"/>
  <c r="K1680" i="7"/>
  <c r="L1680" i="7"/>
  <c r="J9137" i="7"/>
  <c r="I9137" i="7"/>
  <c r="K9137" i="7"/>
  <c r="L9137" i="7"/>
  <c r="J5113" i="7"/>
  <c r="I5113" i="7"/>
  <c r="K5113" i="7"/>
  <c r="L5113" i="7"/>
  <c r="J7009" i="7"/>
  <c r="I7009" i="7"/>
  <c r="K7009" i="7"/>
  <c r="L7009" i="7"/>
  <c r="J4772" i="7"/>
  <c r="I4772" i="7"/>
  <c r="K4772" i="7"/>
  <c r="L4772" i="7"/>
  <c r="J2668" i="7"/>
  <c r="I2668" i="7"/>
  <c r="K2668" i="7"/>
  <c r="L2668" i="7"/>
  <c r="J2980" i="7"/>
  <c r="I2980" i="7"/>
  <c r="K2980" i="7"/>
  <c r="L2980" i="7"/>
  <c r="J9984" i="7"/>
  <c r="I9984" i="7"/>
  <c r="K9984" i="7"/>
  <c r="L9984" i="7"/>
  <c r="J9962" i="7"/>
  <c r="I9962" i="7"/>
  <c r="K9962" i="7"/>
  <c r="L9962" i="7"/>
  <c r="J3269" i="7"/>
  <c r="I3269" i="7"/>
  <c r="K3269" i="7"/>
  <c r="L3269" i="7"/>
  <c r="J6796" i="7"/>
  <c r="I6796" i="7"/>
  <c r="K6796" i="7"/>
  <c r="L6796" i="7"/>
  <c r="J9312" i="7"/>
  <c r="I9312" i="7"/>
  <c r="K9312" i="7"/>
  <c r="L9312" i="7"/>
  <c r="J6664" i="7"/>
  <c r="I6664" i="7"/>
  <c r="K6664" i="7"/>
  <c r="L6664" i="7"/>
  <c r="J8882" i="7"/>
  <c r="I8882" i="7"/>
  <c r="K8882" i="7"/>
  <c r="L8882" i="7"/>
  <c r="J9028" i="7"/>
  <c r="I9028" i="7"/>
  <c r="K9028" i="7"/>
  <c r="L9028" i="7"/>
  <c r="J5585" i="7"/>
  <c r="I5585" i="7"/>
  <c r="K5585" i="7"/>
  <c r="L5585" i="7"/>
  <c r="J4561" i="7"/>
  <c r="I4561" i="7"/>
  <c r="K4561" i="7"/>
  <c r="L4561" i="7"/>
  <c r="J2235" i="7"/>
  <c r="I2235" i="7"/>
  <c r="K2235" i="7"/>
  <c r="L2235" i="7"/>
  <c r="J8306" i="7"/>
  <c r="I8306" i="7"/>
  <c r="K8306" i="7"/>
  <c r="L8306" i="7"/>
  <c r="J2716" i="7"/>
  <c r="I2716" i="7"/>
  <c r="K2716" i="7"/>
  <c r="L2716" i="7"/>
  <c r="J8915" i="7"/>
  <c r="I8915" i="7"/>
  <c r="K8915" i="7"/>
  <c r="L8915" i="7"/>
  <c r="J8935" i="7"/>
  <c r="I8935" i="7"/>
  <c r="K8935" i="7"/>
  <c r="L8935" i="7"/>
  <c r="J6319" i="7"/>
  <c r="I6319" i="7"/>
  <c r="K6319" i="7"/>
  <c r="L6319" i="7"/>
  <c r="J10286" i="7"/>
  <c r="I10286" i="7"/>
  <c r="K10286" i="7"/>
  <c r="L10286" i="7"/>
  <c r="J3281" i="7"/>
  <c r="I3281" i="7"/>
  <c r="K3281" i="7"/>
  <c r="L3281" i="7"/>
  <c r="J9076" i="7"/>
  <c r="I9076" i="7"/>
  <c r="K9076" i="7"/>
  <c r="L9076" i="7"/>
  <c r="J9982" i="7"/>
  <c r="I9982" i="7"/>
  <c r="K9982" i="7"/>
  <c r="L9982" i="7"/>
  <c r="J9959" i="7"/>
  <c r="I9959" i="7"/>
  <c r="K9959" i="7"/>
  <c r="L9959" i="7"/>
  <c r="J6793" i="7"/>
  <c r="I6793" i="7"/>
  <c r="K6793" i="7"/>
  <c r="L6793" i="7"/>
  <c r="J2323" i="7"/>
  <c r="I2323" i="7"/>
  <c r="K2323" i="7"/>
  <c r="L2323" i="7"/>
  <c r="J2744" i="7"/>
  <c r="I2744" i="7"/>
  <c r="K2744" i="7"/>
  <c r="L2744" i="7"/>
  <c r="J7594" i="7"/>
  <c r="I7594" i="7"/>
  <c r="K7594" i="7"/>
  <c r="L7594" i="7"/>
  <c r="J9964" i="7"/>
  <c r="I9964" i="7"/>
  <c r="K9964" i="7"/>
  <c r="L9964" i="7"/>
  <c r="J9949" i="7"/>
  <c r="I9949" i="7"/>
  <c r="K9949" i="7"/>
  <c r="L9949" i="7"/>
  <c r="J9418" i="7"/>
  <c r="I9418" i="7"/>
  <c r="K9418" i="7"/>
  <c r="L9418" i="7"/>
  <c r="J2650" i="7"/>
  <c r="I2650" i="7"/>
  <c r="K2650" i="7"/>
  <c r="L2650" i="7"/>
  <c r="J9054" i="7"/>
  <c r="I9054" i="7"/>
  <c r="K9054" i="7"/>
  <c r="L9054" i="7"/>
  <c r="J8892" i="7"/>
  <c r="I8892" i="7"/>
  <c r="K8892" i="7"/>
  <c r="L8892" i="7"/>
  <c r="J8749" i="7"/>
  <c r="I8749" i="7"/>
  <c r="K8749" i="7"/>
  <c r="L8749" i="7"/>
  <c r="J7447" i="7"/>
  <c r="I7447" i="7"/>
  <c r="K7447" i="7"/>
  <c r="L7447" i="7"/>
  <c r="J8132" i="7"/>
  <c r="I8132" i="7"/>
  <c r="K8132" i="7"/>
  <c r="L8132" i="7"/>
  <c r="J8960" i="7"/>
  <c r="I8960" i="7"/>
  <c r="K8960" i="7"/>
  <c r="L8960" i="7"/>
  <c r="J872" i="7"/>
  <c r="I872" i="7"/>
  <c r="K872" i="7"/>
  <c r="L872" i="7"/>
  <c r="J8369" i="7"/>
  <c r="I8369" i="7"/>
  <c r="K8369" i="7"/>
  <c r="L8369" i="7"/>
  <c r="J9455" i="7"/>
  <c r="I9455" i="7"/>
  <c r="K9455" i="7"/>
  <c r="L9455" i="7"/>
  <c r="J7378" i="7"/>
  <c r="I7378" i="7"/>
  <c r="K7378" i="7"/>
  <c r="L7378" i="7"/>
  <c r="J8571" i="7"/>
  <c r="I8571" i="7"/>
  <c r="K8571" i="7"/>
  <c r="L8571" i="7"/>
  <c r="J616" i="7"/>
  <c r="I616" i="7"/>
  <c r="K616" i="7"/>
  <c r="L616" i="7"/>
  <c r="J8509" i="7"/>
  <c r="I8509" i="7"/>
  <c r="K8509" i="7"/>
  <c r="L8509" i="7"/>
  <c r="J8003" i="7"/>
  <c r="I8003" i="7"/>
  <c r="K8003" i="7"/>
  <c r="L8003" i="7"/>
  <c r="J6088" i="7"/>
  <c r="I6088" i="7"/>
  <c r="K6088" i="7"/>
  <c r="L6088" i="7"/>
  <c r="J3561" i="7"/>
  <c r="I3561" i="7"/>
  <c r="K3561" i="7"/>
  <c r="L3561" i="7"/>
  <c r="J9976" i="7"/>
  <c r="I9976" i="7"/>
  <c r="K9976" i="7"/>
  <c r="L9976" i="7"/>
  <c r="J8259" i="7"/>
  <c r="I8259" i="7"/>
  <c r="K8259" i="7"/>
  <c r="L8259" i="7"/>
  <c r="J1322" i="7"/>
  <c r="I1322" i="7"/>
  <c r="K1322" i="7"/>
  <c r="L1322" i="7"/>
  <c r="J5189" i="7"/>
  <c r="I5189" i="7"/>
  <c r="K5189" i="7"/>
  <c r="L5189" i="7"/>
  <c r="J6842" i="7"/>
  <c r="I6842" i="7"/>
  <c r="K6842" i="7"/>
  <c r="L6842" i="7"/>
  <c r="J9963" i="7"/>
  <c r="I9963" i="7"/>
  <c r="K9963" i="7"/>
  <c r="L9963" i="7"/>
  <c r="J8958" i="7"/>
  <c r="I8958" i="7"/>
  <c r="K8958" i="7"/>
  <c r="L8958" i="7"/>
  <c r="J2412" i="7"/>
  <c r="I2412" i="7"/>
  <c r="K2412" i="7"/>
  <c r="L2412" i="7"/>
  <c r="J9683" i="7"/>
  <c r="I9683" i="7"/>
  <c r="K9683" i="7"/>
  <c r="L9683" i="7"/>
  <c r="J9966" i="7"/>
  <c r="I9966" i="7"/>
  <c r="K9966" i="7"/>
  <c r="L9966" i="7"/>
  <c r="J6975" i="7"/>
  <c r="I6975" i="7"/>
  <c r="K6975" i="7"/>
  <c r="L6975" i="7"/>
  <c r="J9948" i="7"/>
  <c r="I9948" i="7"/>
  <c r="K9948" i="7"/>
  <c r="L9948" i="7"/>
  <c r="J9505" i="7"/>
  <c r="I9505" i="7"/>
  <c r="K9505" i="7"/>
  <c r="L9505" i="7"/>
  <c r="J689" i="7"/>
  <c r="I689" i="7"/>
  <c r="K689" i="7"/>
  <c r="L689" i="7"/>
  <c r="J9639" i="7"/>
  <c r="I9639" i="7"/>
  <c r="K9639" i="7"/>
  <c r="L9639" i="7"/>
  <c r="J8447" i="7"/>
  <c r="I8447" i="7"/>
  <c r="K8447" i="7"/>
  <c r="L8447" i="7"/>
  <c r="J9953" i="7"/>
  <c r="I9953" i="7"/>
  <c r="K9953" i="7"/>
  <c r="L9953" i="7"/>
  <c r="J9055" i="7"/>
  <c r="I9055" i="7"/>
  <c r="K9055" i="7"/>
  <c r="L9055" i="7"/>
  <c r="J7794" i="7"/>
  <c r="I7794" i="7"/>
  <c r="K7794" i="7"/>
  <c r="L7794" i="7"/>
  <c r="J247" i="7"/>
  <c r="I247" i="7"/>
  <c r="K247" i="7"/>
  <c r="L247" i="7"/>
  <c r="J4959" i="7"/>
  <c r="I4959" i="7"/>
  <c r="K4959" i="7"/>
  <c r="L4959" i="7"/>
  <c r="J8403" i="7"/>
  <c r="I8403" i="7"/>
  <c r="K8403" i="7"/>
  <c r="L8403" i="7"/>
  <c r="J8851" i="7"/>
  <c r="I8851" i="7"/>
  <c r="K8851" i="7"/>
  <c r="L8851" i="7"/>
  <c r="J7478" i="7"/>
  <c r="I7478" i="7"/>
  <c r="K7478" i="7"/>
  <c r="L7478" i="7"/>
  <c r="J7896" i="7"/>
  <c r="I7896" i="7"/>
  <c r="K7896" i="7"/>
  <c r="L7896" i="7"/>
  <c r="J7419" i="7"/>
  <c r="I7419" i="7"/>
  <c r="K7419" i="7"/>
  <c r="L7419" i="7"/>
  <c r="J5734" i="7"/>
  <c r="I5734" i="7"/>
  <c r="K5734" i="7"/>
  <c r="L5734" i="7"/>
  <c r="J10536" i="7"/>
  <c r="I10536" i="7"/>
  <c r="K10536" i="7"/>
  <c r="L10536" i="7"/>
  <c r="J7780" i="7"/>
  <c r="I7780" i="7"/>
  <c r="K7780" i="7"/>
  <c r="L7780" i="7"/>
  <c r="J1876" i="7"/>
  <c r="I1876" i="7"/>
  <c r="K1876" i="7"/>
  <c r="L1876" i="7"/>
  <c r="J4466" i="7"/>
  <c r="I4466" i="7"/>
  <c r="K4466" i="7"/>
  <c r="L4466" i="7"/>
  <c r="J5126" i="7"/>
  <c r="I5126" i="7"/>
  <c r="K5126" i="7"/>
  <c r="L5126" i="7"/>
  <c r="J4973" i="7"/>
  <c r="I4973" i="7"/>
  <c r="K4973" i="7"/>
  <c r="L4973" i="7"/>
  <c r="J9411" i="7"/>
  <c r="I9411" i="7"/>
  <c r="K9411" i="7"/>
  <c r="L9411" i="7"/>
  <c r="J9947" i="7"/>
  <c r="I9947" i="7"/>
  <c r="K9947" i="7"/>
  <c r="L9947" i="7"/>
  <c r="J8297" i="7"/>
  <c r="I8297" i="7"/>
  <c r="K8297" i="7"/>
  <c r="L8297" i="7"/>
  <c r="J2528" i="7"/>
  <c r="I2528" i="7"/>
  <c r="K2528" i="7"/>
  <c r="L2528" i="7"/>
  <c r="J9308" i="7"/>
  <c r="I9308" i="7"/>
  <c r="K9308" i="7"/>
  <c r="L9308" i="7"/>
  <c r="J2513" i="7"/>
  <c r="I2513" i="7"/>
  <c r="K2513" i="7"/>
  <c r="L2513" i="7"/>
  <c r="J6536" i="7"/>
  <c r="I6536" i="7"/>
  <c r="K6536" i="7"/>
  <c r="L6536" i="7"/>
  <c r="J2596" i="7"/>
  <c r="I2596" i="7"/>
  <c r="K2596" i="7"/>
  <c r="L2596" i="7"/>
  <c r="J1943" i="7"/>
  <c r="I1943" i="7"/>
  <c r="K1943" i="7"/>
  <c r="L1943" i="7"/>
  <c r="J282" i="7"/>
  <c r="I282" i="7"/>
  <c r="K282" i="7"/>
  <c r="L282" i="7"/>
  <c r="J9231" i="7"/>
  <c r="I9231" i="7"/>
  <c r="K9231" i="7"/>
  <c r="L9231" i="7"/>
  <c r="J5670" i="7"/>
  <c r="I5670" i="7"/>
  <c r="K5670" i="7"/>
  <c r="L5670" i="7"/>
  <c r="J9772" i="7"/>
  <c r="I9772" i="7"/>
  <c r="K9772" i="7"/>
  <c r="L9772" i="7"/>
  <c r="J4328" i="7"/>
  <c r="I4328" i="7"/>
  <c r="K4328" i="7"/>
  <c r="L4328" i="7"/>
  <c r="J477" i="7"/>
  <c r="I477" i="7"/>
  <c r="K477" i="7"/>
  <c r="L477" i="7"/>
  <c r="J8569" i="7"/>
  <c r="I8569" i="7"/>
  <c r="K8569" i="7"/>
  <c r="L8569" i="7"/>
  <c r="J9945" i="7"/>
  <c r="I9945" i="7"/>
  <c r="K9945" i="7"/>
  <c r="L9945" i="7"/>
  <c r="J973" i="7"/>
  <c r="I973" i="7"/>
  <c r="K973" i="7"/>
  <c r="L973" i="7"/>
  <c r="J1126" i="7"/>
  <c r="I1126" i="7"/>
  <c r="K1126" i="7"/>
  <c r="L1126" i="7"/>
  <c r="J7362" i="7"/>
  <c r="I7362" i="7"/>
  <c r="K7362" i="7"/>
  <c r="L7362" i="7"/>
  <c r="J2746" i="7"/>
  <c r="I2746" i="7"/>
  <c r="K2746" i="7"/>
  <c r="L2746" i="7"/>
  <c r="J9128" i="7"/>
  <c r="I9128" i="7"/>
  <c r="K9128" i="7"/>
  <c r="L9128" i="7"/>
  <c r="J7656" i="7"/>
  <c r="I7656" i="7"/>
  <c r="K7656" i="7"/>
  <c r="L7656" i="7"/>
  <c r="J9973" i="7"/>
  <c r="I9973" i="7"/>
  <c r="K9973" i="7"/>
  <c r="L9973" i="7"/>
  <c r="J5217" i="7"/>
  <c r="I5217" i="7"/>
  <c r="K5217" i="7"/>
  <c r="L5217" i="7"/>
  <c r="J8805" i="7"/>
  <c r="I8805" i="7"/>
  <c r="K8805" i="7"/>
  <c r="L8805" i="7"/>
  <c r="J9972" i="7"/>
  <c r="I9972" i="7"/>
  <c r="K9972" i="7"/>
  <c r="L9972" i="7"/>
  <c r="J9596" i="7"/>
  <c r="I9596" i="7"/>
  <c r="K9596" i="7"/>
  <c r="L9596" i="7"/>
  <c r="J9960" i="7"/>
  <c r="I9960" i="7"/>
  <c r="K9960" i="7"/>
  <c r="L9960" i="7"/>
  <c r="J8237" i="7"/>
  <c r="I8237" i="7"/>
  <c r="K8237" i="7"/>
  <c r="L8237" i="7"/>
  <c r="J9952" i="7"/>
  <c r="I9952" i="7"/>
  <c r="K9952" i="7"/>
  <c r="L9952" i="7"/>
  <c r="J10169" i="7"/>
  <c r="I10169" i="7"/>
  <c r="K10169" i="7"/>
  <c r="L10169" i="7"/>
  <c r="J3445" i="7"/>
  <c r="I3445" i="7"/>
  <c r="K3445" i="7"/>
  <c r="L3445" i="7"/>
  <c r="J8559" i="7"/>
  <c r="I8559" i="7"/>
  <c r="K8559" i="7"/>
  <c r="L8559" i="7"/>
  <c r="J454" i="7"/>
  <c r="I454" i="7"/>
  <c r="K454" i="7"/>
  <c r="L454" i="7"/>
  <c r="J3193" i="7"/>
  <c r="I3193" i="7"/>
  <c r="K3193" i="7"/>
  <c r="L3193" i="7"/>
  <c r="J9286" i="7"/>
  <c r="I9286" i="7"/>
  <c r="K9286" i="7"/>
  <c r="L9286" i="7"/>
  <c r="J7459" i="7"/>
  <c r="I7459" i="7"/>
  <c r="K7459" i="7"/>
  <c r="L7459" i="7"/>
  <c r="J9563" i="7"/>
  <c r="I9563" i="7"/>
  <c r="K9563" i="7"/>
  <c r="L9563" i="7"/>
  <c r="J8983" i="7"/>
  <c r="I8983" i="7"/>
  <c r="K8983" i="7"/>
  <c r="L8983" i="7"/>
  <c r="J10405" i="7"/>
  <c r="I10405" i="7"/>
  <c r="K10405" i="7"/>
  <c r="L10405" i="7"/>
  <c r="J1923" i="7"/>
  <c r="I1923" i="7"/>
  <c r="K1923" i="7"/>
  <c r="L1923" i="7"/>
  <c r="J7862" i="7"/>
  <c r="I7862" i="7"/>
  <c r="K7862" i="7"/>
  <c r="L7862" i="7"/>
  <c r="J3933" i="7"/>
  <c r="I3933" i="7"/>
  <c r="K3933" i="7"/>
  <c r="L3933" i="7"/>
  <c r="J9188" i="7"/>
  <c r="I9188" i="7"/>
  <c r="K9188" i="7"/>
  <c r="L9188" i="7"/>
  <c r="J1396" i="7"/>
  <c r="I1396" i="7"/>
  <c r="K1396" i="7"/>
  <c r="L1396" i="7"/>
  <c r="J4051" i="7"/>
  <c r="I4051" i="7"/>
  <c r="K4051" i="7"/>
  <c r="L4051" i="7"/>
  <c r="J7425" i="7"/>
  <c r="I7425" i="7"/>
  <c r="K7425" i="7"/>
  <c r="L7425" i="7"/>
  <c r="J4031" i="7"/>
  <c r="I4031" i="7"/>
  <c r="K4031" i="7"/>
  <c r="L4031" i="7"/>
  <c r="J8711" i="7"/>
  <c r="I8711" i="7"/>
  <c r="K8711" i="7"/>
  <c r="L8711" i="7"/>
  <c r="J8928" i="7"/>
  <c r="I8928" i="7"/>
  <c r="K8928" i="7"/>
  <c r="L8928" i="7"/>
  <c r="J2448" i="7"/>
  <c r="I2448" i="7"/>
  <c r="K2448" i="7"/>
  <c r="L2448" i="7"/>
  <c r="J6165" i="7"/>
  <c r="I6165" i="7"/>
  <c r="K6165" i="7"/>
  <c r="L6165" i="7"/>
  <c r="J7223" i="7"/>
  <c r="I7223" i="7"/>
  <c r="K7223" i="7"/>
  <c r="L7223" i="7"/>
  <c r="J6310" i="7"/>
  <c r="I6310" i="7"/>
  <c r="K6310" i="7"/>
  <c r="L6310" i="7"/>
  <c r="J9525" i="7"/>
  <c r="I9525" i="7"/>
  <c r="K9525" i="7"/>
  <c r="L9525" i="7"/>
  <c r="J2877" i="7"/>
  <c r="I2877" i="7"/>
  <c r="K2877" i="7"/>
  <c r="L2877" i="7"/>
  <c r="J7213" i="7"/>
  <c r="I7213" i="7"/>
  <c r="K7213" i="7"/>
  <c r="L7213" i="7"/>
  <c r="J9954" i="7"/>
  <c r="I9954" i="7"/>
  <c r="K9954" i="7"/>
  <c r="L9954" i="7"/>
  <c r="J2305" i="7"/>
  <c r="I2305" i="7"/>
  <c r="K2305" i="7"/>
  <c r="L2305" i="7"/>
  <c r="J8786" i="7"/>
  <c r="I8786" i="7"/>
  <c r="K8786" i="7"/>
  <c r="L8786" i="7"/>
  <c r="J3995" i="7"/>
  <c r="I3995" i="7"/>
  <c r="K3995" i="7"/>
  <c r="L3995" i="7"/>
  <c r="J2416" i="7"/>
  <c r="I2416" i="7"/>
  <c r="K2416" i="7"/>
  <c r="L2416" i="7"/>
  <c r="J9340" i="7"/>
  <c r="I9340" i="7"/>
  <c r="K9340" i="7"/>
  <c r="L9340" i="7"/>
  <c r="J9941" i="7"/>
  <c r="I9941" i="7"/>
  <c r="K9941" i="7"/>
  <c r="L9941" i="7"/>
  <c r="J9120" i="7"/>
  <c r="I9120" i="7"/>
  <c r="K9120" i="7"/>
  <c r="L9120" i="7"/>
  <c r="J8156" i="7"/>
  <c r="I8156" i="7"/>
  <c r="K8156" i="7"/>
  <c r="L8156" i="7"/>
  <c r="J9950" i="7"/>
  <c r="I9950" i="7"/>
  <c r="K9950" i="7"/>
  <c r="L9950" i="7"/>
  <c r="J2127" i="7"/>
  <c r="I2127" i="7"/>
  <c r="K2127" i="7"/>
  <c r="L2127" i="7"/>
  <c r="J3258" i="7"/>
  <c r="I3258" i="7"/>
  <c r="K3258" i="7"/>
  <c r="L3258" i="7"/>
  <c r="J4224" i="7"/>
  <c r="I4224" i="7"/>
  <c r="K4224" i="7"/>
  <c r="L4224" i="7"/>
  <c r="J9187" i="7"/>
  <c r="I9187" i="7"/>
  <c r="K9187" i="7"/>
  <c r="L9187" i="7"/>
  <c r="J8670" i="7"/>
  <c r="I8670" i="7"/>
  <c r="K8670" i="7"/>
  <c r="L8670" i="7"/>
  <c r="J3939" i="7"/>
  <c r="I3939" i="7"/>
  <c r="K3939" i="7"/>
  <c r="L3939" i="7"/>
  <c r="J6683" i="7"/>
  <c r="I6683" i="7"/>
  <c r="K6683" i="7"/>
  <c r="L6683" i="7"/>
  <c r="J8919" i="7"/>
  <c r="I8919" i="7"/>
  <c r="K8919" i="7"/>
  <c r="L8919" i="7"/>
  <c r="J9940" i="7"/>
  <c r="I9940" i="7"/>
  <c r="K9940" i="7"/>
  <c r="L9940" i="7"/>
  <c r="J2659" i="7"/>
  <c r="I2659" i="7"/>
  <c r="K2659" i="7"/>
  <c r="L2659" i="7"/>
  <c r="J5742" i="7"/>
  <c r="I5742" i="7"/>
  <c r="K5742" i="7"/>
  <c r="L5742" i="7"/>
  <c r="J6013" i="7"/>
  <c r="I6013" i="7"/>
  <c r="K6013" i="7"/>
  <c r="L6013" i="7"/>
  <c r="J7199" i="7"/>
  <c r="I7199" i="7"/>
  <c r="K7199" i="7"/>
  <c r="L7199" i="7"/>
  <c r="J8767" i="7"/>
  <c r="I8767" i="7"/>
  <c r="K8767" i="7"/>
  <c r="L8767" i="7"/>
  <c r="J9344" i="7"/>
  <c r="I9344" i="7"/>
  <c r="K9344" i="7"/>
  <c r="L9344" i="7"/>
  <c r="J9032" i="7"/>
  <c r="I9032" i="7"/>
  <c r="K9032" i="7"/>
  <c r="L9032" i="7"/>
  <c r="J2495" i="7"/>
  <c r="I2495" i="7"/>
  <c r="K2495" i="7"/>
  <c r="L2495" i="7"/>
  <c r="J2985" i="7"/>
  <c r="I2985" i="7"/>
  <c r="K2985" i="7"/>
  <c r="L2985" i="7"/>
  <c r="J4" i="7"/>
  <c r="I4" i="7"/>
  <c r="K4" i="7"/>
  <c r="L4" i="7"/>
  <c r="J1114" i="7"/>
  <c r="I1114" i="7"/>
  <c r="K1114" i="7"/>
  <c r="L1114" i="7"/>
  <c r="J10439" i="7"/>
  <c r="I10439" i="7"/>
  <c r="K10439" i="7"/>
  <c r="L10439" i="7"/>
  <c r="J6410" i="7"/>
  <c r="I6410" i="7"/>
  <c r="K6410" i="7"/>
  <c r="L6410" i="7"/>
  <c r="J9119" i="7"/>
  <c r="I9119" i="7"/>
  <c r="K9119" i="7"/>
  <c r="L9119" i="7"/>
  <c r="J4652" i="7"/>
  <c r="I4652" i="7"/>
  <c r="K4652" i="7"/>
  <c r="L4652" i="7"/>
  <c r="J2973" i="7"/>
  <c r="I2973" i="7"/>
  <c r="K2973" i="7"/>
  <c r="L2973" i="7"/>
  <c r="J3000" i="7"/>
  <c r="I3000" i="7"/>
  <c r="K3000" i="7"/>
  <c r="L3000" i="7"/>
  <c r="J8778" i="7"/>
  <c r="I8778" i="7"/>
  <c r="K8778" i="7"/>
  <c r="L8778" i="7"/>
  <c r="J5180" i="7"/>
  <c r="I5180" i="7"/>
  <c r="K5180" i="7"/>
  <c r="L5180" i="7"/>
  <c r="J9942" i="7"/>
  <c r="I9942" i="7"/>
  <c r="K9942" i="7"/>
  <c r="L9942" i="7"/>
  <c r="J6866" i="7"/>
  <c r="I6866" i="7"/>
  <c r="K6866" i="7"/>
  <c r="L6866" i="7"/>
  <c r="J10421" i="7"/>
  <c r="I10421" i="7"/>
  <c r="K10421" i="7"/>
  <c r="L10421" i="7"/>
  <c r="J8424" i="7"/>
  <c r="I8424" i="7"/>
  <c r="K8424" i="7"/>
  <c r="L8424" i="7"/>
  <c r="J4879" i="7"/>
  <c r="I4879" i="7"/>
  <c r="K4879" i="7"/>
  <c r="L4879" i="7"/>
  <c r="J5170" i="7"/>
  <c r="I5170" i="7"/>
  <c r="K5170" i="7"/>
  <c r="L5170" i="7"/>
  <c r="J8547" i="7"/>
  <c r="I8547" i="7"/>
  <c r="K8547" i="7"/>
  <c r="L8547" i="7"/>
  <c r="J5154" i="7"/>
  <c r="I5154" i="7"/>
  <c r="K5154" i="7"/>
  <c r="L5154" i="7"/>
  <c r="J9951" i="7"/>
  <c r="I9951" i="7"/>
  <c r="K9951" i="7"/>
  <c r="L9951" i="7"/>
  <c r="J179" i="7"/>
  <c r="I179" i="7"/>
  <c r="K179" i="7"/>
  <c r="L179" i="7"/>
  <c r="J9554" i="7"/>
  <c r="I9554" i="7"/>
  <c r="K9554" i="7"/>
  <c r="L9554" i="7"/>
  <c r="J2417" i="7"/>
  <c r="I2417" i="7"/>
  <c r="K2417" i="7"/>
  <c r="L2417" i="7"/>
  <c r="J9057" i="7"/>
  <c r="I9057" i="7"/>
  <c r="K9057" i="7"/>
  <c r="L9057" i="7"/>
  <c r="J7121" i="7"/>
  <c r="I7121" i="7"/>
  <c r="K7121" i="7"/>
  <c r="L7121" i="7"/>
  <c r="J9461" i="7"/>
  <c r="I9461" i="7"/>
  <c r="K9461" i="7"/>
  <c r="L9461" i="7"/>
  <c r="J9937" i="7"/>
  <c r="I9937" i="7"/>
  <c r="K9937" i="7"/>
  <c r="L9937" i="7"/>
  <c r="J8253" i="7"/>
  <c r="I8253" i="7"/>
  <c r="K8253" i="7"/>
  <c r="L8253" i="7"/>
  <c r="J7291" i="7"/>
  <c r="I7291" i="7"/>
  <c r="K7291" i="7"/>
  <c r="L7291" i="7"/>
  <c r="J5974" i="7"/>
  <c r="I5974" i="7"/>
  <c r="K5974" i="7"/>
  <c r="L5974" i="7"/>
  <c r="J6699" i="7"/>
  <c r="I6699" i="7"/>
  <c r="K6699" i="7"/>
  <c r="L6699" i="7"/>
  <c r="J8775" i="7"/>
  <c r="I8775" i="7"/>
  <c r="K8775" i="7"/>
  <c r="L8775" i="7"/>
  <c r="J6064" i="7"/>
  <c r="I6064" i="7"/>
  <c r="K6064" i="7"/>
  <c r="L6064" i="7"/>
  <c r="J4523" i="7"/>
  <c r="I4523" i="7"/>
  <c r="K4523" i="7"/>
  <c r="L4523" i="7"/>
  <c r="J8865" i="7"/>
  <c r="I8865" i="7"/>
  <c r="K8865" i="7"/>
  <c r="L8865" i="7"/>
  <c r="J991" i="7"/>
  <c r="I991" i="7"/>
  <c r="K991" i="7"/>
  <c r="L991" i="7"/>
  <c r="J4206" i="7"/>
  <c r="I4206" i="7"/>
  <c r="K4206" i="7"/>
  <c r="L4206" i="7"/>
  <c r="J8868" i="7"/>
  <c r="I8868" i="7"/>
  <c r="K8868" i="7"/>
  <c r="L8868" i="7"/>
  <c r="J9958" i="7"/>
  <c r="I9958" i="7"/>
  <c r="K9958" i="7"/>
  <c r="L9958" i="7"/>
  <c r="J9943" i="7"/>
  <c r="I9943" i="7"/>
  <c r="K9943" i="7"/>
  <c r="L9943" i="7"/>
  <c r="J9129" i="7"/>
  <c r="I9129" i="7"/>
  <c r="K9129" i="7"/>
  <c r="L9129" i="7"/>
  <c r="J8730" i="7"/>
  <c r="I8730" i="7"/>
  <c r="K8730" i="7"/>
  <c r="L8730" i="7"/>
  <c r="J4001" i="7"/>
  <c r="I4001" i="7"/>
  <c r="K4001" i="7"/>
  <c r="L4001" i="7"/>
  <c r="J9369" i="7"/>
  <c r="I9369" i="7"/>
  <c r="K9369" i="7"/>
  <c r="L9369" i="7"/>
  <c r="J226" i="7"/>
  <c r="I226" i="7"/>
  <c r="K226" i="7"/>
  <c r="L226" i="7"/>
  <c r="J9933" i="7"/>
  <c r="I9933" i="7"/>
  <c r="K9933" i="7"/>
  <c r="L9933" i="7"/>
  <c r="J6849" i="7"/>
  <c r="I6849" i="7"/>
  <c r="K6849" i="7"/>
  <c r="L6849" i="7"/>
  <c r="J9395" i="7"/>
  <c r="I9395" i="7"/>
  <c r="K9395" i="7"/>
  <c r="L9395" i="7"/>
  <c r="J5225" i="7"/>
  <c r="I5225" i="7"/>
  <c r="K5225" i="7"/>
  <c r="L5225" i="7"/>
  <c r="J237" i="7"/>
  <c r="I237" i="7"/>
  <c r="K237" i="7"/>
  <c r="L237" i="7"/>
  <c r="J9616" i="7"/>
  <c r="I9616" i="7"/>
  <c r="K9616" i="7"/>
  <c r="L9616" i="7"/>
  <c r="J5283" i="7"/>
  <c r="I5283" i="7"/>
  <c r="K5283" i="7"/>
  <c r="L5283" i="7"/>
  <c r="J8708" i="7"/>
  <c r="I8708" i="7"/>
  <c r="K8708" i="7"/>
  <c r="L8708" i="7"/>
  <c r="J2027" i="7"/>
  <c r="I2027" i="7"/>
  <c r="K2027" i="7"/>
  <c r="L2027" i="7"/>
  <c r="J9944" i="7"/>
  <c r="I9944" i="7"/>
  <c r="K9944" i="7"/>
  <c r="L9944" i="7"/>
  <c r="J7171" i="7"/>
  <c r="I7171" i="7"/>
  <c r="K7171" i="7"/>
  <c r="L7171" i="7"/>
  <c r="J9072" i="7"/>
  <c r="I9072" i="7"/>
  <c r="K9072" i="7"/>
  <c r="L9072" i="7"/>
  <c r="J6579" i="7"/>
  <c r="I6579" i="7"/>
  <c r="K6579" i="7"/>
  <c r="L6579" i="7"/>
  <c r="J379" i="7"/>
  <c r="I379" i="7"/>
  <c r="K379" i="7"/>
  <c r="L379" i="7"/>
  <c r="J8887" i="7"/>
  <c r="I8887" i="7"/>
  <c r="K8887" i="7"/>
  <c r="L8887" i="7"/>
  <c r="J9256" i="7"/>
  <c r="I9256" i="7"/>
  <c r="K9256" i="7"/>
  <c r="L9256" i="7"/>
  <c r="J9175" i="7"/>
  <c r="I9175" i="7"/>
  <c r="K9175" i="7"/>
  <c r="L9175" i="7"/>
  <c r="J2197" i="7"/>
  <c r="I2197" i="7"/>
  <c r="K2197" i="7"/>
  <c r="L2197" i="7"/>
  <c r="J7538" i="7"/>
  <c r="I7538" i="7"/>
  <c r="K7538" i="7"/>
  <c r="L7538" i="7"/>
  <c r="J6336" i="7"/>
  <c r="I6336" i="7"/>
  <c r="K6336" i="7"/>
  <c r="L6336" i="7"/>
  <c r="J5589" i="7"/>
  <c r="I5589" i="7"/>
  <c r="K5589" i="7"/>
  <c r="L5589" i="7"/>
  <c r="J4648" i="7"/>
  <c r="I4648" i="7"/>
  <c r="K4648" i="7"/>
  <c r="L4648" i="7"/>
  <c r="J9612" i="7"/>
  <c r="I9612" i="7"/>
  <c r="K9612" i="7"/>
  <c r="L9612" i="7"/>
  <c r="J8777" i="7"/>
  <c r="I8777" i="7"/>
  <c r="K8777" i="7"/>
  <c r="L8777" i="7"/>
  <c r="J9681" i="7"/>
  <c r="I9681" i="7"/>
  <c r="K9681" i="7"/>
  <c r="L9681" i="7"/>
  <c r="J188" i="7"/>
  <c r="I188" i="7"/>
  <c r="K188" i="7"/>
  <c r="L188" i="7"/>
  <c r="J6877" i="7"/>
  <c r="I6877" i="7"/>
  <c r="K6877" i="7"/>
  <c r="L6877" i="7"/>
  <c r="J1399" i="7"/>
  <c r="I1399" i="7"/>
  <c r="K1399" i="7"/>
  <c r="L1399" i="7"/>
  <c r="J8644" i="7"/>
  <c r="I8644" i="7"/>
  <c r="K8644" i="7"/>
  <c r="L8644" i="7"/>
  <c r="J7393" i="7"/>
  <c r="I7393" i="7"/>
  <c r="K7393" i="7"/>
  <c r="L7393" i="7"/>
  <c r="J9298" i="7"/>
  <c r="I9298" i="7"/>
  <c r="K9298" i="7"/>
  <c r="L9298" i="7"/>
  <c r="J10269" i="7"/>
  <c r="I10269" i="7"/>
  <c r="K10269" i="7"/>
  <c r="L10269" i="7"/>
  <c r="J7019" i="7"/>
  <c r="I7019" i="7"/>
  <c r="K7019" i="7"/>
  <c r="L7019" i="7"/>
  <c r="J9285" i="7"/>
  <c r="I9285" i="7"/>
  <c r="K9285" i="7"/>
  <c r="L9285" i="7"/>
  <c r="J8848" i="7"/>
  <c r="I8848" i="7"/>
  <c r="K8848" i="7"/>
  <c r="L8848" i="7"/>
  <c r="J1694" i="7"/>
  <c r="I1694" i="7"/>
  <c r="K1694" i="7"/>
  <c r="L1694" i="7"/>
  <c r="J4662" i="7"/>
  <c r="I4662" i="7"/>
  <c r="K4662" i="7"/>
  <c r="L4662" i="7"/>
  <c r="J6115" i="7"/>
  <c r="I6115" i="7"/>
  <c r="K6115" i="7"/>
  <c r="L6115" i="7"/>
  <c r="J6902" i="7"/>
  <c r="I6902" i="7"/>
  <c r="K6902" i="7"/>
  <c r="L6902" i="7"/>
  <c r="J6399" i="7"/>
  <c r="I6399" i="7"/>
  <c r="K6399" i="7"/>
  <c r="L6399" i="7"/>
  <c r="J8231" i="7"/>
  <c r="I8231" i="7"/>
  <c r="K8231" i="7"/>
  <c r="L8231" i="7"/>
  <c r="J1199" i="7"/>
  <c r="I1199" i="7"/>
  <c r="K1199" i="7"/>
  <c r="L1199" i="7"/>
  <c r="J9588" i="7"/>
  <c r="I9588" i="7"/>
  <c r="K9588" i="7"/>
  <c r="L9588" i="7"/>
  <c r="J4843" i="7"/>
  <c r="I4843" i="7"/>
  <c r="K4843" i="7"/>
  <c r="L4843" i="7"/>
  <c r="J7586" i="7"/>
  <c r="I7586" i="7"/>
  <c r="K7586" i="7"/>
  <c r="L7586" i="7"/>
  <c r="J2301" i="7"/>
  <c r="I2301" i="7"/>
  <c r="K2301" i="7"/>
  <c r="L2301" i="7"/>
  <c r="J9236" i="7"/>
  <c r="I9236" i="7"/>
  <c r="K9236" i="7"/>
  <c r="L9236" i="7"/>
  <c r="J8684" i="7"/>
  <c r="I8684" i="7"/>
  <c r="K8684" i="7"/>
  <c r="L8684" i="7"/>
  <c r="J10535" i="7"/>
  <c r="I10535" i="7"/>
  <c r="K10535" i="7"/>
  <c r="L10535" i="7"/>
  <c r="J8888" i="7"/>
  <c r="I8888" i="7"/>
  <c r="K8888" i="7"/>
  <c r="L8888" i="7"/>
  <c r="J764" i="7"/>
  <c r="I764" i="7"/>
  <c r="K764" i="7"/>
  <c r="L764" i="7"/>
  <c r="J8412" i="7"/>
  <c r="I8412" i="7"/>
  <c r="K8412" i="7"/>
  <c r="L8412" i="7"/>
  <c r="J5820" i="7"/>
  <c r="I5820" i="7"/>
  <c r="K5820" i="7"/>
  <c r="L5820" i="7"/>
  <c r="J5504" i="7"/>
  <c r="I5504" i="7"/>
  <c r="K5504" i="7"/>
  <c r="L5504" i="7"/>
  <c r="J1455" i="7"/>
  <c r="I1455" i="7"/>
  <c r="K1455" i="7"/>
  <c r="L1455" i="7"/>
  <c r="J10663" i="7"/>
  <c r="I10663" i="7"/>
  <c r="K10663" i="7"/>
  <c r="L10663" i="7"/>
  <c r="J678" i="7"/>
  <c r="I678" i="7"/>
  <c r="K678" i="7"/>
  <c r="L678" i="7"/>
  <c r="J3915" i="7"/>
  <c r="I3915" i="7"/>
  <c r="K3915" i="7"/>
  <c r="L3915" i="7"/>
  <c r="J5754" i="7"/>
  <c r="I5754" i="7"/>
  <c r="K5754" i="7"/>
  <c r="L5754" i="7"/>
  <c r="J8220" i="7"/>
  <c r="I8220" i="7"/>
  <c r="K8220" i="7"/>
  <c r="L8220" i="7"/>
  <c r="J3131" i="7"/>
  <c r="I3131" i="7"/>
  <c r="K3131" i="7"/>
  <c r="L3131" i="7"/>
  <c r="J9939" i="7"/>
  <c r="I9939" i="7"/>
  <c r="K9939" i="7"/>
  <c r="L9939" i="7"/>
  <c r="J2454" i="7"/>
  <c r="I2454" i="7"/>
  <c r="K2454" i="7"/>
  <c r="L2454" i="7"/>
  <c r="J9568" i="7"/>
  <c r="I9568" i="7"/>
  <c r="K9568" i="7"/>
  <c r="L9568" i="7"/>
  <c r="J5281" i="7"/>
  <c r="I5281" i="7"/>
  <c r="K5281" i="7"/>
  <c r="L5281" i="7"/>
  <c r="J10162" i="7"/>
  <c r="I10162" i="7"/>
  <c r="K10162" i="7"/>
  <c r="L10162" i="7"/>
  <c r="J9306" i="7"/>
  <c r="I9306" i="7"/>
  <c r="K9306" i="7"/>
  <c r="L9306" i="7"/>
  <c r="J10227" i="7"/>
  <c r="I10227" i="7"/>
  <c r="K10227" i="7"/>
  <c r="L10227" i="7"/>
  <c r="J7254" i="7"/>
  <c r="I7254" i="7"/>
  <c r="K7254" i="7"/>
  <c r="L7254" i="7"/>
  <c r="J3926" i="7"/>
  <c r="I3926" i="7"/>
  <c r="K3926" i="7"/>
  <c r="L3926" i="7"/>
  <c r="J5115" i="7"/>
  <c r="I5115" i="7"/>
  <c r="K5115" i="7"/>
  <c r="L5115" i="7"/>
  <c r="J9512" i="7"/>
  <c r="I9512" i="7"/>
  <c r="K9512" i="7"/>
  <c r="L9512" i="7"/>
  <c r="J9594" i="7"/>
  <c r="I9594" i="7"/>
  <c r="K9594" i="7"/>
  <c r="L9594" i="7"/>
  <c r="J9409" i="7"/>
  <c r="I9409" i="7"/>
  <c r="K9409" i="7"/>
  <c r="L9409" i="7"/>
  <c r="J9163" i="7"/>
  <c r="I9163" i="7"/>
  <c r="K9163" i="7"/>
  <c r="L9163" i="7"/>
  <c r="J1216" i="7"/>
  <c r="I1216" i="7"/>
  <c r="K1216" i="7"/>
  <c r="L1216" i="7"/>
  <c r="J5250" i="7"/>
  <c r="I5250" i="7"/>
  <c r="K5250" i="7"/>
  <c r="L5250" i="7"/>
  <c r="J9654" i="7"/>
  <c r="I9654" i="7"/>
  <c r="K9654" i="7"/>
  <c r="L9654" i="7"/>
  <c r="J6853" i="7"/>
  <c r="I6853" i="7"/>
  <c r="K6853" i="7"/>
  <c r="L6853" i="7"/>
  <c r="J9168" i="7"/>
  <c r="I9168" i="7"/>
  <c r="K9168" i="7"/>
  <c r="L9168" i="7"/>
  <c r="J213" i="7"/>
  <c r="I213" i="7"/>
  <c r="K213" i="7"/>
  <c r="L213" i="7"/>
  <c r="J3242" i="7"/>
  <c r="I3242" i="7"/>
  <c r="K3242" i="7"/>
  <c r="L3242" i="7"/>
  <c r="J10136" i="7"/>
  <c r="I10136" i="7"/>
  <c r="K10136" i="7"/>
  <c r="L10136" i="7"/>
  <c r="J8423" i="7"/>
  <c r="I8423" i="7"/>
  <c r="K8423" i="7"/>
  <c r="L8423" i="7"/>
  <c r="J8603" i="7"/>
  <c r="I8603" i="7"/>
  <c r="K8603" i="7"/>
  <c r="L8603" i="7"/>
  <c r="J5097" i="7"/>
  <c r="I5097" i="7"/>
  <c r="K5097" i="7"/>
  <c r="L5097" i="7"/>
  <c r="J3023" i="7"/>
  <c r="I3023" i="7"/>
  <c r="K3023" i="7"/>
  <c r="L3023" i="7"/>
  <c r="J7809" i="7"/>
  <c r="I7809" i="7"/>
  <c r="K7809" i="7"/>
  <c r="L7809" i="7"/>
  <c r="J2592" i="7"/>
  <c r="I2592" i="7"/>
  <c r="K2592" i="7"/>
  <c r="L2592" i="7"/>
  <c r="J8065" i="7"/>
  <c r="I8065" i="7"/>
  <c r="K8065" i="7"/>
  <c r="L8065" i="7"/>
  <c r="J7450" i="7"/>
  <c r="I7450" i="7"/>
  <c r="K7450" i="7"/>
  <c r="L7450" i="7"/>
  <c r="J4323" i="7"/>
  <c r="I4323" i="7"/>
  <c r="K4323" i="7"/>
  <c r="L4323" i="7"/>
  <c r="J2815" i="7"/>
  <c r="I2815" i="7"/>
  <c r="K2815" i="7"/>
  <c r="L2815" i="7"/>
  <c r="J2899" i="7"/>
  <c r="I2899" i="7"/>
  <c r="K2899" i="7"/>
  <c r="L2899" i="7"/>
  <c r="J8073" i="7"/>
  <c r="I8073" i="7"/>
  <c r="K8073" i="7"/>
  <c r="L8073" i="7"/>
  <c r="J3988" i="7"/>
  <c r="I3988" i="7"/>
  <c r="K3988" i="7"/>
  <c r="L3988" i="7"/>
  <c r="J5766" i="7"/>
  <c r="I5766" i="7"/>
  <c r="K5766" i="7"/>
  <c r="L5766" i="7"/>
  <c r="J5858" i="7"/>
  <c r="I5858" i="7"/>
  <c r="K5858" i="7"/>
  <c r="L5858" i="7"/>
  <c r="J3208" i="7"/>
  <c r="I3208" i="7"/>
  <c r="K3208" i="7"/>
  <c r="L3208" i="7"/>
  <c r="J2651" i="7"/>
  <c r="I2651" i="7"/>
  <c r="K2651" i="7"/>
  <c r="L2651" i="7"/>
  <c r="J9924" i="7"/>
  <c r="I9924" i="7"/>
  <c r="K9924" i="7"/>
  <c r="L9924" i="7"/>
  <c r="J9575" i="7"/>
  <c r="I9575" i="7"/>
  <c r="K9575" i="7"/>
  <c r="L9575" i="7"/>
  <c r="J10407" i="7"/>
  <c r="I10407" i="7"/>
  <c r="K10407" i="7"/>
  <c r="L10407" i="7"/>
  <c r="J9296" i="7"/>
  <c r="I9296" i="7"/>
  <c r="K9296" i="7"/>
  <c r="L9296" i="7"/>
  <c r="J6311" i="7"/>
  <c r="I6311" i="7"/>
  <c r="K6311" i="7"/>
  <c r="L6311" i="7"/>
  <c r="J9243" i="7"/>
  <c r="I9243" i="7"/>
  <c r="K9243" i="7"/>
  <c r="L9243" i="7"/>
  <c r="J7497" i="7"/>
  <c r="I7497" i="7"/>
  <c r="K7497" i="7"/>
  <c r="L7497" i="7"/>
  <c r="J5637" i="7"/>
  <c r="I5637" i="7"/>
  <c r="K5637" i="7"/>
  <c r="L5637" i="7"/>
  <c r="J8533" i="7"/>
  <c r="I8533" i="7"/>
  <c r="K8533" i="7"/>
  <c r="L8533" i="7"/>
  <c r="J7852" i="7"/>
  <c r="I7852" i="7"/>
  <c r="K7852" i="7"/>
  <c r="L7852" i="7"/>
  <c r="J8681" i="7"/>
  <c r="I8681" i="7"/>
  <c r="K8681" i="7"/>
  <c r="L8681" i="7"/>
  <c r="J2320" i="7"/>
  <c r="I2320" i="7"/>
  <c r="K2320" i="7"/>
  <c r="L2320" i="7"/>
  <c r="J7127" i="7"/>
  <c r="I7127" i="7"/>
  <c r="K7127" i="7"/>
  <c r="L7127" i="7"/>
  <c r="J8716" i="7"/>
  <c r="I8716" i="7"/>
  <c r="K8716" i="7"/>
  <c r="L8716" i="7"/>
  <c r="J8053" i="7"/>
  <c r="I8053" i="7"/>
  <c r="K8053" i="7"/>
  <c r="L8053" i="7"/>
  <c r="J9929" i="7"/>
  <c r="I9929" i="7"/>
  <c r="K9929" i="7"/>
  <c r="L9929" i="7"/>
  <c r="J6525" i="7"/>
  <c r="I6525" i="7"/>
  <c r="K6525" i="7"/>
  <c r="L6525" i="7"/>
  <c r="J8763" i="7"/>
  <c r="I8763" i="7"/>
  <c r="K8763" i="7"/>
  <c r="L8763" i="7"/>
  <c r="J4607" i="7"/>
  <c r="I4607" i="7"/>
  <c r="K4607" i="7"/>
  <c r="L4607" i="7"/>
  <c r="J6222" i="7"/>
  <c r="I6222" i="7"/>
  <c r="K6222" i="7"/>
  <c r="L6222" i="7"/>
  <c r="J3499" i="7"/>
  <c r="I3499" i="7"/>
  <c r="K3499" i="7"/>
  <c r="L3499" i="7"/>
  <c r="J4367" i="7"/>
  <c r="I4367" i="7"/>
  <c r="K4367" i="7"/>
  <c r="L4367" i="7"/>
  <c r="J5828" i="7"/>
  <c r="I5828" i="7"/>
  <c r="K5828" i="7"/>
  <c r="L5828" i="7"/>
  <c r="J10514" i="7"/>
  <c r="I10514" i="7"/>
  <c r="K10514" i="7"/>
  <c r="L10514" i="7"/>
  <c r="J8105" i="7"/>
  <c r="I8105" i="7"/>
  <c r="K8105" i="7"/>
  <c r="L8105" i="7"/>
  <c r="J488" i="7"/>
  <c r="I488" i="7"/>
  <c r="K488" i="7"/>
  <c r="L488" i="7"/>
  <c r="J5373" i="7"/>
  <c r="I5373" i="7"/>
  <c r="K5373" i="7"/>
  <c r="L5373" i="7"/>
  <c r="J4063" i="7"/>
  <c r="I4063" i="7"/>
  <c r="K4063" i="7"/>
  <c r="L4063" i="7"/>
  <c r="J7306" i="7"/>
  <c r="I7306" i="7"/>
  <c r="K7306" i="7"/>
  <c r="L7306" i="7"/>
  <c r="J6789" i="7"/>
  <c r="I6789" i="7"/>
  <c r="K6789" i="7"/>
  <c r="L6789" i="7"/>
  <c r="J8453" i="7"/>
  <c r="I8453" i="7"/>
  <c r="K8453" i="7"/>
  <c r="L8453" i="7"/>
  <c r="J9923" i="7"/>
  <c r="I9923" i="7"/>
  <c r="K9923" i="7"/>
  <c r="L9923" i="7"/>
  <c r="J8771" i="7"/>
  <c r="I8771" i="7"/>
  <c r="K8771" i="7"/>
  <c r="L8771" i="7"/>
  <c r="J7803" i="7"/>
  <c r="I7803" i="7"/>
  <c r="K7803" i="7"/>
  <c r="L7803" i="7"/>
  <c r="J2758" i="7"/>
  <c r="I2758" i="7"/>
  <c r="K2758" i="7"/>
  <c r="L2758" i="7"/>
  <c r="J7173" i="7"/>
  <c r="I7173" i="7"/>
  <c r="K7173" i="7"/>
  <c r="L7173" i="7"/>
  <c r="J9922" i="7"/>
  <c r="I9922" i="7"/>
  <c r="K9922" i="7"/>
  <c r="L9922" i="7"/>
  <c r="J9931" i="7"/>
  <c r="I9931" i="7"/>
  <c r="K9931" i="7"/>
  <c r="L9931" i="7"/>
  <c r="J387" i="7"/>
  <c r="I387" i="7"/>
  <c r="K387" i="7"/>
  <c r="L387" i="7"/>
  <c r="J9694" i="7"/>
  <c r="I9694" i="7"/>
  <c r="K9694" i="7"/>
  <c r="L9694" i="7"/>
  <c r="J6204" i="7"/>
  <c r="I6204" i="7"/>
  <c r="K6204" i="7"/>
  <c r="L6204" i="7"/>
  <c r="J1401" i="7"/>
  <c r="I1401" i="7"/>
  <c r="K1401" i="7"/>
  <c r="L1401" i="7"/>
  <c r="J8845" i="7"/>
  <c r="I8845" i="7"/>
  <c r="K8845" i="7"/>
  <c r="L8845" i="7"/>
  <c r="J1578" i="7"/>
  <c r="I1578" i="7"/>
  <c r="K1578" i="7"/>
  <c r="L1578" i="7"/>
  <c r="J9037" i="7"/>
  <c r="I9037" i="7"/>
  <c r="K9037" i="7"/>
  <c r="L9037" i="7"/>
  <c r="J9927" i="7"/>
  <c r="I9927" i="7"/>
  <c r="K9927" i="7"/>
  <c r="L9927" i="7"/>
  <c r="J7401" i="7"/>
  <c r="I7401" i="7"/>
  <c r="K7401" i="7"/>
  <c r="L7401" i="7"/>
  <c r="J10287" i="7"/>
  <c r="I10287" i="7"/>
  <c r="K10287" i="7"/>
  <c r="L10287" i="7"/>
  <c r="J8307" i="7"/>
  <c r="I8307" i="7"/>
  <c r="K8307" i="7"/>
  <c r="L8307" i="7"/>
  <c r="J1658" i="7"/>
  <c r="I1658" i="7"/>
  <c r="K1658" i="7"/>
  <c r="L1658" i="7"/>
  <c r="J6287" i="7"/>
  <c r="I6287" i="7"/>
  <c r="K6287" i="7"/>
  <c r="L6287" i="7"/>
  <c r="J5026" i="7"/>
  <c r="I5026" i="7"/>
  <c r="K5026" i="7"/>
  <c r="L5026" i="7"/>
  <c r="J4581" i="7"/>
  <c r="I4581" i="7"/>
  <c r="K4581" i="7"/>
  <c r="L4581" i="7"/>
  <c r="J3429" i="7"/>
  <c r="I3429" i="7"/>
  <c r="K3429" i="7"/>
  <c r="L3429" i="7"/>
  <c r="J8789" i="7"/>
  <c r="I8789" i="7"/>
  <c r="K8789" i="7"/>
  <c r="L8789" i="7"/>
  <c r="J9555" i="7"/>
  <c r="I9555" i="7"/>
  <c r="K9555" i="7"/>
  <c r="L9555" i="7"/>
  <c r="J7041" i="7"/>
  <c r="I7041" i="7"/>
  <c r="K7041" i="7"/>
  <c r="L7041" i="7"/>
  <c r="J9935" i="7"/>
  <c r="I9935" i="7"/>
  <c r="K9935" i="7"/>
  <c r="L9935" i="7"/>
  <c r="J7928" i="7"/>
  <c r="I7928" i="7"/>
  <c r="K7928" i="7"/>
  <c r="L7928" i="7"/>
  <c r="J10429" i="7"/>
  <c r="I10429" i="7"/>
  <c r="K10429" i="7"/>
  <c r="L10429" i="7"/>
  <c r="J9223" i="7"/>
  <c r="I9223" i="7"/>
  <c r="K9223" i="7"/>
  <c r="L9223" i="7"/>
  <c r="J3001" i="7"/>
  <c r="I3001" i="7"/>
  <c r="K3001" i="7"/>
  <c r="L3001" i="7"/>
  <c r="J4171" i="7"/>
  <c r="I4171" i="7"/>
  <c r="K4171" i="7"/>
  <c r="L4171" i="7"/>
  <c r="J7388" i="7"/>
  <c r="I7388" i="7"/>
  <c r="K7388" i="7"/>
  <c r="L7388" i="7"/>
  <c r="J6937" i="7"/>
  <c r="I6937" i="7"/>
  <c r="K6937" i="7"/>
  <c r="L6937" i="7"/>
  <c r="J8481" i="7"/>
  <c r="I8481" i="7"/>
  <c r="K8481" i="7"/>
  <c r="L8481" i="7"/>
  <c r="J8964" i="7"/>
  <c r="I8964" i="7"/>
  <c r="K8964" i="7"/>
  <c r="L8964" i="7"/>
  <c r="J8391" i="7"/>
  <c r="I8391" i="7"/>
  <c r="K8391" i="7"/>
  <c r="L8391" i="7"/>
  <c r="J9946" i="7"/>
  <c r="I9946" i="7"/>
  <c r="K9946" i="7"/>
  <c r="L9946" i="7"/>
  <c r="J9920" i="7"/>
  <c r="I9920" i="7"/>
  <c r="K9920" i="7"/>
  <c r="L9920" i="7"/>
  <c r="J9273" i="7"/>
  <c r="I9273" i="7"/>
  <c r="K9273" i="7"/>
  <c r="L9273" i="7"/>
  <c r="J5995" i="7"/>
  <c r="I5995" i="7"/>
  <c r="K5995" i="7"/>
  <c r="L5995" i="7"/>
  <c r="J7365" i="7"/>
  <c r="I7365" i="7"/>
  <c r="K7365" i="7"/>
  <c r="L7365" i="7"/>
  <c r="J9416" i="7"/>
  <c r="I9416" i="7"/>
  <c r="K9416" i="7"/>
  <c r="L9416" i="7"/>
  <c r="J8967" i="7"/>
  <c r="I8967" i="7"/>
  <c r="K8967" i="7"/>
  <c r="L8967" i="7"/>
  <c r="J7109" i="7"/>
  <c r="I7109" i="7"/>
  <c r="K7109" i="7"/>
  <c r="L7109" i="7"/>
  <c r="J8866" i="7"/>
  <c r="I8866" i="7"/>
  <c r="K8866" i="7"/>
  <c r="L8866" i="7"/>
  <c r="J8632" i="7"/>
  <c r="I8632" i="7"/>
  <c r="K8632" i="7"/>
  <c r="L8632" i="7"/>
  <c r="J9934" i="7"/>
  <c r="I9934" i="7"/>
  <c r="K9934" i="7"/>
  <c r="L9934" i="7"/>
  <c r="J60" i="7"/>
  <c r="I60" i="7"/>
  <c r="K60" i="7"/>
  <c r="L60" i="7"/>
  <c r="J7874" i="7"/>
  <c r="I7874" i="7"/>
  <c r="K7874" i="7"/>
  <c r="L7874" i="7"/>
  <c r="J1454" i="7"/>
  <c r="I1454" i="7"/>
  <c r="K1454" i="7"/>
  <c r="L1454" i="7"/>
  <c r="J8431" i="7"/>
  <c r="I8431" i="7"/>
  <c r="K8431" i="7"/>
  <c r="L8431" i="7"/>
  <c r="J8214" i="7"/>
  <c r="I8214" i="7"/>
  <c r="K8214" i="7"/>
  <c r="L8214" i="7"/>
  <c r="J2960" i="7"/>
  <c r="I2960" i="7"/>
  <c r="K2960" i="7"/>
  <c r="L2960" i="7"/>
  <c r="J9467" i="7"/>
  <c r="I9467" i="7"/>
  <c r="K9467" i="7"/>
  <c r="L9467" i="7"/>
  <c r="J8409" i="7"/>
  <c r="I8409" i="7"/>
  <c r="K8409" i="7"/>
  <c r="L8409" i="7"/>
  <c r="J4433" i="7"/>
  <c r="I4433" i="7"/>
  <c r="K4433" i="7"/>
  <c r="L4433" i="7"/>
  <c r="J8377" i="7"/>
  <c r="I8377" i="7"/>
  <c r="K8377" i="7"/>
  <c r="L8377" i="7"/>
  <c r="J929" i="7"/>
  <c r="I929" i="7"/>
  <c r="K929" i="7"/>
  <c r="L929" i="7"/>
  <c r="J3909" i="7"/>
  <c r="I3909" i="7"/>
  <c r="K3909" i="7"/>
  <c r="L3909" i="7"/>
  <c r="J4767" i="7"/>
  <c r="I4767" i="7"/>
  <c r="K4767" i="7"/>
  <c r="L4767" i="7"/>
  <c r="J7657" i="7"/>
  <c r="I7657" i="7"/>
  <c r="K7657" i="7"/>
  <c r="L7657" i="7"/>
  <c r="J573" i="7"/>
  <c r="I573" i="7"/>
  <c r="K573" i="7"/>
  <c r="L573" i="7"/>
  <c r="J9523" i="7"/>
  <c r="I9523" i="7"/>
  <c r="K9523" i="7"/>
  <c r="L9523" i="7"/>
  <c r="J5933" i="7"/>
  <c r="I5933" i="7"/>
  <c r="K5933" i="7"/>
  <c r="L5933" i="7"/>
  <c r="J1730" i="7"/>
  <c r="I1730" i="7"/>
  <c r="K1730" i="7"/>
  <c r="L1730" i="7"/>
  <c r="J3483" i="7"/>
  <c r="I3483" i="7"/>
  <c r="K3483" i="7"/>
  <c r="L3483" i="7"/>
  <c r="J10181" i="7"/>
  <c r="I10181" i="7"/>
  <c r="K10181" i="7"/>
  <c r="L10181" i="7"/>
  <c r="J2735" i="7"/>
  <c r="I2735" i="7"/>
  <c r="K2735" i="7"/>
  <c r="L2735" i="7"/>
  <c r="J889" i="7"/>
  <c r="I889" i="7"/>
  <c r="K889" i="7"/>
  <c r="L889" i="7"/>
  <c r="J4829" i="7"/>
  <c r="I4829" i="7"/>
  <c r="K4829" i="7"/>
  <c r="L4829" i="7"/>
  <c r="J4937" i="7"/>
  <c r="I4937" i="7"/>
  <c r="K4937" i="7"/>
  <c r="L4937" i="7"/>
  <c r="J9589" i="7"/>
  <c r="I9589" i="7"/>
  <c r="K9589" i="7"/>
  <c r="L9589" i="7"/>
  <c r="J391" i="7"/>
  <c r="I391" i="7"/>
  <c r="K391" i="7"/>
  <c r="L391" i="7"/>
  <c r="J4834" i="7"/>
  <c r="I4834" i="7"/>
  <c r="K4834" i="7"/>
  <c r="L4834" i="7"/>
  <c r="J9936" i="7"/>
  <c r="I9936" i="7"/>
  <c r="K9936" i="7"/>
  <c r="L9936" i="7"/>
  <c r="J9921" i="7"/>
  <c r="I9921" i="7"/>
  <c r="K9921" i="7"/>
  <c r="L9921" i="7"/>
  <c r="J8115" i="7"/>
  <c r="I8115" i="7"/>
  <c r="K8115" i="7"/>
  <c r="L8115" i="7"/>
  <c r="J1741" i="7"/>
  <c r="I1741" i="7"/>
  <c r="K1741" i="7"/>
  <c r="L1741" i="7"/>
  <c r="J8855" i="7"/>
  <c r="I8855" i="7"/>
  <c r="K8855" i="7"/>
  <c r="L8855" i="7"/>
  <c r="J1794" i="7"/>
  <c r="I1794" i="7"/>
  <c r="K1794" i="7"/>
  <c r="L1794" i="7"/>
  <c r="J9390" i="7"/>
  <c r="I9390" i="7"/>
  <c r="K9390" i="7"/>
  <c r="L9390" i="7"/>
  <c r="J3358" i="7"/>
  <c r="I3358" i="7"/>
  <c r="K3358" i="7"/>
  <c r="L3358" i="7"/>
  <c r="J1254" i="7"/>
  <c r="I1254" i="7"/>
  <c r="K1254" i="7"/>
  <c r="L1254" i="7"/>
  <c r="J8764" i="7"/>
  <c r="I8764" i="7"/>
  <c r="K8764" i="7"/>
  <c r="L8764" i="7"/>
  <c r="J6408" i="7"/>
  <c r="I6408" i="7"/>
  <c r="K6408" i="7"/>
  <c r="L6408" i="7"/>
  <c r="J6241" i="7"/>
  <c r="I6241" i="7"/>
  <c r="K6241" i="7"/>
  <c r="L6241" i="7"/>
  <c r="J1017" i="7"/>
  <c r="I1017" i="7"/>
  <c r="K1017" i="7"/>
  <c r="L1017" i="7"/>
  <c r="J1353" i="7"/>
  <c r="I1353" i="7"/>
  <c r="K1353" i="7"/>
  <c r="L1353" i="7"/>
  <c r="J666" i="7"/>
  <c r="I666" i="7"/>
  <c r="K666" i="7"/>
  <c r="L666" i="7"/>
  <c r="J9928" i="7"/>
  <c r="I9928" i="7"/>
  <c r="K9928" i="7"/>
  <c r="L9928" i="7"/>
  <c r="J8883" i="7"/>
  <c r="I8883" i="7"/>
  <c r="K8883" i="7"/>
  <c r="L8883" i="7"/>
  <c r="J2878" i="7"/>
  <c r="I2878" i="7"/>
  <c r="K2878" i="7"/>
  <c r="L2878" i="7"/>
  <c r="J5417" i="7"/>
  <c r="I5417" i="7"/>
  <c r="K5417" i="7"/>
  <c r="L5417" i="7"/>
  <c r="J8835" i="7"/>
  <c r="I8835" i="7"/>
  <c r="K8835" i="7"/>
  <c r="L8835" i="7"/>
  <c r="J8653" i="7"/>
  <c r="I8653" i="7"/>
  <c r="K8653" i="7"/>
  <c r="L8653" i="7"/>
  <c r="J2230" i="7"/>
  <c r="I2230" i="7"/>
  <c r="K2230" i="7"/>
  <c r="L2230" i="7"/>
  <c r="J6946" i="7"/>
  <c r="I6946" i="7"/>
  <c r="K6946" i="7"/>
  <c r="L6946" i="7"/>
  <c r="J622" i="7"/>
  <c r="I622" i="7"/>
  <c r="K622" i="7"/>
  <c r="L622" i="7"/>
  <c r="J2234" i="7"/>
  <c r="I2234" i="7"/>
  <c r="K2234" i="7"/>
  <c r="L2234" i="7"/>
  <c r="J194" i="7"/>
  <c r="I194" i="7"/>
  <c r="K194" i="7"/>
  <c r="L194" i="7"/>
  <c r="J5359" i="7"/>
  <c r="I5359" i="7"/>
  <c r="K5359" i="7"/>
  <c r="L5359" i="7"/>
  <c r="J9930" i="7"/>
  <c r="I9930" i="7"/>
  <c r="K9930" i="7"/>
  <c r="L9930" i="7"/>
  <c r="J3446" i="7"/>
  <c r="I3446" i="7"/>
  <c r="K3446" i="7"/>
  <c r="L3446" i="7"/>
  <c r="J8976" i="7"/>
  <c r="I8976" i="7"/>
  <c r="K8976" i="7"/>
  <c r="L8976" i="7"/>
  <c r="J9169" i="7"/>
  <c r="I9169" i="7"/>
  <c r="K9169" i="7"/>
  <c r="L9169" i="7"/>
  <c r="J9351" i="7"/>
  <c r="I9351" i="7"/>
  <c r="K9351" i="7"/>
  <c r="L9351" i="7"/>
  <c r="J537" i="7"/>
  <c r="I537" i="7"/>
  <c r="K537" i="7"/>
  <c r="L537" i="7"/>
  <c r="J9769" i="7"/>
  <c r="I9769" i="7"/>
  <c r="K9769" i="7"/>
  <c r="L9769" i="7"/>
  <c r="J8844" i="7"/>
  <c r="I8844" i="7"/>
  <c r="K8844" i="7"/>
  <c r="L8844" i="7"/>
  <c r="J9200" i="7"/>
  <c r="I9200" i="7"/>
  <c r="K9200" i="7"/>
  <c r="L9200" i="7"/>
  <c r="J7902" i="7"/>
  <c r="I7902" i="7"/>
  <c r="K7902" i="7"/>
  <c r="L7902" i="7"/>
  <c r="J6584" i="7"/>
  <c r="I6584" i="7"/>
  <c r="K6584" i="7"/>
  <c r="L6584" i="7"/>
  <c r="J4384" i="7"/>
  <c r="I4384" i="7"/>
  <c r="K4384" i="7"/>
  <c r="L4384" i="7"/>
  <c r="J7632" i="7"/>
  <c r="I7632" i="7"/>
  <c r="K7632" i="7"/>
  <c r="L7632" i="7"/>
  <c r="J7613" i="7"/>
  <c r="I7613" i="7"/>
  <c r="K7613" i="7"/>
  <c r="L7613" i="7"/>
  <c r="J9459" i="7"/>
  <c r="I9459" i="7"/>
  <c r="K9459" i="7"/>
  <c r="L9459" i="7"/>
  <c r="J6724" i="7"/>
  <c r="I6724" i="7"/>
  <c r="K6724" i="7"/>
  <c r="L6724" i="7"/>
  <c r="J1994" i="7"/>
  <c r="I1994" i="7"/>
  <c r="K1994" i="7"/>
  <c r="L1994" i="7"/>
  <c r="J7556" i="7"/>
  <c r="I7556" i="7"/>
  <c r="K7556" i="7"/>
  <c r="L7556" i="7"/>
  <c r="J9915" i="7"/>
  <c r="I9915" i="7"/>
  <c r="K9915" i="7"/>
  <c r="L9915" i="7"/>
  <c r="J8288" i="7"/>
  <c r="I8288" i="7"/>
  <c r="K8288" i="7"/>
  <c r="L8288" i="7"/>
  <c r="J6250" i="7"/>
  <c r="I6250" i="7"/>
  <c r="K6250" i="7"/>
  <c r="L6250" i="7"/>
  <c r="J8794" i="7"/>
  <c r="I8794" i="7"/>
  <c r="K8794" i="7"/>
  <c r="L8794" i="7"/>
  <c r="J4418" i="7"/>
  <c r="I4418" i="7"/>
  <c r="K4418" i="7"/>
  <c r="L4418" i="7"/>
  <c r="J9775" i="7"/>
  <c r="I9775" i="7"/>
  <c r="K9775" i="7"/>
  <c r="L9775" i="7"/>
  <c r="J8319" i="7"/>
  <c r="I8319" i="7"/>
  <c r="K8319" i="7"/>
  <c r="L8319" i="7"/>
  <c r="J6827" i="7"/>
  <c r="I6827" i="7"/>
  <c r="K6827" i="7"/>
  <c r="L6827" i="7"/>
  <c r="J3586" i="7"/>
  <c r="I3586" i="7"/>
  <c r="K3586" i="7"/>
  <c r="L3586" i="7"/>
  <c r="J3060" i="7"/>
  <c r="I3060" i="7"/>
  <c r="K3060" i="7"/>
  <c r="L3060" i="7"/>
  <c r="J4526" i="7"/>
  <c r="I4526" i="7"/>
  <c r="K4526" i="7"/>
  <c r="L4526" i="7"/>
  <c r="J6411" i="7"/>
  <c r="I6411" i="7"/>
  <c r="K6411" i="7"/>
  <c r="L6411" i="7"/>
  <c r="J5584" i="7"/>
  <c r="I5584" i="7"/>
  <c r="K5584" i="7"/>
  <c r="L5584" i="7"/>
  <c r="J9059" i="7"/>
  <c r="I9059" i="7"/>
  <c r="K9059" i="7"/>
  <c r="L9059" i="7"/>
  <c r="J7294" i="7"/>
  <c r="I7294" i="7"/>
  <c r="K7294" i="7"/>
  <c r="L7294" i="7"/>
  <c r="J1518" i="7"/>
  <c r="I1518" i="7"/>
  <c r="K1518" i="7"/>
  <c r="L1518" i="7"/>
  <c r="J2756" i="7"/>
  <c r="I2756" i="7"/>
  <c r="K2756" i="7"/>
  <c r="L2756" i="7"/>
  <c r="J133" i="7"/>
  <c r="I133" i="7"/>
  <c r="K133" i="7"/>
  <c r="L133" i="7"/>
  <c r="J8265" i="7"/>
  <c r="I8265" i="7"/>
  <c r="K8265" i="7"/>
  <c r="L8265" i="7"/>
  <c r="J8580" i="7"/>
  <c r="I8580" i="7"/>
  <c r="K8580" i="7"/>
  <c r="L8580" i="7"/>
  <c r="J9470" i="7"/>
  <c r="I9470" i="7"/>
  <c r="K9470" i="7"/>
  <c r="L9470" i="7"/>
  <c r="J5323" i="7"/>
  <c r="I5323" i="7"/>
  <c r="K5323" i="7"/>
  <c r="L5323" i="7"/>
  <c r="J7387" i="7"/>
  <c r="I7387" i="7"/>
  <c r="K7387" i="7"/>
  <c r="L7387" i="7"/>
  <c r="J10221" i="7"/>
  <c r="I10221" i="7"/>
  <c r="K10221" i="7"/>
  <c r="L10221" i="7"/>
  <c r="J9042" i="7"/>
  <c r="I9042" i="7"/>
  <c r="K9042" i="7"/>
  <c r="L9042" i="7"/>
  <c r="J5988" i="7"/>
  <c r="I5988" i="7"/>
  <c r="K5988" i="7"/>
  <c r="L5988" i="7"/>
  <c r="J9711" i="7"/>
  <c r="I9711" i="7"/>
  <c r="K9711" i="7"/>
  <c r="L9711" i="7"/>
  <c r="J10277" i="7"/>
  <c r="I10277" i="7"/>
  <c r="K10277" i="7"/>
  <c r="L10277" i="7"/>
  <c r="J5557" i="7"/>
  <c r="I5557" i="7"/>
  <c r="K5557" i="7"/>
  <c r="L5557" i="7"/>
  <c r="J10143" i="7"/>
  <c r="I10143" i="7"/>
  <c r="K10143" i="7"/>
  <c r="L10143" i="7"/>
  <c r="J8218" i="7"/>
  <c r="I8218" i="7"/>
  <c r="K8218" i="7"/>
  <c r="L8218" i="7"/>
  <c r="J7319" i="7"/>
  <c r="I7319" i="7"/>
  <c r="K7319" i="7"/>
  <c r="L7319" i="7"/>
  <c r="J5674" i="7"/>
  <c r="I5674" i="7"/>
  <c r="K5674" i="7"/>
  <c r="L5674" i="7"/>
  <c r="J8610" i="7"/>
  <c r="I8610" i="7"/>
  <c r="K8610" i="7"/>
  <c r="L8610" i="7"/>
  <c r="J9414" i="7"/>
  <c r="I9414" i="7"/>
  <c r="K9414" i="7"/>
  <c r="L9414" i="7"/>
  <c r="J6105" i="7"/>
  <c r="I6105" i="7"/>
  <c r="K6105" i="7"/>
  <c r="L6105" i="7"/>
  <c r="J9913" i="7"/>
  <c r="I9913" i="7"/>
  <c r="K9913" i="7"/>
  <c r="L9913" i="7"/>
  <c r="J155" i="7"/>
  <c r="I155" i="7"/>
  <c r="K155" i="7"/>
  <c r="L155" i="7"/>
  <c r="J5781" i="7"/>
  <c r="I5781" i="7"/>
  <c r="K5781" i="7"/>
  <c r="L5781" i="7"/>
  <c r="J8159" i="7"/>
  <c r="I8159" i="7"/>
  <c r="K8159" i="7"/>
  <c r="L8159" i="7"/>
  <c r="J9465" i="7"/>
  <c r="I9465" i="7"/>
  <c r="K9465" i="7"/>
  <c r="L9465" i="7"/>
  <c r="J8425" i="7"/>
  <c r="I8425" i="7"/>
  <c r="K8425" i="7"/>
  <c r="L8425" i="7"/>
  <c r="J7699" i="7"/>
  <c r="I7699" i="7"/>
  <c r="K7699" i="7"/>
  <c r="L7699" i="7"/>
  <c r="J3102" i="7"/>
  <c r="I3102" i="7"/>
  <c r="K3102" i="7"/>
  <c r="L3102" i="7"/>
  <c r="J7318" i="7"/>
  <c r="I7318" i="7"/>
  <c r="K7318" i="7"/>
  <c r="L7318" i="7"/>
  <c r="J2740" i="7"/>
  <c r="I2740" i="7"/>
  <c r="K2740" i="7"/>
  <c r="L2740" i="7"/>
  <c r="J2923" i="7"/>
  <c r="I2923" i="7"/>
  <c r="K2923" i="7"/>
  <c r="L2923" i="7"/>
  <c r="J8482" i="7"/>
  <c r="I8482" i="7"/>
  <c r="K8482" i="7"/>
  <c r="L8482" i="7"/>
  <c r="J4618" i="7"/>
  <c r="I4618" i="7"/>
  <c r="K4618" i="7"/>
  <c r="L4618" i="7"/>
  <c r="J1769" i="7"/>
  <c r="I1769" i="7"/>
  <c r="K1769" i="7"/>
  <c r="L1769" i="7"/>
  <c r="J6186" i="7"/>
  <c r="I6186" i="7"/>
  <c r="K6186" i="7"/>
  <c r="L6186" i="7"/>
  <c r="J3818" i="7"/>
  <c r="I3818" i="7"/>
  <c r="K3818" i="7"/>
  <c r="L3818" i="7"/>
  <c r="J10546" i="7"/>
  <c r="I10546" i="7"/>
  <c r="K10546" i="7"/>
  <c r="L10546" i="7"/>
  <c r="J463" i="7"/>
  <c r="I463" i="7"/>
  <c r="K463" i="7"/>
  <c r="L463" i="7"/>
  <c r="J7835" i="7"/>
  <c r="I7835" i="7"/>
  <c r="K7835" i="7"/>
  <c r="L7835" i="7"/>
  <c r="J9157" i="7"/>
  <c r="I9157" i="7"/>
  <c r="K9157" i="7"/>
  <c r="L9157" i="7"/>
  <c r="J10186" i="7"/>
  <c r="I10186" i="7"/>
  <c r="K10186" i="7"/>
  <c r="L10186" i="7"/>
  <c r="J1415" i="7"/>
  <c r="I1415" i="7"/>
  <c r="K1415" i="7"/>
  <c r="L1415" i="7"/>
  <c r="J7783" i="7"/>
  <c r="I7783" i="7"/>
  <c r="K7783" i="7"/>
  <c r="L7783" i="7"/>
  <c r="J8439" i="7"/>
  <c r="I8439" i="7"/>
  <c r="K8439" i="7"/>
  <c r="L8439" i="7"/>
  <c r="J8162" i="7"/>
  <c r="I8162" i="7"/>
  <c r="K8162" i="7"/>
  <c r="L8162" i="7"/>
  <c r="J9932" i="7"/>
  <c r="I9932" i="7"/>
  <c r="K9932" i="7"/>
  <c r="L9932" i="7"/>
  <c r="J7134" i="7"/>
  <c r="I7134" i="7"/>
  <c r="K7134" i="7"/>
  <c r="L7134" i="7"/>
  <c r="J1070" i="7"/>
  <c r="I1070" i="7"/>
  <c r="K1070" i="7"/>
  <c r="L1070" i="7"/>
  <c r="J2974" i="7"/>
  <c r="I2974" i="7"/>
  <c r="K2974" i="7"/>
  <c r="L2974" i="7"/>
  <c r="J5129" i="7"/>
  <c r="I5129" i="7"/>
  <c r="K5129" i="7"/>
  <c r="L5129" i="7"/>
  <c r="J8943" i="7"/>
  <c r="I8943" i="7"/>
  <c r="K8943" i="7"/>
  <c r="L8943" i="7"/>
  <c r="J7252" i="7"/>
  <c r="I7252" i="7"/>
  <c r="K7252" i="7"/>
  <c r="L7252" i="7"/>
  <c r="J8787" i="7"/>
  <c r="I8787" i="7"/>
  <c r="K8787" i="7"/>
  <c r="L8787" i="7"/>
  <c r="J7752" i="7"/>
  <c r="I7752" i="7"/>
  <c r="K7752" i="7"/>
  <c r="L7752" i="7"/>
  <c r="J4138" i="7"/>
  <c r="I4138" i="7"/>
  <c r="K4138" i="7"/>
  <c r="L4138" i="7"/>
  <c r="J2315" i="7"/>
  <c r="I2315" i="7"/>
  <c r="K2315" i="7"/>
  <c r="L2315" i="7"/>
  <c r="J6335" i="7"/>
  <c r="I6335" i="7"/>
  <c r="K6335" i="7"/>
  <c r="L6335" i="7"/>
  <c r="J8662" i="7"/>
  <c r="I8662" i="7"/>
  <c r="K8662" i="7"/>
  <c r="L8662" i="7"/>
  <c r="J9729" i="7"/>
  <c r="I9729" i="7"/>
  <c r="K9729" i="7"/>
  <c r="L9729" i="7"/>
  <c r="J8163" i="7"/>
  <c r="I8163" i="7"/>
  <c r="K8163" i="7"/>
  <c r="L8163" i="7"/>
  <c r="J3901" i="7"/>
  <c r="I3901" i="7"/>
  <c r="K3901" i="7"/>
  <c r="L3901" i="7"/>
  <c r="J6017" i="7"/>
  <c r="I6017" i="7"/>
  <c r="K6017" i="7"/>
  <c r="L6017" i="7"/>
  <c r="J1513" i="7"/>
  <c r="I1513" i="7"/>
  <c r="K1513" i="7"/>
  <c r="L1513" i="7"/>
  <c r="J6646" i="7"/>
  <c r="I6646" i="7"/>
  <c r="K6646" i="7"/>
  <c r="L6646" i="7"/>
  <c r="J9532" i="7"/>
  <c r="I9532" i="7"/>
  <c r="K9532" i="7"/>
  <c r="L9532" i="7"/>
  <c r="J8922" i="7"/>
  <c r="I8922" i="7"/>
  <c r="K8922" i="7"/>
  <c r="L8922" i="7"/>
  <c r="J8994" i="7"/>
  <c r="I8994" i="7"/>
  <c r="K8994" i="7"/>
  <c r="L8994" i="7"/>
  <c r="J1999" i="7"/>
  <c r="I1999" i="7"/>
  <c r="K1999" i="7"/>
  <c r="L1999" i="7"/>
  <c r="J9019" i="7"/>
  <c r="I9019" i="7"/>
  <c r="K9019" i="7"/>
  <c r="L9019" i="7"/>
  <c r="J8300" i="7"/>
  <c r="I8300" i="7"/>
  <c r="K8300" i="7"/>
  <c r="L8300" i="7"/>
  <c r="J224" i="7"/>
  <c r="I224" i="7"/>
  <c r="K224" i="7"/>
  <c r="L224" i="7"/>
  <c r="J5243" i="7"/>
  <c r="I5243" i="7"/>
  <c r="K5243" i="7"/>
  <c r="L5243" i="7"/>
  <c r="J6597" i="7"/>
  <c r="I6597" i="7"/>
  <c r="K6597" i="7"/>
  <c r="L6597" i="7"/>
  <c r="J7383" i="7"/>
  <c r="I7383" i="7"/>
  <c r="K7383" i="7"/>
  <c r="L7383" i="7"/>
  <c r="J8045" i="7"/>
  <c r="I8045" i="7"/>
  <c r="K8045" i="7"/>
  <c r="L8045" i="7"/>
  <c r="J9242" i="7"/>
  <c r="I9242" i="7"/>
  <c r="K9242" i="7"/>
  <c r="L9242" i="7"/>
  <c r="J5015" i="7"/>
  <c r="I5015" i="7"/>
  <c r="K5015" i="7"/>
  <c r="L5015" i="7"/>
  <c r="J5169" i="7"/>
  <c r="I5169" i="7"/>
  <c r="K5169" i="7"/>
  <c r="L5169" i="7"/>
  <c r="J761" i="7"/>
  <c r="I761" i="7"/>
  <c r="K761" i="7"/>
  <c r="L761" i="7"/>
  <c r="J3338" i="7"/>
  <c r="I3338" i="7"/>
  <c r="K3338" i="7"/>
  <c r="L3338" i="7"/>
  <c r="J6558" i="7"/>
  <c r="I6558" i="7"/>
  <c r="K6558" i="7"/>
  <c r="L6558" i="7"/>
  <c r="J9127" i="7"/>
  <c r="I9127" i="7"/>
  <c r="K9127" i="7"/>
  <c r="L9127" i="7"/>
  <c r="J751" i="7"/>
  <c r="I751" i="7"/>
  <c r="K751" i="7"/>
  <c r="L751" i="7"/>
  <c r="J7073" i="7"/>
  <c r="I7073" i="7"/>
  <c r="K7073" i="7"/>
  <c r="L7073" i="7"/>
  <c r="J8860" i="7"/>
  <c r="I8860" i="7"/>
  <c r="K8860" i="7"/>
  <c r="L8860" i="7"/>
  <c r="J9760" i="7"/>
  <c r="I9760" i="7"/>
  <c r="K9760" i="7"/>
  <c r="L9760" i="7"/>
  <c r="J4913" i="7"/>
  <c r="I4913" i="7"/>
  <c r="K4913" i="7"/>
  <c r="L4913" i="7"/>
  <c r="J9510" i="7"/>
  <c r="I9510" i="7"/>
  <c r="K9510" i="7"/>
  <c r="L9510" i="7"/>
  <c r="J9075" i="7"/>
  <c r="I9075" i="7"/>
  <c r="K9075" i="7"/>
  <c r="L9075" i="7"/>
  <c r="J8723" i="7"/>
  <c r="I8723" i="7"/>
  <c r="K8723" i="7"/>
  <c r="L8723" i="7"/>
  <c r="J4924" i="7"/>
  <c r="I4924" i="7"/>
  <c r="K4924" i="7"/>
  <c r="L4924" i="7"/>
  <c r="J9534" i="7"/>
  <c r="I9534" i="7"/>
  <c r="K9534" i="7"/>
  <c r="L9534" i="7"/>
  <c r="J2691" i="7"/>
  <c r="I2691" i="7"/>
  <c r="K2691" i="7"/>
  <c r="L2691" i="7"/>
  <c r="J8772" i="7"/>
  <c r="I8772" i="7"/>
  <c r="K8772" i="7"/>
  <c r="L8772" i="7"/>
  <c r="J6562" i="7"/>
  <c r="I6562" i="7"/>
  <c r="K6562" i="7"/>
  <c r="L6562" i="7"/>
  <c r="J6899" i="7"/>
  <c r="I6899" i="7"/>
  <c r="K6899" i="7"/>
  <c r="L6899" i="7"/>
  <c r="J7708" i="7"/>
  <c r="I7708" i="7"/>
  <c r="K7708" i="7"/>
  <c r="L7708" i="7"/>
  <c r="J8194" i="7"/>
  <c r="I8194" i="7"/>
  <c r="K8194" i="7"/>
  <c r="L8194" i="7"/>
  <c r="J3427" i="7"/>
  <c r="I3427" i="7"/>
  <c r="K3427" i="7"/>
  <c r="L3427" i="7"/>
  <c r="J9911" i="7"/>
  <c r="I9911" i="7"/>
  <c r="K9911" i="7"/>
  <c r="L9911" i="7"/>
  <c r="J9079" i="7"/>
  <c r="I9079" i="7"/>
  <c r="K9079" i="7"/>
  <c r="L9079" i="7"/>
  <c r="J4375" i="7"/>
  <c r="I4375" i="7"/>
  <c r="K4375" i="7"/>
  <c r="L4375" i="7"/>
  <c r="J3344" i="7"/>
  <c r="I3344" i="7"/>
  <c r="K3344" i="7"/>
  <c r="L3344" i="7"/>
  <c r="J3030" i="7"/>
  <c r="I3030" i="7"/>
  <c r="K3030" i="7"/>
  <c r="L3030" i="7"/>
  <c r="J7260" i="7"/>
  <c r="I7260" i="7"/>
  <c r="K7260" i="7"/>
  <c r="L7260" i="7"/>
  <c r="J9258" i="7"/>
  <c r="I9258" i="7"/>
  <c r="K9258" i="7"/>
  <c r="L9258" i="7"/>
  <c r="J9161" i="7"/>
  <c r="I9161" i="7"/>
  <c r="K9161" i="7"/>
  <c r="L9161" i="7"/>
  <c r="J9909" i="7"/>
  <c r="I9909" i="7"/>
  <c r="K9909" i="7"/>
  <c r="L9909" i="7"/>
  <c r="J5261" i="7"/>
  <c r="I5261" i="7"/>
  <c r="K5261" i="7"/>
  <c r="L5261" i="7"/>
  <c r="J6338" i="7"/>
  <c r="I6338" i="7"/>
  <c r="K6338" i="7"/>
  <c r="L6338" i="7"/>
  <c r="J5750" i="7"/>
  <c r="I5750" i="7"/>
  <c r="K5750" i="7"/>
  <c r="L5750" i="7"/>
  <c r="J7396" i="7"/>
  <c r="I7396" i="7"/>
  <c r="K7396" i="7"/>
  <c r="L7396" i="7"/>
  <c r="J4348" i="7"/>
  <c r="I4348" i="7"/>
  <c r="K4348" i="7"/>
  <c r="L4348" i="7"/>
  <c r="J5672" i="7"/>
  <c r="I5672" i="7"/>
  <c r="K5672" i="7"/>
  <c r="L5672" i="7"/>
  <c r="J5571" i="7"/>
  <c r="I5571" i="7"/>
  <c r="K5571" i="7"/>
  <c r="L5571" i="7"/>
  <c r="J9906" i="7"/>
  <c r="I9906" i="7"/>
  <c r="K9906" i="7"/>
  <c r="L9906" i="7"/>
  <c r="J9294" i="7"/>
  <c r="I9294" i="7"/>
  <c r="K9294" i="7"/>
  <c r="L9294" i="7"/>
  <c r="J7340" i="7"/>
  <c r="I7340" i="7"/>
  <c r="K7340" i="7"/>
  <c r="L7340" i="7"/>
  <c r="J8706" i="7"/>
  <c r="I8706" i="7"/>
  <c r="K8706" i="7"/>
  <c r="L8706" i="7"/>
  <c r="J4698" i="7"/>
  <c r="I4698" i="7"/>
  <c r="K4698" i="7"/>
  <c r="L4698" i="7"/>
  <c r="J10438" i="7"/>
  <c r="I10438" i="7"/>
  <c r="K10438" i="7"/>
  <c r="L10438" i="7"/>
  <c r="J9106" i="7"/>
  <c r="I9106" i="7"/>
  <c r="K9106" i="7"/>
  <c r="L9106" i="7"/>
  <c r="J8487" i="7"/>
  <c r="I8487" i="7"/>
  <c r="K8487" i="7"/>
  <c r="L8487" i="7"/>
  <c r="J7006" i="7"/>
  <c r="I7006" i="7"/>
  <c r="K7006" i="7"/>
  <c r="L7006" i="7"/>
  <c r="J9234" i="7"/>
  <c r="I9234" i="7"/>
  <c r="K9234" i="7"/>
  <c r="L9234" i="7"/>
  <c r="J9366" i="7"/>
  <c r="I9366" i="7"/>
  <c r="K9366" i="7"/>
  <c r="L9366" i="7"/>
  <c r="J3879" i="7"/>
  <c r="I3879" i="7"/>
  <c r="K3879" i="7"/>
  <c r="L3879" i="7"/>
  <c r="J9001" i="7"/>
  <c r="I9001" i="7"/>
  <c r="K9001" i="7"/>
  <c r="L9001" i="7"/>
  <c r="J3792" i="7"/>
  <c r="I3792" i="7"/>
  <c r="K3792" i="7"/>
  <c r="L3792" i="7"/>
  <c r="J7673" i="7"/>
  <c r="I7673" i="7"/>
  <c r="K7673" i="7"/>
  <c r="L7673" i="7"/>
  <c r="J8446" i="7"/>
  <c r="I8446" i="7"/>
  <c r="K8446" i="7"/>
  <c r="L8446" i="7"/>
  <c r="J2993" i="7"/>
  <c r="I2993" i="7"/>
  <c r="K2993" i="7"/>
  <c r="L2993" i="7"/>
  <c r="J9926" i="7"/>
  <c r="I9926" i="7"/>
  <c r="K9926" i="7"/>
  <c r="L9926" i="7"/>
  <c r="J8361" i="7"/>
  <c r="I8361" i="7"/>
  <c r="K8361" i="7"/>
  <c r="L8361" i="7"/>
  <c r="J9460" i="7"/>
  <c r="I9460" i="7"/>
  <c r="K9460" i="7"/>
  <c r="L9460" i="7"/>
  <c r="J7976" i="7"/>
  <c r="I7976" i="7"/>
  <c r="K7976" i="7"/>
  <c r="L7976" i="7"/>
  <c r="J6136" i="7"/>
  <c r="I6136" i="7"/>
  <c r="K6136" i="7"/>
  <c r="L6136" i="7"/>
  <c r="J8492" i="7"/>
  <c r="I8492" i="7"/>
  <c r="K8492" i="7"/>
  <c r="L8492" i="7"/>
  <c r="J9160" i="7"/>
  <c r="I9160" i="7"/>
  <c r="K9160" i="7"/>
  <c r="L9160" i="7"/>
  <c r="J8086" i="7"/>
  <c r="I8086" i="7"/>
  <c r="K8086" i="7"/>
  <c r="L8086" i="7"/>
  <c r="J849" i="7"/>
  <c r="I849" i="7"/>
  <c r="K849" i="7"/>
  <c r="L849" i="7"/>
  <c r="J9685" i="7"/>
  <c r="I9685" i="7"/>
  <c r="K9685" i="7"/>
  <c r="L9685" i="7"/>
  <c r="J1475" i="7"/>
  <c r="I1475" i="7"/>
  <c r="K1475" i="7"/>
  <c r="L1475" i="7"/>
  <c r="J8292" i="7"/>
  <c r="I8292" i="7"/>
  <c r="K8292" i="7"/>
  <c r="L8292" i="7"/>
  <c r="J6041" i="7"/>
  <c r="I6041" i="7"/>
  <c r="K6041" i="7"/>
  <c r="L6041" i="7"/>
  <c r="J3179" i="7"/>
  <c r="I3179" i="7"/>
  <c r="K3179" i="7"/>
  <c r="L3179" i="7"/>
  <c r="J5276" i="7"/>
  <c r="I5276" i="7"/>
  <c r="K5276" i="7"/>
  <c r="L5276" i="7"/>
  <c r="J3513" i="7"/>
  <c r="I3513" i="7"/>
  <c r="K3513" i="7"/>
  <c r="L3513" i="7"/>
  <c r="J3817" i="7"/>
  <c r="I3817" i="7"/>
  <c r="K3817" i="7"/>
  <c r="L3817" i="7"/>
  <c r="J9938" i="7"/>
  <c r="I9938" i="7"/>
  <c r="K9938" i="7"/>
  <c r="L9938" i="7"/>
  <c r="J3878" i="7"/>
  <c r="I3878" i="7"/>
  <c r="K3878" i="7"/>
  <c r="L3878" i="7"/>
  <c r="J7520" i="7"/>
  <c r="I7520" i="7"/>
  <c r="K7520" i="7"/>
  <c r="L7520" i="7"/>
  <c r="J303" i="7"/>
  <c r="I303" i="7"/>
  <c r="K303" i="7"/>
  <c r="L303" i="7"/>
  <c r="J7937" i="7"/>
  <c r="I7937" i="7"/>
  <c r="K7937" i="7"/>
  <c r="L7937" i="7"/>
  <c r="J5587" i="7"/>
  <c r="I5587" i="7"/>
  <c r="K5587" i="7"/>
  <c r="L5587" i="7"/>
  <c r="J7187" i="7"/>
  <c r="I7187" i="7"/>
  <c r="K7187" i="7"/>
  <c r="L7187" i="7"/>
  <c r="J8014" i="7"/>
  <c r="I8014" i="7"/>
  <c r="K8014" i="7"/>
  <c r="L8014" i="7"/>
  <c r="J807" i="7"/>
  <c r="I807" i="7"/>
  <c r="K807" i="7"/>
  <c r="L807" i="7"/>
  <c r="J1025" i="7"/>
  <c r="I1025" i="7"/>
  <c r="K1025" i="7"/>
  <c r="L1025" i="7"/>
  <c r="J3591" i="7"/>
  <c r="I3591" i="7"/>
  <c r="K3591" i="7"/>
  <c r="L3591" i="7"/>
  <c r="J2120" i="7"/>
  <c r="I2120" i="7"/>
  <c r="K2120" i="7"/>
  <c r="L2120" i="7"/>
  <c r="J8552" i="7"/>
  <c r="I8552" i="7"/>
  <c r="K8552" i="7"/>
  <c r="L8552" i="7"/>
  <c r="J5805" i="7"/>
  <c r="I5805" i="7"/>
  <c r="K5805" i="7"/>
  <c r="L5805" i="7"/>
  <c r="J4301" i="7"/>
  <c r="I4301" i="7"/>
  <c r="K4301" i="7"/>
  <c r="L4301" i="7"/>
  <c r="J7434" i="7"/>
  <c r="I7434" i="7"/>
  <c r="K7434" i="7"/>
  <c r="L7434" i="7"/>
  <c r="J6056" i="7"/>
  <c r="I6056" i="7"/>
  <c r="K6056" i="7"/>
  <c r="L6056" i="7"/>
  <c r="J8046" i="7"/>
  <c r="I8046" i="7"/>
  <c r="K8046" i="7"/>
  <c r="L8046" i="7"/>
  <c r="J4267" i="7"/>
  <c r="I4267" i="7"/>
  <c r="K4267" i="7"/>
  <c r="L4267" i="7"/>
  <c r="J9313" i="7"/>
  <c r="I9313" i="7"/>
  <c r="K9313" i="7"/>
  <c r="L9313" i="7"/>
  <c r="J6469" i="7"/>
  <c r="I6469" i="7"/>
  <c r="K6469" i="7"/>
  <c r="L6469" i="7"/>
  <c r="J9116" i="7"/>
  <c r="I9116" i="7"/>
  <c r="K9116" i="7"/>
  <c r="L9116" i="7"/>
  <c r="J9617" i="7"/>
  <c r="I9617" i="7"/>
  <c r="K9617" i="7"/>
  <c r="L9617" i="7"/>
  <c r="J7333" i="7"/>
  <c r="I7333" i="7"/>
  <c r="K7333" i="7"/>
  <c r="L7333" i="7"/>
  <c r="J9904" i="7"/>
  <c r="I9904" i="7"/>
  <c r="K9904" i="7"/>
  <c r="L9904" i="7"/>
  <c r="J9609" i="7"/>
  <c r="I9609" i="7"/>
  <c r="K9609" i="7"/>
  <c r="L9609" i="7"/>
  <c r="J3326" i="7"/>
  <c r="I3326" i="7"/>
  <c r="K3326" i="7"/>
  <c r="L3326" i="7"/>
  <c r="J2353" i="7"/>
  <c r="I2353" i="7"/>
  <c r="K2353" i="7"/>
  <c r="L2353" i="7"/>
  <c r="J8995" i="7"/>
  <c r="I8995" i="7"/>
  <c r="K8995" i="7"/>
  <c r="L8995" i="7"/>
  <c r="J843" i="7"/>
  <c r="I843" i="7"/>
  <c r="K843" i="7"/>
  <c r="L843" i="7"/>
  <c r="J10263" i="7"/>
  <c r="I10263" i="7"/>
  <c r="K10263" i="7"/>
  <c r="L10263" i="7"/>
  <c r="J8685" i="7"/>
  <c r="I8685" i="7"/>
  <c r="K8685" i="7"/>
  <c r="L8685" i="7"/>
  <c r="J3923" i="7"/>
  <c r="I3923" i="7"/>
  <c r="K3923" i="7"/>
  <c r="L3923" i="7"/>
  <c r="J4207" i="7"/>
  <c r="I4207" i="7"/>
  <c r="K4207" i="7"/>
  <c r="L4207" i="7"/>
  <c r="J4592" i="7"/>
  <c r="I4592" i="7"/>
  <c r="K4592" i="7"/>
  <c r="L4592" i="7"/>
  <c r="J9916" i="7"/>
  <c r="I9916" i="7"/>
  <c r="K9916" i="7"/>
  <c r="L9916" i="7"/>
  <c r="J7813" i="7"/>
  <c r="I7813" i="7"/>
  <c r="K7813" i="7"/>
  <c r="L7813" i="7"/>
  <c r="J9479" i="7"/>
  <c r="I9479" i="7"/>
  <c r="K9479" i="7"/>
  <c r="L9479" i="7"/>
  <c r="J6130" i="7"/>
  <c r="I6130" i="7"/>
  <c r="K6130" i="7"/>
  <c r="L6130" i="7"/>
  <c r="J2012" i="7"/>
  <c r="I2012" i="7"/>
  <c r="K2012" i="7"/>
  <c r="L2012" i="7"/>
  <c r="J9498" i="7"/>
  <c r="I9498" i="7"/>
  <c r="K9498" i="7"/>
  <c r="L9498" i="7"/>
  <c r="J824" i="7"/>
  <c r="I824" i="7"/>
  <c r="K824" i="7"/>
  <c r="L824" i="7"/>
  <c r="J2405" i="7"/>
  <c r="I2405" i="7"/>
  <c r="K2405" i="7"/>
  <c r="L2405" i="7"/>
  <c r="J10319" i="7"/>
  <c r="I10319" i="7"/>
  <c r="K10319" i="7"/>
  <c r="L10319" i="7"/>
  <c r="J8961" i="7"/>
  <c r="I8961" i="7"/>
  <c r="K8961" i="7"/>
  <c r="L8961" i="7"/>
  <c r="J7067" i="7"/>
  <c r="I7067" i="7"/>
  <c r="K7067" i="7"/>
  <c r="L7067" i="7"/>
  <c r="J9338" i="7"/>
  <c r="I9338" i="7"/>
  <c r="K9338" i="7"/>
  <c r="L9338" i="7"/>
  <c r="J8376" i="7"/>
  <c r="I8376" i="7"/>
  <c r="K8376" i="7"/>
  <c r="L8376" i="7"/>
  <c r="J9324" i="7"/>
  <c r="I9324" i="7"/>
  <c r="K9324" i="7"/>
  <c r="L9324" i="7"/>
  <c r="J5174" i="7"/>
  <c r="I5174" i="7"/>
  <c r="K5174" i="7"/>
  <c r="L5174" i="7"/>
  <c r="J7264" i="7"/>
  <c r="I7264" i="7"/>
  <c r="K7264" i="7"/>
  <c r="L7264" i="7"/>
  <c r="J9027" i="7"/>
  <c r="I9027" i="7"/>
  <c r="K9027" i="7"/>
  <c r="L9027" i="7"/>
  <c r="J2785" i="7"/>
  <c r="I2785" i="7"/>
  <c r="K2785" i="7"/>
  <c r="L2785" i="7"/>
  <c r="J10144" i="7"/>
  <c r="I10144" i="7"/>
  <c r="K10144" i="7"/>
  <c r="L10144" i="7"/>
  <c r="J8322" i="7"/>
  <c r="I8322" i="7"/>
  <c r="K8322" i="7"/>
  <c r="L8322" i="7"/>
  <c r="J5160" i="7"/>
  <c r="I5160" i="7"/>
  <c r="K5160" i="7"/>
  <c r="L5160" i="7"/>
  <c r="J7686" i="7"/>
  <c r="I7686" i="7"/>
  <c r="K7686" i="7"/>
  <c r="L7686" i="7"/>
  <c r="J6451" i="7"/>
  <c r="I6451" i="7"/>
  <c r="K6451" i="7"/>
  <c r="L6451" i="7"/>
  <c r="J5793" i="7"/>
  <c r="I5793" i="7"/>
  <c r="K5793" i="7"/>
  <c r="L5793" i="7"/>
  <c r="J3123" i="7"/>
  <c r="I3123" i="7"/>
  <c r="K3123" i="7"/>
  <c r="L3123" i="7"/>
  <c r="J7316" i="7"/>
  <c r="I7316" i="7"/>
  <c r="K7316" i="7"/>
  <c r="L7316" i="7"/>
  <c r="J2369" i="7"/>
  <c r="I2369" i="7"/>
  <c r="K2369" i="7"/>
  <c r="L2369" i="7"/>
  <c r="J8666" i="7"/>
  <c r="I8666" i="7"/>
  <c r="K8666" i="7"/>
  <c r="L8666" i="7"/>
  <c r="J8450" i="7"/>
  <c r="I8450" i="7"/>
  <c r="K8450" i="7"/>
  <c r="L8450" i="7"/>
  <c r="J8606" i="7"/>
  <c r="I8606" i="7"/>
  <c r="K8606" i="7"/>
  <c r="L8606" i="7"/>
  <c r="J8467" i="7"/>
  <c r="I8467" i="7"/>
  <c r="K8467" i="7"/>
  <c r="L8467" i="7"/>
  <c r="J8089" i="7"/>
  <c r="I8089" i="7"/>
  <c r="K8089" i="7"/>
  <c r="L8089" i="7"/>
  <c r="J3610" i="7"/>
  <c r="I3610" i="7"/>
  <c r="K3610" i="7"/>
  <c r="L3610" i="7"/>
  <c r="J9466" i="7"/>
  <c r="I9466" i="7"/>
  <c r="K9466" i="7"/>
  <c r="L9466" i="7"/>
  <c r="J9379" i="7"/>
  <c r="I9379" i="7"/>
  <c r="K9379" i="7"/>
  <c r="L9379" i="7"/>
  <c r="J7604" i="7"/>
  <c r="I7604" i="7"/>
  <c r="K7604" i="7"/>
  <c r="L7604" i="7"/>
  <c r="J6413" i="7"/>
  <c r="I6413" i="7"/>
  <c r="K6413" i="7"/>
  <c r="L6413" i="7"/>
  <c r="J8830" i="7"/>
  <c r="I8830" i="7"/>
  <c r="K8830" i="7"/>
  <c r="L8830" i="7"/>
  <c r="J3758" i="7"/>
  <c r="I3758" i="7"/>
  <c r="K3758" i="7"/>
  <c r="L3758" i="7"/>
  <c r="J8399" i="7"/>
  <c r="I8399" i="7"/>
  <c r="K8399" i="7"/>
  <c r="L8399" i="7"/>
  <c r="J4012" i="7"/>
  <c r="I4012" i="7"/>
  <c r="K4012" i="7"/>
  <c r="L4012" i="7"/>
  <c r="J7218" i="7"/>
  <c r="I7218" i="7"/>
  <c r="K7218" i="7"/>
  <c r="L7218" i="7"/>
  <c r="J3081" i="7"/>
  <c r="I3081" i="7"/>
  <c r="K3081" i="7"/>
  <c r="L3081" i="7"/>
  <c r="J648" i="7"/>
  <c r="I648" i="7"/>
  <c r="K648" i="7"/>
  <c r="L648" i="7"/>
  <c r="J2424" i="7"/>
  <c r="I2424" i="7"/>
  <c r="K2424" i="7"/>
  <c r="L2424" i="7"/>
  <c r="J9297" i="7"/>
  <c r="I9297" i="7"/>
  <c r="K9297" i="7"/>
  <c r="L9297" i="7"/>
  <c r="J8769" i="7"/>
  <c r="I8769" i="7"/>
  <c r="K8769" i="7"/>
  <c r="L8769" i="7"/>
  <c r="J8239" i="7"/>
  <c r="I8239" i="7"/>
  <c r="K8239" i="7"/>
  <c r="L8239" i="7"/>
  <c r="J2063" i="7"/>
  <c r="I2063" i="7"/>
  <c r="K2063" i="7"/>
  <c r="L2063" i="7"/>
  <c r="J8672" i="7"/>
  <c r="I8672" i="7"/>
  <c r="K8672" i="7"/>
  <c r="L8672" i="7"/>
  <c r="J4606" i="7"/>
  <c r="I4606" i="7"/>
  <c r="K4606" i="7"/>
  <c r="L4606" i="7"/>
  <c r="J9167" i="7"/>
  <c r="I9167" i="7"/>
  <c r="K9167" i="7"/>
  <c r="L9167" i="7"/>
  <c r="J8939" i="7"/>
  <c r="I8939" i="7"/>
  <c r="K8939" i="7"/>
  <c r="L8939" i="7"/>
  <c r="J9777" i="7"/>
  <c r="I9777" i="7"/>
  <c r="K9777" i="7"/>
  <c r="L9777" i="7"/>
  <c r="J4327" i="7"/>
  <c r="I4327" i="7"/>
  <c r="K4327" i="7"/>
  <c r="L4327" i="7"/>
  <c r="J9300" i="7"/>
  <c r="I9300" i="7"/>
  <c r="K9300" i="7"/>
  <c r="L9300" i="7"/>
  <c r="J10113" i="7"/>
  <c r="I10113" i="7"/>
  <c r="K10113" i="7"/>
  <c r="L10113" i="7"/>
  <c r="J4917" i="7"/>
  <c r="I4917" i="7"/>
  <c r="K4917" i="7"/>
  <c r="L4917" i="7"/>
  <c r="J8379" i="7"/>
  <c r="I8379" i="7"/>
  <c r="K8379" i="7"/>
  <c r="L8379" i="7"/>
  <c r="J9321" i="7"/>
  <c r="I9321" i="7"/>
  <c r="K9321" i="7"/>
  <c r="L9321" i="7"/>
  <c r="J1844" i="7"/>
  <c r="I1844" i="7"/>
  <c r="K1844" i="7"/>
  <c r="L1844" i="7"/>
  <c r="J7002" i="7"/>
  <c r="I7002" i="7"/>
  <c r="K7002" i="7"/>
  <c r="L7002" i="7"/>
  <c r="J4193" i="7"/>
  <c r="I4193" i="7"/>
  <c r="K4193" i="7"/>
  <c r="L4193" i="7"/>
  <c r="J8130" i="7"/>
  <c r="I8130" i="7"/>
  <c r="K8130" i="7"/>
  <c r="L8130" i="7"/>
  <c r="J5746" i="7"/>
  <c r="I5746" i="7"/>
  <c r="K5746" i="7"/>
  <c r="L5746" i="7"/>
  <c r="J9380" i="7"/>
  <c r="I9380" i="7"/>
  <c r="K9380" i="7"/>
  <c r="L9380" i="7"/>
  <c r="J2104" i="7"/>
  <c r="I2104" i="7"/>
  <c r="K2104" i="7"/>
  <c r="L2104" i="7"/>
  <c r="J7681" i="7"/>
  <c r="I7681" i="7"/>
  <c r="K7681" i="7"/>
  <c r="L7681" i="7"/>
  <c r="J1196" i="7"/>
  <c r="I1196" i="7"/>
  <c r="K1196" i="7"/>
  <c r="L1196" i="7"/>
  <c r="J9585" i="7"/>
  <c r="I9585" i="7"/>
  <c r="K9585" i="7"/>
  <c r="L9585" i="7"/>
  <c r="J9919" i="7"/>
  <c r="I9919" i="7"/>
  <c r="K9919" i="7"/>
  <c r="L9919" i="7"/>
  <c r="J7200" i="7"/>
  <c r="I7200" i="7"/>
  <c r="K7200" i="7"/>
  <c r="L7200" i="7"/>
  <c r="J5660" i="7"/>
  <c r="I5660" i="7"/>
  <c r="K5660" i="7"/>
  <c r="L5660" i="7"/>
  <c r="J9427" i="7"/>
  <c r="I9427" i="7"/>
  <c r="K9427" i="7"/>
  <c r="L9427" i="7"/>
  <c r="J1851" i="7"/>
  <c r="I1851" i="7"/>
  <c r="K1851" i="7"/>
  <c r="L1851" i="7"/>
  <c r="J9918" i="7"/>
  <c r="I9918" i="7"/>
  <c r="K9918" i="7"/>
  <c r="L9918" i="7"/>
  <c r="J4678" i="7"/>
  <c r="I4678" i="7"/>
  <c r="K4678" i="7"/>
  <c r="L4678" i="7"/>
  <c r="J7033" i="7"/>
  <c r="I7033" i="7"/>
  <c r="K7033" i="7"/>
  <c r="L7033" i="7"/>
  <c r="J7616" i="7"/>
  <c r="I7616" i="7"/>
  <c r="K7616" i="7"/>
  <c r="L7616" i="7"/>
  <c r="J4052" i="7"/>
  <c r="I4052" i="7"/>
  <c r="K4052" i="7"/>
  <c r="L4052" i="7"/>
  <c r="J5418" i="7"/>
  <c r="I5418" i="7"/>
  <c r="K5418" i="7"/>
  <c r="L5418" i="7"/>
  <c r="J7411" i="7"/>
  <c r="I7411" i="7"/>
  <c r="K7411" i="7"/>
  <c r="L7411" i="7"/>
  <c r="J8621" i="7"/>
  <c r="I8621" i="7"/>
  <c r="K8621" i="7"/>
  <c r="L8621" i="7"/>
  <c r="J5347" i="7"/>
  <c r="I5347" i="7"/>
  <c r="K5347" i="7"/>
  <c r="L5347" i="7"/>
  <c r="J4386" i="7"/>
  <c r="I4386" i="7"/>
  <c r="K4386" i="7"/>
  <c r="L4386" i="7"/>
  <c r="J2915" i="7"/>
  <c r="I2915" i="7"/>
  <c r="K2915" i="7"/>
  <c r="L2915" i="7"/>
  <c r="J9917" i="7"/>
  <c r="I9917" i="7"/>
  <c r="K9917" i="7"/>
  <c r="L9917" i="7"/>
  <c r="J4814" i="7"/>
  <c r="I4814" i="7"/>
  <c r="K4814" i="7"/>
  <c r="L4814" i="7"/>
  <c r="J7832" i="7"/>
  <c r="I7832" i="7"/>
  <c r="K7832" i="7"/>
  <c r="L7832" i="7"/>
  <c r="J8102" i="7"/>
  <c r="I8102" i="7"/>
  <c r="K8102" i="7"/>
  <c r="L8102" i="7"/>
  <c r="J266" i="7"/>
  <c r="I266" i="7"/>
  <c r="K266" i="7"/>
  <c r="L266" i="7"/>
  <c r="J9425" i="7"/>
  <c r="I9425" i="7"/>
  <c r="K9425" i="7"/>
  <c r="L9425" i="7"/>
  <c r="J9925" i="7"/>
  <c r="I9925" i="7"/>
  <c r="K9925" i="7"/>
  <c r="L9925" i="7"/>
  <c r="J4357" i="7"/>
  <c r="I4357" i="7"/>
  <c r="K4357" i="7"/>
  <c r="L4357" i="7"/>
  <c r="J9905" i="7"/>
  <c r="I9905" i="7"/>
  <c r="K9905" i="7"/>
  <c r="L9905" i="7"/>
  <c r="J1009" i="7"/>
  <c r="I1009" i="7"/>
  <c r="K1009" i="7"/>
  <c r="L1009" i="7"/>
  <c r="J9912" i="7"/>
  <c r="I9912" i="7"/>
  <c r="K9912" i="7"/>
  <c r="L9912" i="7"/>
  <c r="J4387" i="7"/>
  <c r="I4387" i="7"/>
  <c r="K4387" i="7"/>
  <c r="L4387" i="7"/>
  <c r="J7668" i="7"/>
  <c r="I7668" i="7"/>
  <c r="K7668" i="7"/>
  <c r="L7668" i="7"/>
  <c r="J9109" i="7"/>
  <c r="I9109" i="7"/>
  <c r="K9109" i="7"/>
  <c r="L9109" i="7"/>
  <c r="J8611" i="7"/>
  <c r="I8611" i="7"/>
  <c r="K8611" i="7"/>
  <c r="L8611" i="7"/>
  <c r="J6277" i="7"/>
  <c r="I6277" i="7"/>
  <c r="K6277" i="7"/>
  <c r="L6277" i="7"/>
  <c r="J9491" i="7"/>
  <c r="I9491" i="7"/>
  <c r="K9491" i="7"/>
  <c r="L9491" i="7"/>
  <c r="J7525" i="7"/>
  <c r="I7525" i="7"/>
  <c r="K7525" i="7"/>
  <c r="L7525" i="7"/>
  <c r="J3557" i="7"/>
  <c r="I3557" i="7"/>
  <c r="K3557" i="7"/>
  <c r="L3557" i="7"/>
  <c r="J5928" i="7"/>
  <c r="I5928" i="7"/>
  <c r="K5928" i="7"/>
  <c r="L5928" i="7"/>
  <c r="J8076" i="7"/>
  <c r="I8076" i="7"/>
  <c r="K8076" i="7"/>
  <c r="L8076" i="7"/>
  <c r="J8587" i="7"/>
  <c r="I8587" i="7"/>
  <c r="K8587" i="7"/>
  <c r="L8587" i="7"/>
  <c r="J9473" i="7"/>
  <c r="I9473" i="7"/>
  <c r="K9473" i="7"/>
  <c r="L9473" i="7"/>
  <c r="J5897" i="7"/>
  <c r="I5897" i="7"/>
  <c r="K5897" i="7"/>
  <c r="L5897" i="7"/>
  <c r="J9903" i="7"/>
  <c r="I9903" i="7"/>
  <c r="K9903" i="7"/>
  <c r="L9903" i="7"/>
  <c r="J2972" i="7"/>
  <c r="I2972" i="7"/>
  <c r="K2972" i="7"/>
  <c r="L2972" i="7"/>
  <c r="J10383" i="7"/>
  <c r="I10383" i="7"/>
  <c r="K10383" i="7"/>
  <c r="L10383" i="7"/>
  <c r="J9696" i="7"/>
  <c r="I9696" i="7"/>
  <c r="K9696" i="7"/>
  <c r="L9696" i="7"/>
  <c r="J2685" i="7"/>
  <c r="I2685" i="7"/>
  <c r="K2685" i="7"/>
  <c r="L2685" i="7"/>
  <c r="J8440" i="7"/>
  <c r="I8440" i="7"/>
  <c r="K8440" i="7"/>
  <c r="L8440" i="7"/>
  <c r="J10419" i="7"/>
  <c r="I10419" i="7"/>
  <c r="K10419" i="7"/>
  <c r="L10419" i="7"/>
  <c r="J2840" i="7"/>
  <c r="I2840" i="7"/>
  <c r="K2840" i="7"/>
  <c r="L2840" i="7"/>
  <c r="J540" i="7"/>
  <c r="I540" i="7"/>
  <c r="K540" i="7"/>
  <c r="L540" i="7"/>
  <c r="J8677" i="7"/>
  <c r="I8677" i="7"/>
  <c r="K8677" i="7"/>
  <c r="L8677" i="7"/>
  <c r="J9745" i="7"/>
  <c r="I9745" i="7"/>
  <c r="K9745" i="7"/>
  <c r="L9745" i="7"/>
  <c r="J8900" i="7"/>
  <c r="I8900" i="7"/>
  <c r="K8900" i="7"/>
  <c r="L8900" i="7"/>
  <c r="J2557" i="7"/>
  <c r="I2557" i="7"/>
  <c r="K2557" i="7"/>
  <c r="L2557" i="7"/>
  <c r="J10567" i="7"/>
  <c r="I10567" i="7"/>
  <c r="K10567" i="7"/>
  <c r="L10567" i="7"/>
  <c r="J8589" i="7"/>
  <c r="I8589" i="7"/>
  <c r="K8589" i="7"/>
  <c r="L8589" i="7"/>
  <c r="J9565" i="7"/>
  <c r="I9565" i="7"/>
  <c r="K9565" i="7"/>
  <c r="L9565" i="7"/>
  <c r="J349" i="7"/>
  <c r="I349" i="7"/>
  <c r="K349" i="7"/>
  <c r="L349" i="7"/>
  <c r="J3227" i="7"/>
  <c r="I3227" i="7"/>
  <c r="K3227" i="7"/>
  <c r="L3227" i="7"/>
  <c r="J6592" i="7"/>
  <c r="I6592" i="7"/>
  <c r="K6592" i="7"/>
  <c r="L6592" i="7"/>
  <c r="J5011" i="7"/>
  <c r="I5011" i="7"/>
  <c r="K5011" i="7"/>
  <c r="L5011" i="7"/>
  <c r="J9908" i="7"/>
  <c r="I9908" i="7"/>
  <c r="K9908" i="7"/>
  <c r="L9908" i="7"/>
  <c r="J6022" i="7"/>
  <c r="I6022" i="7"/>
  <c r="K6022" i="7"/>
  <c r="L6022" i="7"/>
  <c r="J4786" i="7"/>
  <c r="I4786" i="7"/>
  <c r="K4786" i="7"/>
  <c r="L4786" i="7"/>
  <c r="J4598" i="7"/>
  <c r="I4598" i="7"/>
  <c r="K4598" i="7"/>
  <c r="L4598" i="7"/>
  <c r="J5496" i="7"/>
  <c r="I5496" i="7"/>
  <c r="K5496" i="7"/>
  <c r="L5496" i="7"/>
  <c r="J2071" i="7"/>
  <c r="I2071" i="7"/>
  <c r="K2071" i="7"/>
  <c r="L2071" i="7"/>
  <c r="J9393" i="7"/>
  <c r="I9393" i="7"/>
  <c r="K9393" i="7"/>
  <c r="L9393" i="7"/>
  <c r="J10109" i="7"/>
  <c r="I10109" i="7"/>
  <c r="K10109" i="7"/>
  <c r="L10109" i="7"/>
  <c r="J9910" i="7"/>
  <c r="I9910" i="7"/>
  <c r="K9910" i="7"/>
  <c r="L9910" i="7"/>
  <c r="J9547" i="7"/>
  <c r="I9547" i="7"/>
  <c r="K9547" i="7"/>
  <c r="L9547" i="7"/>
  <c r="J3516" i="7"/>
  <c r="I3516" i="7"/>
  <c r="K3516" i="7"/>
  <c r="L3516" i="7"/>
  <c r="J9189" i="7"/>
  <c r="I9189" i="7"/>
  <c r="K9189" i="7"/>
  <c r="L9189" i="7"/>
  <c r="J7746" i="7"/>
  <c r="I7746" i="7"/>
  <c r="K7746" i="7"/>
  <c r="L7746" i="7"/>
  <c r="J695" i="7"/>
  <c r="I695" i="7"/>
  <c r="K695" i="7"/>
  <c r="L695" i="7"/>
  <c r="J239" i="7"/>
  <c r="I239" i="7"/>
  <c r="K239" i="7"/>
  <c r="L239" i="7"/>
  <c r="J8867" i="7"/>
  <c r="I8867" i="7"/>
  <c r="K8867" i="7"/>
  <c r="L8867" i="7"/>
  <c r="J8203" i="7"/>
  <c r="I8203" i="7"/>
  <c r="K8203" i="7"/>
  <c r="L8203" i="7"/>
  <c r="J815" i="7"/>
  <c r="I815" i="7"/>
  <c r="K815" i="7"/>
  <c r="L815" i="7"/>
  <c r="J10207" i="7"/>
  <c r="I10207" i="7"/>
  <c r="K10207" i="7"/>
  <c r="L10207" i="7"/>
  <c r="J7574" i="7"/>
  <c r="I7574" i="7"/>
  <c r="K7574" i="7"/>
  <c r="L7574" i="7"/>
  <c r="J1384" i="7"/>
  <c r="I1384" i="7"/>
  <c r="K1384" i="7"/>
  <c r="L1384" i="7"/>
  <c r="J10483" i="7"/>
  <c r="I10483" i="7"/>
  <c r="K10483" i="7"/>
  <c r="L10483" i="7"/>
  <c r="J4410" i="7"/>
  <c r="I4410" i="7"/>
  <c r="K4410" i="7"/>
  <c r="L4410" i="7"/>
  <c r="J9504" i="7"/>
  <c r="I9504" i="7"/>
  <c r="K9504" i="7"/>
  <c r="L9504" i="7"/>
  <c r="J2256" i="7"/>
  <c r="I2256" i="7"/>
  <c r="K2256" i="7"/>
  <c r="L2256" i="7"/>
  <c r="J7120" i="7"/>
  <c r="I7120" i="7"/>
  <c r="K7120" i="7"/>
  <c r="L7120" i="7"/>
  <c r="J5749" i="7"/>
  <c r="I5749" i="7"/>
  <c r="K5749" i="7"/>
  <c r="L5749" i="7"/>
  <c r="J7079" i="7"/>
  <c r="I7079" i="7"/>
  <c r="K7079" i="7"/>
  <c r="L7079" i="7"/>
  <c r="J9089" i="7"/>
  <c r="I9089" i="7"/>
  <c r="K9089" i="7"/>
  <c r="L9089" i="7"/>
  <c r="J2932" i="7"/>
  <c r="I2932" i="7"/>
  <c r="K2932" i="7"/>
  <c r="L2932" i="7"/>
  <c r="J7678" i="7"/>
  <c r="I7678" i="7"/>
  <c r="K7678" i="7"/>
  <c r="L7678" i="7"/>
  <c r="J352" i="7"/>
  <c r="I352" i="7"/>
  <c r="K352" i="7"/>
  <c r="L352" i="7"/>
  <c r="J2780" i="7"/>
  <c r="I2780" i="7"/>
  <c r="K2780" i="7"/>
  <c r="L2780" i="7"/>
  <c r="J6647" i="7"/>
  <c r="I6647" i="7"/>
  <c r="K6647" i="7"/>
  <c r="L6647" i="7"/>
  <c r="J8155" i="7"/>
  <c r="I8155" i="7"/>
  <c r="K8155" i="7"/>
  <c r="L8155" i="7"/>
  <c r="J7924" i="7"/>
  <c r="I7924" i="7"/>
  <c r="K7924" i="7"/>
  <c r="L7924" i="7"/>
  <c r="J8823" i="7"/>
  <c r="I8823" i="7"/>
  <c r="K8823" i="7"/>
  <c r="L8823" i="7"/>
  <c r="J1162" i="7"/>
  <c r="I1162" i="7"/>
  <c r="K1162" i="7"/>
  <c r="L1162" i="7"/>
  <c r="J9660" i="7"/>
  <c r="I9660" i="7"/>
  <c r="K9660" i="7"/>
  <c r="L9660" i="7"/>
  <c r="J8254" i="7"/>
  <c r="I8254" i="7"/>
  <c r="K8254" i="7"/>
  <c r="L8254" i="7"/>
  <c r="J1528" i="7"/>
  <c r="I1528" i="7"/>
  <c r="K1528" i="7"/>
  <c r="L1528" i="7"/>
  <c r="J793" i="7"/>
  <c r="I793" i="7"/>
  <c r="K793" i="7"/>
  <c r="L793" i="7"/>
  <c r="J9058" i="7"/>
  <c r="I9058" i="7"/>
  <c r="K9058" i="7"/>
  <c r="L9058" i="7"/>
  <c r="J2890" i="7"/>
  <c r="I2890" i="7"/>
  <c r="K2890" i="7"/>
  <c r="L2890" i="7"/>
  <c r="J1299" i="7"/>
  <c r="I1299" i="7"/>
  <c r="K1299" i="7"/>
  <c r="L1299" i="7"/>
  <c r="J6198" i="7"/>
  <c r="I6198" i="7"/>
  <c r="K6198" i="7"/>
  <c r="L6198" i="7"/>
  <c r="J987" i="7"/>
  <c r="I987" i="7"/>
  <c r="K987" i="7"/>
  <c r="L987" i="7"/>
  <c r="J7802" i="7"/>
  <c r="I7802" i="7"/>
  <c r="K7802" i="7"/>
  <c r="L7802" i="7"/>
  <c r="J743" i="7"/>
  <c r="I743" i="7"/>
  <c r="K743" i="7"/>
  <c r="L743" i="7"/>
  <c r="J10185" i="7"/>
  <c r="I10185" i="7"/>
  <c r="K10185" i="7"/>
  <c r="L10185" i="7"/>
  <c r="J2717" i="7"/>
  <c r="I2717" i="7"/>
  <c r="K2717" i="7"/>
  <c r="L2717" i="7"/>
  <c r="J2595" i="7"/>
  <c r="I2595" i="7"/>
  <c r="K2595" i="7"/>
  <c r="L2595" i="7"/>
  <c r="J8486" i="7"/>
  <c r="I8486" i="7"/>
  <c r="K8486" i="7"/>
  <c r="L8486" i="7"/>
  <c r="J4674" i="7"/>
  <c r="I4674" i="7"/>
  <c r="K4674" i="7"/>
  <c r="L4674" i="7"/>
  <c r="J8336" i="7"/>
  <c r="I8336" i="7"/>
  <c r="K8336" i="7"/>
  <c r="L8336" i="7"/>
  <c r="J9126" i="7"/>
  <c r="I9126" i="7"/>
  <c r="K9126" i="7"/>
  <c r="L9126" i="7"/>
  <c r="J1733" i="7"/>
  <c r="I1733" i="7"/>
  <c r="K1733" i="7"/>
  <c r="L1733" i="7"/>
  <c r="J10386" i="7"/>
  <c r="I10386" i="7"/>
  <c r="K10386" i="7"/>
  <c r="L10386" i="7"/>
  <c r="J9432" i="7"/>
  <c r="I9432" i="7"/>
  <c r="K9432" i="7"/>
  <c r="L9432" i="7"/>
  <c r="J7209" i="7"/>
  <c r="I7209" i="7"/>
  <c r="K7209" i="7"/>
  <c r="L7209" i="7"/>
  <c r="J345" i="7"/>
  <c r="I345" i="7"/>
  <c r="K345" i="7"/>
  <c r="L345" i="7"/>
  <c r="J1099" i="7"/>
  <c r="I1099" i="7"/>
  <c r="K1099" i="7"/>
  <c r="L1099" i="7"/>
  <c r="J6965" i="7"/>
  <c r="I6965" i="7"/>
  <c r="K6965" i="7"/>
  <c r="L6965" i="7"/>
  <c r="J8197" i="7"/>
  <c r="I8197" i="7"/>
  <c r="K8197" i="7"/>
  <c r="L8197" i="7"/>
  <c r="J7240" i="7"/>
  <c r="I7240" i="7"/>
  <c r="K7240" i="7"/>
  <c r="L7240" i="7"/>
  <c r="J3651" i="7"/>
  <c r="I3651" i="7"/>
  <c r="K3651" i="7"/>
  <c r="L3651" i="7"/>
  <c r="J8551" i="7"/>
  <c r="I8551" i="7"/>
  <c r="K8551" i="7"/>
  <c r="L8551" i="7"/>
  <c r="J6302" i="7"/>
  <c r="I6302" i="7"/>
  <c r="K6302" i="7"/>
  <c r="L6302" i="7"/>
  <c r="J10406" i="7"/>
  <c r="I10406" i="7"/>
  <c r="K10406" i="7"/>
  <c r="L10406" i="7"/>
  <c r="J9618" i="7"/>
  <c r="I9618" i="7"/>
  <c r="K9618" i="7"/>
  <c r="L9618" i="7"/>
  <c r="J6855" i="7"/>
  <c r="I6855" i="7"/>
  <c r="K6855" i="7"/>
  <c r="L6855" i="7"/>
  <c r="J8477" i="7"/>
  <c r="I8477" i="7"/>
  <c r="K8477" i="7"/>
  <c r="L8477" i="7"/>
  <c r="J6405" i="7"/>
  <c r="I6405" i="7"/>
  <c r="K6405" i="7"/>
  <c r="L6405" i="7"/>
  <c r="J7180" i="7"/>
  <c r="I7180" i="7"/>
  <c r="K7180" i="7"/>
  <c r="L7180" i="7"/>
  <c r="J3705" i="7"/>
  <c r="I3705" i="7"/>
  <c r="K3705" i="7"/>
  <c r="L3705" i="7"/>
  <c r="J10724" i="7"/>
  <c r="I10724" i="7"/>
  <c r="K10724" i="7"/>
  <c r="L10724" i="7"/>
  <c r="J9030" i="7"/>
  <c r="I9030" i="7"/>
  <c r="K9030" i="7"/>
  <c r="L9030" i="7"/>
  <c r="J10270" i="7"/>
  <c r="I10270" i="7"/>
  <c r="K10270" i="7"/>
  <c r="L10270" i="7"/>
  <c r="J9907" i="7"/>
  <c r="I9907" i="7"/>
  <c r="K9907" i="7"/>
  <c r="L9907" i="7"/>
  <c r="J1906" i="7"/>
  <c r="I1906" i="7"/>
  <c r="K1906" i="7"/>
  <c r="L1906" i="7"/>
  <c r="J10512" i="7"/>
  <c r="I10512" i="7"/>
  <c r="K10512" i="7"/>
  <c r="L10512" i="7"/>
  <c r="J735" i="7"/>
  <c r="I735" i="7"/>
  <c r="K735" i="7"/>
  <c r="L735" i="7"/>
  <c r="J9053" i="7"/>
  <c r="I9053" i="7"/>
  <c r="K9053" i="7"/>
  <c r="L9053" i="7"/>
  <c r="J1247" i="7"/>
  <c r="I1247" i="7"/>
  <c r="K1247" i="7"/>
  <c r="L1247" i="7"/>
  <c r="J8121" i="7"/>
  <c r="I8121" i="7"/>
  <c r="K8121" i="7"/>
  <c r="L8121" i="7"/>
  <c r="J2289" i="7"/>
  <c r="I2289" i="7"/>
  <c r="K2289" i="7"/>
  <c r="L2289" i="7"/>
  <c r="J10447" i="7"/>
  <c r="I10447" i="7"/>
  <c r="K10447" i="7"/>
  <c r="L10447" i="7"/>
  <c r="J3509" i="7"/>
  <c r="I3509" i="7"/>
  <c r="K3509" i="7"/>
  <c r="L3509" i="7"/>
  <c r="J1462" i="7"/>
  <c r="I1462" i="7"/>
  <c r="K1462" i="7"/>
  <c r="L1462" i="7"/>
  <c r="J7958" i="7"/>
  <c r="I7958" i="7"/>
  <c r="K7958" i="7"/>
  <c r="L7958" i="7"/>
  <c r="J9717" i="7"/>
  <c r="I9717" i="7"/>
  <c r="K9717" i="7"/>
  <c r="L9717" i="7"/>
  <c r="J7551" i="7"/>
  <c r="I7551" i="7"/>
  <c r="K7551" i="7"/>
  <c r="L7551" i="7"/>
  <c r="J7069" i="7"/>
  <c r="I7069" i="7"/>
  <c r="K7069" i="7"/>
  <c r="L7069" i="7"/>
  <c r="J7153" i="7"/>
  <c r="I7153" i="7"/>
  <c r="K7153" i="7"/>
  <c r="L7153" i="7"/>
  <c r="J6183" i="7"/>
  <c r="I6183" i="7"/>
  <c r="K6183" i="7"/>
  <c r="L6183" i="7"/>
  <c r="J9341" i="7"/>
  <c r="I9341" i="7"/>
  <c r="K9341" i="7"/>
  <c r="L9341" i="7"/>
  <c r="J4880" i="7"/>
  <c r="I4880" i="7"/>
  <c r="K4880" i="7"/>
  <c r="L4880" i="7"/>
  <c r="J7404" i="7"/>
  <c r="I7404" i="7"/>
  <c r="K7404" i="7"/>
  <c r="L7404" i="7"/>
  <c r="J9564" i="7"/>
  <c r="I9564" i="7"/>
  <c r="K9564" i="7"/>
  <c r="L9564" i="7"/>
  <c r="J6642" i="7"/>
  <c r="I6642" i="7"/>
  <c r="K6642" i="7"/>
  <c r="L6642" i="7"/>
  <c r="J6816" i="7"/>
  <c r="I6816" i="7"/>
  <c r="K6816" i="7"/>
  <c r="L6816" i="7"/>
  <c r="J2854" i="7"/>
  <c r="I2854" i="7"/>
  <c r="K2854" i="7"/>
  <c r="L2854" i="7"/>
  <c r="J9363" i="7"/>
  <c r="I9363" i="7"/>
  <c r="K9363" i="7"/>
  <c r="L9363" i="7"/>
  <c r="J2581" i="7"/>
  <c r="I2581" i="7"/>
  <c r="K2581" i="7"/>
  <c r="L2581" i="7"/>
  <c r="J8595" i="7"/>
  <c r="I8595" i="7"/>
  <c r="K8595" i="7"/>
  <c r="L8595" i="7"/>
  <c r="J5741" i="7"/>
  <c r="I5741" i="7"/>
  <c r="K5741" i="7"/>
  <c r="L5741" i="7"/>
  <c r="J4912" i="7"/>
  <c r="I4912" i="7"/>
  <c r="K4912" i="7"/>
  <c r="L4912" i="7"/>
  <c r="J3241" i="7"/>
  <c r="I3241" i="7"/>
  <c r="K3241" i="7"/>
  <c r="L3241" i="7"/>
  <c r="J6974" i="7"/>
  <c r="I6974" i="7"/>
  <c r="K6974" i="7"/>
  <c r="L6974" i="7"/>
  <c r="J10500" i="7"/>
  <c r="I10500" i="7"/>
  <c r="K10500" i="7"/>
  <c r="L10500" i="7"/>
  <c r="J6074" i="7"/>
  <c r="I6074" i="7"/>
  <c r="K6074" i="7"/>
  <c r="L6074" i="7"/>
  <c r="J1062" i="7"/>
  <c r="I1062" i="7"/>
  <c r="K1062" i="7"/>
  <c r="L1062" i="7"/>
  <c r="J3931" i="7"/>
  <c r="I3931" i="7"/>
  <c r="K3931" i="7"/>
  <c r="L3931" i="7"/>
  <c r="J5630" i="7"/>
  <c r="I5630" i="7"/>
  <c r="K5630" i="7"/>
  <c r="L5630" i="7"/>
  <c r="J4194" i="7"/>
  <c r="I4194" i="7"/>
  <c r="K4194" i="7"/>
  <c r="L4194" i="7"/>
  <c r="J2558" i="7"/>
  <c r="I2558" i="7"/>
  <c r="K2558" i="7"/>
  <c r="L2558" i="7"/>
  <c r="J9384" i="7"/>
  <c r="I9384" i="7"/>
  <c r="K9384" i="7"/>
  <c r="L9384" i="7"/>
  <c r="J1531" i="7"/>
  <c r="I1531" i="7"/>
  <c r="K1531" i="7"/>
  <c r="L1531" i="7"/>
  <c r="J9018" i="7"/>
  <c r="I9018" i="7"/>
  <c r="K9018" i="7"/>
  <c r="L9018" i="7"/>
  <c r="J8636" i="7"/>
  <c r="I8636" i="7"/>
  <c r="K8636" i="7"/>
  <c r="L8636" i="7"/>
  <c r="J2526" i="7"/>
  <c r="I2526" i="7"/>
  <c r="K2526" i="7"/>
  <c r="L2526" i="7"/>
  <c r="J4448" i="7"/>
  <c r="I4448" i="7"/>
  <c r="K4448" i="7"/>
  <c r="L4448" i="7"/>
  <c r="J4681" i="7"/>
  <c r="I4681" i="7"/>
  <c r="K4681" i="7"/>
  <c r="L4681" i="7"/>
  <c r="J8508" i="7"/>
  <c r="I8508" i="7"/>
  <c r="K8508" i="7"/>
  <c r="L8508" i="7"/>
  <c r="J8406" i="7"/>
  <c r="I8406" i="7"/>
  <c r="K8406" i="7"/>
  <c r="L8406" i="7"/>
  <c r="J9689" i="7"/>
  <c r="I9689" i="7"/>
  <c r="K9689" i="7"/>
  <c r="L9689" i="7"/>
  <c r="J10420" i="7"/>
  <c r="I10420" i="7"/>
  <c r="K10420" i="7"/>
  <c r="L10420" i="7"/>
  <c r="J7236" i="7"/>
  <c r="I7236" i="7"/>
  <c r="K7236" i="7"/>
  <c r="L7236" i="7"/>
  <c r="J8858" i="7"/>
  <c r="I8858" i="7"/>
  <c r="K8858" i="7"/>
  <c r="L8858" i="7"/>
  <c r="J3698" i="7"/>
  <c r="I3698" i="7"/>
  <c r="K3698" i="7"/>
  <c r="L3698" i="7"/>
  <c r="J6420" i="7"/>
  <c r="I6420" i="7"/>
  <c r="K6420" i="7"/>
  <c r="L6420" i="7"/>
  <c r="J9433" i="7"/>
  <c r="I9433" i="7"/>
  <c r="K9433" i="7"/>
  <c r="L9433" i="7"/>
  <c r="J8643" i="7"/>
  <c r="I8643" i="7"/>
  <c r="K8643" i="7"/>
  <c r="L8643" i="7"/>
  <c r="J8861" i="7"/>
  <c r="I8861" i="7"/>
  <c r="K8861" i="7"/>
  <c r="L8861" i="7"/>
  <c r="J7502" i="7"/>
  <c r="I7502" i="7"/>
  <c r="K7502" i="7"/>
  <c r="L7502" i="7"/>
  <c r="J6539" i="7"/>
  <c r="I6539" i="7"/>
  <c r="K6539" i="7"/>
  <c r="L6539" i="7"/>
  <c r="J7742" i="7"/>
  <c r="I7742" i="7"/>
  <c r="K7742" i="7"/>
  <c r="L7742" i="7"/>
  <c r="J8498" i="7"/>
  <c r="I8498" i="7"/>
  <c r="K8498" i="7"/>
  <c r="L8498" i="7"/>
  <c r="J9518" i="7"/>
  <c r="I9518" i="7"/>
  <c r="K9518" i="7"/>
  <c r="L9518" i="7"/>
  <c r="J3196" i="7"/>
  <c r="I3196" i="7"/>
  <c r="K3196" i="7"/>
  <c r="L3196" i="7"/>
  <c r="J7830" i="7"/>
  <c r="I7830" i="7"/>
  <c r="K7830" i="7"/>
  <c r="L7830" i="7"/>
  <c r="J8725" i="7"/>
  <c r="I8725" i="7"/>
  <c r="K8725" i="7"/>
  <c r="L8725" i="7"/>
  <c r="J8177" i="7"/>
  <c r="I8177" i="7"/>
  <c r="K8177" i="7"/>
  <c r="L8177" i="7"/>
  <c r="J1862" i="7"/>
  <c r="I1862" i="7"/>
  <c r="K1862" i="7"/>
  <c r="L1862" i="7"/>
  <c r="J8629" i="7"/>
  <c r="I8629" i="7"/>
  <c r="K8629" i="7"/>
  <c r="L8629" i="7"/>
  <c r="J6256" i="7"/>
  <c r="I6256" i="7"/>
  <c r="K6256" i="7"/>
  <c r="L6256" i="7"/>
  <c r="J5841" i="7"/>
  <c r="I5841" i="7"/>
  <c r="K5841" i="7"/>
  <c r="L5841" i="7"/>
  <c r="J7142" i="7"/>
  <c r="I7142" i="7"/>
  <c r="K7142" i="7"/>
  <c r="L7142" i="7"/>
  <c r="J8671" i="7"/>
  <c r="I8671" i="7"/>
  <c r="K8671" i="7"/>
  <c r="L8671" i="7"/>
  <c r="J4088" i="7"/>
  <c r="I4088" i="7"/>
  <c r="K4088" i="7"/>
  <c r="L4088" i="7"/>
  <c r="J7165" i="7"/>
  <c r="I7165" i="7"/>
  <c r="K7165" i="7"/>
  <c r="L7165" i="7"/>
  <c r="J10457" i="7"/>
  <c r="I10457" i="7"/>
  <c r="K10457" i="7"/>
  <c r="L10457" i="7"/>
  <c r="J9900" i="7"/>
  <c r="I9900" i="7"/>
  <c r="K9900" i="7"/>
  <c r="L9900" i="7"/>
  <c r="J8032" i="7"/>
  <c r="I8032" i="7"/>
  <c r="K8032" i="7"/>
  <c r="L8032" i="7"/>
  <c r="J7327" i="7"/>
  <c r="I7327" i="7"/>
  <c r="K7327" i="7"/>
  <c r="L7327" i="7"/>
  <c r="J8243" i="7"/>
  <c r="I8243" i="7"/>
  <c r="K8243" i="7"/>
  <c r="L8243" i="7"/>
  <c r="J9759" i="7"/>
  <c r="I9759" i="7"/>
  <c r="K9759" i="7"/>
  <c r="L9759" i="7"/>
  <c r="J7918" i="7"/>
  <c r="I7918" i="7"/>
  <c r="K7918" i="7"/>
  <c r="L7918" i="7"/>
  <c r="J9891" i="7"/>
  <c r="I9891" i="7"/>
  <c r="K9891" i="7"/>
  <c r="L9891" i="7"/>
  <c r="J2621" i="7"/>
  <c r="I2621" i="7"/>
  <c r="K2621" i="7"/>
  <c r="L2621" i="7"/>
  <c r="J5738" i="7"/>
  <c r="I5738" i="7"/>
  <c r="K5738" i="7"/>
  <c r="L5738" i="7"/>
  <c r="J5190" i="7"/>
  <c r="I5190" i="7"/>
  <c r="K5190" i="7"/>
  <c r="L5190" i="7"/>
  <c r="J8113" i="7"/>
  <c r="I8113" i="7"/>
  <c r="K8113" i="7"/>
  <c r="L8113" i="7"/>
  <c r="J10401" i="7"/>
  <c r="I10401" i="7"/>
  <c r="K10401" i="7"/>
  <c r="L10401" i="7"/>
  <c r="J3054" i="7"/>
  <c r="I3054" i="7"/>
  <c r="K3054" i="7"/>
  <c r="L3054" i="7"/>
  <c r="J3348" i="7"/>
  <c r="I3348" i="7"/>
  <c r="K3348" i="7"/>
  <c r="L3348" i="7"/>
  <c r="J8780" i="7"/>
  <c r="I8780" i="7"/>
  <c r="K8780" i="7"/>
  <c r="L8780" i="7"/>
  <c r="J6007" i="7"/>
  <c r="I6007" i="7"/>
  <c r="K6007" i="7"/>
  <c r="L6007" i="7"/>
  <c r="J8631" i="7"/>
  <c r="I8631" i="7"/>
  <c r="K8631" i="7"/>
  <c r="L8631" i="7"/>
  <c r="J530" i="7"/>
  <c r="I530" i="7"/>
  <c r="K530" i="7"/>
  <c r="L530" i="7"/>
  <c r="J8807" i="7"/>
  <c r="I8807" i="7"/>
  <c r="K8807" i="7"/>
  <c r="L8807" i="7"/>
  <c r="J5330" i="7"/>
  <c r="I5330" i="7"/>
  <c r="K5330" i="7"/>
  <c r="L5330" i="7"/>
  <c r="J9452" i="7"/>
  <c r="I9452" i="7"/>
  <c r="K9452" i="7"/>
  <c r="L9452" i="7"/>
  <c r="J1691" i="7"/>
  <c r="I1691" i="7"/>
  <c r="K1691" i="7"/>
  <c r="L1691" i="7"/>
  <c r="J5138" i="7"/>
  <c r="I5138" i="7"/>
  <c r="K5138" i="7"/>
  <c r="L5138" i="7"/>
  <c r="J9133" i="7"/>
  <c r="I9133" i="7"/>
  <c r="K9133" i="7"/>
  <c r="L9133" i="7"/>
  <c r="J3570" i="7"/>
  <c r="I3570" i="7"/>
  <c r="K3570" i="7"/>
  <c r="L3570" i="7"/>
  <c r="J8871" i="7"/>
  <c r="I8871" i="7"/>
  <c r="K8871" i="7"/>
  <c r="L8871" i="7"/>
  <c r="J9897" i="7"/>
  <c r="I9897" i="7"/>
  <c r="K9897" i="7"/>
  <c r="L9897" i="7"/>
  <c r="J8167" i="7"/>
  <c r="I8167" i="7"/>
  <c r="K8167" i="7"/>
  <c r="L8167" i="7"/>
  <c r="J8434" i="7"/>
  <c r="I8434" i="7"/>
  <c r="K8434" i="7"/>
  <c r="L8434" i="7"/>
  <c r="J8286" i="7"/>
  <c r="I8286" i="7"/>
  <c r="K8286" i="7"/>
  <c r="L8286" i="7"/>
  <c r="J9895" i="7"/>
  <c r="I9895" i="7"/>
  <c r="K9895" i="7"/>
  <c r="L9895" i="7"/>
  <c r="J7787" i="7"/>
  <c r="I7787" i="7"/>
  <c r="K7787" i="7"/>
  <c r="L7787" i="7"/>
  <c r="J2329" i="7"/>
  <c r="I2329" i="7"/>
  <c r="K2329" i="7"/>
  <c r="L2329" i="7"/>
  <c r="J5395" i="7"/>
  <c r="I5395" i="7"/>
  <c r="K5395" i="7"/>
  <c r="L5395" i="7"/>
  <c r="J1178" i="7"/>
  <c r="I1178" i="7"/>
  <c r="K1178" i="7"/>
  <c r="L1178" i="7"/>
  <c r="J8050" i="7"/>
  <c r="I8050" i="7"/>
  <c r="K8050" i="7"/>
  <c r="L8050" i="7"/>
  <c r="J8201" i="7"/>
  <c r="I8201" i="7"/>
  <c r="K8201" i="7"/>
  <c r="L8201" i="7"/>
  <c r="J1169" i="7"/>
  <c r="I1169" i="7"/>
  <c r="K1169" i="7"/>
  <c r="L1169" i="7"/>
  <c r="J1291" i="7"/>
  <c r="I1291" i="7"/>
  <c r="K1291" i="7"/>
  <c r="L1291" i="7"/>
  <c r="J5606" i="7"/>
  <c r="I5606" i="7"/>
  <c r="K5606" i="7"/>
  <c r="L5606" i="7"/>
  <c r="J8448" i="7"/>
  <c r="I8448" i="7"/>
  <c r="K8448" i="7"/>
  <c r="L8448" i="7"/>
  <c r="J372" i="7"/>
  <c r="I372" i="7"/>
  <c r="K372" i="7"/>
  <c r="L372" i="7"/>
  <c r="J6615" i="7"/>
  <c r="I6615" i="7"/>
  <c r="K6615" i="7"/>
  <c r="L6615" i="7"/>
  <c r="J837" i="7"/>
  <c r="I837" i="7"/>
  <c r="K837" i="7"/>
  <c r="L837" i="7"/>
  <c r="J8332" i="7"/>
  <c r="I8332" i="7"/>
  <c r="K8332" i="7"/>
  <c r="L8332" i="7"/>
  <c r="J2693" i="7"/>
  <c r="I2693" i="7"/>
  <c r="K2693" i="7"/>
  <c r="L2693" i="7"/>
  <c r="J9166" i="7"/>
  <c r="I9166" i="7"/>
  <c r="K9166" i="7"/>
  <c r="L9166" i="7"/>
  <c r="J2252" i="7"/>
  <c r="I2252" i="7"/>
  <c r="K2252" i="7"/>
  <c r="L2252" i="7"/>
  <c r="J8588" i="7"/>
  <c r="I8588" i="7"/>
  <c r="K8588" i="7"/>
  <c r="L8588" i="7"/>
  <c r="J9423" i="7"/>
  <c r="I9423" i="7"/>
  <c r="K9423" i="7"/>
  <c r="L9423" i="7"/>
  <c r="J629" i="7"/>
  <c r="I629" i="7"/>
  <c r="K629" i="7"/>
  <c r="L629" i="7"/>
  <c r="J3984" i="7"/>
  <c r="I3984" i="7"/>
  <c r="K3984" i="7"/>
  <c r="L3984" i="7"/>
  <c r="J7718" i="7"/>
  <c r="I7718" i="7"/>
  <c r="K7718" i="7"/>
  <c r="L7718" i="7"/>
  <c r="J3534" i="7"/>
  <c r="I3534" i="7"/>
  <c r="K3534" i="7"/>
  <c r="L3534" i="7"/>
  <c r="J8990" i="7"/>
  <c r="I8990" i="7"/>
  <c r="K8990" i="7"/>
  <c r="L8990" i="7"/>
  <c r="J4208" i="7"/>
  <c r="I4208" i="7"/>
  <c r="K4208" i="7"/>
  <c r="L4208" i="7"/>
  <c r="J8903" i="7"/>
  <c r="I8903" i="7"/>
  <c r="K8903" i="7"/>
  <c r="L8903" i="7"/>
  <c r="J10617" i="7"/>
  <c r="I10617" i="7"/>
  <c r="K10617" i="7"/>
  <c r="L10617" i="7"/>
  <c r="J6393" i="7"/>
  <c r="I6393" i="7"/>
  <c r="K6393" i="7"/>
  <c r="L6393" i="7"/>
  <c r="J6930" i="7"/>
  <c r="I6930" i="7"/>
  <c r="K6930" i="7"/>
  <c r="L6930" i="7"/>
  <c r="J4776" i="7"/>
  <c r="I4776" i="7"/>
  <c r="K4776" i="7"/>
  <c r="L4776" i="7"/>
  <c r="J1938" i="7"/>
  <c r="I1938" i="7"/>
  <c r="K1938" i="7"/>
  <c r="L1938" i="7"/>
  <c r="J3384" i="7"/>
  <c r="I3384" i="7"/>
  <c r="K3384" i="7"/>
  <c r="L3384" i="7"/>
  <c r="J1929" i="7"/>
  <c r="I1929" i="7"/>
  <c r="K1929" i="7"/>
  <c r="L1929" i="7"/>
  <c r="J7070" i="7"/>
  <c r="I7070" i="7"/>
  <c r="K7070" i="7"/>
  <c r="L7070" i="7"/>
  <c r="J2156" i="7"/>
  <c r="I2156" i="7"/>
  <c r="K2156" i="7"/>
  <c r="L2156" i="7"/>
  <c r="J3979" i="7"/>
  <c r="I3979" i="7"/>
  <c r="K3979" i="7"/>
  <c r="L3979" i="7"/>
  <c r="J2569" i="7"/>
  <c r="I2569" i="7"/>
  <c r="K2569" i="7"/>
  <c r="L2569" i="7"/>
  <c r="J8756" i="7"/>
  <c r="I8756" i="7"/>
  <c r="K8756" i="7"/>
  <c r="L8756" i="7"/>
  <c r="J9022" i="7"/>
  <c r="I9022" i="7"/>
  <c r="K9022" i="7"/>
  <c r="L9022" i="7"/>
  <c r="J3576" i="7"/>
  <c r="I3576" i="7"/>
  <c r="K3576" i="7"/>
  <c r="L3576" i="7"/>
  <c r="J8554" i="7"/>
  <c r="I8554" i="7"/>
  <c r="K8554" i="7"/>
  <c r="L8554" i="7"/>
  <c r="J8317" i="7"/>
  <c r="I8317" i="7"/>
  <c r="K8317" i="7"/>
  <c r="L8317" i="7"/>
  <c r="J1407" i="7"/>
  <c r="I1407" i="7"/>
  <c r="K1407" i="7"/>
  <c r="L1407" i="7"/>
  <c r="J8328" i="7"/>
  <c r="I8328" i="7"/>
  <c r="K8328" i="7"/>
  <c r="L8328" i="7"/>
  <c r="J5810" i="7"/>
  <c r="I5810" i="7"/>
  <c r="K5810" i="7"/>
  <c r="L5810" i="7"/>
  <c r="J9103" i="7"/>
  <c r="I9103" i="7"/>
  <c r="K9103" i="7"/>
  <c r="L9103" i="7"/>
  <c r="J9888" i="7"/>
  <c r="I9888" i="7"/>
  <c r="K9888" i="7"/>
  <c r="L9888" i="7"/>
  <c r="J8496" i="7"/>
  <c r="I8496" i="7"/>
  <c r="K8496" i="7"/>
  <c r="L8496" i="7"/>
  <c r="J5770" i="7"/>
  <c r="I5770" i="7"/>
  <c r="K5770" i="7"/>
  <c r="L5770" i="7"/>
  <c r="J9290" i="7"/>
  <c r="I9290" i="7"/>
  <c r="K9290" i="7"/>
  <c r="L9290" i="7"/>
  <c r="J914" i="7"/>
  <c r="I914" i="7"/>
  <c r="K914" i="7"/>
  <c r="L914" i="7"/>
  <c r="J8930" i="7"/>
  <c r="I8930" i="7"/>
  <c r="K8930" i="7"/>
  <c r="L8930" i="7"/>
  <c r="J1010" i="7"/>
  <c r="I1010" i="7"/>
  <c r="K1010" i="7"/>
  <c r="L1010" i="7"/>
  <c r="J6157" i="7"/>
  <c r="I6157" i="7"/>
  <c r="K6157" i="7"/>
  <c r="L6157" i="7"/>
  <c r="J1220" i="7"/>
  <c r="I1220" i="7"/>
  <c r="K1220" i="7"/>
  <c r="L1220" i="7"/>
  <c r="J2963" i="7"/>
  <c r="I2963" i="7"/>
  <c r="K2963" i="7"/>
  <c r="L2963" i="7"/>
  <c r="J6819" i="7"/>
  <c r="I6819" i="7"/>
  <c r="K6819" i="7"/>
  <c r="L6819" i="7"/>
  <c r="J3038" i="7"/>
  <c r="I3038" i="7"/>
  <c r="K3038" i="7"/>
  <c r="L3038" i="7"/>
  <c r="J3246" i="7"/>
  <c r="I3246" i="7"/>
  <c r="K3246" i="7"/>
  <c r="L3246" i="7"/>
  <c r="J1334" i="7"/>
  <c r="I1334" i="7"/>
  <c r="K1334" i="7"/>
  <c r="L1334" i="7"/>
  <c r="J2653" i="7"/>
  <c r="I2653" i="7"/>
  <c r="K2653" i="7"/>
  <c r="L2653" i="7"/>
  <c r="J10266" i="7"/>
  <c r="I10266" i="7"/>
  <c r="K10266" i="7"/>
  <c r="L10266" i="7"/>
  <c r="J1850" i="7"/>
  <c r="I1850" i="7"/>
  <c r="K1850" i="7"/>
  <c r="L1850" i="7"/>
  <c r="J10198" i="7"/>
  <c r="I10198" i="7"/>
  <c r="K10198" i="7"/>
  <c r="L10198" i="7"/>
  <c r="J9580" i="7"/>
  <c r="I9580" i="7"/>
  <c r="K9580" i="7"/>
  <c r="L9580" i="7"/>
  <c r="J7320" i="7"/>
  <c r="I7320" i="7"/>
  <c r="K7320" i="7"/>
  <c r="L7320" i="7"/>
  <c r="J8982" i="7"/>
  <c r="I8982" i="7"/>
  <c r="K8982" i="7"/>
  <c r="L8982" i="7"/>
  <c r="J10400" i="7"/>
  <c r="I10400" i="7"/>
  <c r="K10400" i="7"/>
  <c r="L10400" i="7"/>
  <c r="J9378" i="7"/>
  <c r="I9378" i="7"/>
  <c r="K9378" i="7"/>
  <c r="L9378" i="7"/>
  <c r="J9330" i="7"/>
  <c r="I9330" i="7"/>
  <c r="K9330" i="7"/>
  <c r="L9330" i="7"/>
  <c r="J9901" i="7"/>
  <c r="I9901" i="7"/>
  <c r="K9901" i="7"/>
  <c r="L9901" i="7"/>
  <c r="J7282" i="7"/>
  <c r="I7282" i="7"/>
  <c r="K7282" i="7"/>
  <c r="L7282" i="7"/>
  <c r="J9186" i="7"/>
  <c r="I9186" i="7"/>
  <c r="K9186" i="7"/>
  <c r="L9186" i="7"/>
  <c r="J2006" i="7"/>
  <c r="I2006" i="7"/>
  <c r="K2006" i="7"/>
  <c r="L2006" i="7"/>
  <c r="J8277" i="7"/>
  <c r="I8277" i="7"/>
  <c r="K8277" i="7"/>
  <c r="L8277" i="7"/>
  <c r="J2586" i="7"/>
  <c r="I2586" i="7"/>
  <c r="K2586" i="7"/>
  <c r="L2586" i="7"/>
  <c r="J7263" i="7"/>
  <c r="I7263" i="7"/>
  <c r="K7263" i="7"/>
  <c r="L7263" i="7"/>
  <c r="J6120" i="7"/>
  <c r="I6120" i="7"/>
  <c r="K6120" i="7"/>
  <c r="L6120" i="7"/>
  <c r="J10197" i="7"/>
  <c r="I10197" i="7"/>
  <c r="K10197" i="7"/>
  <c r="L10197" i="7"/>
  <c r="J4201" i="7"/>
  <c r="I4201" i="7"/>
  <c r="K4201" i="7"/>
  <c r="L4201" i="7"/>
  <c r="J2987" i="7"/>
  <c r="I2987" i="7"/>
  <c r="K2987" i="7"/>
  <c r="L2987" i="7"/>
  <c r="J420" i="7"/>
  <c r="I420" i="7"/>
  <c r="K420" i="7"/>
  <c r="L420" i="7"/>
  <c r="J7207" i="7"/>
  <c r="I7207" i="7"/>
  <c r="K7207" i="7"/>
  <c r="L7207" i="7"/>
  <c r="J8600" i="7"/>
  <c r="I8600" i="7"/>
  <c r="K8600" i="7"/>
  <c r="L8600" i="7"/>
  <c r="J5519" i="7"/>
  <c r="I5519" i="7"/>
  <c r="K5519" i="7"/>
  <c r="L5519" i="7"/>
  <c r="J10161" i="7"/>
  <c r="I10161" i="7"/>
  <c r="K10161" i="7"/>
  <c r="L10161" i="7"/>
  <c r="J4615" i="7"/>
  <c r="I4615" i="7"/>
  <c r="K4615" i="7"/>
  <c r="L4615" i="7"/>
  <c r="J5508" i="7"/>
  <c r="I5508" i="7"/>
  <c r="K5508" i="7"/>
  <c r="L5508" i="7"/>
  <c r="J2772" i="7"/>
  <c r="I2772" i="7"/>
  <c r="K2772" i="7"/>
  <c r="L2772" i="7"/>
  <c r="J5985" i="7"/>
  <c r="I5985" i="7"/>
  <c r="K5985" i="7"/>
  <c r="L5985" i="7"/>
  <c r="J10360" i="7"/>
  <c r="I10360" i="7"/>
  <c r="K10360" i="7"/>
  <c r="L10360" i="7"/>
  <c r="J5966" i="7"/>
  <c r="I5966" i="7"/>
  <c r="K5966" i="7"/>
  <c r="L5966" i="7"/>
  <c r="J5846" i="7"/>
  <c r="I5846" i="7"/>
  <c r="K5846" i="7"/>
  <c r="L5846" i="7"/>
  <c r="J7850" i="7"/>
  <c r="I7850" i="7"/>
  <c r="K7850" i="7"/>
  <c r="L7850" i="7"/>
  <c r="J8323" i="7"/>
  <c r="I8323" i="7"/>
  <c r="K8323" i="7"/>
  <c r="L8323" i="7"/>
  <c r="J10290" i="7"/>
  <c r="I10290" i="7"/>
  <c r="K10290" i="7"/>
  <c r="L10290" i="7"/>
  <c r="J9571" i="7"/>
  <c r="I9571" i="7"/>
  <c r="K9571" i="7"/>
  <c r="L9571" i="7"/>
  <c r="J7242" i="7"/>
  <c r="I7242" i="7"/>
  <c r="K7242" i="7"/>
  <c r="L7242" i="7"/>
  <c r="J7789" i="7"/>
  <c r="I7789" i="7"/>
  <c r="K7789" i="7"/>
  <c r="L7789" i="7"/>
  <c r="J7578" i="7"/>
  <c r="I7578" i="7"/>
  <c r="K7578" i="7"/>
  <c r="L7578" i="7"/>
  <c r="J412" i="7"/>
  <c r="I412" i="7"/>
  <c r="K412" i="7"/>
  <c r="L412" i="7"/>
  <c r="J9882" i="7"/>
  <c r="I9882" i="7"/>
  <c r="K9882" i="7"/>
  <c r="L9882" i="7"/>
  <c r="J4552" i="7"/>
  <c r="I4552" i="7"/>
  <c r="K4552" i="7"/>
  <c r="L4552" i="7"/>
  <c r="J8815" i="7"/>
  <c r="I8815" i="7"/>
  <c r="K8815" i="7"/>
  <c r="L8815" i="7"/>
  <c r="J7624" i="7"/>
  <c r="I7624" i="7"/>
  <c r="K7624" i="7"/>
  <c r="L7624" i="7"/>
  <c r="J3040" i="7"/>
  <c r="I3040" i="7"/>
  <c r="K3040" i="7"/>
  <c r="L3040" i="7"/>
  <c r="J8652" i="7"/>
  <c r="I8652" i="7"/>
  <c r="K8652" i="7"/>
  <c r="L8652" i="7"/>
  <c r="J9383" i="7"/>
  <c r="I9383" i="7"/>
  <c r="K9383" i="7"/>
  <c r="L9383" i="7"/>
  <c r="J3728" i="7"/>
  <c r="I3728" i="7"/>
  <c r="K3728" i="7"/>
  <c r="L3728" i="7"/>
  <c r="J9881" i="7"/>
  <c r="I9881" i="7"/>
  <c r="K9881" i="7"/>
  <c r="L9881" i="7"/>
  <c r="J4967" i="7"/>
  <c r="I4967" i="7"/>
  <c r="K4967" i="7"/>
  <c r="L4967" i="7"/>
  <c r="J7257" i="7"/>
  <c r="I7257" i="7"/>
  <c r="K7257" i="7"/>
  <c r="L7257" i="7"/>
  <c r="J4188" i="7"/>
  <c r="I4188" i="7"/>
  <c r="K4188" i="7"/>
  <c r="L4188" i="7"/>
  <c r="J10202" i="7"/>
  <c r="I10202" i="7"/>
  <c r="K10202" i="7"/>
  <c r="L10202" i="7"/>
  <c r="J7880" i="7"/>
  <c r="I7880" i="7"/>
  <c r="K7880" i="7"/>
  <c r="L7880" i="7"/>
  <c r="J5216" i="7"/>
  <c r="I5216" i="7"/>
  <c r="K5216" i="7"/>
  <c r="L5216" i="7"/>
  <c r="J7744" i="7"/>
  <c r="I7744" i="7"/>
  <c r="K7744" i="7"/>
  <c r="L7744" i="7"/>
  <c r="J1446" i="7"/>
  <c r="I1446" i="7"/>
  <c r="K1446" i="7"/>
  <c r="L1446" i="7"/>
  <c r="J6887" i="7"/>
  <c r="I6887" i="7"/>
  <c r="K6887" i="7"/>
  <c r="L6887" i="7"/>
  <c r="J2601" i="7"/>
  <c r="I2601" i="7"/>
  <c r="K2601" i="7"/>
  <c r="L2601" i="7"/>
  <c r="J7910" i="7"/>
  <c r="I7910" i="7"/>
  <c r="K7910" i="7"/>
  <c r="L7910" i="7"/>
  <c r="J1158" i="7"/>
  <c r="I1158" i="7"/>
  <c r="K1158" i="7"/>
  <c r="L1158" i="7"/>
  <c r="J796" i="7"/>
  <c r="I796" i="7"/>
  <c r="K796" i="7"/>
  <c r="L796" i="7"/>
  <c r="J7671" i="7"/>
  <c r="I7671" i="7"/>
  <c r="K7671" i="7"/>
  <c r="L7671" i="7"/>
  <c r="J4465" i="7"/>
  <c r="I4465" i="7"/>
  <c r="K4465" i="7"/>
  <c r="L4465" i="7"/>
  <c r="J2375" i="7"/>
  <c r="I2375" i="7"/>
  <c r="K2375" i="7"/>
  <c r="L2375" i="7"/>
  <c r="J6920" i="7"/>
  <c r="I6920" i="7"/>
  <c r="K6920" i="7"/>
  <c r="L6920" i="7"/>
  <c r="J1752" i="7"/>
  <c r="I1752" i="7"/>
  <c r="K1752" i="7"/>
  <c r="L1752" i="7"/>
  <c r="J9225" i="7"/>
  <c r="I9225" i="7"/>
  <c r="K9225" i="7"/>
  <c r="L9225" i="7"/>
  <c r="J1188" i="7"/>
  <c r="I1188" i="7"/>
  <c r="K1188" i="7"/>
  <c r="L1188" i="7"/>
  <c r="J1485" i="7"/>
  <c r="I1485" i="7"/>
  <c r="K1485" i="7"/>
  <c r="L1485" i="7"/>
  <c r="J2143" i="7"/>
  <c r="I2143" i="7"/>
  <c r="K2143" i="7"/>
  <c r="L2143" i="7"/>
  <c r="J3317" i="7"/>
  <c r="I3317" i="7"/>
  <c r="K3317" i="7"/>
  <c r="L3317" i="7"/>
  <c r="J4297" i="7"/>
  <c r="I4297" i="7"/>
  <c r="K4297" i="7"/>
  <c r="L4297" i="7"/>
  <c r="J9896" i="7"/>
  <c r="I9896" i="7"/>
  <c r="K9896" i="7"/>
  <c r="L9896" i="7"/>
  <c r="J6360" i="7"/>
  <c r="I6360" i="7"/>
  <c r="K6360" i="7"/>
  <c r="L6360" i="7"/>
  <c r="J6988" i="7"/>
  <c r="I6988" i="7"/>
  <c r="K6988" i="7"/>
  <c r="L6988" i="7"/>
  <c r="J8863" i="7"/>
  <c r="I8863" i="7"/>
  <c r="K8863" i="7"/>
  <c r="L8863" i="7"/>
  <c r="J1926" i="7"/>
  <c r="I1926" i="7"/>
  <c r="K1926" i="7"/>
  <c r="L1926" i="7"/>
  <c r="J3382" i="7"/>
  <c r="I3382" i="7"/>
  <c r="K3382" i="7"/>
  <c r="L3382" i="7"/>
  <c r="J7629" i="7"/>
  <c r="I7629" i="7"/>
  <c r="K7629" i="7"/>
  <c r="L7629" i="7"/>
  <c r="J9356" i="7"/>
  <c r="I9356" i="7"/>
  <c r="K9356" i="7"/>
  <c r="L9356" i="7"/>
  <c r="J2503" i="7"/>
  <c r="I2503" i="7"/>
  <c r="K2503" i="7"/>
  <c r="L2503" i="7"/>
  <c r="J10135" i="7"/>
  <c r="I10135" i="7"/>
  <c r="K10135" i="7"/>
  <c r="L10135" i="7"/>
  <c r="J3579" i="7"/>
  <c r="I3579" i="7"/>
  <c r="K3579" i="7"/>
  <c r="L3579" i="7"/>
  <c r="J8212" i="7"/>
  <c r="I8212" i="7"/>
  <c r="K8212" i="7"/>
  <c r="L8212" i="7"/>
  <c r="J6706" i="7"/>
  <c r="I6706" i="7"/>
  <c r="K6706" i="7"/>
  <c r="L6706" i="7"/>
  <c r="J1763" i="7"/>
  <c r="I1763" i="7"/>
  <c r="K1763" i="7"/>
  <c r="L1763" i="7"/>
  <c r="J4740" i="7"/>
  <c r="I4740" i="7"/>
  <c r="K4740" i="7"/>
  <c r="L4740" i="7"/>
  <c r="J5854" i="7"/>
  <c r="I5854" i="7"/>
  <c r="K5854" i="7"/>
  <c r="L5854" i="7"/>
  <c r="J4749" i="7"/>
  <c r="I4749" i="7"/>
  <c r="K4749" i="7"/>
  <c r="L4749" i="7"/>
  <c r="J2700" i="7"/>
  <c r="I2700" i="7"/>
  <c r="K2700" i="7"/>
  <c r="L2700" i="7"/>
  <c r="J1916" i="7"/>
  <c r="I1916" i="7"/>
  <c r="K1916" i="7"/>
  <c r="L1916" i="7"/>
  <c r="J9764" i="7"/>
  <c r="I9764" i="7"/>
  <c r="K9764" i="7"/>
  <c r="L9764" i="7"/>
  <c r="J7217" i="7"/>
  <c r="I7217" i="7"/>
  <c r="K7217" i="7"/>
  <c r="L7217" i="7"/>
  <c r="J2370" i="7"/>
  <c r="I2370" i="7"/>
  <c r="K2370" i="7"/>
  <c r="L2370" i="7"/>
  <c r="J7037" i="7"/>
  <c r="I7037" i="7"/>
  <c r="K7037" i="7"/>
  <c r="L7037" i="7"/>
  <c r="J6089" i="7"/>
  <c r="I6089" i="7"/>
  <c r="K6089" i="7"/>
  <c r="L6089" i="7"/>
  <c r="J9914" i="7"/>
  <c r="I9914" i="7"/>
  <c r="K9914" i="7"/>
  <c r="L9914" i="7"/>
  <c r="J1191" i="7"/>
  <c r="I1191" i="7"/>
  <c r="K1191" i="7"/>
  <c r="L1191" i="7"/>
  <c r="J4417" i="7"/>
  <c r="I4417" i="7"/>
  <c r="K4417" i="7"/>
  <c r="L4417" i="7"/>
  <c r="J9007" i="7"/>
  <c r="I9007" i="7"/>
  <c r="K9007" i="7"/>
  <c r="L9007" i="7"/>
  <c r="J5949" i="7"/>
  <c r="I5949" i="7"/>
  <c r="K5949" i="7"/>
  <c r="L5949" i="7"/>
  <c r="J610" i="7"/>
  <c r="I610" i="7"/>
  <c r="K610" i="7"/>
  <c r="L610" i="7"/>
  <c r="J1573" i="7"/>
  <c r="I1573" i="7"/>
  <c r="K1573" i="7"/>
  <c r="L1573" i="7"/>
  <c r="J1928" i="7"/>
  <c r="I1928" i="7"/>
  <c r="K1928" i="7"/>
  <c r="L1928" i="7"/>
  <c r="J7472" i="7"/>
  <c r="I7472" i="7"/>
  <c r="K7472" i="7"/>
  <c r="L7472" i="7"/>
  <c r="J4285" i="7"/>
  <c r="I4285" i="7"/>
  <c r="K4285" i="7"/>
  <c r="L4285" i="7"/>
  <c r="J6722" i="7"/>
  <c r="I6722" i="7"/>
  <c r="K6722" i="7"/>
  <c r="L6722" i="7"/>
  <c r="J1913" i="7"/>
  <c r="I1913" i="7"/>
  <c r="K1913" i="7"/>
  <c r="L1913" i="7"/>
  <c r="J9264" i="7"/>
  <c r="I9264" i="7"/>
  <c r="K9264" i="7"/>
  <c r="L9264" i="7"/>
  <c r="J4029" i="7"/>
  <c r="I4029" i="7"/>
  <c r="K4029" i="7"/>
  <c r="L4029" i="7"/>
  <c r="J10382" i="7"/>
  <c r="I10382" i="7"/>
  <c r="K10382" i="7"/>
  <c r="L10382" i="7"/>
  <c r="J8798" i="7"/>
  <c r="I8798" i="7"/>
  <c r="K8798" i="7"/>
  <c r="L8798" i="7"/>
  <c r="J5321" i="7"/>
  <c r="I5321" i="7"/>
  <c r="K5321" i="7"/>
  <c r="L5321" i="7"/>
  <c r="J863" i="7"/>
  <c r="I863" i="7"/>
  <c r="K863" i="7"/>
  <c r="L863" i="7"/>
  <c r="J1383" i="7"/>
  <c r="I1383" i="7"/>
  <c r="K1383" i="7"/>
  <c r="L1383" i="7"/>
  <c r="J8806" i="7"/>
  <c r="I8806" i="7"/>
  <c r="K8806" i="7"/>
  <c r="L8806" i="7"/>
  <c r="J3703" i="7"/>
  <c r="I3703" i="7"/>
  <c r="K3703" i="7"/>
  <c r="L3703" i="7"/>
  <c r="J10412" i="7"/>
  <c r="I10412" i="7"/>
  <c r="K10412" i="7"/>
  <c r="L10412" i="7"/>
  <c r="J3235" i="7"/>
  <c r="I3235" i="7"/>
  <c r="K3235" i="7"/>
  <c r="L3235" i="7"/>
  <c r="J8422" i="7"/>
  <c r="I8422" i="7"/>
  <c r="K8422" i="7"/>
  <c r="L8422" i="7"/>
  <c r="J2729" i="7"/>
  <c r="I2729" i="7"/>
  <c r="K2729" i="7"/>
  <c r="L2729" i="7"/>
  <c r="J2532" i="7"/>
  <c r="I2532" i="7"/>
  <c r="K2532" i="7"/>
  <c r="L2532" i="7"/>
  <c r="J10497" i="7"/>
  <c r="I10497" i="7"/>
  <c r="K10497" i="7"/>
  <c r="L10497" i="7"/>
  <c r="J9885" i="7"/>
  <c r="I9885" i="7"/>
  <c r="K9885" i="7"/>
  <c r="L9885" i="7"/>
  <c r="J2848" i="7"/>
  <c r="I2848" i="7"/>
  <c r="K2848" i="7"/>
  <c r="L2848" i="7"/>
  <c r="J6490" i="7"/>
  <c r="I6490" i="7"/>
  <c r="K6490" i="7"/>
  <c r="L6490" i="7"/>
  <c r="J8005" i="7"/>
  <c r="I8005" i="7"/>
  <c r="K8005" i="7"/>
  <c r="L8005" i="7"/>
  <c r="J1676" i="7"/>
  <c r="I1676" i="7"/>
  <c r="K1676" i="7"/>
  <c r="L1676" i="7"/>
  <c r="J8278" i="7"/>
  <c r="I8278" i="7"/>
  <c r="K8278" i="7"/>
  <c r="L8278" i="7"/>
  <c r="J1744" i="7"/>
  <c r="I1744" i="7"/>
  <c r="K1744" i="7"/>
  <c r="L1744" i="7"/>
  <c r="J8410" i="7"/>
  <c r="I8410" i="7"/>
  <c r="K8410" i="7"/>
  <c r="L8410" i="7"/>
  <c r="J8476" i="7"/>
  <c r="I8476" i="7"/>
  <c r="K8476" i="7"/>
  <c r="L8476" i="7"/>
  <c r="J3865" i="7"/>
  <c r="I3865" i="7"/>
  <c r="K3865" i="7"/>
  <c r="L3865" i="7"/>
  <c r="J4611" i="7"/>
  <c r="I4611" i="7"/>
  <c r="K4611" i="7"/>
  <c r="L4611" i="7"/>
  <c r="J6312" i="7"/>
  <c r="I6312" i="7"/>
  <c r="K6312" i="7"/>
  <c r="L6312" i="7"/>
  <c r="J1105" i="7"/>
  <c r="I1105" i="7"/>
  <c r="K1105" i="7"/>
  <c r="L1105" i="7"/>
  <c r="J7721" i="7"/>
  <c r="I7721" i="7"/>
  <c r="K7721" i="7"/>
  <c r="L7721" i="7"/>
  <c r="J1572" i="7"/>
  <c r="I1572" i="7"/>
  <c r="K1572" i="7"/>
  <c r="L1572" i="7"/>
  <c r="J5514" i="7"/>
  <c r="I5514" i="7"/>
  <c r="K5514" i="7"/>
  <c r="L5514" i="7"/>
  <c r="J1630" i="7"/>
  <c r="I1630" i="7"/>
  <c r="K1630" i="7"/>
  <c r="L1630" i="7"/>
  <c r="J9614" i="7"/>
  <c r="I9614" i="7"/>
  <c r="K9614" i="7"/>
  <c r="L9614" i="7"/>
  <c r="J3800" i="7"/>
  <c r="I3800" i="7"/>
  <c r="K3800" i="7"/>
  <c r="L3800" i="7"/>
  <c r="J4640" i="7"/>
  <c r="I4640" i="7"/>
  <c r="K4640" i="7"/>
  <c r="L4640" i="7"/>
  <c r="J9894" i="7"/>
  <c r="I9894" i="7"/>
  <c r="K9894" i="7"/>
  <c r="L9894" i="7"/>
  <c r="J5919" i="7"/>
  <c r="I5919" i="7"/>
  <c r="K5919" i="7"/>
  <c r="L5919" i="7"/>
  <c r="J6613" i="7"/>
  <c r="I6613" i="7"/>
  <c r="K6613" i="7"/>
  <c r="L6613" i="7"/>
  <c r="J5080" i="7"/>
  <c r="I5080" i="7"/>
  <c r="K5080" i="7"/>
  <c r="L5080" i="7"/>
  <c r="J3476" i="7"/>
  <c r="I3476" i="7"/>
  <c r="K3476" i="7"/>
  <c r="L3476" i="7"/>
  <c r="J9204" i="7"/>
  <c r="I9204" i="7"/>
  <c r="K9204" i="7"/>
  <c r="L9204" i="7"/>
  <c r="J9884" i="7"/>
  <c r="I9884" i="7"/>
  <c r="K9884" i="7"/>
  <c r="L9884" i="7"/>
  <c r="J2085" i="7"/>
  <c r="I2085" i="7"/>
  <c r="K2085" i="7"/>
  <c r="L2085" i="7"/>
  <c r="J8549" i="7"/>
  <c r="I8549" i="7"/>
  <c r="K8549" i="7"/>
  <c r="L8549" i="7"/>
  <c r="J7641" i="7"/>
  <c r="I7641" i="7"/>
  <c r="K7641" i="7"/>
  <c r="L7641" i="7"/>
  <c r="J2436" i="7"/>
  <c r="I2436" i="7"/>
  <c r="K2436" i="7"/>
  <c r="L2436" i="7"/>
  <c r="J2737" i="7"/>
  <c r="I2737" i="7"/>
  <c r="K2737" i="7"/>
  <c r="L2737" i="7"/>
  <c r="J9148" i="7"/>
  <c r="I9148" i="7"/>
  <c r="K9148" i="7"/>
  <c r="L9148" i="7"/>
  <c r="J967" i="7"/>
  <c r="I967" i="7"/>
  <c r="K967" i="7"/>
  <c r="L967" i="7"/>
  <c r="J1736" i="7"/>
  <c r="I1736" i="7"/>
  <c r="K1736" i="7"/>
  <c r="L1736" i="7"/>
  <c r="J4467" i="7"/>
  <c r="I4467" i="7"/>
  <c r="K4467" i="7"/>
  <c r="L4467" i="7"/>
  <c r="J6341" i="7"/>
  <c r="I6341" i="7"/>
  <c r="K6341" i="7"/>
  <c r="L6341" i="7"/>
  <c r="J2385" i="7"/>
  <c r="I2385" i="7"/>
  <c r="K2385" i="7"/>
  <c r="L2385" i="7"/>
  <c r="J9255" i="7"/>
  <c r="I9255" i="7"/>
  <c r="K9255" i="7"/>
  <c r="L9255" i="7"/>
  <c r="J5997" i="7"/>
  <c r="I5997" i="7"/>
  <c r="K5997" i="7"/>
  <c r="L5997" i="7"/>
  <c r="J113" i="7"/>
  <c r="I113" i="7"/>
  <c r="K113" i="7"/>
  <c r="L113" i="7"/>
  <c r="J8441" i="7"/>
  <c r="I8441" i="7"/>
  <c r="K8441" i="7"/>
  <c r="L8441" i="7"/>
  <c r="J8761" i="7"/>
  <c r="I8761" i="7"/>
  <c r="K8761" i="7"/>
  <c r="L8761" i="7"/>
  <c r="J9702" i="7"/>
  <c r="I9702" i="7"/>
  <c r="K9702" i="7"/>
  <c r="L9702" i="7"/>
  <c r="J3366" i="7"/>
  <c r="I3366" i="7"/>
  <c r="K3366" i="7"/>
  <c r="L3366" i="7"/>
  <c r="J2997" i="7"/>
  <c r="I2997" i="7"/>
  <c r="K2997" i="7"/>
  <c r="L2997" i="7"/>
  <c r="J9715" i="7"/>
  <c r="I9715" i="7"/>
  <c r="K9715" i="7"/>
  <c r="L9715" i="7"/>
  <c r="J1791" i="7"/>
  <c r="I1791" i="7"/>
  <c r="K1791" i="7"/>
  <c r="L1791" i="7"/>
  <c r="J9353" i="7"/>
  <c r="I9353" i="7"/>
  <c r="K9353" i="7"/>
  <c r="L9353" i="7"/>
  <c r="J7377" i="7"/>
  <c r="I7377" i="7"/>
  <c r="K7377" i="7"/>
  <c r="L7377" i="7"/>
  <c r="J2542" i="7"/>
  <c r="I2542" i="7"/>
  <c r="K2542" i="7"/>
  <c r="L2542" i="7"/>
  <c r="J9899" i="7"/>
  <c r="I9899" i="7"/>
  <c r="K9899" i="7"/>
  <c r="L9899" i="7"/>
  <c r="J8171" i="7"/>
  <c r="I8171" i="7"/>
  <c r="K8171" i="7"/>
  <c r="L8171" i="7"/>
  <c r="J6298" i="7"/>
  <c r="I6298" i="7"/>
  <c r="K6298" i="7"/>
  <c r="L6298" i="7"/>
  <c r="J494" i="7"/>
  <c r="I494" i="7"/>
  <c r="K494" i="7"/>
  <c r="L494" i="7"/>
  <c r="J8501" i="7"/>
  <c r="I8501" i="7"/>
  <c r="K8501" i="7"/>
  <c r="L8501" i="7"/>
  <c r="J4037" i="7"/>
  <c r="I4037" i="7"/>
  <c r="K4037" i="7"/>
  <c r="L4037" i="7"/>
  <c r="J2225" i="7"/>
  <c r="I2225" i="7"/>
  <c r="K2225" i="7"/>
  <c r="L2225" i="7"/>
  <c r="J2371" i="7"/>
  <c r="I2371" i="7"/>
  <c r="K2371" i="7"/>
  <c r="L2371" i="7"/>
  <c r="J1286" i="7"/>
  <c r="I1286" i="7"/>
  <c r="K1286" i="7"/>
  <c r="L1286" i="7"/>
  <c r="J9898" i="7"/>
  <c r="I9898" i="7"/>
  <c r="K9898" i="7"/>
  <c r="L9898" i="7"/>
  <c r="J8112" i="7"/>
  <c r="I8112" i="7"/>
  <c r="K8112" i="7"/>
  <c r="L8112" i="7"/>
  <c r="J8085" i="7"/>
  <c r="I8085" i="7"/>
  <c r="K8085" i="7"/>
  <c r="L8085" i="7"/>
  <c r="J8948" i="7"/>
  <c r="I8948" i="7"/>
  <c r="K8948" i="7"/>
  <c r="L8948" i="7"/>
  <c r="J1236" i="7"/>
  <c r="I1236" i="7"/>
  <c r="K1236" i="7"/>
  <c r="L1236" i="7"/>
  <c r="J3629" i="7"/>
  <c r="I3629" i="7"/>
  <c r="K3629" i="7"/>
  <c r="L3629" i="7"/>
  <c r="J2379" i="7"/>
  <c r="I2379" i="7"/>
  <c r="K2379" i="7"/>
  <c r="L2379" i="7"/>
  <c r="J7872" i="7"/>
  <c r="I7872" i="7"/>
  <c r="K7872" i="7"/>
  <c r="L7872" i="7"/>
  <c r="J8745" i="7"/>
  <c r="I8745" i="7"/>
  <c r="K8745" i="7"/>
  <c r="L8745" i="7"/>
  <c r="J1443" i="7"/>
  <c r="I1443" i="7"/>
  <c r="K1443" i="7"/>
  <c r="L1443" i="7"/>
  <c r="J2844" i="7"/>
  <c r="I2844" i="7"/>
  <c r="K2844" i="7"/>
  <c r="L2844" i="7"/>
  <c r="J9889" i="7"/>
  <c r="I9889" i="7"/>
  <c r="K9889" i="7"/>
  <c r="L9889" i="7"/>
  <c r="J5830" i="7"/>
  <c r="I5830" i="7"/>
  <c r="K5830" i="7"/>
  <c r="L5830" i="7"/>
  <c r="J8847" i="7"/>
  <c r="I8847" i="7"/>
  <c r="K8847" i="7"/>
  <c r="L8847" i="7"/>
  <c r="J9435" i="7"/>
  <c r="I9435" i="7"/>
  <c r="K9435" i="7"/>
  <c r="L9435" i="7"/>
  <c r="J9434" i="7"/>
  <c r="I9434" i="7"/>
  <c r="K9434" i="7"/>
  <c r="L9434" i="7"/>
  <c r="J5053" i="7"/>
  <c r="I5053" i="7"/>
  <c r="K5053" i="7"/>
  <c r="L5053" i="7"/>
  <c r="J6601" i="7"/>
  <c r="I6601" i="7"/>
  <c r="K6601" i="7"/>
  <c r="L6601" i="7"/>
  <c r="J5691" i="7"/>
  <c r="I5691" i="7"/>
  <c r="K5691" i="7"/>
  <c r="L5691" i="7"/>
  <c r="J1391" i="7"/>
  <c r="I1391" i="7"/>
  <c r="K1391" i="7"/>
  <c r="L1391" i="7"/>
  <c r="J6412" i="7"/>
  <c r="I6412" i="7"/>
  <c r="K6412" i="7"/>
  <c r="L6412" i="7"/>
  <c r="J8523" i="7"/>
  <c r="I8523" i="7"/>
  <c r="K8523" i="7"/>
  <c r="L8523" i="7"/>
  <c r="J749" i="7"/>
  <c r="I749" i="7"/>
  <c r="K749" i="7"/>
  <c r="L749" i="7"/>
  <c r="J8084" i="7"/>
  <c r="I8084" i="7"/>
  <c r="K8084" i="7"/>
  <c r="L8084" i="7"/>
  <c r="J1608" i="7"/>
  <c r="I1608" i="7"/>
  <c r="K1608" i="7"/>
  <c r="L1608" i="7"/>
  <c r="J7990" i="7"/>
  <c r="I7990" i="7"/>
  <c r="K7990" i="7"/>
  <c r="L7990" i="7"/>
  <c r="J6978" i="7"/>
  <c r="I6978" i="7"/>
  <c r="K6978" i="7"/>
  <c r="L6978" i="7"/>
  <c r="J5605" i="7"/>
  <c r="I5605" i="7"/>
  <c r="K5605" i="7"/>
  <c r="L5605" i="7"/>
  <c r="J7554" i="7"/>
  <c r="I7554" i="7"/>
  <c r="K7554" i="7"/>
  <c r="L7554" i="7"/>
  <c r="J1962" i="7"/>
  <c r="I1962" i="7"/>
  <c r="K1962" i="7"/>
  <c r="L1962" i="7"/>
  <c r="J9508" i="7"/>
  <c r="I9508" i="7"/>
  <c r="K9508" i="7"/>
  <c r="L9508" i="7"/>
  <c r="J7465" i="7"/>
  <c r="I7465" i="7"/>
  <c r="K7465" i="7"/>
  <c r="L7465" i="7"/>
  <c r="J6350" i="7"/>
  <c r="I6350" i="7"/>
  <c r="K6350" i="7"/>
  <c r="L6350" i="7"/>
  <c r="J8715" i="7"/>
  <c r="I8715" i="7"/>
  <c r="K8715" i="7"/>
  <c r="L8715" i="7"/>
  <c r="J9420" i="7"/>
  <c r="I9420" i="7"/>
  <c r="K9420" i="7"/>
  <c r="L9420" i="7"/>
  <c r="J9871" i="7"/>
  <c r="I9871" i="7"/>
  <c r="K9871" i="7"/>
  <c r="L9871" i="7"/>
  <c r="J9310" i="7"/>
  <c r="I9310" i="7"/>
  <c r="K9310" i="7"/>
  <c r="L9310" i="7"/>
  <c r="J1365" i="7"/>
  <c r="I1365" i="7"/>
  <c r="K1365" i="7"/>
  <c r="L1365" i="7"/>
  <c r="J9020" i="7"/>
  <c r="I9020" i="7"/>
  <c r="K9020" i="7"/>
  <c r="L9020" i="7"/>
  <c r="J4822" i="7"/>
  <c r="I4822" i="7"/>
  <c r="K4822" i="7"/>
  <c r="L4822" i="7"/>
  <c r="J9354" i="7"/>
  <c r="I9354" i="7"/>
  <c r="K9354" i="7"/>
  <c r="L9354" i="7"/>
  <c r="J601" i="7"/>
  <c r="I601" i="7"/>
  <c r="K601" i="7"/>
  <c r="L601" i="7"/>
  <c r="J4729" i="7"/>
  <c r="I4729" i="7"/>
  <c r="K4729" i="7"/>
  <c r="L4729" i="7"/>
  <c r="J1030" i="7"/>
  <c r="I1030" i="7"/>
  <c r="K1030" i="7"/>
  <c r="L1030" i="7"/>
  <c r="J5506" i="7"/>
  <c r="I5506" i="7"/>
  <c r="K5506" i="7"/>
  <c r="L5506" i="7"/>
  <c r="J6764" i="7"/>
  <c r="I6764" i="7"/>
  <c r="K6764" i="7"/>
  <c r="L6764" i="7"/>
  <c r="J1846" i="7"/>
  <c r="I1846" i="7"/>
  <c r="K1846" i="7"/>
  <c r="L1846" i="7"/>
  <c r="J5962" i="7"/>
  <c r="I5962" i="7"/>
  <c r="K5962" i="7"/>
  <c r="L5962" i="7"/>
  <c r="J5346" i="7"/>
  <c r="I5346" i="7"/>
  <c r="K5346" i="7"/>
  <c r="L5346" i="7"/>
  <c r="J4154" i="7"/>
  <c r="I4154" i="7"/>
  <c r="K4154" i="7"/>
  <c r="L4154" i="7"/>
  <c r="J6992" i="7"/>
  <c r="I6992" i="7"/>
  <c r="K6992" i="7"/>
  <c r="L6992" i="7"/>
  <c r="J8727" i="7"/>
  <c r="I8727" i="7"/>
  <c r="K8727" i="7"/>
  <c r="L8727" i="7"/>
  <c r="J8187" i="7"/>
  <c r="I8187" i="7"/>
  <c r="K8187" i="7"/>
  <c r="L8187" i="7"/>
  <c r="J9191" i="7"/>
  <c r="I9191" i="7"/>
  <c r="K9191" i="7"/>
  <c r="L9191" i="7"/>
  <c r="J511" i="7"/>
  <c r="I511" i="7"/>
  <c r="K511" i="7"/>
  <c r="L511" i="7"/>
  <c r="J8812" i="7"/>
  <c r="I8812" i="7"/>
  <c r="K8812" i="7"/>
  <c r="L8812" i="7"/>
  <c r="J5878" i="7"/>
  <c r="I5878" i="7"/>
  <c r="K5878" i="7"/>
  <c r="L5878" i="7"/>
  <c r="J3034" i="7"/>
  <c r="I3034" i="7"/>
  <c r="K3034" i="7"/>
  <c r="L3034" i="7"/>
  <c r="J7712" i="7"/>
  <c r="I7712" i="7"/>
  <c r="K7712" i="7"/>
  <c r="L7712" i="7"/>
  <c r="J8875" i="7"/>
  <c r="I8875" i="7"/>
  <c r="K8875" i="7"/>
  <c r="L8875" i="7"/>
  <c r="J6886" i="7"/>
  <c r="I6886" i="7"/>
  <c r="K6886" i="7"/>
  <c r="L6886" i="7"/>
  <c r="J5874" i="7"/>
  <c r="I5874" i="7"/>
  <c r="K5874" i="7"/>
  <c r="L5874" i="7"/>
  <c r="J8480" i="7"/>
  <c r="I8480" i="7"/>
  <c r="K8480" i="7"/>
  <c r="L8480" i="7"/>
  <c r="J8343" i="7"/>
  <c r="I8343" i="7"/>
  <c r="K8343" i="7"/>
  <c r="L8343" i="7"/>
  <c r="J7386" i="7"/>
  <c r="I7386" i="7"/>
  <c r="K7386" i="7"/>
  <c r="L7386" i="7"/>
  <c r="J6093" i="7"/>
  <c r="I6093" i="7"/>
  <c r="K6093" i="7"/>
  <c r="L6093" i="7"/>
  <c r="J4111" i="7"/>
  <c r="I4111" i="7"/>
  <c r="K4111" i="7"/>
  <c r="L4111" i="7"/>
  <c r="J3062" i="7"/>
  <c r="I3062" i="7"/>
  <c r="K3062" i="7"/>
  <c r="L3062" i="7"/>
  <c r="J8267" i="7"/>
  <c r="I8267" i="7"/>
  <c r="K8267" i="7"/>
  <c r="L8267" i="7"/>
  <c r="J9876" i="7"/>
  <c r="I9876" i="7"/>
  <c r="K9876" i="7"/>
  <c r="L9876" i="7"/>
  <c r="J9221" i="7"/>
  <c r="I9221" i="7"/>
  <c r="K9221" i="7"/>
  <c r="L9221" i="7"/>
  <c r="J8803" i="7"/>
  <c r="I8803" i="7"/>
  <c r="K8803" i="7"/>
  <c r="L8803" i="7"/>
  <c r="J4156" i="7"/>
  <c r="I4156" i="7"/>
  <c r="K4156" i="7"/>
  <c r="L4156" i="7"/>
  <c r="J6400" i="7"/>
  <c r="I6400" i="7"/>
  <c r="K6400" i="7"/>
  <c r="L6400" i="7"/>
  <c r="J6773" i="7"/>
  <c r="I6773" i="7"/>
  <c r="K6773" i="7"/>
  <c r="L6773" i="7"/>
  <c r="J7674" i="7"/>
  <c r="I7674" i="7"/>
  <c r="K7674" i="7"/>
  <c r="L7674" i="7"/>
  <c r="J229" i="7"/>
  <c r="I229" i="7"/>
  <c r="K229" i="7"/>
  <c r="L229" i="7"/>
  <c r="J5602" i="7"/>
  <c r="I5602" i="7"/>
  <c r="K5602" i="7"/>
  <c r="L5602" i="7"/>
  <c r="J1585" i="7"/>
  <c r="I1585" i="7"/>
  <c r="K1585" i="7"/>
  <c r="L1585" i="7"/>
  <c r="J10516" i="7"/>
  <c r="I10516" i="7"/>
  <c r="K10516" i="7"/>
  <c r="L10516" i="7"/>
  <c r="J2199" i="7"/>
  <c r="I2199" i="7"/>
  <c r="K2199" i="7"/>
  <c r="L2199" i="7"/>
  <c r="J3273" i="7"/>
  <c r="I3273" i="7"/>
  <c r="K3273" i="7"/>
  <c r="L3273" i="7"/>
  <c r="J6330" i="7"/>
  <c r="I6330" i="7"/>
  <c r="K6330" i="7"/>
  <c r="L6330" i="7"/>
  <c r="J7117" i="7"/>
  <c r="I7117" i="7"/>
  <c r="K7117" i="7"/>
  <c r="L7117" i="7"/>
  <c r="J9892" i="7"/>
  <c r="I9892" i="7"/>
  <c r="K9892" i="7"/>
  <c r="L9892" i="7"/>
  <c r="J786" i="7"/>
  <c r="I786" i="7"/>
  <c r="K786" i="7"/>
  <c r="L786" i="7"/>
  <c r="J6003" i="7"/>
  <c r="I6003" i="7"/>
  <c r="K6003" i="7"/>
  <c r="L6003" i="7"/>
  <c r="J10243" i="7"/>
  <c r="I10243" i="7"/>
  <c r="K10243" i="7"/>
  <c r="L10243" i="7"/>
  <c r="J9240" i="7"/>
  <c r="I9240" i="7"/>
  <c r="K9240" i="7"/>
  <c r="L9240" i="7"/>
  <c r="J8701" i="7"/>
  <c r="I8701" i="7"/>
  <c r="K8701" i="7"/>
  <c r="L8701" i="7"/>
  <c r="J8236" i="7"/>
  <c r="I8236" i="7"/>
  <c r="K8236" i="7"/>
  <c r="L8236" i="7"/>
  <c r="J5445" i="7"/>
  <c r="I5445" i="7"/>
  <c r="K5445" i="7"/>
  <c r="L5445" i="7"/>
  <c r="J9887" i="7"/>
  <c r="I9887" i="7"/>
  <c r="K9887" i="7"/>
  <c r="L9887" i="7"/>
  <c r="J9081" i="7"/>
  <c r="I9081" i="7"/>
  <c r="K9081" i="7"/>
  <c r="L9081" i="7"/>
  <c r="J2141" i="7"/>
  <c r="I2141" i="7"/>
  <c r="K2141" i="7"/>
  <c r="L2141" i="7"/>
  <c r="J8268" i="7"/>
  <c r="I8268" i="7"/>
  <c r="K8268" i="7"/>
  <c r="L8268" i="7"/>
  <c r="J6278" i="7"/>
  <c r="I6278" i="7"/>
  <c r="K6278" i="7"/>
  <c r="L6278" i="7"/>
  <c r="J8041" i="7"/>
  <c r="I8041" i="7"/>
  <c r="K8041" i="7"/>
  <c r="L8041" i="7"/>
  <c r="J8923" i="7"/>
  <c r="I8923" i="7"/>
  <c r="K8923" i="7"/>
  <c r="L8923" i="7"/>
  <c r="J4310" i="7"/>
  <c r="I4310" i="7"/>
  <c r="K4310" i="7"/>
  <c r="L4310" i="7"/>
  <c r="J4261" i="7"/>
  <c r="I4261" i="7"/>
  <c r="K4261" i="7"/>
  <c r="L4261" i="7"/>
  <c r="J4844" i="7"/>
  <c r="I4844" i="7"/>
  <c r="K4844" i="7"/>
  <c r="L4844" i="7"/>
  <c r="J10199" i="7"/>
  <c r="I10199" i="7"/>
  <c r="K10199" i="7"/>
  <c r="L10199" i="7"/>
  <c r="J5835" i="7"/>
  <c r="I5835" i="7"/>
  <c r="K5835" i="7"/>
  <c r="L5835" i="7"/>
  <c r="J7677" i="7"/>
  <c r="I7677" i="7"/>
  <c r="K7677" i="7"/>
  <c r="L7677" i="7"/>
  <c r="J8266" i="7"/>
  <c r="I8266" i="7"/>
  <c r="K8266" i="7"/>
  <c r="L8266" i="7"/>
  <c r="J1106" i="7"/>
  <c r="I1106" i="7"/>
  <c r="K1106" i="7"/>
  <c r="L1106" i="7"/>
  <c r="J9094" i="7"/>
  <c r="I9094" i="7"/>
  <c r="K9094" i="7"/>
  <c r="L9094" i="7"/>
  <c r="J762" i="7"/>
  <c r="I762" i="7"/>
  <c r="K762" i="7"/>
  <c r="L762" i="7"/>
  <c r="J5112" i="7"/>
  <c r="I5112" i="7"/>
  <c r="K5112" i="7"/>
  <c r="L5112" i="7"/>
  <c r="J6528" i="7"/>
  <c r="I6528" i="7"/>
  <c r="K6528" i="7"/>
  <c r="L6528" i="7"/>
  <c r="J7374" i="7"/>
  <c r="I7374" i="7"/>
  <c r="K7374" i="7"/>
  <c r="L7374" i="7"/>
  <c r="J6101" i="7"/>
  <c r="I6101" i="7"/>
  <c r="K6101" i="7"/>
  <c r="L6101" i="7"/>
  <c r="J1093" i="7"/>
  <c r="I1093" i="7"/>
  <c r="K1093" i="7"/>
  <c r="L1093" i="7"/>
  <c r="J4455" i="7"/>
  <c r="I4455" i="7"/>
  <c r="K4455" i="7"/>
  <c r="L4455" i="7"/>
  <c r="J4891" i="7"/>
  <c r="I4891" i="7"/>
  <c r="K4891" i="7"/>
  <c r="L4891" i="7"/>
  <c r="J7568" i="7"/>
  <c r="I7568" i="7"/>
  <c r="K7568" i="7"/>
  <c r="L7568" i="7"/>
  <c r="J7424" i="7"/>
  <c r="I7424" i="7"/>
  <c r="K7424" i="7"/>
  <c r="L7424" i="7"/>
  <c r="J4866" i="7"/>
  <c r="I4866" i="7"/>
  <c r="K4866" i="7"/>
  <c r="L4866" i="7"/>
  <c r="J9880" i="7"/>
  <c r="I9880" i="7"/>
  <c r="K9880" i="7"/>
  <c r="L9880" i="7"/>
  <c r="J6223" i="7"/>
  <c r="I6223" i="7"/>
  <c r="K6223" i="7"/>
  <c r="L6223" i="7"/>
  <c r="J6193" i="7"/>
  <c r="I6193" i="7"/>
  <c r="K6193" i="7"/>
  <c r="L6193" i="7"/>
  <c r="J5715" i="7"/>
  <c r="I5715" i="7"/>
  <c r="K5715" i="7"/>
  <c r="L5715" i="7"/>
  <c r="J2067" i="7"/>
  <c r="I2067" i="7"/>
  <c r="K2067" i="7"/>
  <c r="L2067" i="7"/>
  <c r="J9241" i="7"/>
  <c r="I9241" i="7"/>
  <c r="K9241" i="7"/>
  <c r="L9241" i="7"/>
  <c r="J6389" i="7"/>
  <c r="I6389" i="7"/>
  <c r="K6389" i="7"/>
  <c r="L6389" i="7"/>
  <c r="J8971" i="7"/>
  <c r="I8971" i="7"/>
  <c r="K8971" i="7"/>
  <c r="L8971" i="7"/>
  <c r="J9389" i="7"/>
  <c r="I9389" i="7"/>
  <c r="K9389" i="7"/>
  <c r="L9389" i="7"/>
  <c r="J3694" i="7"/>
  <c r="I3694" i="7"/>
  <c r="K3694" i="7"/>
  <c r="L3694" i="7"/>
  <c r="J5407" i="7"/>
  <c r="I5407" i="7"/>
  <c r="K5407" i="7"/>
  <c r="L5407" i="7"/>
  <c r="J2898" i="7"/>
  <c r="I2898" i="7"/>
  <c r="K2898" i="7"/>
  <c r="L2898" i="7"/>
  <c r="J3951" i="7"/>
  <c r="I3951" i="7"/>
  <c r="K3951" i="7"/>
  <c r="L3951" i="7"/>
  <c r="J8981" i="7"/>
  <c r="I8981" i="7"/>
  <c r="K8981" i="7"/>
  <c r="L8981" i="7"/>
  <c r="J5402" i="7"/>
  <c r="I5402" i="7"/>
  <c r="K5402" i="7"/>
  <c r="L5402" i="7"/>
  <c r="J8458" i="7"/>
  <c r="I8458" i="7"/>
  <c r="K8458" i="7"/>
  <c r="L8458" i="7"/>
  <c r="J6960" i="7"/>
  <c r="I6960" i="7"/>
  <c r="K6960" i="7"/>
  <c r="L6960" i="7"/>
  <c r="J7537" i="7"/>
  <c r="I7537" i="7"/>
  <c r="K7537" i="7"/>
  <c r="L7537" i="7"/>
  <c r="J7886" i="7"/>
  <c r="I7886" i="7"/>
  <c r="K7886" i="7"/>
  <c r="L7886" i="7"/>
  <c r="J5342" i="7"/>
  <c r="I5342" i="7"/>
  <c r="K5342" i="7"/>
  <c r="L5342" i="7"/>
  <c r="J9539" i="7"/>
  <c r="I9539" i="7"/>
  <c r="K9539" i="7"/>
  <c r="L9539" i="7"/>
  <c r="J4941" i="7"/>
  <c r="I4941" i="7"/>
  <c r="K4941" i="7"/>
  <c r="L4941" i="7"/>
  <c r="J5855" i="7"/>
  <c r="I5855" i="7"/>
  <c r="K5855" i="7"/>
  <c r="L5855" i="7"/>
  <c r="J2896" i="7"/>
  <c r="I2896" i="7"/>
  <c r="K2896" i="7"/>
  <c r="L2896" i="7"/>
  <c r="J7169" i="7"/>
  <c r="I7169" i="7"/>
  <c r="K7169" i="7"/>
  <c r="L7169" i="7"/>
  <c r="J2912" i="7"/>
  <c r="I2912" i="7"/>
  <c r="K2912" i="7"/>
  <c r="L2912" i="7"/>
  <c r="J4847" i="7"/>
  <c r="I4847" i="7"/>
  <c r="K4847" i="7"/>
  <c r="L4847" i="7"/>
  <c r="J3439" i="7"/>
  <c r="I3439" i="7"/>
  <c r="K3439" i="7"/>
  <c r="L3439" i="7"/>
  <c r="J9620" i="7"/>
  <c r="I9620" i="7"/>
  <c r="K9620" i="7"/>
  <c r="L9620" i="7"/>
  <c r="J1453" i="7"/>
  <c r="I1453" i="7"/>
  <c r="K1453" i="7"/>
  <c r="L1453" i="7"/>
  <c r="J4645" i="7"/>
  <c r="I4645" i="7"/>
  <c r="K4645" i="7"/>
  <c r="L4645" i="7"/>
  <c r="J4717" i="7"/>
  <c r="I4717" i="7"/>
  <c r="K4717" i="7"/>
  <c r="L4717" i="7"/>
  <c r="J1266" i="7"/>
  <c r="I1266" i="7"/>
  <c r="K1266" i="7"/>
  <c r="L1266" i="7"/>
  <c r="J1045" i="7"/>
  <c r="I1045" i="7"/>
  <c r="K1045" i="7"/>
  <c r="L1045" i="7"/>
  <c r="J3627" i="7"/>
  <c r="I3627" i="7"/>
  <c r="K3627" i="7"/>
  <c r="L3627" i="7"/>
  <c r="J146" i="7"/>
  <c r="I146" i="7"/>
  <c r="K146" i="7"/>
  <c r="L146" i="7"/>
  <c r="J7672" i="7"/>
  <c r="I7672" i="7"/>
  <c r="K7672" i="7"/>
  <c r="L7672" i="7"/>
  <c r="J1203" i="7"/>
  <c r="I1203" i="7"/>
  <c r="K1203" i="7"/>
  <c r="L1203" i="7"/>
  <c r="J421" i="7"/>
  <c r="I421" i="7"/>
  <c r="K421" i="7"/>
  <c r="L421" i="7"/>
  <c r="J8204" i="7"/>
  <c r="I8204" i="7"/>
  <c r="K8204" i="7"/>
  <c r="L8204" i="7"/>
  <c r="J6106" i="7"/>
  <c r="I6106" i="7"/>
  <c r="K6106" i="7"/>
  <c r="L6106" i="7"/>
  <c r="J9902" i="7"/>
  <c r="I9902" i="7"/>
  <c r="K9902" i="7"/>
  <c r="L9902" i="7"/>
  <c r="J3612" i="7"/>
  <c r="I3612" i="7"/>
  <c r="K3612" i="7"/>
  <c r="L3612" i="7"/>
  <c r="J1159" i="7"/>
  <c r="I1159" i="7"/>
  <c r="K1159" i="7"/>
  <c r="L1159" i="7"/>
  <c r="J10375" i="7"/>
  <c r="I10375" i="7"/>
  <c r="K10375" i="7"/>
  <c r="L10375" i="7"/>
  <c r="J4508" i="7"/>
  <c r="I4508" i="7"/>
  <c r="K4508" i="7"/>
  <c r="L4508" i="7"/>
  <c r="J8143" i="7"/>
  <c r="I8143" i="7"/>
  <c r="K8143" i="7"/>
  <c r="L8143" i="7"/>
  <c r="J6688" i="7"/>
  <c r="I6688" i="7"/>
  <c r="K6688" i="7"/>
  <c r="L6688" i="7"/>
  <c r="J6387" i="7"/>
  <c r="I6387" i="7"/>
  <c r="K6387" i="7"/>
  <c r="L6387" i="7"/>
  <c r="J8938" i="7"/>
  <c r="I8938" i="7"/>
  <c r="K8938" i="7"/>
  <c r="L8938" i="7"/>
  <c r="J10106" i="7"/>
  <c r="I10106" i="7"/>
  <c r="K10106" i="7"/>
  <c r="L10106" i="7"/>
  <c r="J1739" i="7"/>
  <c r="I1739" i="7"/>
  <c r="K1739" i="7"/>
  <c r="L1739" i="7"/>
  <c r="J4397" i="7"/>
  <c r="I4397" i="7"/>
  <c r="K4397" i="7"/>
  <c r="L4397" i="7"/>
  <c r="J8054" i="7"/>
  <c r="I8054" i="7"/>
  <c r="K8054" i="7"/>
  <c r="L8054" i="7"/>
  <c r="J686" i="7"/>
  <c r="I686" i="7"/>
  <c r="K686" i="7"/>
  <c r="L686" i="7"/>
  <c r="J8556" i="7"/>
  <c r="I8556" i="7"/>
  <c r="K8556" i="7"/>
  <c r="L8556" i="7"/>
  <c r="J6686" i="7"/>
  <c r="I6686" i="7"/>
  <c r="K6686" i="7"/>
  <c r="L6686" i="7"/>
  <c r="J9858" i="7"/>
  <c r="I9858" i="7"/>
  <c r="K9858" i="7"/>
  <c r="L9858" i="7"/>
  <c r="J10520" i="7"/>
  <c r="I10520" i="7"/>
  <c r="K10520" i="7"/>
  <c r="L10520" i="7"/>
  <c r="J8950" i="7"/>
  <c r="I8950" i="7"/>
  <c r="K8950" i="7"/>
  <c r="L8950" i="7"/>
  <c r="J9407" i="7"/>
  <c r="I9407" i="7"/>
  <c r="K9407" i="7"/>
  <c r="L9407" i="7"/>
  <c r="J6001" i="7"/>
  <c r="I6001" i="7"/>
  <c r="K6001" i="7"/>
  <c r="L6001" i="7"/>
  <c r="J1838" i="7"/>
  <c r="I1838" i="7"/>
  <c r="K1838" i="7"/>
  <c r="L1838" i="7"/>
  <c r="J9878" i="7"/>
  <c r="I9878" i="7"/>
  <c r="K9878" i="7"/>
  <c r="L9878" i="7"/>
  <c r="J5842" i="7"/>
  <c r="I5842" i="7"/>
  <c r="K5842" i="7"/>
  <c r="L5842" i="7"/>
  <c r="J502" i="7"/>
  <c r="I502" i="7"/>
  <c r="K502" i="7"/>
  <c r="L502" i="7"/>
  <c r="J7826" i="7"/>
  <c r="I7826" i="7"/>
  <c r="K7826" i="7"/>
  <c r="L7826" i="7"/>
  <c r="J9886" i="7"/>
  <c r="I9886" i="7"/>
  <c r="K9886" i="7"/>
  <c r="L9886" i="7"/>
  <c r="J1037" i="7"/>
  <c r="I1037" i="7"/>
  <c r="K1037" i="7"/>
  <c r="L1037" i="7"/>
  <c r="J1942" i="7"/>
  <c r="I1942" i="7"/>
  <c r="K1942" i="7"/>
  <c r="L1942" i="7"/>
  <c r="J7311" i="7"/>
  <c r="I7311" i="7"/>
  <c r="K7311" i="7"/>
  <c r="L7311" i="7"/>
  <c r="J6984" i="7"/>
  <c r="I6984" i="7"/>
  <c r="K6984" i="7"/>
  <c r="L6984" i="7"/>
  <c r="J7955" i="7"/>
  <c r="I7955" i="7"/>
  <c r="K7955" i="7"/>
  <c r="L7955" i="7"/>
  <c r="J9859" i="7"/>
  <c r="I9859" i="7"/>
  <c r="K9859" i="7"/>
  <c r="L9859" i="7"/>
  <c r="J7891" i="7"/>
  <c r="I7891" i="7"/>
  <c r="K7891" i="7"/>
  <c r="L7891" i="7"/>
  <c r="J5829" i="7"/>
  <c r="I5829" i="7"/>
  <c r="K5829" i="7"/>
  <c r="L5829" i="7"/>
  <c r="J4451" i="7"/>
  <c r="I4451" i="7"/>
  <c r="K4451" i="7"/>
  <c r="L4451" i="7"/>
  <c r="J600" i="7"/>
  <c r="I600" i="7"/>
  <c r="K600" i="7"/>
  <c r="L600" i="7"/>
  <c r="J9147" i="7"/>
  <c r="I9147" i="7"/>
  <c r="K9147" i="7"/>
  <c r="L9147" i="7"/>
  <c r="J318" i="7"/>
  <c r="I318" i="7"/>
  <c r="K318" i="7"/>
  <c r="L318" i="7"/>
  <c r="J2142" i="7"/>
  <c r="I2142" i="7"/>
  <c r="K2142" i="7"/>
  <c r="L2142" i="7"/>
  <c r="J7021" i="7"/>
  <c r="I7021" i="7"/>
  <c r="K7021" i="7"/>
  <c r="L7021" i="7"/>
  <c r="J719" i="7"/>
  <c r="I719" i="7"/>
  <c r="K719" i="7"/>
  <c r="L719" i="7"/>
  <c r="J9607" i="7"/>
  <c r="I9607" i="7"/>
  <c r="K9607" i="7"/>
  <c r="L9607" i="7"/>
  <c r="J5199" i="7"/>
  <c r="I5199" i="7"/>
  <c r="K5199" i="7"/>
  <c r="L5199" i="7"/>
  <c r="J1495" i="7"/>
  <c r="I1495" i="7"/>
  <c r="K1495" i="7"/>
  <c r="L1495" i="7"/>
  <c r="J9650" i="7"/>
  <c r="I9650" i="7"/>
  <c r="K9650" i="7"/>
  <c r="L9650" i="7"/>
  <c r="J2982" i="7"/>
  <c r="I2982" i="7"/>
  <c r="K2982" i="7"/>
  <c r="L2982" i="7"/>
  <c r="J3067" i="7"/>
  <c r="I3067" i="7"/>
  <c r="K3067" i="7"/>
  <c r="L3067" i="7"/>
  <c r="J680" i="7"/>
  <c r="I680" i="7"/>
  <c r="K680" i="7"/>
  <c r="L680" i="7"/>
  <c r="J3717" i="7"/>
  <c r="I3717" i="7"/>
  <c r="K3717" i="7"/>
  <c r="L3717" i="7"/>
  <c r="J9879" i="7"/>
  <c r="I9879" i="7"/>
  <c r="K9879" i="7"/>
  <c r="L9879" i="7"/>
  <c r="J9716" i="7"/>
  <c r="I9716" i="7"/>
  <c r="K9716" i="7"/>
  <c r="L9716" i="7"/>
  <c r="J10330" i="7"/>
  <c r="I10330" i="7"/>
  <c r="K10330" i="7"/>
  <c r="L10330" i="7"/>
  <c r="J9586" i="7"/>
  <c r="I9586" i="7"/>
  <c r="K9586" i="7"/>
  <c r="L9586" i="7"/>
  <c r="J8312" i="7"/>
  <c r="I8312" i="7"/>
  <c r="K8312" i="7"/>
  <c r="L8312" i="7"/>
  <c r="J4401" i="7"/>
  <c r="I4401" i="7"/>
  <c r="K4401" i="7"/>
  <c r="L4401" i="7"/>
  <c r="J10218" i="7"/>
  <c r="I10218" i="7"/>
  <c r="K10218" i="7"/>
  <c r="L10218" i="7"/>
  <c r="J4184" i="7"/>
  <c r="I4184" i="7"/>
  <c r="K4184" i="7"/>
  <c r="L4184" i="7"/>
  <c r="J9767" i="7"/>
  <c r="I9767" i="7"/>
  <c r="K9767" i="7"/>
  <c r="L9767" i="7"/>
  <c r="J10521" i="7"/>
  <c r="I10521" i="7"/>
  <c r="K10521" i="7"/>
  <c r="L10521" i="7"/>
  <c r="J6910" i="7"/>
  <c r="I6910" i="7"/>
  <c r="K6910" i="7"/>
  <c r="L6910" i="7"/>
  <c r="J8257" i="7"/>
  <c r="I8257" i="7"/>
  <c r="K8257" i="7"/>
  <c r="L8257" i="7"/>
  <c r="J1057" i="7"/>
  <c r="I1057" i="7"/>
  <c r="K1057" i="7"/>
  <c r="L1057" i="7"/>
  <c r="J243" i="7"/>
  <c r="I243" i="7"/>
  <c r="K243" i="7"/>
  <c r="L243" i="7"/>
  <c r="J9786" i="7"/>
  <c r="I9786" i="7"/>
  <c r="K9786" i="7"/>
  <c r="L9786" i="7"/>
  <c r="J9679" i="7"/>
  <c r="I9679" i="7"/>
  <c r="K9679" i="7"/>
  <c r="L9679" i="7"/>
  <c r="J1899" i="7"/>
  <c r="I1899" i="7"/>
  <c r="K1899" i="7"/>
  <c r="L1899" i="7"/>
  <c r="J1231" i="7"/>
  <c r="I1231" i="7"/>
  <c r="K1231" i="7"/>
  <c r="L1231" i="7"/>
  <c r="J3804" i="7"/>
  <c r="I3804" i="7"/>
  <c r="K3804" i="7"/>
  <c r="L3804" i="7"/>
  <c r="J3940" i="7"/>
  <c r="I3940" i="7"/>
  <c r="K3940" i="7"/>
  <c r="L3940" i="7"/>
  <c r="J5017" i="7"/>
  <c r="I5017" i="7"/>
  <c r="K5017" i="7"/>
  <c r="L5017" i="7"/>
  <c r="J9890" i="7"/>
  <c r="I9890" i="7"/>
  <c r="K9890" i="7"/>
  <c r="L9890" i="7"/>
  <c r="J5548" i="7"/>
  <c r="I5548" i="7"/>
  <c r="K5548" i="7"/>
  <c r="L5548" i="7"/>
  <c r="J1021" i="7"/>
  <c r="I1021" i="7"/>
  <c r="K1021" i="7"/>
  <c r="L1021" i="7"/>
  <c r="J2193" i="7"/>
  <c r="I2193" i="7"/>
  <c r="K2193" i="7"/>
  <c r="L2193" i="7"/>
  <c r="J9860" i="7"/>
  <c r="I9860" i="7"/>
  <c r="K9860" i="7"/>
  <c r="L9860" i="7"/>
  <c r="J7423" i="7"/>
  <c r="I7423" i="7"/>
  <c r="K7423" i="7"/>
  <c r="L7423" i="7"/>
  <c r="J4447" i="7"/>
  <c r="I4447" i="7"/>
  <c r="K4447" i="7"/>
  <c r="L4447" i="7"/>
  <c r="J10212" i="7"/>
  <c r="I10212" i="7"/>
  <c r="K10212" i="7"/>
  <c r="L10212" i="7"/>
  <c r="J5009" i="7"/>
  <c r="I5009" i="7"/>
  <c r="K5009" i="7"/>
  <c r="L5009" i="7"/>
  <c r="J9870" i="7"/>
  <c r="I9870" i="7"/>
  <c r="K9870" i="7"/>
  <c r="L9870" i="7"/>
  <c r="J923" i="7"/>
  <c r="I923" i="7"/>
  <c r="K923" i="7"/>
  <c r="L923" i="7"/>
  <c r="J1935" i="7"/>
  <c r="I1935" i="7"/>
  <c r="K1935" i="7"/>
  <c r="L1935" i="7"/>
  <c r="J9415" i="7"/>
  <c r="I9415" i="7"/>
  <c r="K9415" i="7"/>
  <c r="L9415" i="7"/>
  <c r="J8469" i="7"/>
  <c r="I8469" i="7"/>
  <c r="K8469" i="7"/>
  <c r="L8469" i="7"/>
  <c r="J6546" i="7"/>
  <c r="I6546" i="7"/>
  <c r="K6546" i="7"/>
  <c r="L6546" i="7"/>
  <c r="J8934" i="7"/>
  <c r="I8934" i="7"/>
  <c r="K8934" i="7"/>
  <c r="L8934" i="7"/>
  <c r="J5943" i="7"/>
  <c r="I5943" i="7"/>
  <c r="K5943" i="7"/>
  <c r="L5943" i="7"/>
  <c r="J2258" i="7"/>
  <c r="I2258" i="7"/>
  <c r="K2258" i="7"/>
  <c r="L2258" i="7"/>
  <c r="J5423" i="7"/>
  <c r="I5423" i="7"/>
  <c r="K5423" i="7"/>
  <c r="L5423" i="7"/>
  <c r="J6598" i="7"/>
  <c r="I6598" i="7"/>
  <c r="K6598" i="7"/>
  <c r="L6598" i="7"/>
  <c r="J5149" i="7"/>
  <c r="I5149" i="7"/>
  <c r="K5149" i="7"/>
  <c r="L5149" i="7"/>
  <c r="J7771" i="7"/>
  <c r="I7771" i="7"/>
  <c r="K7771" i="7"/>
  <c r="L7771" i="7"/>
  <c r="J660" i="7"/>
  <c r="I660" i="7"/>
  <c r="K660" i="7"/>
  <c r="L660" i="7"/>
  <c r="J10422" i="7"/>
  <c r="I10422" i="7"/>
  <c r="K10422" i="7"/>
  <c r="L10422" i="7"/>
  <c r="J4420" i="7"/>
  <c r="I4420" i="7"/>
  <c r="K4420" i="7"/>
  <c r="L4420" i="7"/>
  <c r="J4646" i="7"/>
  <c r="I4646" i="7"/>
  <c r="K4646" i="7"/>
  <c r="L4646" i="7"/>
  <c r="J8583" i="7"/>
  <c r="I8583" i="7"/>
  <c r="K8583" i="7"/>
  <c r="L8583" i="7"/>
  <c r="J8494" i="7"/>
  <c r="I8494" i="7"/>
  <c r="K8494" i="7"/>
  <c r="L8494" i="7"/>
  <c r="J768" i="7"/>
  <c r="I768" i="7"/>
  <c r="K768" i="7"/>
  <c r="L768" i="7"/>
  <c r="J245" i="7"/>
  <c r="I245" i="7"/>
  <c r="K245" i="7"/>
  <c r="L245" i="7"/>
  <c r="J2723" i="7"/>
  <c r="I2723" i="7"/>
  <c r="K2723" i="7"/>
  <c r="L2723" i="7"/>
  <c r="J6917" i="7"/>
  <c r="I6917" i="7"/>
  <c r="K6917" i="7"/>
  <c r="L6917" i="7"/>
  <c r="J7715" i="7"/>
  <c r="I7715" i="7"/>
  <c r="K7715" i="7"/>
  <c r="L7715" i="7"/>
  <c r="J10721" i="7"/>
  <c r="I10721" i="7"/>
  <c r="K10721" i="7"/>
  <c r="L10721" i="7"/>
  <c r="J8282" i="7"/>
  <c r="I8282" i="7"/>
  <c r="K8282" i="7"/>
  <c r="L8282" i="7"/>
  <c r="J5048" i="7"/>
  <c r="I5048" i="7"/>
  <c r="K5048" i="7"/>
  <c r="L5048" i="7"/>
  <c r="J1281" i="7"/>
  <c r="I1281" i="7"/>
  <c r="K1281" i="7"/>
  <c r="L1281" i="7"/>
  <c r="J718" i="7"/>
  <c r="I718" i="7"/>
  <c r="K718" i="7"/>
  <c r="L718" i="7"/>
  <c r="J5657" i="7"/>
  <c r="I5657" i="7"/>
  <c r="K5657" i="7"/>
  <c r="L5657" i="7"/>
  <c r="J54" i="7"/>
  <c r="I54" i="7"/>
  <c r="K54" i="7"/>
  <c r="L54" i="7"/>
  <c r="J4336" i="7"/>
  <c r="I4336" i="7"/>
  <c r="K4336" i="7"/>
  <c r="L4336" i="7"/>
  <c r="J990" i="7"/>
  <c r="I990" i="7"/>
  <c r="K990" i="7"/>
  <c r="L990" i="7"/>
  <c r="J10178" i="7"/>
  <c r="I10178" i="7"/>
  <c r="K10178" i="7"/>
  <c r="L10178" i="7"/>
  <c r="J2338" i="7"/>
  <c r="I2338" i="7"/>
  <c r="K2338" i="7"/>
  <c r="L2338" i="7"/>
  <c r="J7909" i="7"/>
  <c r="I7909" i="7"/>
  <c r="K7909" i="7"/>
  <c r="L7909" i="7"/>
  <c r="J3301" i="7"/>
  <c r="I3301" i="7"/>
  <c r="K3301" i="7"/>
  <c r="L3301" i="7"/>
  <c r="J878" i="7"/>
  <c r="I878" i="7"/>
  <c r="K878" i="7"/>
  <c r="L878" i="7"/>
  <c r="J10117" i="7"/>
  <c r="I10117" i="7"/>
  <c r="K10117" i="7"/>
  <c r="L10117" i="7"/>
  <c r="J7105" i="7"/>
  <c r="I7105" i="7"/>
  <c r="K7105" i="7"/>
  <c r="L7105" i="7"/>
  <c r="J4459" i="7"/>
  <c r="I4459" i="7"/>
  <c r="K4459" i="7"/>
  <c r="L4459" i="7"/>
  <c r="J7266" i="7"/>
  <c r="I7266" i="7"/>
  <c r="K7266" i="7"/>
  <c r="L7266" i="7"/>
  <c r="J2787" i="7"/>
  <c r="I2787" i="7"/>
  <c r="K2787" i="7"/>
  <c r="L2787" i="7"/>
  <c r="J2151" i="7"/>
  <c r="I2151" i="7"/>
  <c r="K2151" i="7"/>
  <c r="L2151" i="7"/>
  <c r="J5063" i="7"/>
  <c r="I5063" i="7"/>
  <c r="K5063" i="7"/>
  <c r="L5063" i="7"/>
  <c r="J7516" i="7"/>
  <c r="I7516" i="7"/>
  <c r="K7516" i="7"/>
  <c r="L7516" i="7"/>
  <c r="J4546" i="7"/>
  <c r="I4546" i="7"/>
  <c r="K4546" i="7"/>
  <c r="L4546" i="7"/>
  <c r="J6739" i="7"/>
  <c r="I6739" i="7"/>
  <c r="K6739" i="7"/>
  <c r="L6739" i="7"/>
  <c r="J8623" i="7"/>
  <c r="I8623" i="7"/>
  <c r="K8623" i="7"/>
  <c r="L8623" i="7"/>
  <c r="J9866" i="7"/>
  <c r="I9866" i="7"/>
  <c r="K9866" i="7"/>
  <c r="L9866" i="7"/>
  <c r="J8584" i="7"/>
  <c r="I8584" i="7"/>
  <c r="K8584" i="7"/>
  <c r="L8584" i="7"/>
  <c r="J1377" i="7"/>
  <c r="I1377" i="7"/>
  <c r="K1377" i="7"/>
  <c r="L1377" i="7"/>
  <c r="J9861" i="7"/>
  <c r="I9861" i="7"/>
  <c r="K9861" i="7"/>
  <c r="L9861" i="7"/>
  <c r="J10151" i="7"/>
  <c r="I10151" i="7"/>
  <c r="K10151" i="7"/>
  <c r="L10151" i="7"/>
  <c r="J9874" i="7"/>
  <c r="I9874" i="7"/>
  <c r="K9874" i="7"/>
  <c r="L9874" i="7"/>
  <c r="J1697" i="7"/>
  <c r="I1697" i="7"/>
  <c r="K1697" i="7"/>
  <c r="L1697" i="7"/>
  <c r="J2421" i="7"/>
  <c r="I2421" i="7"/>
  <c r="K2421" i="7"/>
  <c r="L2421" i="7"/>
  <c r="J4474" i="7"/>
  <c r="I4474" i="7"/>
  <c r="K4474" i="7"/>
  <c r="L4474" i="7"/>
  <c r="J157" i="7"/>
  <c r="I157" i="7"/>
  <c r="K157" i="7"/>
  <c r="L157" i="7"/>
  <c r="J2859" i="7"/>
  <c r="I2859" i="7"/>
  <c r="K2859" i="7"/>
  <c r="L2859" i="7"/>
  <c r="J8613" i="7"/>
  <c r="I8613" i="7"/>
  <c r="K8613" i="7"/>
  <c r="L8613" i="7"/>
  <c r="J1754" i="7"/>
  <c r="I1754" i="7"/>
  <c r="K1754" i="7"/>
  <c r="L1754" i="7"/>
  <c r="J4291" i="7"/>
  <c r="I4291" i="7"/>
  <c r="K4291" i="7"/>
  <c r="L4291" i="7"/>
  <c r="J9403" i="7"/>
  <c r="I9403" i="7"/>
  <c r="K9403" i="7"/>
  <c r="L9403" i="7"/>
  <c r="J2408" i="7"/>
  <c r="I2408" i="7"/>
  <c r="K2408" i="7"/>
  <c r="L2408" i="7"/>
  <c r="J3072" i="7"/>
  <c r="I3072" i="7"/>
  <c r="K3072" i="7"/>
  <c r="L3072" i="7"/>
  <c r="J3049" i="7"/>
  <c r="I3049" i="7"/>
  <c r="K3049" i="7"/>
  <c r="L3049" i="7"/>
  <c r="J10112" i="7"/>
  <c r="I10112" i="7"/>
  <c r="K10112" i="7"/>
  <c r="L10112" i="7"/>
  <c r="J8519" i="7"/>
  <c r="I8519" i="7"/>
  <c r="K8519" i="7"/>
  <c r="L8519" i="7"/>
  <c r="J217" i="7"/>
  <c r="I217" i="7"/>
  <c r="K217" i="7"/>
  <c r="L217" i="7"/>
  <c r="J9014" i="7"/>
  <c r="I9014" i="7"/>
  <c r="K9014" i="7"/>
  <c r="L9014" i="7"/>
  <c r="J8104" i="7"/>
  <c r="I8104" i="7"/>
  <c r="K8104" i="7"/>
  <c r="L8104" i="7"/>
  <c r="J6810" i="7"/>
  <c r="I6810" i="7"/>
  <c r="K6810" i="7"/>
  <c r="L6810" i="7"/>
  <c r="J10235" i="7"/>
  <c r="I10235" i="7"/>
  <c r="K10235" i="7"/>
  <c r="L10235" i="7"/>
  <c r="J9367" i="7"/>
  <c r="I9367" i="7"/>
  <c r="K9367" i="7"/>
  <c r="L9367" i="7"/>
  <c r="J4980" i="7"/>
  <c r="I4980" i="7"/>
  <c r="K4980" i="7"/>
  <c r="L4980" i="7"/>
  <c r="J10195" i="7"/>
  <c r="I10195" i="7"/>
  <c r="K10195" i="7"/>
  <c r="L10195" i="7"/>
  <c r="J10664" i="7"/>
  <c r="I10664" i="7"/>
  <c r="K10664" i="7"/>
  <c r="L10664" i="7"/>
  <c r="J10163" i="7"/>
  <c r="I10163" i="7"/>
  <c r="K10163" i="7"/>
  <c r="L10163" i="7"/>
  <c r="J9849" i="7"/>
  <c r="I9849" i="7"/>
  <c r="K9849" i="7"/>
  <c r="L9849" i="7"/>
  <c r="J7878" i="7"/>
  <c r="I7878" i="7"/>
  <c r="K7878" i="7"/>
  <c r="L7878" i="7"/>
  <c r="J8534" i="7"/>
  <c r="I8534" i="7"/>
  <c r="K8534" i="7"/>
  <c r="L8534" i="7"/>
  <c r="J6698" i="7"/>
  <c r="I6698" i="7"/>
  <c r="K6698" i="7"/>
  <c r="L6698" i="7"/>
  <c r="J6244" i="7"/>
  <c r="I6244" i="7"/>
  <c r="K6244" i="7"/>
  <c r="L6244" i="7"/>
  <c r="J3108" i="7"/>
  <c r="I3108" i="7"/>
  <c r="K3108" i="7"/>
  <c r="L3108" i="7"/>
  <c r="J10506" i="7"/>
  <c r="I10506" i="7"/>
  <c r="K10506" i="7"/>
  <c r="L10506" i="7"/>
  <c r="J2084" i="7"/>
  <c r="I2084" i="7"/>
  <c r="K2084" i="7"/>
  <c r="L2084" i="7"/>
  <c r="J6397" i="7"/>
  <c r="I6397" i="7"/>
  <c r="K6397" i="7"/>
  <c r="L6397" i="7"/>
  <c r="J5325" i="7"/>
  <c r="I5325" i="7"/>
  <c r="K5325" i="7"/>
  <c r="L5325" i="7"/>
  <c r="J6997" i="7"/>
  <c r="I6997" i="7"/>
  <c r="K6997" i="7"/>
  <c r="L6997" i="7"/>
  <c r="J7163" i="7"/>
  <c r="I7163" i="7"/>
  <c r="K7163" i="7"/>
  <c r="L7163" i="7"/>
  <c r="J10634" i="7"/>
  <c r="I10634" i="7"/>
  <c r="K10634" i="7"/>
  <c r="L10634" i="7"/>
  <c r="J3949" i="7"/>
  <c r="I3949" i="7"/>
  <c r="K3949" i="7"/>
  <c r="L3949" i="7"/>
  <c r="J1607" i="7"/>
  <c r="I1607" i="7"/>
  <c r="K1607" i="7"/>
  <c r="L1607" i="7"/>
  <c r="J4840" i="7"/>
  <c r="I4840" i="7"/>
  <c r="K4840" i="7"/>
  <c r="L4840" i="7"/>
  <c r="J8272" i="7"/>
  <c r="I8272" i="7"/>
  <c r="K8272" i="7"/>
  <c r="L8272" i="7"/>
  <c r="J7229" i="7"/>
  <c r="I7229" i="7"/>
  <c r="K7229" i="7"/>
  <c r="L7229" i="7"/>
  <c r="J4975" i="7"/>
  <c r="I4975" i="7"/>
  <c r="K4975" i="7"/>
  <c r="L4975" i="7"/>
  <c r="J8146" i="7"/>
  <c r="I8146" i="7"/>
  <c r="K8146" i="7"/>
  <c r="L8146" i="7"/>
  <c r="J758" i="7"/>
  <c r="I758" i="7"/>
  <c r="K758" i="7"/>
  <c r="L758" i="7"/>
  <c r="J10502" i="7"/>
  <c r="I10502" i="7"/>
  <c r="K10502" i="7"/>
  <c r="L10502" i="7"/>
  <c r="J3500" i="7"/>
  <c r="I3500" i="7"/>
  <c r="K3500" i="7"/>
  <c r="L3500" i="7"/>
  <c r="J10449" i="7"/>
  <c r="I10449" i="7"/>
  <c r="K10449" i="7"/>
  <c r="L10449" i="7"/>
  <c r="J6871" i="7"/>
  <c r="I6871" i="7"/>
  <c r="K6871" i="7"/>
  <c r="L6871" i="7"/>
  <c r="J6800" i="7"/>
  <c r="I6800" i="7"/>
  <c r="K6800" i="7"/>
  <c r="L6800" i="7"/>
  <c r="J9872" i="7"/>
  <c r="I9872" i="7"/>
  <c r="K9872" i="7"/>
  <c r="L9872" i="7"/>
  <c r="J5340" i="7"/>
  <c r="I5340" i="7"/>
  <c r="K5340" i="7"/>
  <c r="L5340" i="7"/>
  <c r="J3806" i="7"/>
  <c r="I3806" i="7"/>
  <c r="K3806" i="7"/>
  <c r="L3806" i="7"/>
  <c r="J8106" i="7"/>
  <c r="I8106" i="7"/>
  <c r="K8106" i="7"/>
  <c r="L8106" i="7"/>
  <c r="J2192" i="7"/>
  <c r="I2192" i="7"/>
  <c r="K2192" i="7"/>
  <c r="L2192" i="7"/>
  <c r="J393" i="7"/>
  <c r="I393" i="7"/>
  <c r="K393" i="7"/>
  <c r="L393" i="7"/>
  <c r="J8650" i="7"/>
  <c r="I8650" i="7"/>
  <c r="K8650" i="7"/>
  <c r="L8650" i="7"/>
  <c r="J355" i="7"/>
  <c r="I355" i="7"/>
  <c r="K355" i="7"/>
  <c r="L355" i="7"/>
  <c r="J621" i="7"/>
  <c r="I621" i="7"/>
  <c r="K621" i="7"/>
  <c r="L621" i="7"/>
  <c r="J7911" i="7"/>
  <c r="I7911" i="7"/>
  <c r="K7911" i="7"/>
  <c r="L7911" i="7"/>
  <c r="J9154" i="7"/>
  <c r="I9154" i="7"/>
  <c r="K9154" i="7"/>
  <c r="L9154" i="7"/>
  <c r="J1565" i="7"/>
  <c r="I1565" i="7"/>
  <c r="K1565" i="7"/>
  <c r="L1565" i="7"/>
  <c r="J6823" i="7"/>
  <c r="I6823" i="7"/>
  <c r="K6823" i="7"/>
  <c r="L6823" i="7"/>
  <c r="J9237" i="7"/>
  <c r="I9237" i="7"/>
  <c r="K9237" i="7"/>
  <c r="L9237" i="7"/>
  <c r="J4380" i="7"/>
  <c r="I4380" i="7"/>
  <c r="K4380" i="7"/>
  <c r="L4380" i="7"/>
  <c r="J707" i="7"/>
  <c r="I707" i="7"/>
  <c r="K707" i="7"/>
  <c r="L707" i="7"/>
  <c r="J5912" i="7"/>
  <c r="I5912" i="7"/>
  <c r="K5912" i="7"/>
  <c r="L5912" i="7"/>
  <c r="J9865" i="7"/>
  <c r="I9865" i="7"/>
  <c r="K9865" i="7"/>
  <c r="L9865" i="7"/>
  <c r="J1818" i="7"/>
  <c r="I1818" i="7"/>
  <c r="K1818" i="7"/>
  <c r="L1818" i="7"/>
  <c r="J3798" i="7"/>
  <c r="I3798" i="7"/>
  <c r="K3798" i="7"/>
  <c r="L3798" i="7"/>
  <c r="J6036" i="7"/>
  <c r="I6036" i="7"/>
  <c r="K6036" i="7"/>
  <c r="L6036" i="7"/>
  <c r="J8400" i="7"/>
  <c r="I8400" i="7"/>
  <c r="K8400" i="7"/>
  <c r="L8400" i="7"/>
  <c r="J1481" i="7"/>
  <c r="I1481" i="7"/>
  <c r="K1481" i="7"/>
  <c r="L1481" i="7"/>
  <c r="J2064" i="7"/>
  <c r="I2064" i="7"/>
  <c r="K2064" i="7"/>
  <c r="L2064" i="7"/>
  <c r="J5790" i="7"/>
  <c r="I5790" i="7"/>
  <c r="K5790" i="7"/>
  <c r="L5790" i="7"/>
  <c r="J6621" i="7"/>
  <c r="I6621" i="7"/>
  <c r="K6621" i="7"/>
  <c r="L6621" i="7"/>
  <c r="J975" i="7"/>
  <c r="I975" i="7"/>
  <c r="K975" i="7"/>
  <c r="L975" i="7"/>
  <c r="J9873" i="7"/>
  <c r="I9873" i="7"/>
  <c r="K9873" i="7"/>
  <c r="L9873" i="7"/>
  <c r="J636" i="7"/>
  <c r="I636" i="7"/>
  <c r="K636" i="7"/>
  <c r="L636" i="7"/>
  <c r="J7347" i="7"/>
  <c r="I7347" i="7"/>
  <c r="K7347" i="7"/>
  <c r="L7347" i="7"/>
  <c r="J5290" i="7"/>
  <c r="I5290" i="7"/>
  <c r="K5290" i="7"/>
  <c r="L5290" i="7"/>
  <c r="J4351" i="7"/>
  <c r="I4351" i="7"/>
  <c r="K4351" i="7"/>
  <c r="L4351" i="7"/>
  <c r="J6543" i="7"/>
  <c r="I6543" i="7"/>
  <c r="K6543" i="7"/>
  <c r="L6543" i="7"/>
  <c r="J8736" i="7"/>
  <c r="I8736" i="7"/>
  <c r="K8736" i="7"/>
  <c r="L8736" i="7"/>
  <c r="J6158" i="7"/>
  <c r="I6158" i="7"/>
  <c r="K6158" i="7"/>
  <c r="L6158" i="7"/>
  <c r="J9135" i="7"/>
  <c r="I9135" i="7"/>
  <c r="K9135" i="7"/>
  <c r="L9135" i="7"/>
  <c r="J2936" i="7"/>
  <c r="I2936" i="7"/>
  <c r="K2936" i="7"/>
  <c r="L2936" i="7"/>
  <c r="J8056" i="7"/>
  <c r="I8056" i="7"/>
  <c r="K8056" i="7"/>
  <c r="L8056" i="7"/>
  <c r="J2319" i="7"/>
  <c r="I2319" i="7"/>
  <c r="K2319" i="7"/>
  <c r="L2319" i="7"/>
  <c r="J9124" i="7"/>
  <c r="I9124" i="7"/>
  <c r="K9124" i="7"/>
  <c r="L9124" i="7"/>
  <c r="J9877" i="7"/>
  <c r="I9877" i="7"/>
  <c r="K9877" i="7"/>
  <c r="L9877" i="7"/>
  <c r="J2038" i="7"/>
  <c r="I2038" i="7"/>
  <c r="K2038" i="7"/>
  <c r="L2038" i="7"/>
  <c r="J9138" i="7"/>
  <c r="I9138" i="7"/>
  <c r="K9138" i="7"/>
  <c r="L9138" i="7"/>
  <c r="J3834" i="7"/>
  <c r="I3834" i="7"/>
  <c r="K3834" i="7"/>
  <c r="L3834" i="7"/>
  <c r="J9426" i="7"/>
  <c r="I9426" i="7"/>
  <c r="K9426" i="7"/>
  <c r="L9426" i="7"/>
  <c r="J9893" i="7"/>
  <c r="I9893" i="7"/>
  <c r="K9893" i="7"/>
  <c r="L9893" i="7"/>
  <c r="J898" i="7"/>
  <c r="I898" i="7"/>
  <c r="K898" i="7"/>
  <c r="L898" i="7"/>
  <c r="J399" i="7"/>
  <c r="I399" i="7"/>
  <c r="K399" i="7"/>
  <c r="L399" i="7"/>
  <c r="J2822" i="7"/>
  <c r="I2822" i="7"/>
  <c r="K2822" i="7"/>
  <c r="L2822" i="7"/>
  <c r="J7666" i="7"/>
  <c r="I7666" i="7"/>
  <c r="K7666" i="7"/>
  <c r="L7666" i="7"/>
  <c r="J4865" i="7"/>
  <c r="I4865" i="7"/>
  <c r="K4865" i="7"/>
  <c r="L4865" i="7"/>
  <c r="J6970" i="7"/>
  <c r="I6970" i="7"/>
  <c r="K6970" i="7"/>
  <c r="L6970" i="7"/>
  <c r="J4935" i="7"/>
  <c r="I4935" i="7"/>
  <c r="K4935" i="7"/>
  <c r="L4935" i="7"/>
  <c r="J5479" i="7"/>
  <c r="I5479" i="7"/>
  <c r="K5479" i="7"/>
  <c r="L5479" i="7"/>
  <c r="J2459" i="7"/>
  <c r="I2459" i="7"/>
  <c r="K2459" i="7"/>
  <c r="L2459" i="7"/>
  <c r="J9869" i="7"/>
  <c r="I9869" i="7"/>
  <c r="K9869" i="7"/>
  <c r="L9869" i="7"/>
  <c r="J5783" i="7"/>
  <c r="I5783" i="7"/>
  <c r="K5783" i="7"/>
  <c r="L5783" i="7"/>
  <c r="J853" i="7"/>
  <c r="I853" i="7"/>
  <c r="K853" i="7"/>
  <c r="L853" i="7"/>
  <c r="J9684" i="7"/>
  <c r="I9684" i="7"/>
  <c r="K9684" i="7"/>
  <c r="L9684" i="7"/>
  <c r="J9868" i="7"/>
  <c r="I9868" i="7"/>
  <c r="K9868" i="7"/>
  <c r="L9868" i="7"/>
  <c r="J10148" i="7"/>
  <c r="I10148" i="7"/>
  <c r="K10148" i="7"/>
  <c r="L10148" i="7"/>
  <c r="J5411" i="7"/>
  <c r="I5411" i="7"/>
  <c r="K5411" i="7"/>
  <c r="L5411" i="7"/>
  <c r="J8949" i="7"/>
  <c r="I8949" i="7"/>
  <c r="K8949" i="7"/>
  <c r="L8949" i="7"/>
  <c r="J736" i="7"/>
  <c r="I736" i="7"/>
  <c r="K736" i="7"/>
  <c r="L736" i="7"/>
  <c r="J9855" i="7"/>
  <c r="I9855" i="7"/>
  <c r="K9855" i="7"/>
  <c r="L9855" i="7"/>
  <c r="J9883" i="7"/>
  <c r="I9883" i="7"/>
  <c r="K9883" i="7"/>
  <c r="L9883" i="7"/>
  <c r="J9230" i="7"/>
  <c r="I9230" i="7"/>
  <c r="K9230" i="7"/>
  <c r="L9230" i="7"/>
  <c r="J671" i="7"/>
  <c r="I671" i="7"/>
  <c r="K671" i="7"/>
  <c r="L671" i="7"/>
  <c r="J8837" i="7"/>
  <c r="I8837" i="7"/>
  <c r="K8837" i="7"/>
  <c r="L8837" i="7"/>
  <c r="J922" i="7"/>
  <c r="I922" i="7"/>
  <c r="K922" i="7"/>
  <c r="L922" i="7"/>
  <c r="J4572" i="7"/>
  <c r="I4572" i="7"/>
  <c r="K4572" i="7"/>
  <c r="L4572" i="7"/>
  <c r="J834" i="7"/>
  <c r="I834" i="7"/>
  <c r="K834" i="7"/>
  <c r="L834" i="7"/>
  <c r="J9770" i="7"/>
  <c r="I9770" i="7"/>
  <c r="K9770" i="7"/>
  <c r="L9770" i="7"/>
  <c r="J6758" i="7"/>
  <c r="I6758" i="7"/>
  <c r="K6758" i="7"/>
  <c r="L6758" i="7"/>
  <c r="J10452" i="7"/>
  <c r="I10452" i="7"/>
  <c r="K10452" i="7"/>
  <c r="L10452" i="7"/>
  <c r="J8415" i="7"/>
  <c r="I8415" i="7"/>
  <c r="K8415" i="7"/>
  <c r="L8415" i="7"/>
  <c r="J5486" i="7"/>
  <c r="I5486" i="7"/>
  <c r="K5486" i="7"/>
  <c r="L5486" i="7"/>
  <c r="J5869" i="7"/>
  <c r="I5869" i="7"/>
  <c r="K5869" i="7"/>
  <c r="L5869" i="7"/>
  <c r="J3850" i="7"/>
  <c r="I3850" i="7"/>
  <c r="K3850" i="7"/>
  <c r="L3850" i="7"/>
  <c r="J8455" i="7"/>
  <c r="I8455" i="7"/>
  <c r="K8455" i="7"/>
  <c r="L8455" i="7"/>
  <c r="J10560" i="7"/>
  <c r="I10560" i="7"/>
  <c r="K10560" i="7"/>
  <c r="L10560" i="7"/>
  <c r="J2688" i="7"/>
  <c r="I2688" i="7"/>
  <c r="K2688" i="7"/>
  <c r="L2688" i="7"/>
  <c r="J2179" i="7"/>
  <c r="I2179" i="7"/>
  <c r="K2179" i="7"/>
  <c r="L2179" i="7"/>
  <c r="J9669" i="7"/>
  <c r="I9669" i="7"/>
  <c r="K9669" i="7"/>
  <c r="L9669" i="7"/>
  <c r="J2788" i="7"/>
  <c r="I2788" i="7"/>
  <c r="K2788" i="7"/>
  <c r="L2788" i="7"/>
  <c r="J6936" i="7"/>
  <c r="I6936" i="7"/>
  <c r="K6936" i="7"/>
  <c r="L6936" i="7"/>
  <c r="J10158" i="7"/>
  <c r="I10158" i="7"/>
  <c r="K10158" i="7"/>
  <c r="L10158" i="7"/>
  <c r="J9222" i="7"/>
  <c r="I9222" i="7"/>
  <c r="K9222" i="7"/>
  <c r="L9222" i="7"/>
  <c r="J2657" i="7"/>
  <c r="I2657" i="7"/>
  <c r="K2657" i="7"/>
  <c r="L2657" i="7"/>
  <c r="J7934" i="7"/>
  <c r="I7934" i="7"/>
  <c r="K7934" i="7"/>
  <c r="L7934" i="7"/>
  <c r="J7759" i="7"/>
  <c r="I7759" i="7"/>
  <c r="K7759" i="7"/>
  <c r="L7759" i="7"/>
  <c r="J9073" i="7"/>
  <c r="I9073" i="7"/>
  <c r="K9073" i="7"/>
  <c r="L9073" i="7"/>
  <c r="J9875" i="7"/>
  <c r="I9875" i="7"/>
  <c r="K9875" i="7"/>
  <c r="L9875" i="7"/>
  <c r="J4471" i="7"/>
  <c r="I4471" i="7"/>
  <c r="K4471" i="7"/>
  <c r="L4471" i="7"/>
  <c r="J8250" i="7"/>
  <c r="I8250" i="7"/>
  <c r="K8250" i="7"/>
  <c r="L8250" i="7"/>
  <c r="J4514" i="7"/>
  <c r="I4514" i="7"/>
  <c r="K4514" i="7"/>
  <c r="L4514" i="7"/>
  <c r="J6415" i="7"/>
  <c r="I6415" i="7"/>
  <c r="K6415" i="7"/>
  <c r="L6415" i="7"/>
  <c r="J6700" i="7"/>
  <c r="I6700" i="7"/>
  <c r="K6700" i="7"/>
  <c r="L6700" i="7"/>
  <c r="J2602" i="7"/>
  <c r="I2602" i="7"/>
  <c r="K2602" i="7"/>
  <c r="L2602" i="7"/>
  <c r="J9856" i="7"/>
  <c r="I9856" i="7"/>
  <c r="K9856" i="7"/>
  <c r="L9856" i="7"/>
  <c r="J6737" i="7"/>
  <c r="I6737" i="7"/>
  <c r="K6737" i="7"/>
  <c r="L6737" i="7"/>
  <c r="J2450" i="7"/>
  <c r="I2450" i="7"/>
  <c r="K2450" i="7"/>
  <c r="L2450" i="7"/>
  <c r="J4872" i="7"/>
  <c r="I4872" i="7"/>
  <c r="K4872" i="7"/>
  <c r="L4872" i="7"/>
  <c r="J6209" i="7"/>
  <c r="I6209" i="7"/>
  <c r="K6209" i="7"/>
  <c r="L6209" i="7"/>
  <c r="J8957" i="7"/>
  <c r="I8957" i="7"/>
  <c r="K8957" i="7"/>
  <c r="L8957" i="7"/>
  <c r="J752" i="7"/>
  <c r="I752" i="7"/>
  <c r="K752" i="7"/>
  <c r="L752" i="7"/>
  <c r="J5242" i="7"/>
  <c r="I5242" i="7"/>
  <c r="K5242" i="7"/>
  <c r="L5242" i="7"/>
  <c r="J8954" i="7"/>
  <c r="I8954" i="7"/>
  <c r="K8954" i="7"/>
  <c r="L8954" i="7"/>
  <c r="J1378" i="7"/>
  <c r="I1378" i="7"/>
  <c r="K1378" i="7"/>
  <c r="L1378" i="7"/>
  <c r="J9567" i="7"/>
  <c r="I9567" i="7"/>
  <c r="K9567" i="7"/>
  <c r="L9567" i="7"/>
  <c r="J1641" i="7"/>
  <c r="I1641" i="7"/>
  <c r="K1641" i="7"/>
  <c r="L1641" i="7"/>
  <c r="J8526" i="7"/>
  <c r="I8526" i="7"/>
  <c r="K8526" i="7"/>
  <c r="L8526" i="7"/>
  <c r="J1318" i="7"/>
  <c r="I1318" i="7"/>
  <c r="K1318" i="7"/>
  <c r="L1318" i="7"/>
  <c r="J5173" i="7"/>
  <c r="I5173" i="7"/>
  <c r="K5173" i="7"/>
  <c r="L5173" i="7"/>
  <c r="J10428" i="7"/>
  <c r="I10428" i="7"/>
  <c r="K10428" i="7"/>
  <c r="L10428" i="7"/>
  <c r="J2695" i="7"/>
  <c r="I2695" i="7"/>
  <c r="K2695" i="7"/>
  <c r="L2695" i="7"/>
  <c r="J970" i="7"/>
  <c r="I970" i="7"/>
  <c r="K970" i="7"/>
  <c r="L970" i="7"/>
  <c r="J3990" i="7"/>
  <c r="I3990" i="7"/>
  <c r="K3990" i="7"/>
  <c r="L3990" i="7"/>
  <c r="J3732" i="7"/>
  <c r="I3732" i="7"/>
  <c r="K3732" i="7"/>
  <c r="L3732" i="7"/>
  <c r="J8485" i="7"/>
  <c r="I8485" i="7"/>
  <c r="K8485" i="7"/>
  <c r="L8485" i="7"/>
  <c r="J3152" i="7"/>
  <c r="I3152" i="7"/>
  <c r="K3152" i="7"/>
  <c r="L3152" i="7"/>
  <c r="J3946" i="7"/>
  <c r="I3946" i="7"/>
  <c r="K3946" i="7"/>
  <c r="L3946" i="7"/>
  <c r="J6018" i="7"/>
  <c r="I6018" i="7"/>
  <c r="K6018" i="7"/>
  <c r="L6018" i="7"/>
  <c r="J7772" i="7"/>
  <c r="I7772" i="7"/>
  <c r="K7772" i="7"/>
  <c r="L7772" i="7"/>
  <c r="J7562" i="7"/>
  <c r="I7562" i="7"/>
  <c r="K7562" i="7"/>
  <c r="L7562" i="7"/>
  <c r="J2582" i="7"/>
  <c r="I2582" i="7"/>
  <c r="K2582" i="7"/>
  <c r="L2582" i="7"/>
  <c r="J7863" i="7"/>
  <c r="I7863" i="7"/>
  <c r="K7863" i="7"/>
  <c r="L7863" i="7"/>
  <c r="J10219" i="7"/>
  <c r="I10219" i="7"/>
  <c r="K10219" i="7"/>
  <c r="L10219" i="7"/>
  <c r="J9463" i="7"/>
  <c r="I9463" i="7"/>
  <c r="K9463" i="7"/>
  <c r="L9463" i="7"/>
  <c r="J5010" i="7"/>
  <c r="I5010" i="7"/>
  <c r="K5010" i="7"/>
  <c r="L5010" i="7"/>
  <c r="J4159" i="7"/>
  <c r="I4159" i="7"/>
  <c r="K4159" i="7"/>
  <c r="L4159" i="7"/>
  <c r="J1591" i="7"/>
  <c r="I1591" i="7"/>
  <c r="K1591" i="7"/>
  <c r="L1591" i="7"/>
  <c r="J3755" i="7"/>
  <c r="I3755" i="7"/>
  <c r="K3755" i="7"/>
  <c r="L3755" i="7"/>
  <c r="J9724" i="7"/>
  <c r="I9724" i="7"/>
  <c r="K9724" i="7"/>
  <c r="L9724" i="7"/>
  <c r="J1206" i="7"/>
  <c r="I1206" i="7"/>
  <c r="K1206" i="7"/>
  <c r="L1206" i="7"/>
  <c r="J450" i="7"/>
  <c r="I450" i="7"/>
  <c r="K450" i="7"/>
  <c r="L450" i="7"/>
  <c r="J7399" i="7"/>
  <c r="I7399" i="7"/>
  <c r="K7399" i="7"/>
  <c r="L7399" i="7"/>
  <c r="J2182" i="7"/>
  <c r="I2182" i="7"/>
  <c r="K2182" i="7"/>
  <c r="L2182" i="7"/>
  <c r="J9453" i="7"/>
  <c r="I9453" i="7"/>
  <c r="K9453" i="7"/>
  <c r="L9453" i="7"/>
  <c r="J7305" i="7"/>
  <c r="I7305" i="7"/>
  <c r="K7305" i="7"/>
  <c r="L7305" i="7"/>
  <c r="J805" i="7"/>
  <c r="I805" i="7"/>
  <c r="K805" i="7"/>
  <c r="L805" i="7"/>
  <c r="J1395" i="7"/>
  <c r="I1395" i="7"/>
  <c r="K1395" i="7"/>
  <c r="L1395" i="7"/>
  <c r="J8059" i="7"/>
  <c r="I8059" i="7"/>
  <c r="K8059" i="7"/>
  <c r="L8059" i="7"/>
  <c r="J8017" i="7"/>
  <c r="I8017" i="7"/>
  <c r="K8017" i="7"/>
  <c r="L8017" i="7"/>
  <c r="J7481" i="7"/>
  <c r="I7481" i="7"/>
  <c r="K7481" i="7"/>
  <c r="L7481" i="7"/>
  <c r="J9853" i="7"/>
  <c r="I9853" i="7"/>
  <c r="K9853" i="7"/>
  <c r="L9853" i="7"/>
  <c r="J8397" i="7"/>
  <c r="I8397" i="7"/>
  <c r="K8397" i="7"/>
  <c r="L8397" i="7"/>
  <c r="J9695" i="7"/>
  <c r="I9695" i="7"/>
  <c r="K9695" i="7"/>
  <c r="L9695" i="7"/>
  <c r="J9867" i="7"/>
  <c r="I9867" i="7"/>
  <c r="K9867" i="7"/>
  <c r="L9867" i="7"/>
  <c r="J7927" i="7"/>
  <c r="I7927" i="7"/>
  <c r="K7927" i="7"/>
  <c r="L7927" i="7"/>
  <c r="J8536" i="7"/>
  <c r="I8536" i="7"/>
  <c r="K8536" i="7"/>
  <c r="L8536" i="7"/>
  <c r="J10213" i="7"/>
  <c r="I10213" i="7"/>
  <c r="K10213" i="7"/>
  <c r="L10213" i="7"/>
  <c r="J4691" i="7"/>
  <c r="I4691" i="7"/>
  <c r="K4691" i="7"/>
  <c r="L4691" i="7"/>
  <c r="J6581" i="7"/>
  <c r="I6581" i="7"/>
  <c r="K6581" i="7"/>
  <c r="L6581" i="7"/>
  <c r="J3405" i="7"/>
  <c r="I3405" i="7"/>
  <c r="K3405" i="7"/>
  <c r="L3405" i="7"/>
  <c r="J10159" i="7"/>
  <c r="I10159" i="7"/>
  <c r="K10159" i="7"/>
  <c r="L10159" i="7"/>
  <c r="J3043" i="7"/>
  <c r="I3043" i="7"/>
  <c r="K3043" i="7"/>
  <c r="L3043" i="7"/>
  <c r="J4928" i="7"/>
  <c r="I4928" i="7"/>
  <c r="K4928" i="7"/>
  <c r="L4928" i="7"/>
  <c r="J1124" i="7"/>
  <c r="I1124" i="7"/>
  <c r="K1124" i="7"/>
  <c r="L1124" i="7"/>
  <c r="J3572" i="7"/>
  <c r="I3572" i="7"/>
  <c r="K3572" i="7"/>
  <c r="L3572" i="7"/>
  <c r="J5948" i="7"/>
  <c r="I5948" i="7"/>
  <c r="K5948" i="7"/>
  <c r="L5948" i="7"/>
  <c r="J1321" i="7"/>
  <c r="I1321" i="7"/>
  <c r="K1321" i="7"/>
  <c r="L1321" i="7"/>
  <c r="J5032" i="7"/>
  <c r="I5032" i="7"/>
  <c r="K5032" i="7"/>
  <c r="L5032" i="7"/>
  <c r="J7569" i="7"/>
  <c r="I7569" i="7"/>
  <c r="K7569" i="7"/>
  <c r="L7569" i="7"/>
  <c r="J623" i="7"/>
  <c r="I623" i="7"/>
  <c r="K623" i="7"/>
  <c r="L623" i="7"/>
  <c r="J5757" i="7"/>
  <c r="I5757" i="7"/>
  <c r="K5757" i="7"/>
  <c r="L5757" i="7"/>
  <c r="J3969" i="7"/>
  <c r="I3969" i="7"/>
  <c r="K3969" i="7"/>
  <c r="L3969" i="7"/>
  <c r="J2711" i="7"/>
  <c r="I2711" i="7"/>
  <c r="K2711" i="7"/>
  <c r="L2711" i="7"/>
  <c r="J5752" i="7"/>
  <c r="I5752" i="7"/>
  <c r="K5752" i="7"/>
  <c r="L5752" i="7"/>
  <c r="J3303" i="7"/>
  <c r="I3303" i="7"/>
  <c r="K3303" i="7"/>
  <c r="L3303" i="7"/>
  <c r="J3058" i="7"/>
  <c r="I3058" i="7"/>
  <c r="K3058" i="7"/>
  <c r="L3058" i="7"/>
  <c r="J9118" i="7"/>
  <c r="I9118" i="7"/>
  <c r="K9118" i="7"/>
  <c r="L9118" i="7"/>
  <c r="J6945" i="7"/>
  <c r="I6945" i="7"/>
  <c r="K6945" i="7"/>
  <c r="L6945" i="7"/>
  <c r="J7916" i="7"/>
  <c r="I7916" i="7"/>
  <c r="K7916" i="7"/>
  <c r="L7916" i="7"/>
  <c r="J6206" i="7"/>
  <c r="I6206" i="7"/>
  <c r="K6206" i="7"/>
  <c r="L6206" i="7"/>
  <c r="J2516" i="7"/>
  <c r="I2516" i="7"/>
  <c r="K2516" i="7"/>
  <c r="L2516" i="7"/>
  <c r="J6560" i="7"/>
  <c r="I6560" i="7"/>
  <c r="K6560" i="7"/>
  <c r="L6560" i="7"/>
  <c r="J907" i="7"/>
  <c r="I907" i="7"/>
  <c r="K907" i="7"/>
  <c r="L907" i="7"/>
  <c r="J4419" i="7"/>
  <c r="I4419" i="7"/>
  <c r="K4419" i="7"/>
  <c r="L4419" i="7"/>
  <c r="J8452" i="7"/>
  <c r="I8452" i="7"/>
  <c r="K8452" i="7"/>
  <c r="L8452" i="7"/>
  <c r="J4429" i="7"/>
  <c r="I4429" i="7"/>
  <c r="K4429" i="7"/>
  <c r="L4429" i="7"/>
  <c r="J1331" i="7"/>
  <c r="I1331" i="7"/>
  <c r="K1331" i="7"/>
  <c r="L1331" i="7"/>
  <c r="J5938" i="7"/>
  <c r="I5938" i="7"/>
  <c r="K5938" i="7"/>
  <c r="L5938" i="7"/>
  <c r="J7490" i="7"/>
  <c r="I7490" i="7"/>
  <c r="K7490" i="7"/>
  <c r="L7490" i="7"/>
  <c r="J7552" i="7"/>
  <c r="I7552" i="7"/>
  <c r="K7552" i="7"/>
  <c r="L7552" i="7"/>
  <c r="J4446" i="7"/>
  <c r="I4446" i="7"/>
  <c r="K4446" i="7"/>
  <c r="L4446" i="7"/>
  <c r="J9343" i="7"/>
  <c r="I9343" i="7"/>
  <c r="K9343" i="7"/>
  <c r="L9343" i="7"/>
  <c r="J8429" i="7"/>
  <c r="I8429" i="7"/>
  <c r="K8429" i="7"/>
  <c r="L8429" i="7"/>
  <c r="J9078" i="7"/>
  <c r="I9078" i="7"/>
  <c r="K9078" i="7"/>
  <c r="L9078" i="7"/>
  <c r="J6281" i="7"/>
  <c r="I6281" i="7"/>
  <c r="K6281" i="7"/>
  <c r="L6281" i="7"/>
  <c r="J6135" i="7"/>
  <c r="I6135" i="7"/>
  <c r="K6135" i="7"/>
  <c r="L6135" i="7"/>
  <c r="J7043" i="7"/>
  <c r="I7043" i="7"/>
  <c r="K7043" i="7"/>
  <c r="L7043" i="7"/>
  <c r="J8193" i="7"/>
  <c r="I8193" i="7"/>
  <c r="K8193" i="7"/>
  <c r="L8193" i="7"/>
  <c r="J9181" i="7"/>
  <c r="I9181" i="7"/>
  <c r="K9181" i="7"/>
  <c r="L9181" i="7"/>
  <c r="J8738" i="7"/>
  <c r="I8738" i="7"/>
  <c r="K8738" i="7"/>
  <c r="L8738" i="7"/>
  <c r="J8497" i="7"/>
  <c r="I8497" i="7"/>
  <c r="K8497" i="7"/>
  <c r="L8497" i="7"/>
  <c r="J3129" i="7"/>
  <c r="I3129" i="7"/>
  <c r="K3129" i="7"/>
  <c r="L3129" i="7"/>
  <c r="J5051" i="7"/>
  <c r="I5051" i="7"/>
  <c r="K5051" i="7"/>
  <c r="L5051" i="7"/>
  <c r="J5424" i="7"/>
  <c r="I5424" i="7"/>
  <c r="K5424" i="7"/>
  <c r="L5424" i="7"/>
  <c r="J3961" i="7"/>
  <c r="I3961" i="7"/>
  <c r="K3961" i="7"/>
  <c r="L3961" i="7"/>
  <c r="J5500" i="7"/>
  <c r="I5500" i="7"/>
  <c r="K5500" i="7"/>
  <c r="L5500" i="7"/>
  <c r="J9796" i="7"/>
  <c r="I9796" i="7"/>
  <c r="K9796" i="7"/>
  <c r="L9796" i="7"/>
  <c r="J4560" i="7"/>
  <c r="I4560" i="7"/>
  <c r="K4560" i="7"/>
  <c r="L4560" i="7"/>
  <c r="J1663" i="7"/>
  <c r="I1663" i="7"/>
  <c r="K1663" i="7"/>
  <c r="L1663" i="7"/>
  <c r="J7496" i="7"/>
  <c r="I7496" i="7"/>
  <c r="K7496" i="7"/>
  <c r="L7496" i="7"/>
  <c r="J3161" i="7"/>
  <c r="I3161" i="7"/>
  <c r="K3161" i="7"/>
  <c r="L3161" i="7"/>
  <c r="J2010" i="7"/>
  <c r="I2010" i="7"/>
  <c r="K2010" i="7"/>
  <c r="L2010" i="7"/>
  <c r="J2433" i="7"/>
  <c r="I2433" i="7"/>
  <c r="K2433" i="7"/>
  <c r="L2433" i="7"/>
  <c r="J2087" i="7"/>
  <c r="I2087" i="7"/>
  <c r="K2087" i="7"/>
  <c r="L2087" i="7"/>
  <c r="J9192" i="7"/>
  <c r="I9192" i="7"/>
  <c r="K9192" i="7"/>
  <c r="L9192" i="7"/>
  <c r="J2148" i="7"/>
  <c r="I2148" i="7"/>
  <c r="K2148" i="7"/>
  <c r="L2148" i="7"/>
  <c r="J2368" i="7"/>
  <c r="I2368" i="7"/>
  <c r="K2368" i="7"/>
  <c r="L2368" i="7"/>
  <c r="J8722" i="7"/>
  <c r="I8722" i="7"/>
  <c r="K8722" i="7"/>
  <c r="L8722" i="7"/>
  <c r="J2565" i="7"/>
  <c r="I2565" i="7"/>
  <c r="K2565" i="7"/>
  <c r="L2565" i="7"/>
  <c r="J9750" i="7"/>
  <c r="I9750" i="7"/>
  <c r="K9750" i="7"/>
  <c r="L9750" i="7"/>
  <c r="J6607" i="7"/>
  <c r="I6607" i="7"/>
  <c r="K6607" i="7"/>
  <c r="L6607" i="7"/>
  <c r="J9863" i="7"/>
  <c r="I9863" i="7"/>
  <c r="K9863" i="7"/>
  <c r="L9863" i="7"/>
  <c r="J9857" i="7"/>
  <c r="I9857" i="7"/>
  <c r="K9857" i="7"/>
  <c r="L9857" i="7"/>
  <c r="J8202" i="7"/>
  <c r="I8202" i="7"/>
  <c r="K8202" i="7"/>
  <c r="L8202" i="7"/>
  <c r="J10415" i="7"/>
  <c r="I10415" i="7"/>
  <c r="K10415" i="7"/>
  <c r="L10415" i="7"/>
  <c r="J2610" i="7"/>
  <c r="I2610" i="7"/>
  <c r="K2610" i="7"/>
  <c r="L2610" i="7"/>
  <c r="J55" i="7"/>
  <c r="I55" i="7"/>
  <c r="K55" i="7"/>
  <c r="L55" i="7"/>
  <c r="J2342" i="7"/>
  <c r="I2342" i="7"/>
  <c r="K2342" i="7"/>
  <c r="L2342" i="7"/>
  <c r="J3078" i="7"/>
  <c r="I3078" i="7"/>
  <c r="K3078" i="7"/>
  <c r="L3078" i="7"/>
  <c r="J9546" i="7"/>
  <c r="I9546" i="7"/>
  <c r="K9546" i="7"/>
  <c r="L9546" i="7"/>
  <c r="J957" i="7"/>
  <c r="I957" i="7"/>
  <c r="K957" i="7"/>
  <c r="L957" i="7"/>
  <c r="J7646" i="7"/>
  <c r="I7646" i="7"/>
  <c r="K7646" i="7"/>
  <c r="L7646" i="7"/>
  <c r="J1265" i="7"/>
  <c r="I1265" i="7"/>
  <c r="K1265" i="7"/>
  <c r="L1265" i="7"/>
  <c r="J9851" i="7"/>
  <c r="I9851" i="7"/>
  <c r="K9851" i="7"/>
  <c r="L9851" i="7"/>
  <c r="J8225" i="7"/>
  <c r="I8225" i="7"/>
  <c r="K8225" i="7"/>
  <c r="L8225" i="7"/>
  <c r="J9783" i="7"/>
  <c r="I9783" i="7"/>
  <c r="K9783" i="7"/>
  <c r="L9783" i="7"/>
  <c r="J9793" i="7"/>
  <c r="I9793" i="7"/>
  <c r="K9793" i="7"/>
  <c r="L9793" i="7"/>
  <c r="J3479" i="7"/>
  <c r="I3479" i="7"/>
  <c r="K3479" i="7"/>
  <c r="L3479" i="7"/>
  <c r="J7806" i="7"/>
  <c r="I7806" i="7"/>
  <c r="K7806" i="7"/>
  <c r="L7806" i="7"/>
  <c r="J495" i="7"/>
  <c r="I495" i="7"/>
  <c r="K495" i="7"/>
  <c r="L495" i="7"/>
  <c r="J8776" i="7"/>
  <c r="I8776" i="7"/>
  <c r="K8776" i="7"/>
  <c r="L8776" i="7"/>
  <c r="J1439" i="7"/>
  <c r="I1439" i="7"/>
  <c r="K1439" i="7"/>
  <c r="L1439" i="7"/>
  <c r="J6129" i="7"/>
  <c r="I6129" i="7"/>
  <c r="K6129" i="7"/>
  <c r="L6129" i="7"/>
  <c r="J1463" i="7"/>
  <c r="I1463" i="7"/>
  <c r="K1463" i="7"/>
  <c r="L1463" i="7"/>
  <c r="J1848" i="7"/>
  <c r="I1848" i="7"/>
  <c r="K1848" i="7"/>
  <c r="L1848" i="7"/>
  <c r="J979" i="7"/>
  <c r="I979" i="7"/>
  <c r="K979" i="7"/>
  <c r="L979" i="7"/>
  <c r="J8385" i="7"/>
  <c r="I8385" i="7"/>
  <c r="K8385" i="7"/>
  <c r="L8385" i="7"/>
  <c r="J2246" i="7"/>
  <c r="I2246" i="7"/>
  <c r="K2246" i="7"/>
  <c r="L2246" i="7"/>
  <c r="J8529" i="7"/>
  <c r="I8529" i="7"/>
  <c r="K8529" i="7"/>
  <c r="L8529" i="7"/>
  <c r="J860" i="7"/>
  <c r="I860" i="7"/>
  <c r="K860" i="7"/>
  <c r="L860" i="7"/>
  <c r="J7861" i="7"/>
  <c r="I7861" i="7"/>
  <c r="K7861" i="7"/>
  <c r="L7861" i="7"/>
  <c r="J10147" i="7"/>
  <c r="I10147" i="7"/>
  <c r="K10147" i="7"/>
  <c r="L10147" i="7"/>
  <c r="J8838" i="7"/>
  <c r="I8838" i="7"/>
  <c r="K8838" i="7"/>
  <c r="L8838" i="7"/>
  <c r="J8914" i="7"/>
  <c r="I8914" i="7"/>
  <c r="K8914" i="7"/>
  <c r="L8914" i="7"/>
  <c r="J260" i="7"/>
  <c r="I260" i="7"/>
  <c r="K260" i="7"/>
  <c r="L260" i="7"/>
  <c r="J9781" i="7"/>
  <c r="I9781" i="7"/>
  <c r="K9781" i="7"/>
  <c r="L9781" i="7"/>
  <c r="J6900" i="7"/>
  <c r="I6900" i="7"/>
  <c r="K6900" i="7"/>
  <c r="L6900" i="7"/>
  <c r="J7440" i="7"/>
  <c r="I7440" i="7"/>
  <c r="K7440" i="7"/>
  <c r="L7440" i="7"/>
  <c r="J9854" i="7"/>
  <c r="I9854" i="7"/>
  <c r="K9854" i="7"/>
  <c r="L9854" i="7"/>
  <c r="J1262" i="7"/>
  <c r="I1262" i="7"/>
  <c r="K1262" i="7"/>
  <c r="L1262" i="7"/>
  <c r="J5852" i="7"/>
  <c r="I5852" i="7"/>
  <c r="K5852" i="7"/>
  <c r="L5852" i="7"/>
  <c r="J8555" i="7"/>
  <c r="I8555" i="7"/>
  <c r="K8555" i="7"/>
  <c r="L8555" i="7"/>
  <c r="J4094" i="7"/>
  <c r="I4094" i="7"/>
  <c r="K4094" i="7"/>
  <c r="L4094" i="7"/>
  <c r="J205" i="7"/>
  <c r="I205" i="7"/>
  <c r="K205" i="7"/>
  <c r="L205" i="7"/>
  <c r="J5219" i="7"/>
  <c r="I5219" i="7"/>
  <c r="K5219" i="7"/>
  <c r="L5219" i="7"/>
  <c r="J9577" i="7"/>
  <c r="I9577" i="7"/>
  <c r="K9577" i="7"/>
  <c r="L9577" i="7"/>
  <c r="J7957" i="7"/>
  <c r="I7957" i="7"/>
  <c r="K7957" i="7"/>
  <c r="L7957" i="7"/>
  <c r="J8140" i="7"/>
  <c r="I8140" i="7"/>
  <c r="K8140" i="7"/>
  <c r="L8140" i="7"/>
  <c r="J4298" i="7"/>
  <c r="I4298" i="7"/>
  <c r="K4298" i="7"/>
  <c r="L4298" i="7"/>
  <c r="J659" i="7"/>
  <c r="I659" i="7"/>
  <c r="K659" i="7"/>
  <c r="L659" i="7"/>
  <c r="J959" i="7"/>
  <c r="I959" i="7"/>
  <c r="K959" i="7"/>
  <c r="L959" i="7"/>
  <c r="J928" i="7"/>
  <c r="I928" i="7"/>
  <c r="K928" i="7"/>
  <c r="L928" i="7"/>
  <c r="J9303" i="7"/>
  <c r="I9303" i="7"/>
  <c r="K9303" i="7"/>
  <c r="L9303" i="7"/>
  <c r="J6709" i="7"/>
  <c r="I6709" i="7"/>
  <c r="K6709" i="7"/>
  <c r="L6709" i="7"/>
  <c r="J7452" i="7"/>
  <c r="I7452" i="7"/>
  <c r="K7452" i="7"/>
  <c r="L7452" i="7"/>
  <c r="J1802" i="7"/>
  <c r="I1802" i="7"/>
  <c r="K1802" i="7"/>
  <c r="L1802" i="7"/>
  <c r="J490" i="7"/>
  <c r="I490" i="7"/>
  <c r="K490" i="7"/>
  <c r="L490" i="7"/>
  <c r="J6604" i="7"/>
  <c r="I6604" i="7"/>
  <c r="K6604" i="7"/>
  <c r="L6604" i="7"/>
  <c r="J1751" i="7"/>
  <c r="I1751" i="7"/>
  <c r="K1751" i="7"/>
  <c r="L1751" i="7"/>
  <c r="J7151" i="7"/>
  <c r="I7151" i="7"/>
  <c r="K7151" i="7"/>
  <c r="L7151" i="7"/>
  <c r="J2971" i="7"/>
  <c r="I2971" i="7"/>
  <c r="K2971" i="7"/>
  <c r="L2971" i="7"/>
  <c r="J7116" i="7"/>
  <c r="I7116" i="7"/>
  <c r="K7116" i="7"/>
  <c r="L7116" i="7"/>
  <c r="J4353" i="7"/>
  <c r="I4353" i="7"/>
  <c r="K4353" i="7"/>
  <c r="L4353" i="7"/>
  <c r="J8148" i="7"/>
  <c r="I8148" i="7"/>
  <c r="K8148" i="7"/>
  <c r="L8148" i="7"/>
  <c r="J10403" i="7"/>
  <c r="I10403" i="7"/>
  <c r="K10403" i="7"/>
  <c r="L10403" i="7"/>
  <c r="J1364" i="7"/>
  <c r="I1364" i="7"/>
  <c r="K1364" i="7"/>
  <c r="L1364" i="7"/>
  <c r="J9790" i="7"/>
  <c r="I9790" i="7"/>
  <c r="K9790" i="7"/>
  <c r="L9790" i="7"/>
  <c r="J5682" i="7"/>
  <c r="I5682" i="7"/>
  <c r="K5682" i="7"/>
  <c r="L5682" i="7"/>
  <c r="J8168" i="7"/>
  <c r="I8168" i="7"/>
  <c r="K8168" i="7"/>
  <c r="L8168" i="7"/>
  <c r="J4079" i="7"/>
  <c r="I4079" i="7"/>
  <c r="K4079" i="7"/>
  <c r="L4079" i="7"/>
  <c r="J6002" i="7"/>
  <c r="I6002" i="7"/>
  <c r="K6002" i="7"/>
  <c r="L6002" i="7"/>
  <c r="J10149" i="7"/>
  <c r="I10149" i="7"/>
  <c r="K10149" i="7"/>
  <c r="L10149" i="7"/>
  <c r="J2308" i="7"/>
  <c r="I2308" i="7"/>
  <c r="K2308" i="7"/>
  <c r="L2308" i="7"/>
  <c r="J9218" i="7"/>
  <c r="I9218" i="7"/>
  <c r="K9218" i="7"/>
  <c r="L9218" i="7"/>
  <c r="J1779" i="7"/>
  <c r="I1779" i="7"/>
  <c r="K1779" i="7"/>
  <c r="L1779" i="7"/>
  <c r="J9370" i="7"/>
  <c r="I9370" i="7"/>
  <c r="K9370" i="7"/>
  <c r="L9370" i="7"/>
  <c r="J8696" i="7"/>
  <c r="I8696" i="7"/>
  <c r="K8696" i="7"/>
  <c r="L8696" i="7"/>
  <c r="J8625" i="7"/>
  <c r="I8625" i="7"/>
  <c r="K8625" i="7"/>
  <c r="L8625" i="7"/>
  <c r="J8037" i="7"/>
  <c r="I8037" i="7"/>
  <c r="K8037" i="7"/>
  <c r="L8037" i="7"/>
  <c r="J8520" i="7"/>
  <c r="I8520" i="7"/>
  <c r="K8520" i="7"/>
  <c r="L8520" i="7"/>
  <c r="J548" i="7"/>
  <c r="I548" i="7"/>
  <c r="K548" i="7"/>
  <c r="L548" i="7"/>
  <c r="J1400" i="7"/>
  <c r="I1400" i="7"/>
  <c r="K1400" i="7"/>
  <c r="L1400" i="7"/>
  <c r="J894" i="7"/>
  <c r="I894" i="7"/>
  <c r="K894" i="7"/>
  <c r="L894" i="7"/>
  <c r="J8031" i="7"/>
  <c r="I8031" i="7"/>
  <c r="K8031" i="7"/>
  <c r="L8031" i="7"/>
  <c r="J5432" i="7"/>
  <c r="I5432" i="7"/>
  <c r="K5432" i="7"/>
  <c r="L5432" i="7"/>
  <c r="J7929" i="7"/>
  <c r="I7929" i="7"/>
  <c r="K7929" i="7"/>
  <c r="L7929" i="7"/>
  <c r="J5102" i="7"/>
  <c r="I5102" i="7"/>
  <c r="K5102" i="7"/>
  <c r="L5102" i="7"/>
  <c r="J2555" i="7"/>
  <c r="I2555" i="7"/>
  <c r="K2555" i="7"/>
  <c r="L2555" i="7"/>
  <c r="J406" i="7"/>
  <c r="I406" i="7"/>
  <c r="K406" i="7"/>
  <c r="L406" i="7"/>
  <c r="J3379" i="7"/>
  <c r="I3379" i="7"/>
  <c r="K3379" i="7"/>
  <c r="L3379" i="7"/>
  <c r="J4253" i="7"/>
  <c r="I4253" i="7"/>
  <c r="K4253" i="7"/>
  <c r="L4253" i="7"/>
  <c r="J8016" i="7"/>
  <c r="I8016" i="7"/>
  <c r="K8016" i="7"/>
  <c r="L8016" i="7"/>
  <c r="J5977" i="7"/>
  <c r="I5977" i="7"/>
  <c r="K5977" i="7"/>
  <c r="L5977" i="7"/>
  <c r="J5439" i="7"/>
  <c r="I5439" i="7"/>
  <c r="K5439" i="7"/>
  <c r="L5439" i="7"/>
  <c r="J9862" i="7"/>
  <c r="I9862" i="7"/>
  <c r="K9862" i="7"/>
  <c r="L9862" i="7"/>
  <c r="J7186" i="7"/>
  <c r="I7186" i="7"/>
  <c r="K7186" i="7"/>
  <c r="L7186" i="7"/>
  <c r="J2377" i="7"/>
  <c r="I2377" i="7"/>
  <c r="K2377" i="7"/>
  <c r="L2377" i="7"/>
  <c r="J136" i="7"/>
  <c r="I136" i="7"/>
  <c r="K136" i="7"/>
  <c r="L136" i="7"/>
  <c r="J7941" i="7"/>
  <c r="I7941" i="7"/>
  <c r="K7941" i="7"/>
  <c r="L7941" i="7"/>
  <c r="J9153" i="7"/>
  <c r="I9153" i="7"/>
  <c r="K9153" i="7"/>
  <c r="L9153" i="7"/>
  <c r="J3350" i="7"/>
  <c r="I3350" i="7"/>
  <c r="K3350" i="7"/>
  <c r="L3350" i="7"/>
  <c r="J3625" i="7"/>
  <c r="I3625" i="7"/>
  <c r="K3625" i="7"/>
  <c r="L3625" i="7"/>
  <c r="J8522" i="7"/>
  <c r="I8522" i="7"/>
  <c r="K8522" i="7"/>
  <c r="L8522" i="7"/>
  <c r="J9257" i="7"/>
  <c r="I9257" i="7"/>
  <c r="K9257" i="7"/>
  <c r="L9257" i="7"/>
  <c r="J6890" i="7"/>
  <c r="I6890" i="7"/>
  <c r="K6890" i="7"/>
  <c r="L6890" i="7"/>
  <c r="J9488" i="7"/>
  <c r="I9488" i="7"/>
  <c r="K9488" i="7"/>
  <c r="L9488" i="7"/>
  <c r="J5615" i="7"/>
  <c r="I5615" i="7"/>
  <c r="K5615" i="7"/>
  <c r="L5615" i="7"/>
  <c r="J4735" i="7"/>
  <c r="I4735" i="7"/>
  <c r="K4735" i="7"/>
  <c r="L4735" i="7"/>
  <c r="J6587" i="7"/>
  <c r="I6587" i="7"/>
  <c r="K6587" i="7"/>
  <c r="L6587" i="7"/>
  <c r="J1704" i="7"/>
  <c r="I1704" i="7"/>
  <c r="K1704" i="7"/>
  <c r="L1704" i="7"/>
  <c r="J2874" i="7"/>
  <c r="I2874" i="7"/>
  <c r="K2874" i="7"/>
  <c r="L2874" i="7"/>
  <c r="J2040" i="7"/>
  <c r="I2040" i="7"/>
  <c r="K2040" i="7"/>
  <c r="L2040" i="7"/>
  <c r="J9850" i="7"/>
  <c r="I9850" i="7"/>
  <c r="K9850" i="7"/>
  <c r="L9850" i="7"/>
  <c r="J4373" i="7"/>
  <c r="I4373" i="7"/>
  <c r="K4373" i="7"/>
  <c r="L4373" i="7"/>
  <c r="J2331" i="7"/>
  <c r="I2331" i="7"/>
  <c r="K2331" i="7"/>
  <c r="L2331" i="7"/>
  <c r="J7919" i="7"/>
  <c r="I7919" i="7"/>
  <c r="K7919" i="7"/>
  <c r="L7919" i="7"/>
  <c r="J9424" i="7"/>
  <c r="I9424" i="7"/>
  <c r="K9424" i="7"/>
  <c r="L9424" i="7"/>
  <c r="J7439" i="7"/>
  <c r="I7439" i="7"/>
  <c r="K7439" i="7"/>
  <c r="L7439" i="7"/>
  <c r="J4000" i="7"/>
  <c r="I4000" i="7"/>
  <c r="K4000" i="7"/>
  <c r="L4000" i="7"/>
  <c r="J411" i="7"/>
  <c r="I411" i="7"/>
  <c r="K411" i="7"/>
  <c r="L411" i="7"/>
  <c r="J6068" i="7"/>
  <c r="I6068" i="7"/>
  <c r="K6068" i="7"/>
  <c r="L6068" i="7"/>
  <c r="J5020" i="7"/>
  <c r="I5020" i="7"/>
  <c r="K5020" i="7"/>
  <c r="L5020" i="7"/>
  <c r="J2953" i="7"/>
  <c r="I2953" i="7"/>
  <c r="K2953" i="7"/>
  <c r="L2953" i="7"/>
  <c r="J954" i="7"/>
  <c r="I954" i="7"/>
  <c r="K954" i="7"/>
  <c r="L954" i="7"/>
  <c r="J8608" i="7"/>
  <c r="I8608" i="7"/>
  <c r="K8608" i="7"/>
  <c r="L8608" i="7"/>
  <c r="J4121" i="7"/>
  <c r="I4121" i="7"/>
  <c r="K4121" i="7"/>
  <c r="L4121" i="7"/>
  <c r="J1885" i="7"/>
  <c r="I1885" i="7"/>
  <c r="K1885" i="7"/>
  <c r="L1885" i="7"/>
  <c r="J9763" i="7"/>
  <c r="I9763" i="7"/>
  <c r="K9763" i="7"/>
  <c r="L9763" i="7"/>
  <c r="J10278" i="7"/>
  <c r="I10278" i="7"/>
  <c r="K10278" i="7"/>
  <c r="L10278" i="7"/>
  <c r="J7907" i="7"/>
  <c r="I7907" i="7"/>
  <c r="K7907" i="7"/>
  <c r="L7907" i="7"/>
  <c r="J10485" i="7"/>
  <c r="I10485" i="7"/>
  <c r="K10485" i="7"/>
  <c r="L10485" i="7"/>
  <c r="J6175" i="7"/>
  <c r="I6175" i="7"/>
  <c r="K6175" i="7"/>
  <c r="L6175" i="7"/>
  <c r="J2164" i="7"/>
  <c r="I2164" i="7"/>
  <c r="K2164" i="7"/>
  <c r="L2164" i="7"/>
  <c r="J6293" i="7"/>
  <c r="I6293" i="7"/>
  <c r="K6293" i="7"/>
  <c r="L6293" i="7"/>
  <c r="J4855" i="7"/>
  <c r="I4855" i="7"/>
  <c r="K4855" i="7"/>
  <c r="L4855" i="7"/>
  <c r="J9131" i="7"/>
  <c r="I9131" i="7"/>
  <c r="K9131" i="7"/>
  <c r="L9131" i="7"/>
  <c r="J3416" i="7"/>
  <c r="I3416" i="7"/>
  <c r="K3416" i="7"/>
  <c r="L3416" i="7"/>
  <c r="J10480" i="7"/>
  <c r="I10480" i="7"/>
  <c r="K10480" i="7"/>
  <c r="L10480" i="7"/>
  <c r="J1666" i="7"/>
  <c r="I1666" i="7"/>
  <c r="K1666" i="7"/>
  <c r="L1666" i="7"/>
  <c r="J1831" i="7"/>
  <c r="I1831" i="7"/>
  <c r="K1831" i="7"/>
  <c r="L1831" i="7"/>
  <c r="J1044" i="7"/>
  <c r="I1044" i="7"/>
  <c r="K1044" i="7"/>
  <c r="L1044" i="7"/>
  <c r="J693" i="7"/>
  <c r="I693" i="7"/>
  <c r="K693" i="7"/>
  <c r="L693" i="7"/>
  <c r="J5959" i="7"/>
  <c r="I5959" i="7"/>
  <c r="K5959" i="7"/>
  <c r="L5959" i="7"/>
  <c r="J4788" i="7"/>
  <c r="I4788" i="7"/>
  <c r="K4788" i="7"/>
  <c r="L4788" i="7"/>
  <c r="J2521" i="7"/>
  <c r="I2521" i="7"/>
  <c r="K2521" i="7"/>
  <c r="L2521" i="7"/>
  <c r="J9108" i="7"/>
  <c r="I9108" i="7"/>
  <c r="K9108" i="7"/>
  <c r="L9108" i="7"/>
  <c r="J8019" i="7"/>
  <c r="I8019" i="7"/>
  <c r="K8019" i="7"/>
  <c r="L8019" i="7"/>
  <c r="J1026" i="7"/>
  <c r="I1026" i="7"/>
  <c r="K1026" i="7"/>
  <c r="L1026" i="7"/>
  <c r="J4752" i="7"/>
  <c r="I4752" i="7"/>
  <c r="K4752" i="7"/>
  <c r="L4752" i="7"/>
  <c r="J360" i="7"/>
  <c r="I360" i="7"/>
  <c r="K360" i="7"/>
  <c r="L360" i="7"/>
  <c r="J5192" i="7"/>
  <c r="I5192" i="7"/>
  <c r="K5192" i="7"/>
  <c r="L5192" i="7"/>
  <c r="J9548" i="7"/>
  <c r="I9548" i="7"/>
  <c r="K9548" i="7"/>
  <c r="L9548" i="7"/>
  <c r="J6313" i="7"/>
  <c r="I6313" i="7"/>
  <c r="K6313" i="7"/>
  <c r="L6313" i="7"/>
  <c r="J6037" i="7"/>
  <c r="I6037" i="7"/>
  <c r="K6037" i="7"/>
  <c r="L6037" i="7"/>
  <c r="J1359" i="7"/>
  <c r="I1359" i="7"/>
  <c r="K1359" i="7"/>
  <c r="L1359" i="7"/>
  <c r="J682" i="7"/>
  <c r="I682" i="7"/>
  <c r="K682" i="7"/>
  <c r="L682" i="7"/>
  <c r="J9150" i="7"/>
  <c r="I9150" i="7"/>
  <c r="K9150" i="7"/>
  <c r="L9150" i="7"/>
  <c r="J4807" i="7"/>
  <c r="I4807" i="7"/>
  <c r="K4807" i="7"/>
  <c r="L4807" i="7"/>
  <c r="J9864" i="7"/>
  <c r="I9864" i="7"/>
  <c r="K9864" i="7"/>
  <c r="L9864" i="7"/>
  <c r="J1065" i="7"/>
  <c r="I1065" i="7"/>
  <c r="K1065" i="7"/>
  <c r="L1065" i="7"/>
  <c r="J905" i="7"/>
  <c r="I905" i="7"/>
  <c r="K905" i="7"/>
  <c r="L905" i="7"/>
  <c r="J833" i="7"/>
  <c r="I833" i="7"/>
  <c r="K833" i="7"/>
  <c r="L833" i="7"/>
  <c r="J10548" i="7"/>
  <c r="I10548" i="7"/>
  <c r="K10548" i="7"/>
  <c r="L10548" i="7"/>
  <c r="J297" i="7"/>
  <c r="I297" i="7"/>
  <c r="K297" i="7"/>
  <c r="L297" i="7"/>
  <c r="J6723" i="7"/>
  <c r="I6723" i="7"/>
  <c r="K6723" i="7"/>
  <c r="L6723" i="7"/>
  <c r="J1620" i="7"/>
  <c r="I1620" i="7"/>
  <c r="K1620" i="7"/>
  <c r="L1620" i="7"/>
  <c r="J1672" i="7"/>
  <c r="I1672" i="7"/>
  <c r="K1672" i="7"/>
  <c r="L1672" i="7"/>
  <c r="J4609" i="7"/>
  <c r="I4609" i="7"/>
  <c r="K4609" i="7"/>
  <c r="L4609" i="7"/>
  <c r="J2051" i="7"/>
  <c r="I2051" i="7"/>
  <c r="K2051" i="7"/>
  <c r="L2051" i="7"/>
  <c r="J31" i="7"/>
  <c r="I31" i="7"/>
  <c r="K31" i="7"/>
  <c r="L31" i="7"/>
  <c r="J7781" i="7"/>
  <c r="I7781" i="7"/>
  <c r="K7781" i="7"/>
  <c r="L7781" i="7"/>
  <c r="J948" i="7"/>
  <c r="I948" i="7"/>
  <c r="K948" i="7"/>
  <c r="L948" i="7"/>
  <c r="J8200" i="7"/>
  <c r="I8200" i="7"/>
  <c r="K8200" i="7"/>
  <c r="L8200" i="7"/>
  <c r="J7138" i="7"/>
  <c r="I7138" i="7"/>
  <c r="K7138" i="7"/>
  <c r="L7138" i="7"/>
  <c r="J7522" i="7"/>
  <c r="I7522" i="7"/>
  <c r="K7522" i="7"/>
  <c r="L7522" i="7"/>
  <c r="J2631" i="7"/>
  <c r="I2631" i="7"/>
  <c r="K2631" i="7"/>
  <c r="L2631" i="7"/>
  <c r="J5916" i="7"/>
  <c r="I5916" i="7"/>
  <c r="K5916" i="7"/>
  <c r="L5916" i="7"/>
  <c r="J3481" i="7"/>
  <c r="I3481" i="7"/>
  <c r="K3481" i="7"/>
  <c r="L3481" i="7"/>
  <c r="J9852" i="7"/>
  <c r="I9852" i="7"/>
  <c r="K9852" i="7"/>
  <c r="L9852" i="7"/>
  <c r="J10411" i="7"/>
  <c r="I10411" i="7"/>
  <c r="K10411" i="7"/>
  <c r="L10411" i="7"/>
  <c r="J7931" i="7"/>
  <c r="I7931" i="7"/>
  <c r="K7931" i="7"/>
  <c r="L7931" i="7"/>
  <c r="J7031" i="7"/>
  <c r="I7031" i="7"/>
  <c r="K7031" i="7"/>
  <c r="L7031" i="7"/>
  <c r="J8373" i="7"/>
  <c r="I8373" i="7"/>
  <c r="K8373" i="7"/>
  <c r="L8373" i="7"/>
  <c r="J6374" i="7"/>
  <c r="I6374" i="7"/>
  <c r="K6374" i="7"/>
  <c r="L6374" i="7"/>
  <c r="J5535" i="7"/>
  <c r="I5535" i="7"/>
  <c r="K5535" i="7"/>
  <c r="L5535" i="7"/>
  <c r="J799" i="7"/>
  <c r="I799" i="7"/>
  <c r="K799" i="7"/>
  <c r="L799" i="7"/>
  <c r="J5164" i="7"/>
  <c r="I5164" i="7"/>
  <c r="K5164" i="7"/>
  <c r="L5164" i="7"/>
  <c r="J4594" i="7"/>
  <c r="I4594" i="7"/>
  <c r="K4594" i="7"/>
  <c r="L4594" i="7"/>
  <c r="J871" i="7"/>
  <c r="I871" i="7"/>
  <c r="K871" i="7"/>
  <c r="L871" i="7"/>
  <c r="J7480" i="7"/>
  <c r="I7480" i="7"/>
  <c r="K7480" i="7"/>
  <c r="L7480" i="7"/>
  <c r="J906" i="7"/>
  <c r="I906" i="7"/>
  <c r="K906" i="7"/>
  <c r="L906" i="7"/>
  <c r="J10647" i="7"/>
  <c r="I10647" i="7"/>
  <c r="K10647" i="7"/>
  <c r="L10647" i="7"/>
  <c r="J3528" i="7"/>
  <c r="I3528" i="7"/>
  <c r="K3528" i="7"/>
  <c r="L3528" i="7"/>
  <c r="J8008" i="7"/>
  <c r="I8008" i="7"/>
  <c r="K8008" i="7"/>
  <c r="L8008" i="7"/>
  <c r="J2325" i="7"/>
  <c r="I2325" i="7"/>
  <c r="K2325" i="7"/>
  <c r="L2325" i="7"/>
  <c r="J3819" i="7"/>
  <c r="I3819" i="7"/>
  <c r="K3819" i="7"/>
  <c r="L3819" i="7"/>
  <c r="J3079" i="7"/>
  <c r="I3079" i="7"/>
  <c r="K3079" i="7"/>
  <c r="L3079" i="7"/>
  <c r="J7499" i="7"/>
  <c r="I7499" i="7"/>
  <c r="K7499" i="7"/>
  <c r="L7499" i="7"/>
  <c r="J3600" i="7"/>
  <c r="I3600" i="7"/>
  <c r="K3600" i="7"/>
  <c r="L3600" i="7"/>
  <c r="J264" i="7"/>
  <c r="I264" i="7"/>
  <c r="K264" i="7"/>
  <c r="L264" i="7"/>
  <c r="J6071" i="7"/>
  <c r="I6071" i="7"/>
  <c r="K6071" i="7"/>
  <c r="L6071" i="7"/>
  <c r="J9253" i="7"/>
  <c r="I9253" i="7"/>
  <c r="K9253" i="7"/>
  <c r="L9253" i="7"/>
  <c r="J6493" i="7"/>
  <c r="I6493" i="7"/>
  <c r="K6493" i="7"/>
  <c r="L6493" i="7"/>
  <c r="J2125" i="7"/>
  <c r="I2125" i="7"/>
  <c r="K2125" i="7"/>
  <c r="L2125" i="7"/>
  <c r="J6928" i="7"/>
  <c r="I6928" i="7"/>
  <c r="K6928" i="7"/>
  <c r="L6928" i="7"/>
  <c r="J9663" i="7"/>
  <c r="I9663" i="7"/>
  <c r="K9663" i="7"/>
  <c r="L9663" i="7"/>
  <c r="J1946" i="7"/>
  <c r="I1946" i="7"/>
  <c r="K1946" i="7"/>
  <c r="L1946" i="7"/>
  <c r="J8138" i="7"/>
  <c r="I8138" i="7"/>
  <c r="K8138" i="7"/>
  <c r="L8138" i="7"/>
  <c r="J316" i="7"/>
  <c r="I316" i="7"/>
  <c r="K316" i="7"/>
  <c r="L316" i="7"/>
  <c r="J781" i="7"/>
  <c r="I781" i="7"/>
  <c r="K781" i="7"/>
  <c r="L781" i="7"/>
  <c r="J10179" i="7"/>
  <c r="I10179" i="7"/>
  <c r="K10179" i="7"/>
  <c r="L10179" i="7"/>
  <c r="J6703" i="7"/>
  <c r="I6703" i="7"/>
  <c r="K6703" i="7"/>
  <c r="L6703" i="7"/>
  <c r="J6665" i="7"/>
  <c r="I6665" i="7"/>
  <c r="K6665" i="7"/>
  <c r="L6665" i="7"/>
  <c r="J6576" i="7"/>
  <c r="I6576" i="7"/>
  <c r="K6576" i="7"/>
  <c r="L6576" i="7"/>
  <c r="J1431" i="7"/>
  <c r="I1431" i="7"/>
  <c r="K1431" i="7"/>
  <c r="L1431" i="7"/>
  <c r="J4890" i="7"/>
  <c r="I4890" i="7"/>
  <c r="K4890" i="7"/>
  <c r="L4890" i="7"/>
  <c r="J8558" i="7"/>
  <c r="I8558" i="7"/>
  <c r="K8558" i="7"/>
  <c r="L8558" i="7"/>
  <c r="J5167" i="7"/>
  <c r="I5167" i="7"/>
  <c r="K5167" i="7"/>
  <c r="L5167" i="7"/>
  <c r="J9101" i="7"/>
  <c r="I9101" i="7"/>
  <c r="K9101" i="7"/>
  <c r="L9101" i="7"/>
  <c r="J6983" i="7"/>
  <c r="I6983" i="7"/>
  <c r="K6983" i="7"/>
  <c r="L6983" i="7"/>
  <c r="J5254" i="7"/>
  <c r="I5254" i="7"/>
  <c r="K5254" i="7"/>
  <c r="L5254" i="7"/>
  <c r="J4329" i="7"/>
  <c r="I4329" i="7"/>
  <c r="K4329" i="7"/>
  <c r="L4329" i="7"/>
  <c r="J9848" i="7"/>
  <c r="I9848" i="7"/>
  <c r="K9848" i="7"/>
  <c r="L9848" i="7"/>
  <c r="J7420" i="7"/>
  <c r="I7420" i="7"/>
  <c r="K7420" i="7"/>
  <c r="L7420" i="7"/>
  <c r="J7370" i="7"/>
  <c r="I7370" i="7"/>
  <c r="K7370" i="7"/>
  <c r="L7370" i="7"/>
  <c r="J2889" i="7"/>
  <c r="I2889" i="7"/>
  <c r="K2889" i="7"/>
  <c r="L2889" i="7"/>
  <c r="J2189" i="7"/>
  <c r="I2189" i="7"/>
  <c r="K2189" i="7"/>
  <c r="L2189" i="7"/>
  <c r="J1239" i="7"/>
  <c r="I1239" i="7"/>
  <c r="K1239" i="7"/>
  <c r="L1239" i="7"/>
  <c r="J1097" i="7"/>
  <c r="I1097" i="7"/>
  <c r="K1097" i="7"/>
  <c r="L1097" i="7"/>
  <c r="J6195" i="7"/>
  <c r="I6195" i="7"/>
  <c r="K6195" i="7"/>
  <c r="L6195" i="7"/>
  <c r="J6375" i="7"/>
  <c r="I6375" i="7"/>
  <c r="K6375" i="7"/>
  <c r="L6375" i="7"/>
  <c r="J6513" i="7"/>
  <c r="I6513" i="7"/>
  <c r="K6513" i="7"/>
  <c r="L6513" i="7"/>
  <c r="J5301" i="7"/>
  <c r="I5301" i="7"/>
  <c r="K5301" i="7"/>
  <c r="L5301" i="7"/>
  <c r="J4664" i="7"/>
  <c r="I4664" i="7"/>
  <c r="K4664" i="7"/>
  <c r="L4664" i="7"/>
  <c r="J10414" i="7"/>
  <c r="I10414" i="7"/>
  <c r="K10414" i="7"/>
  <c r="L10414" i="7"/>
  <c r="J2579" i="7"/>
  <c r="I2579" i="7"/>
  <c r="K2579" i="7"/>
  <c r="L2579" i="7"/>
  <c r="J2121" i="7"/>
  <c r="I2121" i="7"/>
  <c r="K2121" i="7"/>
  <c r="L2121" i="7"/>
  <c r="J4002" i="7"/>
  <c r="I4002" i="7"/>
  <c r="K4002" i="7"/>
  <c r="L4002" i="7"/>
  <c r="J6035" i="7"/>
  <c r="I6035" i="7"/>
  <c r="K6035" i="7"/>
  <c r="L6035" i="7"/>
  <c r="J3250" i="7"/>
  <c r="I3250" i="7"/>
  <c r="K3250" i="7"/>
  <c r="L3250" i="7"/>
  <c r="J7846" i="7"/>
  <c r="I7846" i="7"/>
  <c r="K7846" i="7"/>
  <c r="L7846" i="7"/>
  <c r="J6479" i="7"/>
  <c r="I6479" i="7"/>
  <c r="K6479" i="7"/>
  <c r="L6479" i="7"/>
  <c r="J4266" i="7"/>
  <c r="I4266" i="7"/>
  <c r="K4266" i="7"/>
  <c r="L4266" i="7"/>
  <c r="J5567" i="7"/>
  <c r="I5567" i="7"/>
  <c r="K5567" i="7"/>
  <c r="L5567" i="7"/>
  <c r="J4574" i="7"/>
  <c r="I4574" i="7"/>
  <c r="K4574" i="7"/>
  <c r="L4574" i="7"/>
  <c r="J7940" i="7"/>
  <c r="I7940" i="7"/>
  <c r="K7940" i="7"/>
  <c r="L7940" i="7"/>
  <c r="J9843" i="7"/>
  <c r="I9843" i="7"/>
  <c r="K9843" i="7"/>
  <c r="L9843" i="7"/>
  <c r="J10715" i="7"/>
  <c r="I10715" i="7"/>
  <c r="K10715" i="7"/>
  <c r="L10715" i="7"/>
  <c r="J1820" i="7"/>
  <c r="I1820" i="7"/>
  <c r="K1820" i="7"/>
  <c r="L1820" i="7"/>
  <c r="J9687" i="7"/>
  <c r="I9687" i="7"/>
  <c r="K9687" i="7"/>
  <c r="L9687" i="7"/>
  <c r="J9515" i="7"/>
  <c r="I9515" i="7"/>
  <c r="K9515" i="7"/>
  <c r="L9515" i="7"/>
  <c r="J10433" i="7"/>
  <c r="I10433" i="7"/>
  <c r="K10433" i="7"/>
  <c r="L10433" i="7"/>
  <c r="J4624" i="7"/>
  <c r="I4624" i="7"/>
  <c r="K4624" i="7"/>
  <c r="L4624" i="7"/>
  <c r="J4990" i="7"/>
  <c r="I4990" i="7"/>
  <c r="K4990" i="7"/>
  <c r="L4990" i="7"/>
  <c r="J9112" i="7"/>
  <c r="I9112" i="7"/>
  <c r="K9112" i="7"/>
  <c r="L9112" i="7"/>
  <c r="J2996" i="7"/>
  <c r="I2996" i="7"/>
  <c r="K2996" i="7"/>
  <c r="L2996" i="7"/>
  <c r="J8993" i="7"/>
  <c r="I8993" i="7"/>
  <c r="K8993" i="7"/>
  <c r="L8993" i="7"/>
  <c r="J3687" i="7"/>
  <c r="I3687" i="7"/>
  <c r="K3687" i="7"/>
  <c r="L3687" i="7"/>
  <c r="J3255" i="7"/>
  <c r="I3255" i="7"/>
  <c r="K3255" i="7"/>
  <c r="L3255" i="7"/>
  <c r="J6447" i="7"/>
  <c r="I6447" i="7"/>
  <c r="K6447" i="7"/>
  <c r="L6447" i="7"/>
  <c r="J9036" i="7"/>
  <c r="I9036" i="7"/>
  <c r="K9036" i="7"/>
  <c r="L9036" i="7"/>
  <c r="J9377" i="7"/>
  <c r="I9377" i="7"/>
  <c r="K9377" i="7"/>
  <c r="L9377" i="7"/>
  <c r="J1244" i="7"/>
  <c r="I1244" i="7"/>
  <c r="K1244" i="7"/>
  <c r="L1244" i="7"/>
  <c r="J5710" i="7"/>
  <c r="I5710" i="7"/>
  <c r="K5710" i="7"/>
  <c r="L5710" i="7"/>
  <c r="J8852" i="7"/>
  <c r="I8852" i="7"/>
  <c r="K8852" i="7"/>
  <c r="L8852" i="7"/>
  <c r="J10498" i="7"/>
  <c r="I10498" i="7"/>
  <c r="K10498" i="7"/>
  <c r="L10498" i="7"/>
  <c r="J8579" i="7"/>
  <c r="I8579" i="7"/>
  <c r="K8579" i="7"/>
  <c r="L8579" i="7"/>
  <c r="J9130" i="7"/>
  <c r="I9130" i="7"/>
  <c r="K9130" i="7"/>
  <c r="L9130" i="7"/>
  <c r="J5596" i="7"/>
  <c r="I5596" i="7"/>
  <c r="K5596" i="7"/>
  <c r="L5596" i="7"/>
  <c r="J9170" i="7"/>
  <c r="I9170" i="7"/>
  <c r="K9170" i="7"/>
  <c r="L9170" i="7"/>
  <c r="J7644" i="7"/>
  <c r="I7644" i="7"/>
  <c r="K7644" i="7"/>
  <c r="L7644" i="7"/>
  <c r="J5295" i="7"/>
  <c r="I5295" i="7"/>
  <c r="K5295" i="7"/>
  <c r="L5295" i="7"/>
  <c r="J6689" i="7"/>
  <c r="I6689" i="7"/>
  <c r="K6689" i="7"/>
  <c r="L6689" i="7"/>
  <c r="J8414" i="7"/>
  <c r="I8414" i="7"/>
  <c r="K8414" i="7"/>
  <c r="L8414" i="7"/>
  <c r="J8570" i="7"/>
  <c r="I8570" i="7"/>
  <c r="K8570" i="7"/>
  <c r="L8570" i="7"/>
  <c r="J6324" i="7"/>
  <c r="I6324" i="7"/>
  <c r="K6324" i="7"/>
  <c r="L6324" i="7"/>
  <c r="J3075" i="7"/>
  <c r="I3075" i="7"/>
  <c r="K3075" i="7"/>
  <c r="L3075" i="7"/>
  <c r="J8394" i="7"/>
  <c r="I8394" i="7"/>
  <c r="K8394" i="7"/>
  <c r="L8394" i="7"/>
  <c r="J7761" i="7"/>
  <c r="I7761" i="7"/>
  <c r="K7761" i="7"/>
  <c r="L7761" i="7"/>
  <c r="J10653" i="7"/>
  <c r="I10653" i="7"/>
  <c r="K10653" i="7"/>
  <c r="L10653" i="7"/>
  <c r="J3714" i="7"/>
  <c r="I3714" i="7"/>
  <c r="K3714" i="7"/>
  <c r="L3714" i="7"/>
  <c r="J10475" i="7"/>
  <c r="I10475" i="7"/>
  <c r="K10475" i="7"/>
  <c r="L10475" i="7"/>
  <c r="J238" i="7"/>
  <c r="I238" i="7"/>
  <c r="K238" i="7"/>
  <c r="L238" i="7"/>
  <c r="J1305" i="7"/>
  <c r="I1305" i="7"/>
  <c r="K1305" i="7"/>
  <c r="L1305" i="7"/>
  <c r="J2264" i="7"/>
  <c r="I2264" i="7"/>
  <c r="K2264" i="7"/>
  <c r="L2264" i="7"/>
  <c r="J3363" i="7"/>
  <c r="I3363" i="7"/>
  <c r="K3363" i="7"/>
  <c r="L3363" i="7"/>
  <c r="J5565" i="7"/>
  <c r="I5565" i="7"/>
  <c r="K5565" i="7"/>
  <c r="L5565" i="7"/>
  <c r="J9839" i="7"/>
  <c r="I9839" i="7"/>
  <c r="K9839" i="7"/>
  <c r="L9839" i="7"/>
  <c r="J9838" i="7"/>
  <c r="I9838" i="7"/>
  <c r="K9838" i="7"/>
  <c r="L9838" i="7"/>
  <c r="J6087" i="7"/>
  <c r="I6087" i="7"/>
  <c r="K6087" i="7"/>
  <c r="L6087" i="7"/>
  <c r="J332" i="7"/>
  <c r="I332" i="7"/>
  <c r="K332" i="7"/>
  <c r="L332" i="7"/>
  <c r="J3898" i="7"/>
  <c r="I3898" i="7"/>
  <c r="K3898" i="7"/>
  <c r="L3898" i="7"/>
  <c r="J10209" i="7"/>
  <c r="I10209" i="7"/>
  <c r="K10209" i="7"/>
  <c r="L10209" i="7"/>
  <c r="J9201" i="7"/>
  <c r="I9201" i="7"/>
  <c r="K9201" i="7"/>
  <c r="L9201" i="7"/>
  <c r="J232" i="7"/>
  <c r="I232" i="7"/>
  <c r="K232" i="7"/>
  <c r="L232" i="7"/>
  <c r="J8836" i="7"/>
  <c r="I8836" i="7"/>
  <c r="K8836" i="7"/>
  <c r="L8836" i="7"/>
  <c r="J9091" i="7"/>
  <c r="I9091" i="7"/>
  <c r="K9091" i="7"/>
  <c r="L9091" i="7"/>
  <c r="J8161" i="7"/>
  <c r="I8161" i="7"/>
  <c r="K8161" i="7"/>
  <c r="L8161" i="7"/>
  <c r="J1390" i="7"/>
  <c r="I1390" i="7"/>
  <c r="K1390" i="7"/>
  <c r="L1390" i="7"/>
  <c r="J789" i="7"/>
  <c r="I789" i="7"/>
  <c r="K789" i="7"/>
  <c r="L789" i="7"/>
  <c r="J9365" i="7"/>
  <c r="I9365" i="7"/>
  <c r="K9365" i="7"/>
  <c r="L9365" i="7"/>
  <c r="J9364" i="7"/>
  <c r="I9364" i="7"/>
  <c r="K9364" i="7"/>
  <c r="L9364" i="7"/>
  <c r="J9029" i="7"/>
  <c r="I9029" i="7"/>
  <c r="K9029" i="7"/>
  <c r="L9029" i="7"/>
  <c r="J6841" i="7"/>
  <c r="I6841" i="7"/>
  <c r="K6841" i="7"/>
  <c r="L6841" i="7"/>
  <c r="J9283" i="7"/>
  <c r="I9283" i="7"/>
  <c r="K9283" i="7"/>
  <c r="L9283" i="7"/>
  <c r="J2611" i="7"/>
  <c r="I2611" i="7"/>
  <c r="K2611" i="7"/>
  <c r="L2611" i="7"/>
  <c r="J430" i="7"/>
  <c r="I430" i="7"/>
  <c r="K430" i="7"/>
  <c r="L430" i="7"/>
  <c r="J4424" i="7"/>
  <c r="I4424" i="7"/>
  <c r="K4424" i="7"/>
  <c r="L4424" i="7"/>
  <c r="J6221" i="7"/>
  <c r="I6221" i="7"/>
  <c r="K6221" i="7"/>
  <c r="L6221" i="7"/>
  <c r="J8324" i="7"/>
  <c r="I8324" i="7"/>
  <c r="K8324" i="7"/>
  <c r="L8324" i="7"/>
  <c r="J612" i="7"/>
  <c r="I612" i="7"/>
  <c r="K612" i="7"/>
  <c r="L612" i="7"/>
  <c r="J961" i="7"/>
  <c r="I961" i="7"/>
  <c r="K961" i="7"/>
  <c r="L961" i="7"/>
  <c r="J911" i="7"/>
  <c r="I911" i="7"/>
  <c r="K911" i="7"/>
  <c r="L911" i="7"/>
  <c r="J3422" i="7"/>
  <c r="I3422" i="7"/>
  <c r="K3422" i="7"/>
  <c r="L3422" i="7"/>
  <c r="J9788" i="7"/>
  <c r="I9788" i="7"/>
  <c r="K9788" i="7"/>
  <c r="L9788" i="7"/>
  <c r="J9545" i="7"/>
  <c r="I9545" i="7"/>
  <c r="K9545" i="7"/>
  <c r="L9545" i="7"/>
  <c r="J9847" i="7"/>
  <c r="I9847" i="7"/>
  <c r="K9847" i="7"/>
  <c r="L9847" i="7"/>
  <c r="J7965" i="7"/>
  <c r="I7965" i="7"/>
  <c r="K7965" i="7"/>
  <c r="L7965" i="7"/>
  <c r="J7611" i="7"/>
  <c r="I7611" i="7"/>
  <c r="K7611" i="7"/>
  <c r="L7611" i="7"/>
  <c r="J2934" i="7"/>
  <c r="I2934" i="7"/>
  <c r="K2934" i="7"/>
  <c r="L2934" i="7"/>
  <c r="J10364" i="7"/>
  <c r="I10364" i="7"/>
  <c r="K10364" i="7"/>
  <c r="L10364" i="7"/>
  <c r="J354" i="7"/>
  <c r="I354" i="7"/>
  <c r="K354" i="7"/>
  <c r="L354" i="7"/>
  <c r="J4274" i="7"/>
  <c r="I4274" i="7"/>
  <c r="K4274" i="7"/>
  <c r="L4274" i="7"/>
  <c r="J5762" i="7"/>
  <c r="I5762" i="7"/>
  <c r="K5762" i="7"/>
  <c r="L5762" i="7"/>
  <c r="J6550" i="7"/>
  <c r="I6550" i="7"/>
  <c r="K6550" i="7"/>
  <c r="L6550" i="7"/>
  <c r="J6599" i="7"/>
  <c r="I6599" i="7"/>
  <c r="K6599" i="7"/>
  <c r="L6599" i="7"/>
  <c r="J9605" i="7"/>
  <c r="I9605" i="7"/>
  <c r="K9605" i="7"/>
  <c r="L9605" i="7"/>
  <c r="J6839" i="7"/>
  <c r="I6839" i="7"/>
  <c r="K6839" i="7"/>
  <c r="L6839" i="7"/>
  <c r="J261" i="7"/>
  <c r="I261" i="7"/>
  <c r="K261" i="7"/>
  <c r="L261" i="7"/>
  <c r="J1248" i="7"/>
  <c r="I1248" i="7"/>
  <c r="K1248" i="7"/>
  <c r="L1248" i="7"/>
  <c r="J8252" i="7"/>
  <c r="I8252" i="7"/>
  <c r="K8252" i="7"/>
  <c r="L8252" i="7"/>
  <c r="J7139" i="7"/>
  <c r="I7139" i="7"/>
  <c r="K7139" i="7"/>
  <c r="L7139" i="7"/>
  <c r="J2660" i="7"/>
  <c r="I2660" i="7"/>
  <c r="K2660" i="7"/>
  <c r="L2660" i="7"/>
  <c r="J8302" i="7"/>
  <c r="I8302" i="7"/>
  <c r="K8302" i="7"/>
  <c r="L8302" i="7"/>
  <c r="J830" i="7"/>
  <c r="I830" i="7"/>
  <c r="K830" i="7"/>
  <c r="L830" i="7"/>
  <c r="J1570" i="7"/>
  <c r="I1570" i="7"/>
  <c r="K1570" i="7"/>
  <c r="L1570" i="7"/>
  <c r="J1934" i="7"/>
  <c r="I1934" i="7"/>
  <c r="K1934" i="7"/>
  <c r="L1934" i="7"/>
  <c r="J4192" i="7"/>
  <c r="I4192" i="7"/>
  <c r="K4192" i="7"/>
  <c r="L4192" i="7"/>
  <c r="J2767" i="7"/>
  <c r="I2767" i="7"/>
  <c r="K2767" i="7"/>
  <c r="L2767" i="7"/>
  <c r="J350" i="7"/>
  <c r="I350" i="7"/>
  <c r="K350" i="7"/>
  <c r="L350" i="7"/>
  <c r="J9194" i="7"/>
  <c r="I9194" i="7"/>
  <c r="K9194" i="7"/>
  <c r="L9194" i="7"/>
  <c r="J8353" i="7"/>
  <c r="I8353" i="7"/>
  <c r="K8353" i="7"/>
  <c r="L8353" i="7"/>
  <c r="J2380" i="7"/>
  <c r="I2380" i="7"/>
  <c r="K2380" i="7"/>
  <c r="L2380" i="7"/>
  <c r="J7385" i="7"/>
  <c r="I7385" i="7"/>
  <c r="K7385" i="7"/>
  <c r="L7385" i="7"/>
  <c r="J2257" i="7"/>
  <c r="I2257" i="7"/>
  <c r="K2257" i="7"/>
  <c r="L2257" i="7"/>
  <c r="J1909" i="7"/>
  <c r="I1909" i="7"/>
  <c r="K1909" i="7"/>
  <c r="L1909" i="7"/>
  <c r="J9100" i="7"/>
  <c r="I9100" i="7"/>
  <c r="K9100" i="7"/>
  <c r="L9100" i="7"/>
  <c r="J9051" i="7"/>
  <c r="I9051" i="7"/>
  <c r="K9051" i="7"/>
  <c r="L9051" i="7"/>
  <c r="J7133" i="7"/>
  <c r="I7133" i="7"/>
  <c r="K7133" i="7"/>
  <c r="L7133" i="7"/>
  <c r="J9102" i="7"/>
  <c r="I9102" i="7"/>
  <c r="K9102" i="7"/>
  <c r="L9102" i="7"/>
  <c r="J6913" i="7"/>
  <c r="I6913" i="7"/>
  <c r="K6913" i="7"/>
  <c r="L6913" i="7"/>
  <c r="J8483" i="7"/>
  <c r="I8483" i="7"/>
  <c r="K8483" i="7"/>
  <c r="L8483" i="7"/>
  <c r="J5055" i="7"/>
  <c r="I5055" i="7"/>
  <c r="K5055" i="7"/>
  <c r="L5055" i="7"/>
  <c r="J9842" i="7"/>
  <c r="I9842" i="7"/>
  <c r="K9842" i="7"/>
  <c r="L9842" i="7"/>
  <c r="J5227" i="7"/>
  <c r="I5227" i="7"/>
  <c r="K5227" i="7"/>
  <c r="L5227" i="7"/>
  <c r="J9422" i="7"/>
  <c r="I9422" i="7"/>
  <c r="K9422" i="7"/>
  <c r="L9422" i="7"/>
  <c r="J6850" i="7"/>
  <c r="I6850" i="7"/>
  <c r="K6850" i="7"/>
  <c r="L6850" i="7"/>
  <c r="J7540" i="7"/>
  <c r="I7540" i="7"/>
  <c r="K7540" i="7"/>
  <c r="L7540" i="7"/>
  <c r="J8491" i="7"/>
  <c r="I8491" i="7"/>
  <c r="K8491" i="7"/>
  <c r="L8491" i="7"/>
  <c r="J9741" i="7"/>
  <c r="I9741" i="7"/>
  <c r="K9741" i="7"/>
  <c r="L9741" i="7"/>
  <c r="J385" i="7"/>
  <c r="I385" i="7"/>
  <c r="K385" i="7"/>
  <c r="L385" i="7"/>
  <c r="J9841" i="7"/>
  <c r="I9841" i="7"/>
  <c r="K9841" i="7"/>
  <c r="L9841" i="7"/>
  <c r="J6072" i="7"/>
  <c r="I6072" i="7"/>
  <c r="K6072" i="7"/>
  <c r="L6072" i="7"/>
  <c r="J9442" i="7"/>
  <c r="I9442" i="7"/>
  <c r="K9442" i="7"/>
  <c r="L9442" i="7"/>
  <c r="J2531" i="7"/>
  <c r="I2531" i="7"/>
  <c r="K2531" i="7"/>
  <c r="L2531" i="7"/>
  <c r="J9263" i="7"/>
  <c r="I9263" i="7"/>
  <c r="K9263" i="7"/>
  <c r="L9263" i="7"/>
  <c r="J7785" i="7"/>
  <c r="I7785" i="7"/>
  <c r="K7785" i="7"/>
  <c r="L7785" i="7"/>
  <c r="J4035" i="7"/>
  <c r="I4035" i="7"/>
  <c r="K4035" i="7"/>
  <c r="L4035" i="7"/>
  <c r="J9667" i="7"/>
  <c r="I9667" i="7"/>
  <c r="K9667" i="7"/>
  <c r="L9667" i="7"/>
  <c r="J2414" i="7"/>
  <c r="I2414" i="7"/>
  <c r="K2414" i="7"/>
  <c r="L2414" i="7"/>
  <c r="J9836" i="7"/>
  <c r="I9836" i="7"/>
  <c r="K9836" i="7"/>
  <c r="L9836" i="7"/>
  <c r="J9656" i="7"/>
  <c r="I9656" i="7"/>
  <c r="K9656" i="7"/>
  <c r="L9656" i="7"/>
  <c r="J10398" i="7"/>
  <c r="I10398" i="7"/>
  <c r="K10398" i="7"/>
  <c r="L10398" i="7"/>
  <c r="J1255" i="7"/>
  <c r="I1255" i="7"/>
  <c r="K1255" i="7"/>
  <c r="L1255" i="7"/>
  <c r="J3575" i="7"/>
  <c r="I3575" i="7"/>
  <c r="K3575" i="7"/>
  <c r="L3575" i="7"/>
  <c r="J4021" i="7"/>
  <c r="I4021" i="7"/>
  <c r="K4021" i="7"/>
  <c r="L4021" i="7"/>
  <c r="J8531" i="7"/>
  <c r="I8531" i="7"/>
  <c r="K8531" i="7"/>
  <c r="L8531" i="7"/>
  <c r="J700" i="7"/>
  <c r="I700" i="7"/>
  <c r="K700" i="7"/>
  <c r="L700" i="7"/>
  <c r="J794" i="7"/>
  <c r="I794" i="7"/>
  <c r="K794" i="7"/>
  <c r="L794" i="7"/>
  <c r="J6860" i="7"/>
  <c r="I6860" i="7"/>
  <c r="K6860" i="7"/>
  <c r="L6860" i="7"/>
  <c r="J3581" i="7"/>
  <c r="I3581" i="7"/>
  <c r="K3581" i="7"/>
  <c r="L3581" i="7"/>
  <c r="J668" i="7"/>
  <c r="I668" i="7"/>
  <c r="K668" i="7"/>
  <c r="L668" i="7"/>
  <c r="J342" i="7"/>
  <c r="I342" i="7"/>
  <c r="K342" i="7"/>
  <c r="L342" i="7"/>
  <c r="J7372" i="7"/>
  <c r="I7372" i="7"/>
  <c r="K7372" i="7"/>
  <c r="L7372" i="7"/>
  <c r="J9691" i="7"/>
  <c r="I9691" i="7"/>
  <c r="K9691" i="7"/>
  <c r="L9691" i="7"/>
  <c r="J7877" i="7"/>
  <c r="I7877" i="7"/>
  <c r="K7877" i="7"/>
  <c r="L7877" i="7"/>
  <c r="J7786" i="7"/>
  <c r="I7786" i="7"/>
  <c r="K7786" i="7"/>
  <c r="L7786" i="7"/>
  <c r="J176" i="7"/>
  <c r="I176" i="7"/>
  <c r="K176" i="7"/>
  <c r="L176" i="7"/>
  <c r="J8381" i="7"/>
  <c r="I8381" i="7"/>
  <c r="K8381" i="7"/>
  <c r="L8381" i="7"/>
  <c r="J2039" i="7"/>
  <c r="I2039" i="7"/>
  <c r="K2039" i="7"/>
  <c r="L2039" i="7"/>
  <c r="J7000" i="7"/>
  <c r="I7000" i="7"/>
  <c r="K7000" i="7"/>
  <c r="L7000" i="7"/>
  <c r="J893" i="7"/>
  <c r="I893" i="7"/>
  <c r="K893" i="7"/>
  <c r="L893" i="7"/>
  <c r="J8029" i="7"/>
  <c r="I8029" i="7"/>
  <c r="K8029" i="7"/>
  <c r="L8029" i="7"/>
  <c r="J3467" i="7"/>
  <c r="I3467" i="7"/>
  <c r="K3467" i="7"/>
  <c r="L3467" i="7"/>
  <c r="J561" i="7"/>
  <c r="I561" i="7"/>
  <c r="K561" i="7"/>
  <c r="L561" i="7"/>
  <c r="J2285" i="7"/>
  <c r="I2285" i="7"/>
  <c r="K2285" i="7"/>
  <c r="L2285" i="7"/>
  <c r="J8568" i="7"/>
  <c r="I8568" i="7"/>
  <c r="K8568" i="7"/>
  <c r="L8568" i="7"/>
  <c r="J9633" i="7"/>
  <c r="I9633" i="7"/>
  <c r="K9633" i="7"/>
  <c r="L9633" i="7"/>
  <c r="J10691" i="7"/>
  <c r="I10691" i="7"/>
  <c r="K10691" i="7"/>
  <c r="L10691" i="7"/>
  <c r="J7484" i="7"/>
  <c r="I7484" i="7"/>
  <c r="K7484" i="7"/>
  <c r="L7484" i="7"/>
  <c r="J9104" i="7"/>
  <c r="I9104" i="7"/>
  <c r="K9104" i="7"/>
  <c r="L9104" i="7"/>
  <c r="J7749" i="7"/>
  <c r="I7749" i="7"/>
  <c r="K7749" i="7"/>
  <c r="L7749" i="7"/>
  <c r="J9531" i="7"/>
  <c r="I9531" i="7"/>
  <c r="K9531" i="7"/>
  <c r="L9531" i="7"/>
  <c r="J9526" i="7"/>
  <c r="I9526" i="7"/>
  <c r="K9526" i="7"/>
  <c r="L9526" i="7"/>
  <c r="J9599" i="7"/>
  <c r="I9599" i="7"/>
  <c r="K9599" i="7"/>
  <c r="L9599" i="7"/>
  <c r="J6161" i="7"/>
  <c r="I6161" i="7"/>
  <c r="K6161" i="7"/>
  <c r="L6161" i="7"/>
  <c r="J7583" i="7"/>
  <c r="I7583" i="7"/>
  <c r="K7583" i="7"/>
  <c r="L7583" i="7"/>
  <c r="J574" i="7"/>
  <c r="I574" i="7"/>
  <c r="K574" i="7"/>
  <c r="L574" i="7"/>
  <c r="J3389" i="7"/>
  <c r="I3389" i="7"/>
  <c r="K3389" i="7"/>
  <c r="L3389" i="7"/>
  <c r="J4511" i="7"/>
  <c r="I4511" i="7"/>
  <c r="K4511" i="7"/>
  <c r="L4511" i="7"/>
  <c r="J3190" i="7"/>
  <c r="I3190" i="7"/>
  <c r="K3190" i="7"/>
  <c r="L3190" i="7"/>
  <c r="J6496" i="7"/>
  <c r="I6496" i="7"/>
  <c r="K6496" i="7"/>
  <c r="L6496" i="7"/>
  <c r="J3599" i="7"/>
  <c r="I3599" i="7"/>
  <c r="K3599" i="7"/>
  <c r="L3599" i="7"/>
  <c r="J6802" i="7"/>
  <c r="I6802" i="7"/>
  <c r="K6802" i="7"/>
  <c r="L6802" i="7"/>
  <c r="J1872" i="7"/>
  <c r="I1872" i="7"/>
  <c r="K1872" i="7"/>
  <c r="L1872" i="7"/>
  <c r="J2587" i="7"/>
  <c r="I2587" i="7"/>
  <c r="K2587" i="7"/>
  <c r="L2587" i="7"/>
  <c r="J8125" i="7"/>
  <c r="I8125" i="7"/>
  <c r="K8125" i="7"/>
  <c r="L8125" i="7"/>
  <c r="J4368" i="7"/>
  <c r="I4368" i="7"/>
  <c r="K4368" i="7"/>
  <c r="L4368" i="7"/>
  <c r="J7145" i="7"/>
  <c r="I7145" i="7"/>
  <c r="K7145" i="7"/>
  <c r="L7145" i="7"/>
  <c r="J1602" i="7"/>
  <c r="I1602" i="7"/>
  <c r="K1602" i="7"/>
  <c r="L1602" i="7"/>
  <c r="J7739" i="7"/>
  <c r="I7739" i="7"/>
  <c r="K7739" i="7"/>
  <c r="L7739" i="7"/>
  <c r="J1402" i="7"/>
  <c r="I1402" i="7"/>
  <c r="K1402" i="7"/>
  <c r="L1402" i="7"/>
  <c r="J1084" i="7"/>
  <c r="I1084" i="7"/>
  <c r="K1084" i="7"/>
  <c r="L1084" i="7"/>
  <c r="J8753" i="7"/>
  <c r="I8753" i="7"/>
  <c r="K8753" i="7"/>
  <c r="L8753" i="7"/>
  <c r="J3314" i="7"/>
  <c r="I3314" i="7"/>
  <c r="K3314" i="7"/>
  <c r="L3314" i="7"/>
  <c r="J9831" i="7"/>
  <c r="I9831" i="7"/>
  <c r="K9831" i="7"/>
  <c r="L9831" i="7"/>
  <c r="J9835" i="7"/>
  <c r="I9835" i="7"/>
  <c r="K9835" i="7"/>
  <c r="L9835" i="7"/>
  <c r="J8329" i="7"/>
  <c r="I8329" i="7"/>
  <c r="K8329" i="7"/>
  <c r="L8329" i="7"/>
  <c r="J10503" i="7"/>
  <c r="I10503" i="7"/>
  <c r="K10503" i="7"/>
  <c r="L10503" i="7"/>
  <c r="J1849" i="7"/>
  <c r="I1849" i="7"/>
  <c r="K1849" i="7"/>
  <c r="L1849" i="7"/>
  <c r="J2749" i="7"/>
  <c r="I2749" i="7"/>
  <c r="K2749" i="7"/>
  <c r="L2749" i="7"/>
  <c r="J275" i="7"/>
  <c r="I275" i="7"/>
  <c r="K275" i="7"/>
  <c r="L275" i="7"/>
  <c r="J941" i="7"/>
  <c r="I941" i="7"/>
  <c r="K941" i="7"/>
  <c r="L941" i="7"/>
  <c r="J7" i="7"/>
  <c r="I7" i="7"/>
  <c r="K7" i="7"/>
  <c r="L7" i="7"/>
  <c r="J6345" i="7"/>
  <c r="I6345" i="7"/>
  <c r="K6345" i="7"/>
  <c r="L6345" i="7"/>
  <c r="J2153" i="7"/>
  <c r="I2153" i="7"/>
  <c r="K2153" i="7"/>
  <c r="L2153" i="7"/>
  <c r="J1260" i="7"/>
  <c r="I1260" i="7"/>
  <c r="K1260" i="7"/>
  <c r="L1260" i="7"/>
  <c r="J4236" i="7"/>
  <c r="I4236" i="7"/>
  <c r="K4236" i="7"/>
  <c r="L4236" i="7"/>
  <c r="J3845" i="7"/>
  <c r="I3845" i="7"/>
  <c r="K3845" i="7"/>
  <c r="L3845" i="7"/>
  <c r="J6857" i="7"/>
  <c r="I6857" i="7"/>
  <c r="K6857" i="7"/>
  <c r="L6857" i="7"/>
  <c r="J8541" i="7"/>
  <c r="I8541" i="7"/>
  <c r="K8541" i="7"/>
  <c r="L8541" i="7"/>
  <c r="J9457" i="7"/>
  <c r="I9457" i="7"/>
  <c r="K9457" i="7"/>
  <c r="L9457" i="7"/>
  <c r="J9177" i="7"/>
  <c r="I9177" i="7"/>
  <c r="K9177" i="7"/>
  <c r="L9177" i="7"/>
  <c r="J7735" i="7"/>
  <c r="I7735" i="7"/>
  <c r="K7735" i="7"/>
  <c r="L7735" i="7"/>
  <c r="J4102" i="7"/>
  <c r="I4102" i="7"/>
  <c r="K4102" i="7"/>
  <c r="L4102" i="7"/>
  <c r="J7945" i="7"/>
  <c r="I7945" i="7"/>
  <c r="K7945" i="7"/>
  <c r="L7945" i="7"/>
  <c r="J9837" i="7"/>
  <c r="I9837" i="7"/>
  <c r="K9837" i="7"/>
  <c r="L9837" i="7"/>
  <c r="J8947" i="7"/>
  <c r="I8947" i="7"/>
  <c r="K8947" i="7"/>
  <c r="L8947" i="7"/>
  <c r="J10333" i="7"/>
  <c r="I10333" i="7"/>
  <c r="K10333" i="7"/>
  <c r="L10333" i="7"/>
  <c r="J3774" i="7"/>
  <c r="I3774" i="7"/>
  <c r="K3774" i="7"/>
  <c r="L3774" i="7"/>
  <c r="J1280" i="7"/>
  <c r="I1280" i="7"/>
  <c r="K1280" i="7"/>
  <c r="L1280" i="7"/>
  <c r="J3796" i="7"/>
  <c r="I3796" i="7"/>
  <c r="K3796" i="7"/>
  <c r="L3796" i="7"/>
  <c r="J8208" i="7"/>
  <c r="I8208" i="7"/>
  <c r="K8208" i="7"/>
  <c r="L8208" i="7"/>
  <c r="J9429" i="7"/>
  <c r="I9429" i="7"/>
  <c r="K9429" i="7"/>
  <c r="L9429" i="7"/>
  <c r="J5078" i="7"/>
  <c r="I5078" i="7"/>
  <c r="K5078" i="7"/>
  <c r="L5078" i="7"/>
  <c r="J7788" i="7"/>
  <c r="I7788" i="7"/>
  <c r="K7788" i="7"/>
  <c r="L7788" i="7"/>
  <c r="J6687" i="7"/>
  <c r="I6687" i="7"/>
  <c r="K6687" i="7"/>
  <c r="L6687" i="7"/>
  <c r="J5072" i="7"/>
  <c r="I5072" i="7"/>
  <c r="K5072" i="7"/>
  <c r="L5072" i="7"/>
  <c r="J3918" i="7"/>
  <c r="I3918" i="7"/>
  <c r="K3918" i="7"/>
  <c r="L3918" i="7"/>
  <c r="J8088" i="7"/>
  <c r="I8088" i="7"/>
  <c r="K8088" i="7"/>
  <c r="L8088" i="7"/>
  <c r="J6140" i="7"/>
  <c r="I6140" i="7"/>
  <c r="K6140" i="7"/>
  <c r="L6140" i="7"/>
  <c r="J7174" i="7"/>
  <c r="I7174" i="7"/>
  <c r="K7174" i="7"/>
  <c r="L7174" i="7"/>
  <c r="J8233" i="7"/>
  <c r="I8233" i="7"/>
  <c r="K8233" i="7"/>
  <c r="L8233" i="7"/>
  <c r="J706" i="7"/>
  <c r="I706" i="7"/>
  <c r="K706" i="7"/>
  <c r="L706" i="7"/>
  <c r="J9846" i="7"/>
  <c r="I9846" i="7"/>
  <c r="K9846" i="7"/>
  <c r="L9846" i="7"/>
  <c r="J7823" i="7"/>
  <c r="I7823" i="7"/>
  <c r="K7823" i="7"/>
  <c r="L7823" i="7"/>
  <c r="J5603" i="7"/>
  <c r="I5603" i="7"/>
  <c r="K5603" i="7"/>
  <c r="L5603" i="7"/>
  <c r="J690" i="7"/>
  <c r="I690" i="7"/>
  <c r="K690" i="7"/>
  <c r="L690" i="7"/>
  <c r="J273" i="7"/>
  <c r="I273" i="7"/>
  <c r="K273" i="7"/>
  <c r="L273" i="7"/>
  <c r="J6776" i="7"/>
  <c r="I6776" i="7"/>
  <c r="K6776" i="7"/>
  <c r="L6776" i="7"/>
  <c r="J7018" i="7"/>
  <c r="I7018" i="7"/>
  <c r="K7018" i="7"/>
  <c r="L7018" i="7"/>
  <c r="J766" i="7"/>
  <c r="I766" i="7"/>
  <c r="K766" i="7"/>
  <c r="L766" i="7"/>
  <c r="J5049" i="7"/>
  <c r="I5049" i="7"/>
  <c r="K5049" i="7"/>
  <c r="L5049" i="7"/>
  <c r="J7016" i="7"/>
  <c r="I7016" i="7"/>
  <c r="K7016" i="7"/>
  <c r="L7016" i="7"/>
  <c r="J822" i="7"/>
  <c r="I822" i="7"/>
  <c r="K822" i="7"/>
  <c r="L822" i="7"/>
  <c r="J7330" i="7"/>
  <c r="I7330" i="7"/>
  <c r="K7330" i="7"/>
  <c r="L7330" i="7"/>
  <c r="J208" i="7"/>
  <c r="I208" i="7"/>
  <c r="K208" i="7"/>
  <c r="L208" i="7"/>
  <c r="J8717" i="7"/>
  <c r="I8717" i="7"/>
  <c r="K8717" i="7"/>
  <c r="L8717" i="7"/>
  <c r="J547" i="7"/>
  <c r="I547" i="7"/>
  <c r="K547" i="7"/>
  <c r="L547" i="7"/>
  <c r="J10132" i="7"/>
  <c r="I10132" i="7"/>
  <c r="K10132" i="7"/>
  <c r="L10132" i="7"/>
  <c r="J1548" i="7"/>
  <c r="I1548" i="7"/>
  <c r="K1548" i="7"/>
  <c r="L1548" i="7"/>
  <c r="J7313" i="7"/>
  <c r="I7313" i="7"/>
  <c r="K7313" i="7"/>
  <c r="L7313" i="7"/>
  <c r="J2905" i="7"/>
  <c r="I2905" i="7"/>
  <c r="K2905" i="7"/>
  <c r="L2905" i="7"/>
  <c r="J5223" i="7"/>
  <c r="I5223" i="7"/>
  <c r="K5223" i="7"/>
  <c r="L5223" i="7"/>
  <c r="J3543" i="7"/>
  <c r="I3543" i="7"/>
  <c r="K3543" i="7"/>
  <c r="L3543" i="7"/>
  <c r="J6896" i="7"/>
  <c r="I6896" i="7"/>
  <c r="K6896" i="7"/>
  <c r="L6896" i="7"/>
  <c r="J1677" i="7"/>
  <c r="I1677" i="7"/>
  <c r="K1677" i="7"/>
  <c r="L1677" i="7"/>
  <c r="J801" i="7"/>
  <c r="I801" i="7"/>
  <c r="K801" i="7"/>
  <c r="L801" i="7"/>
  <c r="J8070" i="7"/>
  <c r="I8070" i="7"/>
  <c r="K8070" i="7"/>
  <c r="L8070" i="7"/>
  <c r="J7381" i="7"/>
  <c r="I7381" i="7"/>
  <c r="K7381" i="7"/>
  <c r="L7381" i="7"/>
  <c r="J5040" i="7"/>
  <c r="I5040" i="7"/>
  <c r="K5040" i="7"/>
  <c r="L5040" i="7"/>
  <c r="J3222" i="7"/>
  <c r="I3222" i="7"/>
  <c r="K3222" i="7"/>
  <c r="L3222" i="7"/>
  <c r="J6151" i="7"/>
  <c r="I6151" i="7"/>
  <c r="K6151" i="7"/>
  <c r="L6151" i="7"/>
  <c r="J10513" i="7"/>
  <c r="I10513" i="7"/>
  <c r="K10513" i="7"/>
  <c r="L10513" i="7"/>
  <c r="J3503" i="7"/>
  <c r="I3503" i="7"/>
  <c r="K3503" i="7"/>
  <c r="L3503" i="7"/>
  <c r="J8036" i="7"/>
  <c r="I8036" i="7"/>
  <c r="K8036" i="7"/>
  <c r="L8036" i="7"/>
  <c r="J8978" i="7"/>
  <c r="I8978" i="7"/>
  <c r="K8978" i="7"/>
  <c r="L8978" i="7"/>
  <c r="J7615" i="7"/>
  <c r="I7615" i="7"/>
  <c r="K7615" i="7"/>
  <c r="L7615" i="7"/>
  <c r="J1633" i="7"/>
  <c r="I1633" i="7"/>
  <c r="K1633" i="7"/>
  <c r="L1633" i="7"/>
  <c r="J6407" i="7"/>
  <c r="I6407" i="7"/>
  <c r="K6407" i="7"/>
  <c r="L6407" i="7"/>
  <c r="J124" i="7"/>
  <c r="I124" i="7"/>
  <c r="K124" i="7"/>
  <c r="L124" i="7"/>
  <c r="J89" i="7"/>
  <c r="I89" i="7"/>
  <c r="K89" i="7"/>
  <c r="L89" i="7"/>
  <c r="J651" i="7"/>
  <c r="I651" i="7"/>
  <c r="K651" i="7"/>
  <c r="L651" i="7"/>
  <c r="J7893" i="7"/>
  <c r="I7893" i="7"/>
  <c r="K7893" i="7"/>
  <c r="L7893" i="7"/>
  <c r="J1213" i="7"/>
  <c r="I1213" i="7"/>
  <c r="K1213" i="7"/>
  <c r="L1213" i="7"/>
  <c r="J6973" i="7"/>
  <c r="I6973" i="7"/>
  <c r="K6973" i="7"/>
  <c r="L6973" i="7"/>
  <c r="J6307" i="7"/>
  <c r="I6307" i="7"/>
  <c r="K6307" i="7"/>
  <c r="L6307" i="7"/>
  <c r="J6624" i="7"/>
  <c r="I6624" i="7"/>
  <c r="K6624" i="7"/>
  <c r="L6624" i="7"/>
  <c r="J517" i="7"/>
  <c r="I517" i="7"/>
  <c r="K517" i="7"/>
  <c r="L517" i="7"/>
  <c r="J1118" i="7"/>
  <c r="I1118" i="7"/>
  <c r="K1118" i="7"/>
  <c r="L1118" i="7"/>
  <c r="J8507" i="7"/>
  <c r="I8507" i="7"/>
  <c r="K8507" i="7"/>
  <c r="L8507" i="7"/>
  <c r="J1112" i="7"/>
  <c r="I1112" i="7"/>
  <c r="K1112" i="7"/>
  <c r="L1112" i="7"/>
  <c r="J9438" i="7"/>
  <c r="I9438" i="7"/>
  <c r="K9438" i="7"/>
  <c r="L9438" i="7"/>
  <c r="J8975" i="7"/>
  <c r="I8975" i="7"/>
  <c r="K8975" i="7"/>
  <c r="L8975" i="7"/>
  <c r="J921" i="7"/>
  <c r="I921" i="7"/>
  <c r="K921" i="7"/>
  <c r="L921" i="7"/>
  <c r="J1635" i="7"/>
  <c r="I1635" i="7"/>
  <c r="K1635" i="7"/>
  <c r="L1635" i="7"/>
  <c r="J209" i="7"/>
  <c r="I209" i="7"/>
  <c r="K209" i="7"/>
  <c r="L209" i="7"/>
  <c r="J10289" i="7"/>
  <c r="I10289" i="7"/>
  <c r="K10289" i="7"/>
  <c r="L10289" i="7"/>
  <c r="J4135" i="7"/>
  <c r="I4135" i="7"/>
  <c r="K4135" i="7"/>
  <c r="L4135" i="7"/>
  <c r="J599" i="7"/>
  <c r="I599" i="7"/>
  <c r="K599" i="7"/>
  <c r="L599" i="7"/>
  <c r="J778" i="7"/>
  <c r="I778" i="7"/>
  <c r="K778" i="7"/>
  <c r="L778" i="7"/>
  <c r="J5892" i="7"/>
  <c r="I5892" i="7"/>
  <c r="K5892" i="7"/>
  <c r="L5892" i="7"/>
  <c r="J9827" i="7"/>
  <c r="I9827" i="7"/>
  <c r="K9827" i="7"/>
  <c r="L9827" i="7"/>
  <c r="J8538" i="7"/>
  <c r="I8538" i="7"/>
  <c r="K8538" i="7"/>
  <c r="L8538" i="7"/>
  <c r="J6231" i="7"/>
  <c r="I6231" i="7"/>
  <c r="K6231" i="7"/>
  <c r="L6231" i="7"/>
  <c r="J1480" i="7"/>
  <c r="I1480" i="7"/>
  <c r="K1480" i="7"/>
  <c r="L1480" i="7"/>
  <c r="J37" i="7"/>
  <c r="I37" i="7"/>
  <c r="K37" i="7"/>
  <c r="L37" i="7"/>
  <c r="J6326" i="7"/>
  <c r="I6326" i="7"/>
  <c r="K6326" i="7"/>
  <c r="L6326" i="7"/>
  <c r="J8247" i="7"/>
  <c r="I8247" i="7"/>
  <c r="K8247" i="7"/>
  <c r="L8247" i="7"/>
  <c r="J9662" i="7"/>
  <c r="I9662" i="7"/>
  <c r="K9662" i="7"/>
  <c r="L9662" i="7"/>
  <c r="J182" i="7"/>
  <c r="I182" i="7"/>
  <c r="K182" i="7"/>
  <c r="L182" i="7"/>
  <c r="J9840" i="7"/>
  <c r="I9840" i="7"/>
  <c r="K9840" i="7"/>
  <c r="L9840" i="7"/>
  <c r="J10173" i="7"/>
  <c r="I10173" i="7"/>
  <c r="K10173" i="7"/>
  <c r="L10173" i="7"/>
  <c r="J4595" i="7"/>
  <c r="I4595" i="7"/>
  <c r="K4595" i="7"/>
  <c r="L4595" i="7"/>
  <c r="J10239" i="7"/>
  <c r="I10239" i="7"/>
  <c r="K10239" i="7"/>
  <c r="L10239" i="7"/>
  <c r="J4940" i="7"/>
  <c r="I4940" i="7"/>
  <c r="K4940" i="7"/>
  <c r="L4940" i="7"/>
  <c r="J1506" i="7"/>
  <c r="I1506" i="7"/>
  <c r="K1506" i="7"/>
  <c r="L1506" i="7"/>
  <c r="J2042" i="7"/>
  <c r="I2042" i="7"/>
  <c r="K2042" i="7"/>
  <c r="L2042" i="7"/>
  <c r="J3457" i="7"/>
  <c r="I3457" i="7"/>
  <c r="K3457" i="7"/>
  <c r="L3457" i="7"/>
  <c r="J10134" i="7"/>
  <c r="I10134" i="7"/>
  <c r="K10134" i="7"/>
  <c r="L10134" i="7"/>
  <c r="J7058" i="7"/>
  <c r="I7058" i="7"/>
  <c r="K7058" i="7"/>
  <c r="L7058" i="7"/>
  <c r="J8933" i="7"/>
  <c r="I8933" i="7"/>
  <c r="K8933" i="7"/>
  <c r="L8933" i="7"/>
  <c r="J7436" i="7"/>
  <c r="I7436" i="7"/>
  <c r="K7436" i="7"/>
  <c r="L7436" i="7"/>
  <c r="J2699" i="7"/>
  <c r="I2699" i="7"/>
  <c r="K2699" i="7"/>
  <c r="L2699" i="7"/>
  <c r="J9832" i="7"/>
  <c r="I9832" i="7"/>
  <c r="K9832" i="7"/>
  <c r="L9832" i="7"/>
  <c r="J1256" i="7"/>
  <c r="I1256" i="7"/>
  <c r="K1256" i="7"/>
  <c r="L1256" i="7"/>
  <c r="J4344" i="7"/>
  <c r="I4344" i="7"/>
  <c r="K4344" i="7"/>
  <c r="L4344" i="7"/>
  <c r="J1713" i="7"/>
  <c r="I1713" i="7"/>
  <c r="K1713" i="7"/>
  <c r="L1713" i="7"/>
  <c r="J1361" i="7"/>
  <c r="I1361" i="7"/>
  <c r="K1361" i="7"/>
  <c r="L1361" i="7"/>
  <c r="J9834" i="7"/>
  <c r="I9834" i="7"/>
  <c r="K9834" i="7"/>
  <c r="L9834" i="7"/>
  <c r="J259" i="7"/>
  <c r="I259" i="7"/>
  <c r="K259" i="7"/>
  <c r="L259" i="7"/>
  <c r="J568" i="7"/>
  <c r="I568" i="7"/>
  <c r="K568" i="7"/>
  <c r="L568" i="7"/>
  <c r="J5405" i="7"/>
  <c r="I5405" i="7"/>
  <c r="K5405" i="7"/>
  <c r="L5405" i="7"/>
  <c r="J1303" i="7"/>
  <c r="I1303" i="7"/>
  <c r="K1303" i="7"/>
  <c r="L1303" i="7"/>
  <c r="J3409" i="7"/>
  <c r="I3409" i="7"/>
  <c r="K3409" i="7"/>
  <c r="L3409" i="7"/>
  <c r="J6308" i="7"/>
  <c r="I6308" i="7"/>
  <c r="K6308" i="7"/>
  <c r="L6308" i="7"/>
  <c r="J7900" i="7"/>
  <c r="I7900" i="7"/>
  <c r="K7900" i="7"/>
  <c r="L7900" i="7"/>
  <c r="J769" i="7"/>
  <c r="I769" i="7"/>
  <c r="K769" i="7"/>
  <c r="L769" i="7"/>
  <c r="J7662" i="7"/>
  <c r="I7662" i="7"/>
  <c r="K7662" i="7"/>
  <c r="L7662" i="7"/>
  <c r="J9266" i="7"/>
  <c r="I9266" i="7"/>
  <c r="K9266" i="7"/>
  <c r="L9266" i="7"/>
  <c r="J6556" i="7"/>
  <c r="I6556" i="7"/>
  <c r="K6556" i="7"/>
  <c r="L6556" i="7"/>
  <c r="J8264" i="7"/>
  <c r="I8264" i="7"/>
  <c r="K8264" i="7"/>
  <c r="L8264" i="7"/>
  <c r="J7664" i="7"/>
  <c r="I7664" i="7"/>
  <c r="K7664" i="7"/>
  <c r="L7664" i="7"/>
  <c r="J460" i="7"/>
  <c r="I460" i="7"/>
  <c r="K460" i="7"/>
  <c r="L460" i="7"/>
  <c r="J190" i="7"/>
  <c r="I190" i="7"/>
  <c r="K190" i="7"/>
  <c r="L190" i="7"/>
  <c r="J7413" i="7"/>
  <c r="I7413" i="7"/>
  <c r="K7413" i="7"/>
  <c r="L7413" i="7"/>
  <c r="J7323" i="7"/>
  <c r="I7323" i="7"/>
  <c r="K7323" i="7"/>
  <c r="L7323" i="7"/>
  <c r="J5441" i="7"/>
  <c r="I5441" i="7"/>
  <c r="K5441" i="7"/>
  <c r="L5441" i="7"/>
  <c r="J7984" i="7"/>
  <c r="I7984" i="7"/>
  <c r="K7984" i="7"/>
  <c r="L7984" i="7"/>
  <c r="J6535" i="7"/>
  <c r="I6535" i="7"/>
  <c r="K6535" i="7"/>
  <c r="L6535" i="7"/>
  <c r="J1356" i="7"/>
  <c r="I1356" i="7"/>
  <c r="K1356" i="7"/>
  <c r="L1356" i="7"/>
  <c r="J7921" i="7"/>
  <c r="I7921" i="7"/>
  <c r="K7921" i="7"/>
  <c r="L7921" i="7"/>
  <c r="J10234" i="7"/>
  <c r="I10234" i="7"/>
  <c r="K10234" i="7"/>
  <c r="L10234" i="7"/>
  <c r="J9578" i="7"/>
  <c r="I9578" i="7"/>
  <c r="K9578" i="7"/>
  <c r="L9578" i="7"/>
  <c r="J2321" i="7"/>
  <c r="I2321" i="7"/>
  <c r="K2321" i="7"/>
  <c r="L2321" i="7"/>
  <c r="J8791" i="7"/>
  <c r="I8791" i="7"/>
  <c r="K8791" i="7"/>
  <c r="L8791" i="7"/>
  <c r="J9088" i="7"/>
  <c r="I9088" i="7"/>
  <c r="K9088" i="7"/>
  <c r="L9088" i="7"/>
  <c r="J6316" i="7"/>
  <c r="I6316" i="7"/>
  <c r="K6316" i="7"/>
  <c r="L6316" i="7"/>
  <c r="J10682" i="7"/>
  <c r="I10682" i="7"/>
  <c r="K10682" i="7"/>
  <c r="L10682" i="7"/>
  <c r="J3135" i="7"/>
  <c r="I3135" i="7"/>
  <c r="K3135" i="7"/>
  <c r="L3135" i="7"/>
  <c r="J4994" i="7"/>
  <c r="I4994" i="7"/>
  <c r="K4994" i="7"/>
  <c r="L4994" i="7"/>
  <c r="J5171" i="7"/>
  <c r="I5171" i="7"/>
  <c r="K5171" i="7"/>
  <c r="L5171" i="7"/>
  <c r="J6645" i="7"/>
  <c r="I6645" i="7"/>
  <c r="K6645" i="7"/>
  <c r="L6645" i="7"/>
  <c r="J7363" i="7"/>
  <c r="I7363" i="7"/>
  <c r="K7363" i="7"/>
  <c r="L7363" i="7"/>
  <c r="J5099" i="7"/>
  <c r="I5099" i="7"/>
  <c r="K5099" i="7"/>
  <c r="L5099" i="7"/>
  <c r="J8813" i="7"/>
  <c r="I8813" i="7"/>
  <c r="K8813" i="7"/>
  <c r="L8813" i="7"/>
  <c r="J10139" i="7"/>
  <c r="I10139" i="7"/>
  <c r="K10139" i="7"/>
  <c r="L10139" i="7"/>
  <c r="J3904" i="7"/>
  <c r="I3904" i="7"/>
  <c r="K3904" i="7"/>
  <c r="L3904" i="7"/>
  <c r="J4871" i="7"/>
  <c r="I4871" i="7"/>
  <c r="K4871" i="7"/>
  <c r="L4871" i="7"/>
  <c r="J6502" i="7"/>
  <c r="I6502" i="7"/>
  <c r="K6502" i="7"/>
  <c r="L6502" i="7"/>
  <c r="J419" i="7"/>
  <c r="I419" i="7"/>
  <c r="K419" i="7"/>
  <c r="L419" i="7"/>
  <c r="J7981" i="7"/>
  <c r="I7981" i="7"/>
  <c r="K7981" i="7"/>
  <c r="L7981" i="7"/>
  <c r="J8770" i="7"/>
  <c r="I8770" i="7"/>
  <c r="K8770" i="7"/>
  <c r="L8770" i="7"/>
  <c r="J6569" i="7"/>
  <c r="I6569" i="7"/>
  <c r="K6569" i="7"/>
  <c r="L6569" i="7"/>
  <c r="J474" i="7"/>
  <c r="I474" i="7"/>
  <c r="K474" i="7"/>
  <c r="L474" i="7"/>
  <c r="J9408" i="7"/>
  <c r="I9408" i="7"/>
  <c r="K9408" i="7"/>
  <c r="L9408" i="7"/>
  <c r="J161" i="7"/>
  <c r="I161" i="7"/>
  <c r="K161" i="7"/>
  <c r="L161" i="7"/>
  <c r="J471" i="7"/>
  <c r="I471" i="7"/>
  <c r="K471" i="7"/>
  <c r="L471" i="7"/>
  <c r="J9615" i="7"/>
  <c r="I9615" i="7"/>
  <c r="K9615" i="7"/>
  <c r="L9615" i="7"/>
  <c r="J1871" i="7"/>
  <c r="I1871" i="7"/>
  <c r="K1871" i="7"/>
  <c r="L1871" i="7"/>
  <c r="J8768" i="7"/>
  <c r="I8768" i="7"/>
  <c r="K8768" i="7"/>
  <c r="L8768" i="7"/>
  <c r="J6919" i="7"/>
  <c r="I6919" i="7"/>
  <c r="K6919" i="7"/>
  <c r="L6919" i="7"/>
  <c r="J1069" i="7"/>
  <c r="I1069" i="7"/>
  <c r="K1069" i="7"/>
  <c r="L1069" i="7"/>
  <c r="J8436" i="7"/>
  <c r="I8436" i="7"/>
  <c r="K8436" i="7"/>
  <c r="L8436" i="7"/>
  <c r="J5510" i="7"/>
  <c r="I5510" i="7"/>
  <c r="K5510" i="7"/>
  <c r="L5510" i="7"/>
  <c r="J206" i="7"/>
  <c r="I206" i="7"/>
  <c r="K206" i="7"/>
  <c r="L206" i="7"/>
  <c r="J2543" i="7"/>
  <c r="I2543" i="7"/>
  <c r="K2543" i="7"/>
  <c r="L2543" i="7"/>
  <c r="J7974" i="7"/>
  <c r="I7974" i="7"/>
  <c r="K7974" i="7"/>
  <c r="L7974" i="7"/>
  <c r="J9387" i="7"/>
  <c r="I9387" i="7"/>
  <c r="K9387" i="7"/>
  <c r="L9387" i="7"/>
  <c r="J3655" i="7"/>
  <c r="I3655" i="7"/>
  <c r="K3655" i="7"/>
  <c r="L3655" i="7"/>
  <c r="J3695" i="7"/>
  <c r="I3695" i="7"/>
  <c r="K3695" i="7"/>
  <c r="L3695" i="7"/>
  <c r="J1479" i="7"/>
  <c r="I1479" i="7"/>
  <c r="K1479" i="7"/>
  <c r="L1479" i="7"/>
  <c r="J6279" i="7"/>
  <c r="I6279" i="7"/>
  <c r="K6279" i="7"/>
  <c r="L6279" i="7"/>
  <c r="J7917" i="7"/>
  <c r="I7917" i="7"/>
  <c r="K7917" i="7"/>
  <c r="L7917" i="7"/>
  <c r="J8962" i="7"/>
  <c r="I8962" i="7"/>
  <c r="K8962" i="7"/>
  <c r="L8962" i="7"/>
  <c r="J8184" i="7"/>
  <c r="I8184" i="7"/>
  <c r="K8184" i="7"/>
  <c r="L8184" i="7"/>
  <c r="J609" i="7"/>
  <c r="I609" i="7"/>
  <c r="K609" i="7"/>
  <c r="L609" i="7"/>
  <c r="J4132" i="7"/>
  <c r="I4132" i="7"/>
  <c r="K4132" i="7"/>
  <c r="L4132" i="7"/>
  <c r="J10127" i="7"/>
  <c r="I10127" i="7"/>
  <c r="K10127" i="7"/>
  <c r="L10127" i="7"/>
  <c r="J4423" i="7"/>
  <c r="I4423" i="7"/>
  <c r="K4423" i="7"/>
  <c r="L4423" i="7"/>
  <c r="J2406" i="7"/>
  <c r="I2406" i="7"/>
  <c r="K2406" i="7"/>
  <c r="L2406" i="7"/>
  <c r="J9162" i="7"/>
  <c r="I9162" i="7"/>
  <c r="K9162" i="7"/>
  <c r="L9162" i="7"/>
  <c r="J10517" i="7"/>
  <c r="I10517" i="7"/>
  <c r="K10517" i="7"/>
  <c r="L10517" i="7"/>
  <c r="J6162" i="7"/>
  <c r="I6162" i="7"/>
  <c r="K6162" i="7"/>
  <c r="L6162" i="7"/>
  <c r="J211" i="7"/>
  <c r="I211" i="7"/>
  <c r="K211" i="7"/>
  <c r="L211" i="7"/>
  <c r="J7022" i="7"/>
  <c r="I7022" i="7"/>
  <c r="K7022" i="7"/>
  <c r="L7022" i="7"/>
  <c r="J6137" i="7"/>
  <c r="I6137" i="7"/>
  <c r="K6137" i="7"/>
  <c r="L6137" i="7"/>
  <c r="J1868" i="7"/>
  <c r="I1868" i="7"/>
  <c r="K1868" i="7"/>
  <c r="L1868" i="7"/>
  <c r="J2328" i="7"/>
  <c r="I2328" i="7"/>
  <c r="K2328" i="7"/>
  <c r="L2328" i="7"/>
  <c r="J3143" i="7"/>
  <c r="I3143" i="7"/>
  <c r="K3143" i="7"/>
  <c r="L3143" i="7"/>
  <c r="J3181" i="7"/>
  <c r="I3181" i="7"/>
  <c r="K3181" i="7"/>
  <c r="L3181" i="7"/>
  <c r="J2363" i="7"/>
  <c r="I2363" i="7"/>
  <c r="K2363" i="7"/>
  <c r="L2363" i="7"/>
  <c r="J8502" i="7"/>
  <c r="I8502" i="7"/>
  <c r="K8502" i="7"/>
  <c r="L8502" i="7"/>
  <c r="J2191" i="7"/>
  <c r="I2191" i="7"/>
  <c r="K2191" i="7"/>
  <c r="L2191" i="7"/>
  <c r="J9342" i="7"/>
  <c r="I9342" i="7"/>
  <c r="K9342" i="7"/>
  <c r="L9342" i="7"/>
  <c r="J8737" i="7"/>
  <c r="I8737" i="7"/>
  <c r="K8737" i="7"/>
  <c r="L8737" i="7"/>
  <c r="J642" i="7"/>
  <c r="I642" i="7"/>
  <c r="K642" i="7"/>
  <c r="L642" i="7"/>
  <c r="J7268" i="7"/>
  <c r="I7268" i="7"/>
  <c r="K7268" i="7"/>
  <c r="L7268" i="7"/>
  <c r="J10137" i="7"/>
  <c r="I10137" i="7"/>
  <c r="K10137" i="7"/>
  <c r="L10137" i="7"/>
  <c r="J7596" i="7"/>
  <c r="I7596" i="7"/>
  <c r="K7596" i="7"/>
  <c r="L7596" i="7"/>
  <c r="J2017" i="7"/>
  <c r="I2017" i="7"/>
  <c r="K2017" i="7"/>
  <c r="L2017" i="7"/>
  <c r="J1505" i="7"/>
  <c r="I1505" i="7"/>
  <c r="K1505" i="7"/>
  <c r="L1505" i="7"/>
  <c r="J3744" i="7"/>
  <c r="I3744" i="7"/>
  <c r="K3744" i="7"/>
  <c r="L3744" i="7"/>
  <c r="J5144" i="7"/>
  <c r="I5144" i="7"/>
  <c r="K5144" i="7"/>
  <c r="L5144" i="7"/>
  <c r="J1821" i="7"/>
  <c r="I1821" i="7"/>
  <c r="K1821" i="7"/>
  <c r="L1821" i="7"/>
  <c r="J3419" i="7"/>
  <c r="I3419" i="7"/>
  <c r="K3419" i="7"/>
  <c r="L3419" i="7"/>
  <c r="J7807" i="7"/>
  <c r="I7807" i="7"/>
  <c r="K7807" i="7"/>
  <c r="L7807" i="7"/>
  <c r="J9482" i="7"/>
  <c r="I9482" i="7"/>
  <c r="K9482" i="7"/>
  <c r="L9482" i="7"/>
  <c r="J9159" i="7"/>
  <c r="I9159" i="7"/>
  <c r="K9159" i="7"/>
  <c r="L9159" i="7"/>
  <c r="J8901" i="7"/>
  <c r="I8901" i="7"/>
  <c r="K8901" i="7"/>
  <c r="L8901" i="7"/>
  <c r="J1526" i="7"/>
  <c r="I1526" i="7"/>
  <c r="K1526" i="7"/>
  <c r="L1526" i="7"/>
  <c r="J8929" i="7"/>
  <c r="I8929" i="7"/>
  <c r="K8929" i="7"/>
  <c r="L8929" i="7"/>
  <c r="J7906" i="7"/>
  <c r="I7906" i="7"/>
  <c r="K7906" i="7"/>
  <c r="L7906" i="7"/>
  <c r="J2219" i="7"/>
  <c r="I2219" i="7"/>
  <c r="K2219" i="7"/>
  <c r="L2219" i="7"/>
  <c r="J246" i="7"/>
  <c r="I246" i="7"/>
  <c r="K246" i="7"/>
  <c r="L246" i="7"/>
  <c r="J4784" i="7"/>
  <c r="I4784" i="7"/>
  <c r="K4784" i="7"/>
  <c r="L4784" i="7"/>
  <c r="J3821" i="7"/>
  <c r="I3821" i="7"/>
  <c r="K3821" i="7"/>
  <c r="L3821" i="7"/>
  <c r="J7710" i="7"/>
  <c r="I7710" i="7"/>
  <c r="K7710" i="7"/>
  <c r="L7710" i="7"/>
  <c r="J106" i="7"/>
  <c r="I106" i="7"/>
  <c r="K106" i="7"/>
  <c r="L106" i="7"/>
  <c r="J802" i="7"/>
  <c r="I802" i="7"/>
  <c r="K802" i="7"/>
  <c r="L802" i="7"/>
  <c r="J8034" i="7"/>
  <c r="I8034" i="7"/>
  <c r="K8034" i="7"/>
  <c r="L8034" i="7"/>
  <c r="J8198" i="7"/>
  <c r="I8198" i="7"/>
  <c r="K8198" i="7"/>
  <c r="L8198" i="7"/>
  <c r="J1060" i="7"/>
  <c r="I1060" i="7"/>
  <c r="K1060" i="7"/>
  <c r="L1060" i="7"/>
  <c r="J7618" i="7"/>
  <c r="I7618" i="7"/>
  <c r="K7618" i="7"/>
  <c r="L7618" i="7"/>
  <c r="J1001" i="7"/>
  <c r="I1001" i="7"/>
  <c r="K1001" i="7"/>
  <c r="L1001" i="7"/>
  <c r="J9480" i="7"/>
  <c r="I9480" i="7"/>
  <c r="K9480" i="7"/>
  <c r="L9480" i="7"/>
  <c r="J7925" i="7"/>
  <c r="I7925" i="7"/>
  <c r="K7925" i="7"/>
  <c r="L7925" i="7"/>
  <c r="J10491" i="7"/>
  <c r="I10491" i="7"/>
  <c r="K10491" i="7"/>
  <c r="L10491" i="7"/>
  <c r="J901" i="7"/>
  <c r="I901" i="7"/>
  <c r="K901" i="7"/>
  <c r="L901" i="7"/>
  <c r="J10603" i="7"/>
  <c r="I10603" i="7"/>
  <c r="K10603" i="7"/>
  <c r="L10603" i="7"/>
  <c r="J109" i="7"/>
  <c r="I109" i="7"/>
  <c r="K109" i="7"/>
  <c r="L109" i="7"/>
  <c r="J8493" i="7"/>
  <c r="I8493" i="7"/>
  <c r="K8493" i="7"/>
  <c r="L8493" i="7"/>
  <c r="J8864" i="7"/>
  <c r="I8864" i="7"/>
  <c r="K8864" i="7"/>
  <c r="L8864" i="7"/>
  <c r="J997" i="7"/>
  <c r="I997" i="7"/>
  <c r="K997" i="7"/>
  <c r="L997" i="7"/>
  <c r="J5337" i="7"/>
  <c r="I5337" i="7"/>
  <c r="K5337" i="7"/>
  <c r="L5337" i="7"/>
  <c r="J1410" i="7"/>
  <c r="I1410" i="7"/>
  <c r="K1410" i="7"/>
  <c r="L1410" i="7"/>
  <c r="J8663" i="7"/>
  <c r="I8663" i="7"/>
  <c r="K8663" i="7"/>
  <c r="L8663" i="7"/>
  <c r="J9506" i="7"/>
  <c r="I9506" i="7"/>
  <c r="K9506" i="7"/>
  <c r="L9506" i="7"/>
  <c r="J4558" i="7"/>
  <c r="I4558" i="7"/>
  <c r="K4558" i="7"/>
  <c r="L4558" i="7"/>
  <c r="J8024" i="7"/>
  <c r="I8024" i="7"/>
  <c r="K8024" i="7"/>
  <c r="L8024" i="7"/>
  <c r="J3204" i="7"/>
  <c r="I3204" i="7"/>
  <c r="K3204" i="7"/>
  <c r="L3204" i="7"/>
  <c r="J253" i="7"/>
  <c r="I253" i="7"/>
  <c r="K253" i="7"/>
  <c r="L253" i="7"/>
  <c r="J1063" i="7"/>
  <c r="I1063" i="7"/>
  <c r="K1063" i="7"/>
  <c r="L1063" i="7"/>
  <c r="J1011" i="7"/>
  <c r="I1011" i="7"/>
  <c r="K1011" i="7"/>
  <c r="L1011" i="7"/>
  <c r="J180" i="7"/>
  <c r="I180" i="7"/>
  <c r="K180" i="7"/>
  <c r="L180" i="7"/>
  <c r="J6519" i="7"/>
  <c r="I6519" i="7"/>
  <c r="K6519" i="7"/>
  <c r="L6519" i="7"/>
  <c r="J3562" i="7"/>
  <c r="I3562" i="7"/>
  <c r="K3562" i="7"/>
  <c r="L3562" i="7"/>
  <c r="J9845" i="7"/>
  <c r="I9845" i="7"/>
  <c r="K9845" i="7"/>
  <c r="L9845" i="7"/>
  <c r="J8333" i="7"/>
  <c r="I8333" i="7"/>
  <c r="K8333" i="7"/>
  <c r="L8333" i="7"/>
  <c r="J4390" i="7"/>
  <c r="I4390" i="7"/>
  <c r="K4390" i="7"/>
  <c r="L4390" i="7"/>
  <c r="J8679" i="7"/>
  <c r="I8679" i="7"/>
  <c r="K8679" i="7"/>
  <c r="L8679" i="7"/>
  <c r="J3077" i="7"/>
  <c r="I3077" i="7"/>
  <c r="K3077" i="7"/>
  <c r="L3077" i="7"/>
  <c r="J5427" i="7"/>
  <c r="I5427" i="7"/>
  <c r="K5427" i="7"/>
  <c r="L5427" i="7"/>
  <c r="J7593" i="7"/>
  <c r="I7593" i="7"/>
  <c r="K7593" i="7"/>
  <c r="L7593" i="7"/>
  <c r="J2497" i="7"/>
  <c r="I2497" i="7"/>
  <c r="K2497" i="7"/>
  <c r="L2497" i="7"/>
  <c r="J3362" i="7"/>
  <c r="I3362" i="7"/>
  <c r="K3362" i="7"/>
  <c r="L3362" i="7"/>
  <c r="J1880" i="7"/>
  <c r="I1880" i="7"/>
  <c r="K1880" i="7"/>
  <c r="L1880" i="7"/>
  <c r="J2096" i="7"/>
  <c r="I2096" i="7"/>
  <c r="K2096" i="7"/>
  <c r="L2096" i="7"/>
  <c r="J6504" i="7"/>
  <c r="I6504" i="7"/>
  <c r="K6504" i="7"/>
  <c r="L6504" i="7"/>
  <c r="J2046" i="7"/>
  <c r="I2046" i="7"/>
  <c r="K2046" i="7"/>
  <c r="L2046" i="7"/>
  <c r="J272" i="7"/>
  <c r="I272" i="7"/>
  <c r="K272" i="7"/>
  <c r="L272" i="7"/>
  <c r="J874" i="7"/>
  <c r="I874" i="7"/>
  <c r="K874" i="7"/>
  <c r="L874" i="7"/>
  <c r="J1891" i="7"/>
  <c r="I1891" i="7"/>
  <c r="K1891" i="7"/>
  <c r="L1891" i="7"/>
  <c r="J9611" i="7"/>
  <c r="I9611" i="7"/>
  <c r="K9611" i="7"/>
  <c r="L9611" i="7"/>
  <c r="J685" i="7"/>
  <c r="I685" i="7"/>
  <c r="K685" i="7"/>
  <c r="L685" i="7"/>
  <c r="J6416" i="7"/>
  <c r="I6416" i="7"/>
  <c r="K6416" i="7"/>
  <c r="L6416" i="7"/>
  <c r="J3769" i="7"/>
  <c r="I3769" i="7"/>
  <c r="K3769" i="7"/>
  <c r="L3769" i="7"/>
  <c r="J8232" i="7"/>
  <c r="I8232" i="7"/>
  <c r="K8232" i="7"/>
  <c r="L8232" i="7"/>
  <c r="J1372" i="7"/>
  <c r="I1372" i="7"/>
  <c r="K1372" i="7"/>
  <c r="L1372" i="7"/>
  <c r="J2991" i="7"/>
  <c r="I2991" i="7"/>
  <c r="K2991" i="7"/>
  <c r="L2991" i="7"/>
  <c r="J9115" i="7"/>
  <c r="I9115" i="7"/>
  <c r="K9115" i="7"/>
  <c r="L9115" i="7"/>
  <c r="J1472" i="7"/>
  <c r="I1472" i="7"/>
  <c r="K1472" i="7"/>
  <c r="L1472" i="7"/>
  <c r="J7489" i="7"/>
  <c r="I7489" i="7"/>
  <c r="K7489" i="7"/>
  <c r="L7489" i="7"/>
  <c r="J2205" i="7"/>
  <c r="I2205" i="7"/>
  <c r="K2205" i="7"/>
  <c r="L2205" i="7"/>
  <c r="J8920" i="7"/>
  <c r="I8920" i="7"/>
  <c r="K8920" i="7"/>
  <c r="L8920" i="7"/>
  <c r="J790" i="7"/>
  <c r="I790" i="7"/>
  <c r="K790" i="7"/>
  <c r="L790" i="7"/>
  <c r="J8331" i="7"/>
  <c r="I8331" i="7"/>
  <c r="K8331" i="7"/>
  <c r="L8331" i="7"/>
  <c r="J1225" i="7"/>
  <c r="I1225" i="7"/>
  <c r="K1225" i="7"/>
  <c r="L1225" i="7"/>
  <c r="J1778" i="7"/>
  <c r="I1778" i="7"/>
  <c r="K1778" i="7"/>
  <c r="L1778" i="7"/>
  <c r="J3480" i="7"/>
  <c r="I3480" i="7"/>
  <c r="K3480" i="7"/>
  <c r="L3480" i="7"/>
  <c r="J2625" i="7"/>
  <c r="I2625" i="7"/>
  <c r="K2625" i="7"/>
  <c r="L2625" i="7"/>
  <c r="J4614" i="7"/>
  <c r="I4614" i="7"/>
  <c r="K4614" i="7"/>
  <c r="L4614" i="7"/>
  <c r="J10710" i="7"/>
  <c r="I10710" i="7"/>
  <c r="K10710" i="7"/>
  <c r="L10710" i="7"/>
  <c r="J6032" i="7"/>
  <c r="I6032" i="7"/>
  <c r="K6032" i="7"/>
  <c r="L6032" i="7"/>
  <c r="J8609" i="7"/>
  <c r="I8609" i="7"/>
  <c r="K8609" i="7"/>
  <c r="L8609" i="7"/>
  <c r="J9494" i="7"/>
  <c r="I9494" i="7"/>
  <c r="K9494" i="7"/>
  <c r="L9494" i="7"/>
  <c r="J9474" i="7"/>
  <c r="I9474" i="7"/>
  <c r="K9474" i="7"/>
  <c r="L9474" i="7"/>
  <c r="J7261" i="7"/>
  <c r="I7261" i="7"/>
  <c r="K7261" i="7"/>
  <c r="L7261" i="7"/>
  <c r="J400" i="7"/>
  <c r="I400" i="7"/>
  <c r="K400" i="7"/>
  <c r="L400" i="7"/>
  <c r="J8782" i="7"/>
  <c r="I8782" i="7"/>
  <c r="K8782" i="7"/>
  <c r="L8782" i="7"/>
  <c r="J186" i="7"/>
  <c r="I186" i="7"/>
  <c r="K186" i="7"/>
  <c r="L186" i="7"/>
  <c r="J1088" i="7"/>
  <c r="I1088" i="7"/>
  <c r="K1088" i="7"/>
  <c r="L1088" i="7"/>
  <c r="J7178" i="7"/>
  <c r="I7178" i="7"/>
  <c r="K7178" i="7"/>
  <c r="L7178" i="7"/>
  <c r="J8116" i="7"/>
  <c r="I8116" i="7"/>
  <c r="K8116" i="7"/>
  <c r="L8116" i="7"/>
  <c r="J6234" i="7"/>
  <c r="I6234" i="7"/>
  <c r="K6234" i="7"/>
  <c r="L6234" i="7"/>
  <c r="J340" i="7"/>
  <c r="I340" i="7"/>
  <c r="K340" i="7"/>
  <c r="L340" i="7"/>
  <c r="J4220" i="7"/>
  <c r="I4220" i="7"/>
  <c r="K4220" i="7"/>
  <c r="L4220" i="7"/>
  <c r="J8678" i="7"/>
  <c r="I8678" i="7"/>
  <c r="K8678" i="7"/>
  <c r="L8678" i="7"/>
  <c r="J2361" i="7"/>
  <c r="I2361" i="7"/>
  <c r="K2361" i="7"/>
  <c r="L2361" i="7"/>
  <c r="J9214" i="7"/>
  <c r="I9214" i="7"/>
  <c r="K9214" i="7"/>
  <c r="L9214" i="7"/>
  <c r="J9105" i="7"/>
  <c r="I9105" i="7"/>
  <c r="K9105" i="7"/>
  <c r="L9105" i="7"/>
  <c r="J1335" i="7"/>
  <c r="I1335" i="7"/>
  <c r="K1335" i="7"/>
  <c r="L1335" i="7"/>
  <c r="J2262" i="7"/>
  <c r="I2262" i="7"/>
  <c r="K2262" i="7"/>
  <c r="L2262" i="7"/>
  <c r="J6941" i="7"/>
  <c r="I6941" i="7"/>
  <c r="K6941" i="7"/>
  <c r="L6941" i="7"/>
  <c r="J7875" i="7"/>
  <c r="I7875" i="7"/>
  <c r="K7875" i="7"/>
  <c r="L7875" i="7"/>
  <c r="J1193" i="7"/>
  <c r="I1193" i="7"/>
  <c r="K1193" i="7"/>
  <c r="L1193" i="7"/>
  <c r="J8884" i="7"/>
  <c r="I8884" i="7"/>
  <c r="K8884" i="7"/>
  <c r="L8884" i="7"/>
  <c r="J5491" i="7"/>
  <c r="I5491" i="7"/>
  <c r="K5491" i="7"/>
  <c r="L5491" i="7"/>
  <c r="J9502" i="7"/>
  <c r="I9502" i="7"/>
  <c r="K9502" i="7"/>
  <c r="L9502" i="7"/>
  <c r="J4987" i="7"/>
  <c r="I4987" i="7"/>
  <c r="K4987" i="7"/>
  <c r="L4987" i="7"/>
  <c r="J5800" i="7"/>
  <c r="I5800" i="7"/>
  <c r="K5800" i="7"/>
  <c r="L5800" i="7"/>
  <c r="J9217" i="7"/>
  <c r="I9217" i="7"/>
  <c r="K9217" i="7"/>
  <c r="L9217" i="7"/>
  <c r="J7966" i="7"/>
  <c r="I7966" i="7"/>
  <c r="K7966" i="7"/>
  <c r="L7966" i="7"/>
  <c r="J8965" i="7"/>
  <c r="I8965" i="7"/>
  <c r="K8965" i="7"/>
  <c r="L8965" i="7"/>
  <c r="J5385" i="7"/>
  <c r="I5385" i="7"/>
  <c r="K5385" i="7"/>
  <c r="L5385" i="7"/>
  <c r="J6799" i="7"/>
  <c r="I6799" i="7"/>
  <c r="K6799" i="7"/>
  <c r="L6799" i="7"/>
  <c r="J9322" i="7"/>
  <c r="I9322" i="7"/>
  <c r="K9322" i="7"/>
  <c r="L9322" i="7"/>
  <c r="J7375" i="7"/>
  <c r="I7375" i="7"/>
  <c r="K7375" i="7"/>
  <c r="L7375" i="7"/>
  <c r="J334" i="7"/>
  <c r="I334" i="7"/>
  <c r="K334" i="7"/>
  <c r="L334" i="7"/>
  <c r="J9437" i="7"/>
  <c r="I9437" i="7"/>
  <c r="K9437" i="7"/>
  <c r="L9437" i="7"/>
  <c r="J9404" i="7"/>
  <c r="I9404" i="7"/>
  <c r="K9404" i="7"/>
  <c r="L9404" i="7"/>
  <c r="J52" i="7"/>
  <c r="I52" i="7"/>
  <c r="K52" i="7"/>
  <c r="L52" i="7"/>
  <c r="J1411" i="7"/>
  <c r="I1411" i="7"/>
  <c r="K1411" i="7"/>
  <c r="L1411" i="7"/>
  <c r="J8127" i="7"/>
  <c r="I8127" i="7"/>
  <c r="K8127" i="7"/>
  <c r="L8127" i="7"/>
  <c r="J7122" i="7"/>
  <c r="I7122" i="7"/>
  <c r="K7122" i="7"/>
  <c r="L7122" i="7"/>
  <c r="J7621" i="7"/>
  <c r="I7621" i="7"/>
  <c r="K7621" i="7"/>
  <c r="L7621" i="7"/>
  <c r="J560" i="7"/>
  <c r="I560" i="7"/>
  <c r="K560" i="7"/>
  <c r="L560" i="7"/>
  <c r="J6596" i="7"/>
  <c r="I6596" i="7"/>
  <c r="K6596" i="7"/>
  <c r="L6596" i="7"/>
  <c r="J5076" i="7"/>
  <c r="I5076" i="7"/>
  <c r="K5076" i="7"/>
  <c r="L5076" i="7"/>
  <c r="J5304" i="7"/>
  <c r="I5304" i="7"/>
  <c r="K5304" i="7"/>
  <c r="L5304" i="7"/>
  <c r="J4204" i="7"/>
  <c r="I4204" i="7"/>
  <c r="K4204" i="7"/>
  <c r="L4204" i="7"/>
  <c r="J1987" i="7"/>
  <c r="I1987" i="7"/>
  <c r="K1987" i="7"/>
  <c r="L1987" i="7"/>
  <c r="J5983" i="7"/>
  <c r="I5983" i="7"/>
  <c r="K5983" i="7"/>
  <c r="L5983" i="7"/>
  <c r="J8956" i="7"/>
  <c r="I8956" i="7"/>
  <c r="K8956" i="7"/>
  <c r="L8956" i="7"/>
  <c r="J7136" i="7"/>
  <c r="I7136" i="7"/>
  <c r="K7136" i="7"/>
  <c r="L7136" i="7"/>
  <c r="J9012" i="7"/>
  <c r="I9012" i="7"/>
  <c r="K9012" i="7"/>
  <c r="L9012" i="7"/>
  <c r="J3652" i="7"/>
  <c r="I3652" i="7"/>
  <c r="K3652" i="7"/>
  <c r="L3652" i="7"/>
  <c r="J2568" i="7"/>
  <c r="I2568" i="7"/>
  <c r="K2568" i="7"/>
  <c r="L2568" i="7"/>
  <c r="J1765" i="7"/>
  <c r="I1765" i="7"/>
  <c r="K1765" i="7"/>
  <c r="L1765" i="7"/>
  <c r="J319" i="7"/>
  <c r="I319" i="7"/>
  <c r="K319" i="7"/>
  <c r="L319" i="7"/>
  <c r="J9033" i="7"/>
  <c r="I9033" i="7"/>
  <c r="K9033" i="7"/>
  <c r="L9033" i="7"/>
  <c r="J8931" i="7"/>
  <c r="I8931" i="7"/>
  <c r="K8931" i="7"/>
  <c r="L8931" i="7"/>
  <c r="J8742" i="7"/>
  <c r="I8742" i="7"/>
  <c r="K8742" i="7"/>
  <c r="L8742" i="7"/>
  <c r="J9299" i="7"/>
  <c r="I9299" i="7"/>
  <c r="K9299" i="7"/>
  <c r="L9299" i="7"/>
  <c r="J8850" i="7"/>
  <c r="I8850" i="7"/>
  <c r="K8850" i="7"/>
  <c r="L8850" i="7"/>
  <c r="J9726" i="7"/>
  <c r="I9726" i="7"/>
  <c r="K9726" i="7"/>
  <c r="L9726" i="7"/>
  <c r="J2463" i="7"/>
  <c r="I2463" i="7"/>
  <c r="K2463" i="7"/>
  <c r="L2463" i="7"/>
  <c r="J6845" i="7"/>
  <c r="I6845" i="7"/>
  <c r="K6845" i="7"/>
  <c r="L6845" i="7"/>
  <c r="J3203" i="7"/>
  <c r="I3203" i="7"/>
  <c r="K3203" i="7"/>
  <c r="L3203" i="7"/>
  <c r="J8925" i="7"/>
  <c r="I8925" i="7"/>
  <c r="K8925" i="7"/>
  <c r="L8925" i="7"/>
  <c r="J2814" i="7"/>
  <c r="I2814" i="7"/>
  <c r="K2814" i="7"/>
  <c r="L2814" i="7"/>
  <c r="J7858" i="7"/>
  <c r="I7858" i="7"/>
  <c r="K7858" i="7"/>
  <c r="L7858" i="7"/>
  <c r="J9826" i="7"/>
  <c r="I9826" i="7"/>
  <c r="K9826" i="7"/>
  <c r="L9826" i="7"/>
  <c r="J8390" i="7"/>
  <c r="I8390" i="7"/>
  <c r="K8390" i="7"/>
  <c r="L8390" i="7"/>
  <c r="J8095" i="7"/>
  <c r="I8095" i="7"/>
  <c r="K8095" i="7"/>
  <c r="L8095" i="7"/>
  <c r="J4163" i="7"/>
  <c r="I4163" i="7"/>
  <c r="K4163" i="7"/>
  <c r="L4163" i="7"/>
  <c r="J6673" i="7"/>
  <c r="I6673" i="7"/>
  <c r="K6673" i="7"/>
  <c r="L6673" i="7"/>
  <c r="J10351" i="7"/>
  <c r="I10351" i="7"/>
  <c r="K10351" i="7"/>
  <c r="L10351" i="7"/>
  <c r="J9735" i="7"/>
  <c r="I9735" i="7"/>
  <c r="K9735" i="7"/>
  <c r="L9735" i="7"/>
  <c r="J8977" i="7"/>
  <c r="I8977" i="7"/>
  <c r="K8977" i="7"/>
  <c r="L8977" i="7"/>
  <c r="J9574" i="7"/>
  <c r="I9574" i="7"/>
  <c r="K9574" i="7"/>
  <c r="L9574" i="7"/>
  <c r="J8917" i="7"/>
  <c r="I8917" i="7"/>
  <c r="K8917" i="7"/>
  <c r="L8917" i="7"/>
  <c r="J2009" i="7"/>
  <c r="I2009" i="7"/>
  <c r="K2009" i="7"/>
  <c r="L2009" i="7"/>
  <c r="J5559" i="7"/>
  <c r="I5559" i="7"/>
  <c r="K5559" i="7"/>
  <c r="L5559" i="7"/>
  <c r="J5859" i="7"/>
  <c r="I5859" i="7"/>
  <c r="K5859" i="7"/>
  <c r="L5859" i="7"/>
  <c r="J955" i="7"/>
  <c r="I955" i="7"/>
  <c r="K955" i="7"/>
  <c r="L955" i="7"/>
  <c r="J6934" i="7"/>
  <c r="I6934" i="7"/>
  <c r="K6934" i="7"/>
  <c r="L6934" i="7"/>
  <c r="J2630" i="7"/>
  <c r="I2630" i="7"/>
  <c r="K2630" i="7"/>
  <c r="L2630" i="7"/>
  <c r="J1614" i="7"/>
  <c r="I1614" i="7"/>
  <c r="K1614" i="7"/>
  <c r="L1614" i="7"/>
  <c r="J8527" i="7"/>
  <c r="I8527" i="7"/>
  <c r="K8527" i="7"/>
  <c r="L8527" i="7"/>
  <c r="J9472" i="7"/>
  <c r="I9472" i="7"/>
  <c r="K9472" i="7"/>
  <c r="L9472" i="7"/>
  <c r="J49" i="7"/>
  <c r="I49" i="7"/>
  <c r="K49" i="7"/>
  <c r="L49" i="7"/>
  <c r="J2551" i="7"/>
  <c r="I2551" i="7"/>
  <c r="K2551" i="7"/>
  <c r="L2551" i="7"/>
  <c r="J3247" i="7"/>
  <c r="I3247" i="7"/>
  <c r="K3247" i="7"/>
  <c r="L3247" i="7"/>
  <c r="J5751" i="7"/>
  <c r="I5751" i="7"/>
  <c r="K5751" i="7"/>
  <c r="L5751" i="7"/>
  <c r="J8515" i="7"/>
  <c r="I8515" i="7"/>
  <c r="K8515" i="7"/>
  <c r="L8515" i="7"/>
  <c r="J9212" i="7"/>
  <c r="I9212" i="7"/>
  <c r="K9212" i="7"/>
  <c r="L9212" i="7"/>
  <c r="J7498" i="7"/>
  <c r="I7498" i="7"/>
  <c r="K7498" i="7"/>
  <c r="L7498" i="7"/>
  <c r="J8743" i="7"/>
  <c r="I8743" i="7"/>
  <c r="K8743" i="7"/>
  <c r="L8743" i="7"/>
  <c r="J6927" i="7"/>
  <c r="I6927" i="7"/>
  <c r="K6927" i="7"/>
  <c r="L6927" i="7"/>
  <c r="J4013" i="7"/>
  <c r="I4013" i="7"/>
  <c r="K4013" i="7"/>
  <c r="L4013" i="7"/>
  <c r="J900" i="7"/>
  <c r="I900" i="7"/>
  <c r="K900" i="7"/>
  <c r="L900" i="7"/>
  <c r="J2922" i="7"/>
  <c r="I2922" i="7"/>
  <c r="K2922" i="7"/>
  <c r="L2922" i="7"/>
  <c r="J797" i="7"/>
  <c r="I797" i="7"/>
  <c r="K797" i="7"/>
  <c r="L797" i="7"/>
  <c r="J624" i="7"/>
  <c r="I624" i="7"/>
  <c r="K624" i="7"/>
  <c r="L624" i="7"/>
  <c r="J4668" i="7"/>
  <c r="I4668" i="7"/>
  <c r="K4668" i="7"/>
  <c r="L4668" i="7"/>
  <c r="J6267" i="7"/>
  <c r="I6267" i="7"/>
  <c r="K6267" i="7"/>
  <c r="L6267" i="7"/>
  <c r="J1290" i="7"/>
  <c r="I1290" i="7"/>
  <c r="K1290" i="7"/>
  <c r="L1290" i="7"/>
  <c r="J4347" i="7"/>
  <c r="I4347" i="7"/>
  <c r="K4347" i="7"/>
  <c r="L4347" i="7"/>
  <c r="J904" i="7"/>
  <c r="I904" i="7"/>
  <c r="K904" i="7"/>
  <c r="L904" i="7"/>
  <c r="J296" i="7"/>
  <c r="I296" i="7"/>
  <c r="K296" i="7"/>
  <c r="L296" i="7"/>
  <c r="J4260" i="7"/>
  <c r="I4260" i="7"/>
  <c r="K4260" i="7"/>
  <c r="L4260" i="7"/>
  <c r="J9820" i="7"/>
  <c r="I9820" i="7"/>
  <c r="K9820" i="7"/>
  <c r="L9820" i="7"/>
  <c r="J5059" i="7"/>
  <c r="I5059" i="7"/>
  <c r="K5059" i="7"/>
  <c r="L5059" i="7"/>
  <c r="J7676" i="7"/>
  <c r="I7676" i="7"/>
  <c r="K7676" i="7"/>
  <c r="L7676" i="7"/>
  <c r="J5091" i="7"/>
  <c r="I5091" i="7"/>
  <c r="K5091" i="7"/>
  <c r="L5091" i="7"/>
  <c r="J6404" i="7"/>
  <c r="I6404" i="7"/>
  <c r="K6404" i="7"/>
  <c r="L6404" i="7"/>
  <c r="J2157" i="7"/>
  <c r="I2157" i="7"/>
  <c r="K2157" i="7"/>
  <c r="L2157" i="7"/>
  <c r="J5482" i="7"/>
  <c r="I5482" i="7"/>
  <c r="K5482" i="7"/>
  <c r="L5482" i="7"/>
  <c r="J3229" i="7"/>
  <c r="I3229" i="7"/>
  <c r="K3229" i="7"/>
  <c r="L3229" i="7"/>
  <c r="J2391" i="7"/>
  <c r="I2391" i="7"/>
  <c r="K2391" i="7"/>
  <c r="L2391" i="7"/>
  <c r="J9824" i="7"/>
  <c r="I9824" i="7"/>
  <c r="K9824" i="7"/>
  <c r="L9824" i="7"/>
  <c r="J258" i="7"/>
  <c r="I258" i="7"/>
  <c r="K258" i="7"/>
  <c r="L258" i="7"/>
  <c r="J8905" i="7"/>
  <c r="I8905" i="7"/>
  <c r="K8905" i="7"/>
  <c r="L8905" i="7"/>
  <c r="J9436" i="7"/>
  <c r="I9436" i="7"/>
  <c r="K9436" i="7"/>
  <c r="L9436" i="7"/>
  <c r="J10575" i="7"/>
  <c r="I10575" i="7"/>
  <c r="K10575" i="7"/>
  <c r="L10575" i="7"/>
  <c r="J982" i="7"/>
  <c r="I982" i="7"/>
  <c r="K982" i="7"/>
  <c r="L982" i="7"/>
  <c r="J6672" i="7"/>
  <c r="I6672" i="7"/>
  <c r="K6672" i="7"/>
  <c r="L6672" i="7"/>
  <c r="J7747" i="7"/>
  <c r="I7747" i="7"/>
  <c r="K7747" i="7"/>
  <c r="L7747" i="7"/>
  <c r="J7382" i="7"/>
  <c r="I7382" i="7"/>
  <c r="K7382" i="7"/>
  <c r="L7382" i="7"/>
  <c r="J8117" i="7"/>
  <c r="I8117" i="7"/>
  <c r="K8117" i="7"/>
  <c r="L8117" i="7"/>
  <c r="J1035" i="7"/>
  <c r="I1035" i="7"/>
  <c r="K1035" i="7"/>
  <c r="L1035" i="7"/>
  <c r="J3647" i="7"/>
  <c r="I3647" i="7"/>
  <c r="K3647" i="7"/>
  <c r="L3647" i="7"/>
  <c r="J9829" i="7"/>
  <c r="I9829" i="7"/>
  <c r="K9829" i="7"/>
  <c r="L9829" i="7"/>
  <c r="J2978" i="7"/>
  <c r="I2978" i="7"/>
  <c r="K2978" i="7"/>
  <c r="L2978" i="7"/>
  <c r="J9013" i="7"/>
  <c r="I9013" i="7"/>
  <c r="K9013" i="7"/>
  <c r="L9013" i="7"/>
  <c r="J9419" i="7"/>
  <c r="I9419" i="7"/>
  <c r="K9419" i="7"/>
  <c r="L9419" i="7"/>
  <c r="J9822" i="7"/>
  <c r="I9822" i="7"/>
  <c r="K9822" i="7"/>
  <c r="L9822" i="7"/>
  <c r="J2731" i="7"/>
  <c r="I2731" i="7"/>
  <c r="K2731" i="7"/>
  <c r="L2731" i="7"/>
  <c r="J2324" i="7"/>
  <c r="I2324" i="7"/>
  <c r="K2324" i="7"/>
  <c r="L2324" i="7"/>
  <c r="J919" i="7"/>
  <c r="I919" i="7"/>
  <c r="K919" i="7"/>
  <c r="L919" i="7"/>
  <c r="J9713" i="7"/>
  <c r="I9713" i="7"/>
  <c r="K9713" i="7"/>
  <c r="L9713" i="7"/>
  <c r="J10222" i="7"/>
  <c r="I10222" i="7"/>
  <c r="K10222" i="7"/>
  <c r="L10222" i="7"/>
  <c r="J3136" i="7"/>
  <c r="I3136" i="7"/>
  <c r="K3136" i="7"/>
  <c r="L3136" i="7"/>
  <c r="J110" i="7"/>
  <c r="I110" i="7"/>
  <c r="K110" i="7"/>
  <c r="L110" i="7"/>
  <c r="J9744" i="7"/>
  <c r="I9744" i="7"/>
  <c r="K9744" i="7"/>
  <c r="L9744" i="7"/>
  <c r="J2167" i="7"/>
  <c r="I2167" i="7"/>
  <c r="K2167" i="7"/>
  <c r="L2167" i="7"/>
  <c r="J5437" i="7"/>
  <c r="I5437" i="7"/>
  <c r="K5437" i="7"/>
  <c r="L5437" i="7"/>
  <c r="J496" i="7"/>
  <c r="I496" i="7"/>
  <c r="K496" i="7"/>
  <c r="L496" i="7"/>
  <c r="J6914" i="7"/>
  <c r="I6914" i="7"/>
  <c r="K6914" i="7"/>
  <c r="L6914" i="7"/>
  <c r="J1146" i="7"/>
  <c r="I1146" i="7"/>
  <c r="K1146" i="7"/>
  <c r="L1146" i="7"/>
  <c r="J335" i="7"/>
  <c r="I335" i="7"/>
  <c r="K335" i="7"/>
  <c r="L335" i="7"/>
  <c r="J7685" i="7"/>
  <c r="I7685" i="7"/>
  <c r="K7685" i="7"/>
  <c r="L7685" i="7"/>
  <c r="J8517" i="7"/>
  <c r="I8517" i="7"/>
  <c r="K8517" i="7"/>
  <c r="L8517" i="7"/>
  <c r="J8152" i="7"/>
  <c r="I8152" i="7"/>
  <c r="K8152" i="7"/>
  <c r="L8152" i="7"/>
  <c r="J10353" i="7"/>
  <c r="I10353" i="7"/>
  <c r="K10353" i="7"/>
  <c r="L10353" i="7"/>
  <c r="J5324" i="7"/>
  <c r="I5324" i="7"/>
  <c r="K5324" i="7"/>
  <c r="L5324" i="7"/>
  <c r="J8433" i="7"/>
  <c r="I8433" i="7"/>
  <c r="K8433" i="7"/>
  <c r="L8433" i="7"/>
  <c r="J10271" i="7"/>
  <c r="I10271" i="7"/>
  <c r="K10271" i="7"/>
  <c r="L10271" i="7"/>
  <c r="J1583" i="7"/>
  <c r="I1583" i="7"/>
  <c r="K1583" i="7"/>
  <c r="L1583" i="7"/>
  <c r="J10595" i="7"/>
  <c r="I10595" i="7"/>
  <c r="K10595" i="7"/>
  <c r="L10595" i="7"/>
  <c r="J8741" i="7"/>
  <c r="I8741" i="7"/>
  <c r="K8741" i="7"/>
  <c r="L8741" i="7"/>
  <c r="J6262" i="7"/>
  <c r="I6262" i="7"/>
  <c r="K6262" i="7"/>
  <c r="L6262" i="7"/>
  <c r="J403" i="7"/>
  <c r="I403" i="7"/>
  <c r="K403" i="7"/>
  <c r="L403" i="7"/>
  <c r="J6852" i="7"/>
  <c r="I6852" i="7"/>
  <c r="K6852" i="7"/>
  <c r="L6852" i="7"/>
  <c r="J8327" i="7"/>
  <c r="I8327" i="7"/>
  <c r="K8327" i="7"/>
  <c r="L8327" i="7"/>
  <c r="J6483" i="7"/>
  <c r="I6483" i="7"/>
  <c r="K6483" i="7"/>
  <c r="L6483" i="7"/>
  <c r="J4049" i="7"/>
  <c r="I4049" i="7"/>
  <c r="K4049" i="7"/>
  <c r="L4049" i="7"/>
  <c r="J6383" i="7"/>
  <c r="I6383" i="7"/>
  <c r="K6383" i="7"/>
  <c r="L6383" i="7"/>
  <c r="J2077" i="7"/>
  <c r="I2077" i="7"/>
  <c r="K2077" i="7"/>
  <c r="L2077" i="7"/>
  <c r="J6685" i="7"/>
  <c r="I6685" i="7"/>
  <c r="K6685" i="7"/>
  <c r="L6685" i="7"/>
  <c r="J3216" i="7"/>
  <c r="I3216" i="7"/>
  <c r="K3216" i="7"/>
  <c r="L3216" i="7"/>
  <c r="J6923" i="7"/>
  <c r="I6923" i="7"/>
  <c r="K6923" i="7"/>
  <c r="L6923" i="7"/>
  <c r="J8596" i="7"/>
  <c r="I8596" i="7"/>
  <c r="K8596" i="7"/>
  <c r="L8596" i="7"/>
  <c r="J8395" i="7"/>
  <c r="I8395" i="7"/>
  <c r="K8395" i="7"/>
  <c r="L8395" i="7"/>
  <c r="J9825" i="7"/>
  <c r="I9825" i="7"/>
  <c r="K9825" i="7"/>
  <c r="L9825" i="7"/>
  <c r="J9441" i="7"/>
  <c r="I9441" i="7"/>
  <c r="K9441" i="7"/>
  <c r="L9441" i="7"/>
  <c r="J7082" i="7"/>
  <c r="I7082" i="7"/>
  <c r="K7082" i="7"/>
  <c r="L7082" i="7"/>
  <c r="J8135" i="7"/>
  <c r="I8135" i="7"/>
  <c r="K8135" i="7"/>
  <c r="L8135" i="7"/>
  <c r="J4701" i="7"/>
  <c r="I4701" i="7"/>
  <c r="K4701" i="7"/>
  <c r="L4701" i="7"/>
  <c r="J1349" i="7"/>
  <c r="I1349" i="7"/>
  <c r="K1349" i="7"/>
  <c r="L1349" i="7"/>
  <c r="J7738" i="7"/>
  <c r="I7738" i="7"/>
  <c r="K7738" i="7"/>
  <c r="L7738" i="7"/>
  <c r="J1451" i="7"/>
  <c r="I1451" i="7"/>
  <c r="K1451" i="7"/>
  <c r="L1451" i="7"/>
  <c r="J3910" i="7"/>
  <c r="I3910" i="7"/>
  <c r="K3910" i="7"/>
  <c r="L3910" i="7"/>
  <c r="J174" i="7"/>
  <c r="I174" i="7"/>
  <c r="K174" i="7"/>
  <c r="L174" i="7"/>
  <c r="J1436" i="7"/>
  <c r="I1436" i="7"/>
  <c r="K1436" i="7"/>
  <c r="L1436" i="7"/>
  <c r="J427" i="7"/>
  <c r="I427" i="7"/>
  <c r="K427" i="7"/>
  <c r="L427" i="7"/>
  <c r="J4553" i="7"/>
  <c r="I4553" i="7"/>
  <c r="K4553" i="7"/>
  <c r="L4553" i="7"/>
  <c r="J4535" i="7"/>
  <c r="I4535" i="7"/>
  <c r="K4535" i="7"/>
  <c r="L4535" i="7"/>
  <c r="J9830" i="7"/>
  <c r="I9830" i="7"/>
  <c r="K9830" i="7"/>
  <c r="L9830" i="7"/>
  <c r="J8616" i="7"/>
  <c r="I8616" i="7"/>
  <c r="K8616" i="7"/>
  <c r="L8616" i="7"/>
  <c r="J6431" i="7"/>
  <c r="I6431" i="7"/>
  <c r="K6431" i="7"/>
  <c r="L6431" i="7"/>
  <c r="J6055" i="7"/>
  <c r="I6055" i="7"/>
  <c r="K6055" i="7"/>
  <c r="L6055" i="7"/>
  <c r="J10372" i="7"/>
  <c r="I10372" i="7"/>
  <c r="K10372" i="7"/>
  <c r="L10372" i="7"/>
  <c r="J6990" i="7"/>
  <c r="I6990" i="7"/>
  <c r="K6990" i="7"/>
  <c r="L6990" i="7"/>
  <c r="J650" i="7"/>
  <c r="I650" i="7"/>
  <c r="K650" i="7"/>
  <c r="L650" i="7"/>
  <c r="J3973" i="7"/>
  <c r="I3973" i="7"/>
  <c r="K3973" i="7"/>
  <c r="L3973" i="7"/>
  <c r="J3116" i="7"/>
  <c r="I3116" i="7"/>
  <c r="K3116" i="7"/>
  <c r="L3116" i="7"/>
  <c r="J5958" i="7"/>
  <c r="I5958" i="7"/>
  <c r="K5958" i="7"/>
  <c r="L5958" i="7"/>
  <c r="J7782" i="7"/>
  <c r="I7782" i="7"/>
  <c r="K7782" i="7"/>
  <c r="L7782" i="7"/>
  <c r="J7534" i="7"/>
  <c r="I7534" i="7"/>
  <c r="K7534" i="7"/>
  <c r="L7534" i="7"/>
  <c r="J4164" i="7"/>
  <c r="I4164" i="7"/>
  <c r="K4164" i="7"/>
  <c r="L4164" i="7"/>
  <c r="J9818" i="7"/>
  <c r="I9818" i="7"/>
  <c r="K9818" i="7"/>
  <c r="L9818" i="7"/>
  <c r="J5551" i="7"/>
  <c r="I5551" i="7"/>
  <c r="K5551" i="7"/>
  <c r="L5551" i="7"/>
  <c r="J152" i="7"/>
  <c r="I152" i="7"/>
  <c r="K152" i="7"/>
  <c r="L152" i="7"/>
  <c r="J8557" i="7"/>
  <c r="I8557" i="7"/>
  <c r="K8557" i="7"/>
  <c r="L8557" i="7"/>
  <c r="J1582" i="7"/>
  <c r="I1582" i="7"/>
  <c r="K1582" i="7"/>
  <c r="L1582" i="7"/>
  <c r="J9844" i="7"/>
  <c r="I9844" i="7"/>
  <c r="K9844" i="7"/>
  <c r="L9844" i="7"/>
  <c r="J8843" i="7"/>
  <c r="I8843" i="7"/>
  <c r="K8843" i="7"/>
  <c r="L8843" i="7"/>
  <c r="J8169" i="7"/>
  <c r="I8169" i="7"/>
  <c r="K8169" i="7"/>
  <c r="L8169" i="7"/>
  <c r="J6870" i="7"/>
  <c r="I6870" i="7"/>
  <c r="K6870" i="7"/>
  <c r="L6870" i="7"/>
  <c r="J1051" i="7"/>
  <c r="I1051" i="7"/>
  <c r="K1051" i="7"/>
  <c r="L1051" i="7"/>
  <c r="J9261" i="7"/>
  <c r="I9261" i="7"/>
  <c r="K9261" i="7"/>
  <c r="L9261" i="7"/>
  <c r="J4510" i="7"/>
  <c r="I4510" i="7"/>
  <c r="K4510" i="7"/>
  <c r="L4510" i="7"/>
  <c r="J5074" i="7"/>
  <c r="I5074" i="7"/>
  <c r="K5074" i="7"/>
  <c r="L5074" i="7"/>
  <c r="J6446" i="7"/>
  <c r="I6446" i="7"/>
  <c r="K6446" i="7"/>
  <c r="L6446" i="7"/>
  <c r="J6367" i="7"/>
  <c r="I6367" i="7"/>
  <c r="K6367" i="7"/>
  <c r="L6367" i="7"/>
  <c r="J6381" i="7"/>
  <c r="I6381" i="7"/>
  <c r="K6381" i="7"/>
  <c r="L6381" i="7"/>
  <c r="J123" i="7"/>
  <c r="I123" i="7"/>
  <c r="K123" i="7"/>
  <c r="L123" i="7"/>
  <c r="J9569" i="7"/>
  <c r="I9569" i="7"/>
  <c r="K9569" i="7"/>
  <c r="L9569" i="7"/>
  <c r="J5716" i="7"/>
  <c r="I5716" i="7"/>
  <c r="K5716" i="7"/>
  <c r="L5716" i="7"/>
  <c r="J7573" i="7"/>
  <c r="I7573" i="7"/>
  <c r="K7573" i="7"/>
  <c r="L7573" i="7"/>
  <c r="J7864" i="7"/>
  <c r="I7864" i="7"/>
  <c r="K7864" i="7"/>
  <c r="L7864" i="7"/>
  <c r="J6611" i="7"/>
  <c r="I6611" i="7"/>
  <c r="K6611" i="7"/>
  <c r="L6611" i="7"/>
  <c r="J1920" i="7"/>
  <c r="I1920" i="7"/>
  <c r="K1920" i="7"/>
  <c r="L1920" i="7"/>
  <c r="J9207" i="7"/>
  <c r="I9207" i="7"/>
  <c r="K9207" i="7"/>
  <c r="L9207" i="7"/>
  <c r="J2393" i="7"/>
  <c r="I2393" i="7"/>
  <c r="K2393" i="7"/>
  <c r="L2393" i="7"/>
  <c r="J10461" i="7"/>
  <c r="I10461" i="7"/>
  <c r="K10461" i="7"/>
  <c r="L10461" i="7"/>
  <c r="J1324" i="7"/>
  <c r="I1324" i="7"/>
  <c r="K1324" i="7"/>
  <c r="L1324" i="7"/>
  <c r="J908" i="7"/>
  <c r="I908" i="7"/>
  <c r="K908" i="7"/>
  <c r="L908" i="7"/>
  <c r="J2281" i="7"/>
  <c r="I2281" i="7"/>
  <c r="K2281" i="7"/>
  <c r="L2281" i="7"/>
  <c r="J8091" i="7"/>
  <c r="I8091" i="7"/>
  <c r="K8091" i="7"/>
  <c r="L8091" i="7"/>
  <c r="J6735" i="7"/>
  <c r="I6735" i="7"/>
  <c r="K6735" i="7"/>
  <c r="L6735" i="7"/>
  <c r="J3020" i="7"/>
  <c r="I3020" i="7"/>
  <c r="K3020" i="7"/>
  <c r="L3020" i="7"/>
  <c r="J1066" i="7"/>
  <c r="I1066" i="7"/>
  <c r="K1066" i="7"/>
  <c r="L1066" i="7"/>
  <c r="J3302" i="7"/>
  <c r="I3302" i="7"/>
  <c r="K3302" i="7"/>
  <c r="L3302" i="7"/>
  <c r="J225" i="7"/>
  <c r="I225" i="7"/>
  <c r="K225" i="7"/>
  <c r="L225" i="7"/>
  <c r="J9627" i="7"/>
  <c r="I9627" i="7"/>
  <c r="K9627" i="7"/>
  <c r="L9627" i="7"/>
  <c r="J816" i="7"/>
  <c r="I816" i="7"/>
  <c r="K816" i="7"/>
  <c r="L816" i="7"/>
  <c r="J6682" i="7"/>
  <c r="I6682" i="7"/>
  <c r="K6682" i="7"/>
  <c r="L6682" i="7"/>
  <c r="J7851" i="7"/>
  <c r="I7851" i="7"/>
  <c r="K7851" i="7"/>
  <c r="L7851" i="7"/>
  <c r="J1296" i="7"/>
  <c r="I1296" i="7"/>
  <c r="K1296" i="7"/>
  <c r="L1296" i="7"/>
  <c r="J3864" i="7"/>
  <c r="I3864" i="7"/>
  <c r="K3864" i="7"/>
  <c r="L3864" i="7"/>
  <c r="J9758" i="7"/>
  <c r="I9758" i="7"/>
  <c r="K9758" i="7"/>
  <c r="L9758" i="7"/>
  <c r="J3737" i="7"/>
  <c r="I3737" i="7"/>
  <c r="K3737" i="7"/>
  <c r="L3737" i="7"/>
  <c r="J1137" i="7"/>
  <c r="I1137" i="7"/>
  <c r="K1137" i="7"/>
  <c r="L1137" i="7"/>
  <c r="J7036" i="7"/>
  <c r="I7036" i="7"/>
  <c r="K7036" i="7"/>
  <c r="L7036" i="7"/>
  <c r="J7670" i="7"/>
  <c r="I7670" i="7"/>
  <c r="K7670" i="7"/>
  <c r="L7670" i="7"/>
  <c r="J3702" i="7"/>
  <c r="I3702" i="7"/>
  <c r="K3702" i="7"/>
  <c r="L3702" i="7"/>
  <c r="J1743" i="7"/>
  <c r="I1743" i="7"/>
  <c r="K1743" i="7"/>
  <c r="L1743" i="7"/>
  <c r="J8862" i="7"/>
  <c r="I8862" i="7"/>
  <c r="K8862" i="7"/>
  <c r="L8862" i="7"/>
  <c r="J4703" i="7"/>
  <c r="I4703" i="7"/>
  <c r="K4703" i="7"/>
  <c r="L4703" i="7"/>
  <c r="J7956" i="7"/>
  <c r="I7956" i="7"/>
  <c r="K7956" i="7"/>
  <c r="L7956" i="7"/>
  <c r="J7162" i="7"/>
  <c r="I7162" i="7"/>
  <c r="K7162" i="7"/>
  <c r="L7162" i="7"/>
  <c r="J6957" i="7"/>
  <c r="I6957" i="7"/>
  <c r="K6957" i="7"/>
  <c r="L6957" i="7"/>
  <c r="J9653" i="7"/>
  <c r="I9653" i="7"/>
  <c r="K9653" i="7"/>
  <c r="L9653" i="7"/>
  <c r="J8680" i="7"/>
  <c r="I8680" i="7"/>
  <c r="K8680" i="7"/>
  <c r="L8680" i="7"/>
  <c r="J34" i="7"/>
  <c r="I34" i="7"/>
  <c r="K34" i="7"/>
  <c r="L34" i="7"/>
  <c r="J6230" i="7"/>
  <c r="I6230" i="7"/>
  <c r="K6230" i="7"/>
  <c r="L6230" i="7"/>
  <c r="J1278" i="7"/>
  <c r="I1278" i="7"/>
  <c r="K1278" i="7"/>
  <c r="L1278" i="7"/>
  <c r="J1679" i="7"/>
  <c r="I1679" i="7"/>
  <c r="K1679" i="7"/>
  <c r="L1679" i="7"/>
  <c r="J9816" i="7"/>
  <c r="I9816" i="7"/>
  <c r="K9816" i="7"/>
  <c r="L9816" i="7"/>
  <c r="J8416" i="7"/>
  <c r="I8416" i="7"/>
  <c r="K8416" i="7"/>
  <c r="L8416" i="7"/>
  <c r="J362" i="7"/>
  <c r="I362" i="7"/>
  <c r="K362" i="7"/>
  <c r="L362" i="7"/>
  <c r="J2933" i="7"/>
  <c r="I2933" i="7"/>
  <c r="K2933" i="7"/>
  <c r="L2933" i="7"/>
  <c r="J5158" i="7"/>
  <c r="I5158" i="7"/>
  <c r="K5158" i="7"/>
  <c r="L5158" i="7"/>
  <c r="J902" i="7"/>
  <c r="I902" i="7"/>
  <c r="K902" i="7"/>
  <c r="L902" i="7"/>
  <c r="J4842" i="7"/>
  <c r="I4842" i="7"/>
  <c r="K4842" i="7"/>
  <c r="L4842" i="7"/>
  <c r="J8808" i="7"/>
  <c r="I8808" i="7"/>
  <c r="K8808" i="7"/>
  <c r="L8808" i="7"/>
  <c r="J2070" i="7"/>
  <c r="I2070" i="7"/>
  <c r="K2070" i="7"/>
  <c r="L2070" i="7"/>
  <c r="J2502" i="7"/>
  <c r="I2502" i="7"/>
  <c r="K2502" i="7"/>
  <c r="L2502" i="7"/>
  <c r="J5466" i="7"/>
  <c r="I5466" i="7"/>
  <c r="K5466" i="7"/>
  <c r="L5466" i="7"/>
  <c r="J4215" i="7"/>
  <c r="I4215" i="7"/>
  <c r="K4215" i="7"/>
  <c r="L4215" i="7"/>
  <c r="J3268" i="7"/>
  <c r="I3268" i="7"/>
  <c r="K3268" i="7"/>
  <c r="L3268" i="7"/>
  <c r="J8435" i="7"/>
  <c r="I8435" i="7"/>
  <c r="K8435" i="7"/>
  <c r="L8435" i="7"/>
  <c r="J10282" i="7"/>
  <c r="I10282" i="7"/>
  <c r="K10282" i="7"/>
  <c r="L10282" i="7"/>
  <c r="J408" i="7"/>
  <c r="I408" i="7"/>
  <c r="K408" i="7"/>
  <c r="L408" i="7"/>
  <c r="J7626" i="7"/>
  <c r="I7626" i="7"/>
  <c r="K7626" i="7"/>
  <c r="L7626" i="7"/>
  <c r="J7088" i="7"/>
  <c r="I7088" i="7"/>
  <c r="K7088" i="7"/>
  <c r="L7088" i="7"/>
  <c r="J8521" i="7"/>
  <c r="I8521" i="7"/>
  <c r="K8521" i="7"/>
  <c r="L8521" i="7"/>
  <c r="J5536" i="7"/>
  <c r="I5536" i="7"/>
  <c r="K5536" i="7"/>
  <c r="L5536" i="7"/>
  <c r="J9044" i="7"/>
  <c r="I9044" i="7"/>
  <c r="K9044" i="7"/>
  <c r="L9044" i="7"/>
  <c r="J5484" i="7"/>
  <c r="I5484" i="7"/>
  <c r="K5484" i="7"/>
  <c r="L5484" i="7"/>
  <c r="J6756" i="7"/>
  <c r="I6756" i="7"/>
  <c r="K6756" i="7"/>
  <c r="L6756" i="7"/>
  <c r="J9334" i="7"/>
  <c r="I9334" i="7"/>
  <c r="K9334" i="7"/>
  <c r="L9334" i="7"/>
  <c r="J5428" i="7"/>
  <c r="I5428" i="7"/>
  <c r="K5428" i="7"/>
  <c r="L5428" i="7"/>
  <c r="J2468" i="7"/>
  <c r="I2468" i="7"/>
  <c r="K2468" i="7"/>
  <c r="L2468" i="7"/>
  <c r="J8733" i="7"/>
  <c r="I8733" i="7"/>
  <c r="K8733" i="7"/>
  <c r="L8733" i="7"/>
  <c r="J712" i="7"/>
  <c r="I712" i="7"/>
  <c r="K712" i="7"/>
  <c r="L712" i="7"/>
  <c r="J7128" i="7"/>
  <c r="I7128" i="7"/>
  <c r="K7128" i="7"/>
  <c r="L7128" i="7"/>
  <c r="J8067" i="7"/>
  <c r="I8067" i="7"/>
  <c r="K8067" i="7"/>
  <c r="L8067" i="7"/>
  <c r="J3420" i="7"/>
  <c r="I3420" i="7"/>
  <c r="K3420" i="7"/>
  <c r="L3420" i="7"/>
  <c r="J1006" i="7"/>
  <c r="I1006" i="7"/>
  <c r="K1006" i="7"/>
  <c r="L1006" i="7"/>
  <c r="J8025" i="7"/>
  <c r="I8025" i="7"/>
  <c r="K8025" i="7"/>
  <c r="L8025" i="7"/>
  <c r="J9521" i="7"/>
  <c r="I9521" i="7"/>
  <c r="K9521" i="7"/>
  <c r="L9521" i="7"/>
  <c r="J2967" i="7"/>
  <c r="I2967" i="7"/>
  <c r="K2967" i="7"/>
  <c r="L2967" i="7"/>
  <c r="J10459" i="7"/>
  <c r="I10459" i="7"/>
  <c r="K10459" i="7"/>
  <c r="L10459" i="7"/>
  <c r="J5556" i="7"/>
  <c r="I5556" i="7"/>
  <c r="K5556" i="7"/>
  <c r="L5556" i="7"/>
  <c r="J6377" i="7"/>
  <c r="I6377" i="7"/>
  <c r="K6377" i="7"/>
  <c r="L6377" i="7"/>
  <c r="J8387" i="7"/>
  <c r="I8387" i="7"/>
  <c r="K8387" i="7"/>
  <c r="L8387" i="7"/>
  <c r="J9227" i="7"/>
  <c r="I9227" i="7"/>
  <c r="K9227" i="7"/>
  <c r="L9227" i="7"/>
  <c r="J3309" i="7"/>
  <c r="I3309" i="7"/>
  <c r="K3309" i="7"/>
  <c r="L3309" i="7"/>
  <c r="J9117" i="7"/>
  <c r="I9117" i="7"/>
  <c r="K9117" i="7"/>
  <c r="L9117" i="7"/>
  <c r="J6976" i="7"/>
  <c r="I6976" i="7"/>
  <c r="K6976" i="7"/>
  <c r="L6976" i="7"/>
  <c r="J8092" i="7"/>
  <c r="I8092" i="7"/>
  <c r="K8092" i="7"/>
  <c r="L8092" i="7"/>
  <c r="J7605" i="7"/>
  <c r="I7605" i="7"/>
  <c r="K7605" i="7"/>
  <c r="L7605" i="7"/>
  <c r="J606" i="7"/>
  <c r="I606" i="7"/>
  <c r="K606" i="7"/>
  <c r="L606" i="7"/>
  <c r="J6547" i="7"/>
  <c r="I6547" i="7"/>
  <c r="K6547" i="7"/>
  <c r="L6547" i="7"/>
  <c r="J6825" i="7"/>
  <c r="I6825" i="7"/>
  <c r="K6825" i="7"/>
  <c r="L6825" i="7"/>
  <c r="J2044" i="7"/>
  <c r="I2044" i="7"/>
  <c r="K2044" i="7"/>
  <c r="L2044" i="7"/>
  <c r="J6876" i="7"/>
  <c r="I6876" i="7"/>
  <c r="K6876" i="7"/>
  <c r="L6876" i="7"/>
  <c r="J5689" i="7"/>
  <c r="I5689" i="7"/>
  <c r="K5689" i="7"/>
  <c r="L5689" i="7"/>
  <c r="J8986" i="7"/>
  <c r="I8986" i="7"/>
  <c r="K8986" i="7"/>
  <c r="L8986" i="7"/>
  <c r="J7233" i="7"/>
  <c r="I7233" i="7"/>
  <c r="K7233" i="7"/>
  <c r="L7233" i="7"/>
  <c r="J4136" i="7"/>
  <c r="I4136" i="7"/>
  <c r="K4136" i="7"/>
  <c r="L4136" i="7"/>
  <c r="J3587" i="7"/>
  <c r="I3587" i="7"/>
  <c r="K3587" i="7"/>
  <c r="L3587" i="7"/>
  <c r="J679" i="7"/>
  <c r="I679" i="7"/>
  <c r="K679" i="7"/>
  <c r="L679" i="7"/>
  <c r="J9431" i="7"/>
  <c r="I9431" i="7"/>
  <c r="K9431" i="7"/>
  <c r="L9431" i="7"/>
  <c r="J10399" i="7"/>
  <c r="I10399" i="7"/>
  <c r="K10399" i="7"/>
  <c r="L10399" i="7"/>
  <c r="J2725" i="7"/>
  <c r="I2725" i="7"/>
  <c r="K2725" i="7"/>
  <c r="L2725" i="7"/>
  <c r="J7092" i="7"/>
  <c r="I7092" i="7"/>
  <c r="K7092" i="7"/>
  <c r="L7092" i="7"/>
  <c r="J8849" i="7"/>
  <c r="I8849" i="7"/>
  <c r="K8849" i="7"/>
  <c r="L8849" i="7"/>
  <c r="J9828" i="7"/>
  <c r="I9828" i="7"/>
  <c r="K9828" i="7"/>
  <c r="L9828" i="7"/>
  <c r="J5371" i="7"/>
  <c r="I5371" i="7"/>
  <c r="K5371" i="7"/>
  <c r="L5371" i="7"/>
  <c r="J9651" i="7"/>
  <c r="I9651" i="7"/>
  <c r="K9651" i="7"/>
  <c r="L9651" i="7"/>
  <c r="J7107" i="7"/>
  <c r="I7107" i="7"/>
  <c r="K7107" i="7"/>
  <c r="L7107" i="7"/>
  <c r="J8145" i="7"/>
  <c r="I8145" i="7"/>
  <c r="K8145" i="7"/>
  <c r="L8145" i="7"/>
  <c r="J2572" i="7"/>
  <c r="I2572" i="7"/>
  <c r="K2572" i="7"/>
  <c r="L2572" i="7"/>
  <c r="J10274" i="7"/>
  <c r="I10274" i="7"/>
  <c r="K10274" i="7"/>
  <c r="L10274" i="7"/>
  <c r="J2956" i="7"/>
  <c r="I2956" i="7"/>
  <c r="K2956" i="7"/>
  <c r="L2956" i="7"/>
  <c r="J7979" i="7"/>
  <c r="I7979" i="7"/>
  <c r="K7979" i="7"/>
  <c r="L7979" i="7"/>
  <c r="J1657" i="7"/>
  <c r="I1657" i="7"/>
  <c r="K1657" i="7"/>
  <c r="L1657" i="7"/>
  <c r="J10155" i="7"/>
  <c r="I10155" i="7"/>
  <c r="K10155" i="7"/>
  <c r="L10155" i="7"/>
  <c r="J9412" i="7"/>
  <c r="I9412" i="7"/>
  <c r="K9412" i="7"/>
  <c r="L9412" i="7"/>
  <c r="J6179" i="7"/>
  <c r="I6179" i="7"/>
  <c r="K6179" i="7"/>
  <c r="L6179" i="7"/>
  <c r="J2190" i="7"/>
  <c r="I2190" i="7"/>
  <c r="K2190" i="7"/>
  <c r="L2190" i="7"/>
  <c r="J68" i="7"/>
  <c r="I68" i="7"/>
  <c r="K68" i="7"/>
  <c r="L68" i="7"/>
  <c r="J2887" i="7"/>
  <c r="I2887" i="7"/>
  <c r="K2887" i="7"/>
  <c r="L2887" i="7"/>
  <c r="J9406" i="7"/>
  <c r="I9406" i="7"/>
  <c r="K9406" i="7"/>
  <c r="L9406" i="7"/>
  <c r="J4874" i="7"/>
  <c r="I4874" i="7"/>
  <c r="K4874" i="7"/>
  <c r="L4874" i="7"/>
  <c r="J5699" i="7"/>
  <c r="I5699" i="7"/>
  <c r="K5699" i="7"/>
  <c r="L5699" i="7"/>
  <c r="J7895" i="7"/>
  <c r="I7895" i="7"/>
  <c r="K7895" i="7"/>
  <c r="L7895" i="7"/>
  <c r="J8946" i="7"/>
  <c r="I8946" i="7"/>
  <c r="K8946" i="7"/>
  <c r="L8946" i="7"/>
  <c r="J1091" i="7"/>
  <c r="I1091" i="7"/>
  <c r="K1091" i="7"/>
  <c r="L1091" i="7"/>
  <c r="J5624" i="7"/>
  <c r="I5624" i="7"/>
  <c r="K5624" i="7"/>
  <c r="L5624" i="7"/>
  <c r="J7821" i="7"/>
  <c r="I7821" i="7"/>
  <c r="K7821" i="7"/>
  <c r="L7821" i="7"/>
  <c r="J10486" i="7"/>
  <c r="I10486" i="7"/>
  <c r="K10486" i="7"/>
  <c r="L10486" i="7"/>
  <c r="J6251" i="7"/>
  <c r="I6251" i="7"/>
  <c r="K6251" i="7"/>
  <c r="L6251" i="7"/>
  <c r="J3013" i="7"/>
  <c r="I3013" i="7"/>
  <c r="K3013" i="7"/>
  <c r="L3013" i="7"/>
  <c r="J4172" i="7"/>
  <c r="I4172" i="7"/>
  <c r="K4172" i="7"/>
  <c r="L4172" i="7"/>
  <c r="J7987" i="7"/>
  <c r="I7987" i="7"/>
  <c r="K7987" i="7"/>
  <c r="L7987" i="7"/>
  <c r="J10456" i="7"/>
  <c r="I10456" i="7"/>
  <c r="K10456" i="7"/>
  <c r="L10456" i="7"/>
  <c r="J1719" i="7"/>
  <c r="I1719" i="7"/>
  <c r="K1719" i="7"/>
  <c r="L1719" i="7"/>
  <c r="J8465" i="7"/>
  <c r="I8465" i="7"/>
  <c r="K8465" i="7"/>
  <c r="L8465" i="7"/>
  <c r="J7745" i="7"/>
  <c r="I7745" i="7"/>
  <c r="K7745" i="7"/>
  <c r="L7745" i="7"/>
  <c r="J2263" i="7"/>
  <c r="I2263" i="7"/>
  <c r="K2263" i="7"/>
  <c r="L2263" i="7"/>
  <c r="J2541" i="7"/>
  <c r="I2541" i="7"/>
  <c r="K2541" i="7"/>
  <c r="L2541" i="7"/>
  <c r="J9489" i="7"/>
  <c r="I9489" i="7"/>
  <c r="K9489" i="7"/>
  <c r="L9489" i="7"/>
  <c r="J3398" i="7"/>
  <c r="I3398" i="7"/>
  <c r="K3398" i="7"/>
  <c r="L3398" i="7"/>
  <c r="J3854" i="7"/>
  <c r="I3854" i="7"/>
  <c r="K3854" i="7"/>
  <c r="L3854" i="7"/>
  <c r="J8824" i="7"/>
  <c r="I8824" i="7"/>
  <c r="K8824" i="7"/>
  <c r="L8824" i="7"/>
  <c r="J9317" i="7"/>
  <c r="I9317" i="7"/>
  <c r="K9317" i="7"/>
  <c r="L9317" i="7"/>
  <c r="J7026" i="7"/>
  <c r="I7026" i="7"/>
  <c r="K7026" i="7"/>
  <c r="L7026" i="7"/>
  <c r="J1371" i="7"/>
  <c r="I1371" i="7"/>
  <c r="K1371" i="7"/>
  <c r="L1371" i="7"/>
  <c r="J5965" i="7"/>
  <c r="I5965" i="7"/>
  <c r="K5965" i="7"/>
  <c r="L5965" i="7"/>
  <c r="J7547" i="7"/>
  <c r="I7547" i="7"/>
  <c r="K7547" i="7"/>
  <c r="L7547" i="7"/>
  <c r="J2358" i="7"/>
  <c r="I2358" i="7"/>
  <c r="K2358" i="7"/>
  <c r="L2358" i="7"/>
  <c r="J1279" i="7"/>
  <c r="I1279" i="7"/>
  <c r="K1279" i="7"/>
  <c r="L1279" i="7"/>
  <c r="J2134" i="7"/>
  <c r="I2134" i="7"/>
  <c r="K2134" i="7"/>
  <c r="L2134" i="7"/>
  <c r="J3498" i="7"/>
  <c r="I3498" i="7"/>
  <c r="K3498" i="7"/>
  <c r="L3498" i="7"/>
  <c r="J7269" i="7"/>
  <c r="I7269" i="7"/>
  <c r="K7269" i="7"/>
  <c r="L7269" i="7"/>
  <c r="J9833" i="7"/>
  <c r="I9833" i="7"/>
  <c r="K9833" i="7"/>
  <c r="L9833" i="7"/>
  <c r="J3666" i="7"/>
  <c r="I3666" i="7"/>
  <c r="K3666" i="7"/>
  <c r="L3666" i="7"/>
  <c r="J6951" i="7"/>
  <c r="I6951" i="7"/>
  <c r="K6951" i="7"/>
  <c r="L6951" i="7"/>
  <c r="J8602" i="7"/>
  <c r="I8602" i="7"/>
  <c r="K8602" i="7"/>
  <c r="L8602" i="7"/>
  <c r="J4763" i="7"/>
  <c r="I4763" i="7"/>
  <c r="K4763" i="7"/>
  <c r="L4763" i="7"/>
  <c r="J8068" i="7"/>
  <c r="I8068" i="7"/>
  <c r="K8068" i="7"/>
  <c r="L8068" i="7"/>
  <c r="J596" i="7"/>
  <c r="I596" i="7"/>
  <c r="K596" i="7"/>
  <c r="L596" i="7"/>
  <c r="J1222" i="7"/>
  <c r="I1222" i="7"/>
  <c r="K1222" i="7"/>
  <c r="L1222" i="7"/>
  <c r="J6626" i="7"/>
  <c r="I6626" i="7"/>
  <c r="K6626" i="7"/>
  <c r="L6626" i="7"/>
  <c r="J3045" i="7"/>
  <c r="I3045" i="7"/>
  <c r="K3045" i="7"/>
  <c r="L3045" i="7"/>
  <c r="J10477" i="7"/>
  <c r="I10477" i="7"/>
  <c r="K10477" i="7"/>
  <c r="L10477" i="7"/>
  <c r="J7262" i="7"/>
  <c r="I7262" i="7"/>
  <c r="K7262" i="7"/>
  <c r="L7262" i="7"/>
  <c r="J9392" i="7"/>
  <c r="I9392" i="7"/>
  <c r="K9392" i="7"/>
  <c r="L9392" i="7"/>
  <c r="J130" i="7"/>
  <c r="I130" i="7"/>
  <c r="K130" i="7"/>
  <c r="L130" i="7"/>
  <c r="J3053" i="7"/>
  <c r="I3053" i="7"/>
  <c r="K3053" i="7"/>
  <c r="L3053" i="7"/>
  <c r="J4324" i="7"/>
  <c r="I4324" i="7"/>
  <c r="K4324" i="7"/>
  <c r="L4324" i="7"/>
  <c r="J2440" i="7"/>
  <c r="I2440" i="7"/>
  <c r="K2440" i="7"/>
  <c r="L2440" i="7"/>
  <c r="J3776" i="7"/>
  <c r="I3776" i="7"/>
  <c r="K3776" i="7"/>
  <c r="L3776" i="7"/>
  <c r="J8985" i="7"/>
  <c r="I8985" i="7"/>
  <c r="K8985" i="7"/>
  <c r="L8985" i="7"/>
  <c r="J9768" i="7"/>
  <c r="I9768" i="7"/>
  <c r="K9768" i="7"/>
  <c r="L9768" i="7"/>
  <c r="J5384" i="7"/>
  <c r="I5384" i="7"/>
  <c r="K5384" i="7"/>
  <c r="L5384" i="7"/>
  <c r="J9814" i="7"/>
  <c r="I9814" i="7"/>
  <c r="K9814" i="7"/>
  <c r="L9814" i="7"/>
  <c r="J2169" i="7"/>
  <c r="I2169" i="7"/>
  <c r="K2169" i="7"/>
  <c r="L2169" i="7"/>
  <c r="J2894" i="7"/>
  <c r="I2894" i="7"/>
  <c r="K2894" i="7"/>
  <c r="L2894" i="7"/>
  <c r="J8503" i="7"/>
  <c r="I8503" i="7"/>
  <c r="K8503" i="7"/>
  <c r="L8503" i="7"/>
  <c r="J570" i="7"/>
  <c r="I570" i="7"/>
  <c r="K570" i="7"/>
  <c r="L570" i="7"/>
  <c r="J10632" i="7"/>
  <c r="I10632" i="7"/>
  <c r="K10632" i="7"/>
  <c r="L10632" i="7"/>
  <c r="J8305" i="7"/>
  <c r="I8305" i="7"/>
  <c r="K8305" i="7"/>
  <c r="L8305" i="7"/>
  <c r="J9672" i="7"/>
  <c r="I9672" i="7"/>
  <c r="K9672" i="7"/>
  <c r="L9672" i="7"/>
  <c r="J7443" i="7"/>
  <c r="I7443" i="7"/>
  <c r="K7443" i="7"/>
  <c r="L7443" i="7"/>
  <c r="J792" i="7"/>
  <c r="I792" i="7"/>
  <c r="K792" i="7"/>
  <c r="L792" i="7"/>
  <c r="J8043" i="7"/>
  <c r="I8043" i="7"/>
  <c r="K8043" i="7"/>
  <c r="L8043" i="7"/>
  <c r="J10690" i="7"/>
  <c r="I10690" i="7"/>
  <c r="K10690" i="7"/>
  <c r="L10690" i="7"/>
  <c r="J3233" i="7"/>
  <c r="I3233" i="7"/>
  <c r="K3233" i="7"/>
  <c r="L3233" i="7"/>
  <c r="J6073" i="7"/>
  <c r="I6073" i="7"/>
  <c r="K6073" i="7"/>
  <c r="L6073" i="7"/>
  <c r="J810" i="7"/>
  <c r="I810" i="7"/>
  <c r="K810" i="7"/>
  <c r="L810" i="7"/>
  <c r="J5069" i="7"/>
  <c r="I5069" i="7"/>
  <c r="K5069" i="7"/>
  <c r="L5069" i="7"/>
  <c r="J295" i="7"/>
  <c r="I295" i="7"/>
  <c r="K295" i="7"/>
  <c r="L295" i="7"/>
  <c r="J10718" i="7"/>
  <c r="I10718" i="7"/>
  <c r="K10718" i="7"/>
  <c r="L10718" i="7"/>
  <c r="J5616" i="7"/>
  <c r="I5616" i="7"/>
  <c r="K5616" i="7"/>
  <c r="L5616" i="7"/>
  <c r="J1095" i="7"/>
  <c r="I1095" i="7"/>
  <c r="K1095" i="7"/>
  <c r="L1095" i="7"/>
  <c r="J6586" i="7"/>
  <c r="I6586" i="7"/>
  <c r="K6586" i="7"/>
  <c r="L6586" i="7"/>
  <c r="J8779" i="7"/>
  <c r="I8779" i="7"/>
  <c r="K8779" i="7"/>
  <c r="L8779" i="7"/>
  <c r="J8759" i="7"/>
  <c r="I8759" i="7"/>
  <c r="K8759" i="7"/>
  <c r="L8759" i="7"/>
  <c r="J10323" i="7"/>
  <c r="I10323" i="7"/>
  <c r="K10323" i="7"/>
  <c r="L10323" i="7"/>
  <c r="J3332" i="7"/>
  <c r="I3332" i="7"/>
  <c r="K3332" i="7"/>
  <c r="L3332" i="7"/>
  <c r="J3240" i="7"/>
  <c r="I3240" i="7"/>
  <c r="K3240" i="7"/>
  <c r="L3240" i="7"/>
  <c r="J892" i="7"/>
  <c r="I892" i="7"/>
  <c r="K892" i="7"/>
  <c r="L892" i="7"/>
  <c r="J1258" i="7"/>
  <c r="I1258" i="7"/>
  <c r="K1258" i="7"/>
  <c r="L1258" i="7"/>
  <c r="J1102" i="7"/>
  <c r="I1102" i="7"/>
  <c r="K1102" i="7"/>
  <c r="L1102" i="7"/>
  <c r="J9309" i="7"/>
  <c r="I9309" i="7"/>
  <c r="K9309" i="7"/>
  <c r="L9309" i="7"/>
  <c r="J6421" i="7"/>
  <c r="I6421" i="7"/>
  <c r="K6421" i="7"/>
  <c r="L6421" i="7"/>
  <c r="J8339" i="7"/>
  <c r="I8339" i="7"/>
  <c r="K8339" i="7"/>
  <c r="L8339" i="7"/>
  <c r="J8885" i="7"/>
  <c r="I8885" i="7"/>
  <c r="K8885" i="7"/>
  <c r="L8885" i="7"/>
  <c r="J10408" i="7"/>
  <c r="I10408" i="7"/>
  <c r="K10408" i="7"/>
  <c r="L10408" i="7"/>
  <c r="J6145" i="7"/>
  <c r="I6145" i="7"/>
  <c r="K6145" i="7"/>
  <c r="L6145" i="7"/>
  <c r="J9293" i="7"/>
  <c r="I9293" i="7"/>
  <c r="K9293" i="7"/>
  <c r="L9293" i="7"/>
  <c r="J8612" i="7"/>
  <c r="I8612" i="7"/>
  <c r="K8612" i="7"/>
  <c r="L8612" i="7"/>
  <c r="J945" i="7"/>
  <c r="I945" i="7"/>
  <c r="K945" i="7"/>
  <c r="L945" i="7"/>
  <c r="J510" i="7"/>
  <c r="I510" i="7"/>
  <c r="K510" i="7"/>
  <c r="L510" i="7"/>
  <c r="J3470" i="7"/>
  <c r="I3470" i="7"/>
  <c r="K3470" i="7"/>
  <c r="L3470" i="7"/>
  <c r="J8209" i="7"/>
  <c r="I8209" i="7"/>
  <c r="K8209" i="7"/>
  <c r="L8209" i="7"/>
  <c r="J2478" i="7"/>
  <c r="I2478" i="7"/>
  <c r="K2478" i="7"/>
  <c r="L2478" i="7"/>
  <c r="J2600" i="7"/>
  <c r="I2600" i="7"/>
  <c r="K2600" i="7"/>
  <c r="L2600" i="7"/>
  <c r="J7587" i="7"/>
  <c r="I7587" i="7"/>
  <c r="K7587" i="7"/>
  <c r="L7587" i="7"/>
  <c r="J1699" i="7"/>
  <c r="I1699" i="7"/>
  <c r="K1699" i="7"/>
  <c r="L1699" i="7"/>
  <c r="J4026" i="7"/>
  <c r="I4026" i="7"/>
  <c r="K4026" i="7"/>
  <c r="L4026" i="7"/>
  <c r="J10241" i="7"/>
  <c r="I10241" i="7"/>
  <c r="K10241" i="7"/>
  <c r="L10241" i="7"/>
  <c r="J2927" i="7"/>
  <c r="I2927" i="7"/>
  <c r="K2927" i="7"/>
  <c r="L2927" i="7"/>
  <c r="J6915" i="7"/>
  <c r="I6915" i="7"/>
  <c r="K6915" i="7"/>
  <c r="L6915" i="7"/>
  <c r="J6811" i="7"/>
  <c r="I6811" i="7"/>
  <c r="K6811" i="7"/>
  <c r="L6811" i="7"/>
  <c r="J8368" i="7"/>
  <c r="I8368" i="7"/>
  <c r="K8368" i="7"/>
  <c r="L8368" i="7"/>
  <c r="J978" i="7"/>
  <c r="I978" i="7"/>
  <c r="K978" i="7"/>
  <c r="L978" i="7"/>
  <c r="J9628" i="7"/>
  <c r="I9628" i="7"/>
  <c r="K9628" i="7"/>
  <c r="L9628" i="7"/>
  <c r="J6369" i="7"/>
  <c r="I6369" i="7"/>
  <c r="K6369" i="7"/>
  <c r="L6369" i="7"/>
  <c r="J804" i="7"/>
  <c r="I804" i="7"/>
  <c r="K804" i="7"/>
  <c r="L804" i="7"/>
  <c r="J252" i="7"/>
  <c r="I252" i="7"/>
  <c r="K252" i="7"/>
  <c r="L252" i="7"/>
  <c r="J8908" i="7"/>
  <c r="I8908" i="7"/>
  <c r="K8908" i="7"/>
  <c r="L8908" i="7"/>
  <c r="J8792" i="7"/>
  <c r="I8792" i="7"/>
  <c r="K8792" i="7"/>
  <c r="L8792" i="7"/>
  <c r="J5317" i="7"/>
  <c r="I5317" i="7"/>
  <c r="K5317" i="7"/>
  <c r="L5317" i="7"/>
  <c r="J1054" i="7"/>
  <c r="I1054" i="7"/>
  <c r="K1054" i="7"/>
  <c r="L1054" i="7"/>
  <c r="J9220" i="7"/>
  <c r="I9220" i="7"/>
  <c r="K9220" i="7"/>
  <c r="L9220" i="7"/>
  <c r="J8296" i="7"/>
  <c r="I8296" i="7"/>
  <c r="K8296" i="7"/>
  <c r="L8296" i="7"/>
  <c r="J4801" i="7"/>
  <c r="I4801" i="7"/>
  <c r="K4801" i="7"/>
  <c r="L4801" i="7"/>
  <c r="J10334" i="7"/>
  <c r="I10334" i="7"/>
  <c r="K10334" i="7"/>
  <c r="L10334" i="7"/>
  <c r="J7750" i="7"/>
  <c r="I7750" i="7"/>
  <c r="K7750" i="7"/>
  <c r="L7750" i="7"/>
  <c r="J3158" i="7"/>
  <c r="I3158" i="7"/>
  <c r="K3158" i="7"/>
  <c r="L3158" i="7"/>
  <c r="J10581" i="7"/>
  <c r="I10581" i="7"/>
  <c r="K10581" i="7"/>
  <c r="L10581" i="7"/>
  <c r="J5569" i="7"/>
  <c r="I5569" i="7"/>
  <c r="K5569" i="7"/>
  <c r="L5569" i="7"/>
  <c r="J2217" i="7"/>
  <c r="I2217" i="7"/>
  <c r="K2217" i="7"/>
  <c r="L2217" i="7"/>
  <c r="J2112" i="7"/>
  <c r="I2112" i="7"/>
  <c r="K2112" i="7"/>
  <c r="L2112" i="7"/>
  <c r="J7844" i="7"/>
  <c r="I7844" i="7"/>
  <c r="K7844" i="7"/>
  <c r="L7844" i="7"/>
  <c r="J1556" i="7"/>
  <c r="I1556" i="7"/>
  <c r="K1556" i="7"/>
  <c r="L1556" i="7"/>
  <c r="J2266" i="7"/>
  <c r="I2266" i="7"/>
  <c r="K2266" i="7"/>
  <c r="L2266" i="7"/>
  <c r="J9206" i="7"/>
  <c r="I9206" i="7"/>
  <c r="K9206" i="7"/>
  <c r="L9206" i="7"/>
  <c r="J8614" i="7"/>
  <c r="I8614" i="7"/>
  <c r="K8614" i="7"/>
  <c r="L8614" i="7"/>
  <c r="J8766" i="7"/>
  <c r="I8766" i="7"/>
  <c r="K8766" i="7"/>
  <c r="L8766" i="7"/>
  <c r="J9215" i="7"/>
  <c r="I9215" i="7"/>
  <c r="K9215" i="7"/>
  <c r="L9215" i="7"/>
  <c r="J1435" i="7"/>
  <c r="I1435" i="7"/>
  <c r="K1435" i="7"/>
  <c r="L1435" i="7"/>
  <c r="J9576" i="7"/>
  <c r="I9576" i="7"/>
  <c r="K9576" i="7"/>
  <c r="L9576" i="7"/>
  <c r="J5917" i="7"/>
  <c r="I5917" i="7"/>
  <c r="K5917" i="7"/>
  <c r="L5917" i="7"/>
  <c r="J8700" i="7"/>
  <c r="I8700" i="7"/>
  <c r="K8700" i="7"/>
  <c r="L8700" i="7"/>
  <c r="J6114" i="7"/>
  <c r="I6114" i="7"/>
  <c r="K6114" i="7"/>
  <c r="L6114" i="7"/>
  <c r="J6061" i="7"/>
  <c r="I6061" i="7"/>
  <c r="K6061" i="7"/>
  <c r="L6061" i="7"/>
  <c r="J519" i="7"/>
  <c r="I519" i="7"/>
  <c r="K519" i="7"/>
  <c r="L519" i="7"/>
  <c r="J9787" i="7"/>
  <c r="I9787" i="7"/>
  <c r="K9787" i="7"/>
  <c r="L9787" i="7"/>
  <c r="J10698" i="7"/>
  <c r="I10698" i="7"/>
  <c r="K10698" i="7"/>
  <c r="L10698" i="7"/>
  <c r="J2457" i="7"/>
  <c r="I2457" i="7"/>
  <c r="K2457" i="7"/>
  <c r="L2457" i="7"/>
  <c r="J8205" i="7"/>
  <c r="I8205" i="7"/>
  <c r="K8205" i="7"/>
  <c r="L8205" i="7"/>
  <c r="J2228" i="7"/>
  <c r="I2228" i="7"/>
  <c r="K2228" i="7"/>
  <c r="L2228" i="7"/>
  <c r="J1333" i="7"/>
  <c r="I1333" i="7"/>
  <c r="K1333" i="7"/>
  <c r="L1333" i="7"/>
  <c r="J2438" i="7"/>
  <c r="I2438" i="7"/>
  <c r="K2438" i="7"/>
  <c r="L2438" i="7"/>
  <c r="J3144" i="7"/>
  <c r="I3144" i="7"/>
  <c r="K3144" i="7"/>
  <c r="L3144" i="7"/>
  <c r="J1952" i="7"/>
  <c r="I1952" i="7"/>
  <c r="K1952" i="7"/>
  <c r="L1952" i="7"/>
  <c r="J8904" i="7"/>
  <c r="I8904" i="7"/>
  <c r="K8904" i="7"/>
  <c r="L8904" i="7"/>
  <c r="J7535" i="7"/>
  <c r="I7535" i="7"/>
  <c r="K7535" i="7"/>
  <c r="L7535" i="7"/>
  <c r="J667" i="7"/>
  <c r="I667" i="7"/>
  <c r="K667" i="7"/>
  <c r="L667" i="7"/>
  <c r="J7698" i="7"/>
  <c r="I7698" i="7"/>
  <c r="K7698" i="7"/>
  <c r="L7698" i="7"/>
  <c r="J330" i="7"/>
  <c r="I330" i="7"/>
  <c r="K330" i="7"/>
  <c r="L330" i="7"/>
  <c r="J9052" i="7"/>
  <c r="I9052" i="7"/>
  <c r="K9052" i="7"/>
  <c r="L9052" i="7"/>
  <c r="J5576" i="7"/>
  <c r="I5576" i="7"/>
  <c r="K5576" i="7"/>
  <c r="L5576" i="7"/>
  <c r="J771" i="7"/>
  <c r="I771" i="7"/>
  <c r="K771" i="7"/>
  <c r="L771" i="7"/>
  <c r="J6128" i="7"/>
  <c r="I6128" i="7"/>
  <c r="K6128" i="7"/>
  <c r="L6128" i="7"/>
  <c r="J2013" i="7"/>
  <c r="I2013" i="7"/>
  <c r="K2013" i="7"/>
  <c r="L2013" i="7"/>
  <c r="J2075" i="7"/>
  <c r="I2075" i="7"/>
  <c r="K2075" i="7"/>
  <c r="L2075" i="7"/>
  <c r="J8797" i="7"/>
  <c r="I8797" i="7"/>
  <c r="K8797" i="7"/>
  <c r="L8797" i="7"/>
  <c r="J2742" i="7"/>
  <c r="I2742" i="7"/>
  <c r="K2742" i="7"/>
  <c r="L2742" i="7"/>
  <c r="J1465" i="7"/>
  <c r="I1465" i="7"/>
  <c r="K1465" i="7"/>
  <c r="L1465" i="7"/>
  <c r="J7512" i="7"/>
  <c r="I7512" i="7"/>
  <c r="K7512" i="7"/>
  <c r="L7512" i="7"/>
  <c r="J4237" i="7"/>
  <c r="I4237" i="7"/>
  <c r="K4237" i="7"/>
  <c r="L4237" i="7"/>
  <c r="J5194" i="7"/>
  <c r="I5194" i="7"/>
  <c r="K5194" i="7"/>
  <c r="L5194" i="7"/>
  <c r="J8063" i="7"/>
  <c r="I8063" i="7"/>
  <c r="K8063" i="7"/>
  <c r="L8063" i="7"/>
  <c r="J2047" i="7"/>
  <c r="I2047" i="7"/>
  <c r="K2047" i="7"/>
  <c r="L2047" i="7"/>
  <c r="J501" i="7"/>
  <c r="I501" i="7"/>
  <c r="K501" i="7"/>
  <c r="L501" i="7"/>
  <c r="J7103" i="7"/>
  <c r="I7103" i="7"/>
  <c r="K7103" i="7"/>
  <c r="L7103" i="7"/>
  <c r="J8548" i="7"/>
  <c r="I8548" i="7"/>
  <c r="K8548" i="7"/>
  <c r="L8548" i="7"/>
  <c r="J950" i="7"/>
  <c r="I950" i="7"/>
  <c r="K950" i="7"/>
  <c r="L950" i="7"/>
  <c r="J7904" i="7"/>
  <c r="I7904" i="7"/>
  <c r="K7904" i="7"/>
  <c r="L7904" i="7"/>
  <c r="J625" i="7"/>
  <c r="I625" i="7"/>
  <c r="K625" i="7"/>
  <c r="L625" i="7"/>
  <c r="J9178" i="7"/>
  <c r="I9178" i="7"/>
  <c r="K9178" i="7"/>
  <c r="L9178" i="7"/>
  <c r="J6552" i="7"/>
  <c r="I6552" i="7"/>
  <c r="K6552" i="7"/>
  <c r="L6552" i="7"/>
  <c r="J3005" i="7"/>
  <c r="I3005" i="7"/>
  <c r="K3005" i="7"/>
  <c r="L3005" i="7"/>
  <c r="J9673" i="7"/>
  <c r="I9673" i="7"/>
  <c r="K9673" i="7"/>
  <c r="L9673" i="7"/>
  <c r="J5882" i="7"/>
  <c r="I5882" i="7"/>
  <c r="K5882" i="7"/>
  <c r="L5882" i="7"/>
  <c r="J10313" i="7"/>
  <c r="I10313" i="7"/>
  <c r="K10313" i="7"/>
  <c r="L10313" i="7"/>
  <c r="J6097" i="7"/>
  <c r="I6097" i="7"/>
  <c r="K6097" i="7"/>
  <c r="L6097" i="7"/>
  <c r="J5298" i="7"/>
  <c r="I5298" i="7"/>
  <c r="K5298" i="7"/>
  <c r="L5298" i="7"/>
  <c r="J10242" i="7"/>
  <c r="I10242" i="7"/>
  <c r="K10242" i="7"/>
  <c r="L10242" i="7"/>
  <c r="J7132" i="7"/>
  <c r="I7132" i="7"/>
  <c r="K7132" i="7"/>
  <c r="L7132" i="7"/>
  <c r="J1271" i="7"/>
  <c r="I1271" i="7"/>
  <c r="K1271" i="7"/>
  <c r="L1271" i="7"/>
  <c r="J9291" i="7"/>
  <c r="I9291" i="7"/>
  <c r="K9291" i="7"/>
  <c r="L9291" i="7"/>
  <c r="J9636" i="7"/>
  <c r="I9636" i="7"/>
  <c r="K9636" i="7"/>
  <c r="L9636" i="7"/>
  <c r="J6878" i="7"/>
  <c r="I6878" i="7"/>
  <c r="K6878" i="7"/>
  <c r="L6878" i="7"/>
  <c r="J6199" i="7"/>
  <c r="I6199" i="7"/>
  <c r="K6199" i="7"/>
  <c r="L6199" i="7"/>
  <c r="J4055" i="7"/>
  <c r="I4055" i="7"/>
  <c r="K4055" i="7"/>
  <c r="L4055" i="7"/>
  <c r="J3394" i="7"/>
  <c r="I3394" i="7"/>
  <c r="K3394" i="7"/>
  <c r="L3394" i="7"/>
  <c r="J9458" i="7"/>
  <c r="I9458" i="7"/>
  <c r="K9458" i="7"/>
  <c r="L9458" i="7"/>
  <c r="J3867" i="7"/>
  <c r="I3867" i="7"/>
  <c r="K3867" i="7"/>
  <c r="L3867" i="7"/>
  <c r="J8363" i="7"/>
  <c r="I8363" i="7"/>
  <c r="K8363" i="7"/>
  <c r="L8363" i="7"/>
  <c r="J7942" i="7"/>
  <c r="I7942" i="7"/>
  <c r="K7942" i="7"/>
  <c r="L7942" i="7"/>
  <c r="J8372" i="7"/>
  <c r="I8372" i="7"/>
  <c r="K8372" i="7"/>
  <c r="L8372" i="7"/>
  <c r="J3795" i="7"/>
  <c r="I3795" i="7"/>
  <c r="K3795" i="7"/>
  <c r="L3795" i="7"/>
  <c r="J9821" i="7"/>
  <c r="I9821" i="7"/>
  <c r="K9821" i="7"/>
  <c r="L9821" i="7"/>
  <c r="J4431" i="7"/>
  <c r="I4431" i="7"/>
  <c r="K4431" i="7"/>
  <c r="L4431" i="7"/>
  <c r="J960" i="7"/>
  <c r="I960" i="7"/>
  <c r="K960" i="7"/>
  <c r="L960" i="7"/>
  <c r="J5434" i="7"/>
  <c r="I5434" i="7"/>
  <c r="K5434" i="7"/>
  <c r="L5434" i="7"/>
  <c r="J6012" i="7"/>
  <c r="I6012" i="7"/>
  <c r="K6012" i="7"/>
  <c r="L6012" i="7"/>
  <c r="J6551" i="7"/>
  <c r="I6551" i="7"/>
  <c r="K6551" i="7"/>
  <c r="L6551" i="7"/>
  <c r="J953" i="7"/>
  <c r="I953" i="7"/>
  <c r="K953" i="7"/>
  <c r="L953" i="7"/>
  <c r="J1974" i="7"/>
  <c r="I1974" i="7"/>
  <c r="K1974" i="7"/>
  <c r="L1974" i="7"/>
  <c r="J8963" i="7"/>
  <c r="I8963" i="7"/>
  <c r="K8963" i="7"/>
  <c r="L8963" i="7"/>
  <c r="J4736" i="7"/>
  <c r="I4736" i="7"/>
  <c r="K4736" i="7"/>
  <c r="L4736" i="7"/>
  <c r="J2292" i="7"/>
  <c r="I2292" i="7"/>
  <c r="K2292" i="7"/>
  <c r="L2292" i="7"/>
  <c r="J2860" i="7"/>
  <c r="I2860" i="7"/>
  <c r="K2860" i="7"/>
  <c r="L2860" i="7"/>
  <c r="J9320" i="7"/>
  <c r="I9320" i="7"/>
  <c r="K9320" i="7"/>
  <c r="L9320" i="7"/>
  <c r="J947" i="7"/>
  <c r="I947" i="7"/>
  <c r="K947" i="7"/>
  <c r="L947" i="7"/>
  <c r="J753" i="7"/>
  <c r="I753" i="7"/>
  <c r="K753" i="7"/>
  <c r="L753" i="7"/>
  <c r="J5505" i="7"/>
  <c r="I5505" i="7"/>
  <c r="K5505" i="7"/>
  <c r="L5505" i="7"/>
  <c r="J2875" i="7"/>
  <c r="I2875" i="7"/>
  <c r="K2875" i="7"/>
  <c r="L2875" i="7"/>
  <c r="J8222" i="7"/>
  <c r="I8222" i="7"/>
  <c r="K8222" i="7"/>
  <c r="L8222" i="7"/>
  <c r="J8654" i="7"/>
  <c r="I8654" i="7"/>
  <c r="K8654" i="7"/>
  <c r="L8654" i="7"/>
  <c r="J3814" i="7"/>
  <c r="I3814" i="7"/>
  <c r="K3814" i="7"/>
  <c r="L3814" i="7"/>
  <c r="J6527" i="7"/>
  <c r="I6527" i="7"/>
  <c r="K6527" i="7"/>
  <c r="L6527" i="7"/>
  <c r="J10184" i="7"/>
  <c r="I10184" i="7"/>
  <c r="K10184" i="7"/>
  <c r="L10184" i="7"/>
  <c r="J9174" i="7"/>
  <c r="I9174" i="7"/>
  <c r="K9174" i="7"/>
  <c r="L9174" i="7"/>
  <c r="J3468" i="7"/>
  <c r="I3468" i="7"/>
  <c r="K3468" i="7"/>
  <c r="L3468" i="7"/>
  <c r="J6283" i="7"/>
  <c r="I6283" i="7"/>
  <c r="K6283" i="7"/>
  <c r="L6283" i="7"/>
  <c r="J8337" i="7"/>
  <c r="I8337" i="7"/>
  <c r="K8337" i="7"/>
  <c r="L8337" i="7"/>
  <c r="J8941" i="7"/>
  <c r="I8941" i="7"/>
  <c r="K8941" i="7"/>
  <c r="L8941" i="7"/>
  <c r="J242" i="7"/>
  <c r="I242" i="7"/>
  <c r="K242" i="7"/>
  <c r="L242" i="7"/>
  <c r="J10189" i="7"/>
  <c r="I10189" i="7"/>
  <c r="K10189" i="7"/>
  <c r="L10189" i="7"/>
  <c r="J6070" i="7"/>
  <c r="I6070" i="7"/>
  <c r="K6070" i="7"/>
  <c r="L6070" i="7"/>
  <c r="J9812" i="7"/>
  <c r="I9812" i="7"/>
  <c r="K9812" i="7"/>
  <c r="L9812" i="7"/>
  <c r="J6783" i="7"/>
  <c r="I6783" i="7"/>
  <c r="K6783" i="7"/>
  <c r="L6783" i="7"/>
  <c r="J9084" i="7"/>
  <c r="I9084" i="7"/>
  <c r="K9084" i="7"/>
  <c r="L9084" i="7"/>
  <c r="J3262" i="7"/>
  <c r="I3262" i="7"/>
  <c r="K3262" i="7"/>
  <c r="L3262" i="7"/>
  <c r="J2251" i="7"/>
  <c r="I2251" i="7"/>
  <c r="K2251" i="7"/>
  <c r="L2251" i="7"/>
  <c r="J163" i="7"/>
  <c r="I163" i="7"/>
  <c r="K163" i="7"/>
  <c r="L163" i="7"/>
  <c r="J5037" i="7"/>
  <c r="I5037" i="7"/>
  <c r="K5037" i="7"/>
  <c r="L5037" i="7"/>
  <c r="J7366" i="7"/>
  <c r="I7366" i="7"/>
  <c r="K7366" i="7"/>
  <c r="L7366" i="7"/>
  <c r="J7533" i="7"/>
  <c r="I7533" i="7"/>
  <c r="K7533" i="7"/>
  <c r="L7533" i="7"/>
  <c r="J489" i="7"/>
  <c r="I489" i="7"/>
  <c r="K489" i="7"/>
  <c r="L489" i="7"/>
  <c r="J988" i="7"/>
  <c r="I988" i="7"/>
  <c r="K988" i="7"/>
  <c r="L988" i="7"/>
  <c r="J4672" i="7"/>
  <c r="I4672" i="7"/>
  <c r="K4672" i="7"/>
  <c r="L4672" i="7"/>
  <c r="J6386" i="7"/>
  <c r="I6386" i="7"/>
  <c r="K6386" i="7"/>
  <c r="L6386" i="7"/>
  <c r="J8461" i="7"/>
  <c r="I8461" i="7"/>
  <c r="K8461" i="7"/>
  <c r="L8461" i="7"/>
  <c r="J2682" i="7"/>
  <c r="I2682" i="7"/>
  <c r="K2682" i="7"/>
  <c r="L2682" i="7"/>
  <c r="J628" i="7"/>
  <c r="I628" i="7"/>
  <c r="K628" i="7"/>
  <c r="L628" i="7"/>
  <c r="J1447" i="7"/>
  <c r="I1447" i="7"/>
  <c r="K1447" i="7"/>
  <c r="L1447" i="7"/>
  <c r="J8697" i="7"/>
  <c r="I8697" i="7"/>
  <c r="K8697" i="7"/>
  <c r="L8697" i="7"/>
  <c r="J149" i="7"/>
  <c r="I149" i="7"/>
  <c r="K149" i="7"/>
  <c r="L149" i="7"/>
  <c r="J521" i="7"/>
  <c r="I521" i="7"/>
  <c r="K521" i="7"/>
  <c r="L521" i="7"/>
  <c r="J10125" i="7"/>
  <c r="I10125" i="7"/>
  <c r="K10125" i="7"/>
  <c r="L10125" i="7"/>
  <c r="J7225" i="7"/>
  <c r="I7225" i="7"/>
  <c r="K7225" i="7"/>
  <c r="L7225" i="7"/>
  <c r="J1005" i="7"/>
  <c r="I1005" i="7"/>
  <c r="K1005" i="7"/>
  <c r="L1005" i="7"/>
  <c r="J520" i="7"/>
  <c r="I520" i="7"/>
  <c r="K520" i="7"/>
  <c r="L520" i="7"/>
  <c r="J7630" i="7"/>
  <c r="I7630" i="7"/>
  <c r="K7630" i="7"/>
  <c r="L7630" i="7"/>
  <c r="J9451" i="7"/>
  <c r="I9451" i="7"/>
  <c r="K9451" i="7"/>
  <c r="L9451" i="7"/>
  <c r="J3701" i="7"/>
  <c r="I3701" i="7"/>
  <c r="K3701" i="7"/>
  <c r="L3701" i="7"/>
  <c r="J6795" i="7"/>
  <c r="I6795" i="7"/>
  <c r="K6795" i="7"/>
  <c r="L6795" i="7"/>
  <c r="J1877" i="7"/>
  <c r="I1877" i="7"/>
  <c r="K1877" i="7"/>
  <c r="L1877" i="7"/>
  <c r="J1138" i="7"/>
  <c r="I1138" i="7"/>
  <c r="K1138" i="7"/>
  <c r="L1138" i="7"/>
  <c r="J9172" i="7"/>
  <c r="I9172" i="7"/>
  <c r="K9172" i="7"/>
  <c r="L9172" i="7"/>
  <c r="J3567" i="7"/>
  <c r="I3567" i="7"/>
  <c r="K3567" i="7"/>
  <c r="L3567" i="7"/>
  <c r="J4745" i="7"/>
  <c r="I4745" i="7"/>
  <c r="K4745" i="7"/>
  <c r="L4745" i="7"/>
  <c r="J8539" i="7"/>
  <c r="I8539" i="7"/>
  <c r="K8539" i="7"/>
  <c r="L8539" i="7"/>
  <c r="J9287" i="7"/>
  <c r="I9287" i="7"/>
  <c r="K9287" i="7"/>
  <c r="L9287" i="7"/>
  <c r="J8107" i="7"/>
  <c r="I8107" i="7"/>
  <c r="K8107" i="7"/>
  <c r="L8107" i="7"/>
  <c r="J5720" i="7"/>
  <c r="I5720" i="7"/>
  <c r="K5720" i="7"/>
  <c r="L5720" i="7"/>
  <c r="J773" i="7"/>
  <c r="I773" i="7"/>
  <c r="K773" i="7"/>
  <c r="L773" i="7"/>
  <c r="J9399" i="7"/>
  <c r="I9399" i="7"/>
  <c r="K9399" i="7"/>
  <c r="L9399" i="7"/>
  <c r="J10303" i="7"/>
  <c r="I10303" i="7"/>
  <c r="K10303" i="7"/>
  <c r="L10303" i="7"/>
  <c r="J5915" i="7"/>
  <c r="I5915" i="7"/>
  <c r="K5915" i="7"/>
  <c r="L5915" i="7"/>
  <c r="J882" i="7"/>
  <c r="I882" i="7"/>
  <c r="K882" i="7"/>
  <c r="L882" i="7"/>
  <c r="J6347" i="7"/>
  <c r="I6347" i="7"/>
  <c r="K6347" i="7"/>
  <c r="L6347" i="7"/>
  <c r="J2200" i="7"/>
  <c r="I2200" i="7"/>
  <c r="K2200" i="7"/>
  <c r="L2200" i="7"/>
  <c r="J2724" i="7"/>
  <c r="I2724" i="7"/>
  <c r="K2724" i="7"/>
  <c r="L2724" i="7"/>
  <c r="J9823" i="7"/>
  <c r="I9823" i="7"/>
  <c r="K9823" i="7"/>
  <c r="L9823" i="7"/>
  <c r="J1555" i="7"/>
  <c r="I1555" i="7"/>
  <c r="K1555" i="7"/>
  <c r="L1555" i="7"/>
  <c r="J9314" i="7"/>
  <c r="I9314" i="7"/>
  <c r="K9314" i="7"/>
  <c r="L9314" i="7"/>
  <c r="J2033" i="7"/>
  <c r="I2033" i="7"/>
  <c r="K2033" i="7"/>
  <c r="L2033" i="7"/>
  <c r="J8248" i="7"/>
  <c r="I8248" i="7"/>
  <c r="K8248" i="7"/>
  <c r="L8248" i="7"/>
  <c r="J10310" i="7"/>
  <c r="I10310" i="7"/>
  <c r="K10310" i="7"/>
  <c r="L10310" i="7"/>
  <c r="J746" i="7"/>
  <c r="I746" i="7"/>
  <c r="K746" i="7"/>
  <c r="L746" i="7"/>
  <c r="J82" i="7"/>
  <c r="I82" i="7"/>
  <c r="K82" i="7"/>
  <c r="L82" i="7"/>
  <c r="J1416" i="7"/>
  <c r="I1416" i="7"/>
  <c r="K1416" i="7"/>
  <c r="L1416" i="7"/>
  <c r="J6705" i="7"/>
  <c r="I6705" i="7"/>
  <c r="K6705" i="7"/>
  <c r="L6705" i="7"/>
  <c r="J7663" i="7"/>
  <c r="I7663" i="7"/>
  <c r="K7663" i="7"/>
  <c r="L7663" i="7"/>
  <c r="J925" i="7"/>
  <c r="I925" i="7"/>
  <c r="K925" i="7"/>
  <c r="L925" i="7"/>
  <c r="J3482" i="7"/>
  <c r="I3482" i="7"/>
  <c r="K3482" i="7"/>
  <c r="L3482" i="7"/>
  <c r="J2857" i="7"/>
  <c r="I2857" i="7"/>
  <c r="K2857" i="7"/>
  <c r="L2857" i="7"/>
  <c r="J5320" i="7"/>
  <c r="I5320" i="7"/>
  <c r="K5320" i="7"/>
  <c r="L5320" i="7"/>
  <c r="J1347" i="7"/>
  <c r="I1347" i="7"/>
  <c r="K1347" i="7"/>
  <c r="L1347" i="7"/>
  <c r="J8280" i="7"/>
  <c r="I8280" i="7"/>
  <c r="K8280" i="7"/>
  <c r="L8280" i="7"/>
  <c r="J557" i="7"/>
  <c r="I557" i="7"/>
  <c r="K557" i="7"/>
  <c r="L557" i="7"/>
  <c r="J1914" i="7"/>
  <c r="I1914" i="7"/>
  <c r="K1914" i="7"/>
  <c r="L1914" i="7"/>
  <c r="J1785" i="7"/>
  <c r="I1785" i="7"/>
  <c r="K1785" i="7"/>
  <c r="L1785" i="7"/>
  <c r="J7763" i="7"/>
  <c r="I7763" i="7"/>
  <c r="K7763" i="7"/>
  <c r="L7763" i="7"/>
  <c r="J1488" i="7"/>
  <c r="I1488" i="7"/>
  <c r="K1488" i="7"/>
  <c r="L1488" i="7"/>
  <c r="J10381" i="7"/>
  <c r="I10381" i="7"/>
  <c r="K10381" i="7"/>
  <c r="L10381" i="7"/>
  <c r="J9358" i="7"/>
  <c r="I9358" i="7"/>
  <c r="K9358" i="7"/>
  <c r="L9358" i="7"/>
  <c r="J5079" i="7"/>
  <c r="I5079" i="7"/>
  <c r="K5079" i="7"/>
  <c r="L5079" i="7"/>
  <c r="J3469" i="7"/>
  <c r="I3469" i="7"/>
  <c r="K3469" i="7"/>
  <c r="L3469" i="7"/>
  <c r="J10210" i="7"/>
  <c r="I10210" i="7"/>
  <c r="K10210" i="7"/>
  <c r="L10210" i="7"/>
  <c r="J35" i="7"/>
  <c r="I35" i="7"/>
  <c r="K35" i="7"/>
  <c r="L35" i="7"/>
  <c r="J241" i="7"/>
  <c r="I241" i="7"/>
  <c r="K241" i="7"/>
  <c r="L241" i="7"/>
  <c r="J227" i="7"/>
  <c r="I227" i="7"/>
  <c r="K227" i="7"/>
  <c r="L227" i="7"/>
  <c r="J1020" i="7"/>
  <c r="I1020" i="7"/>
  <c r="K1020" i="7"/>
  <c r="L1020" i="7"/>
  <c r="J9023" i="7"/>
  <c r="I9023" i="7"/>
  <c r="K9023" i="7"/>
  <c r="L9023" i="7"/>
  <c r="J6014" i="7"/>
  <c r="I6014" i="7"/>
  <c r="K6014" i="7"/>
  <c r="L6014" i="7"/>
  <c r="J6961" i="7"/>
  <c r="I6961" i="7"/>
  <c r="K6961" i="7"/>
  <c r="L6961" i="7"/>
  <c r="J10232" i="7"/>
  <c r="I10232" i="7"/>
  <c r="K10232" i="7"/>
  <c r="L10232" i="7"/>
  <c r="J6578" i="7"/>
  <c r="I6578" i="7"/>
  <c r="K6578" i="7"/>
  <c r="L6578" i="7"/>
  <c r="J5572" i="7"/>
  <c r="I5572" i="7"/>
  <c r="K5572" i="7"/>
  <c r="L5572" i="7"/>
  <c r="J5525" i="7"/>
  <c r="I5525" i="7"/>
  <c r="K5525" i="7"/>
  <c r="L5525" i="7"/>
  <c r="J7078" i="7"/>
  <c r="I7078" i="7"/>
  <c r="K7078" i="7"/>
  <c r="L7078" i="7"/>
  <c r="J618" i="7"/>
  <c r="I618" i="7"/>
  <c r="K618" i="7"/>
  <c r="L618" i="7"/>
  <c r="J9731" i="7"/>
  <c r="I9731" i="7"/>
  <c r="K9731" i="7"/>
  <c r="L9731" i="7"/>
  <c r="J9149" i="7"/>
  <c r="I9149" i="7"/>
  <c r="K9149" i="7"/>
  <c r="L9149" i="7"/>
  <c r="J8828" i="7"/>
  <c r="I8828" i="7"/>
  <c r="K8828" i="7"/>
  <c r="L8828" i="7"/>
  <c r="J8500" i="7"/>
  <c r="I8500" i="7"/>
  <c r="K8500" i="7"/>
  <c r="L8500" i="7"/>
  <c r="J4785" i="7"/>
  <c r="I4785" i="7"/>
  <c r="K4785" i="7"/>
  <c r="L4785" i="7"/>
  <c r="J3237" i="7"/>
  <c r="I3237" i="7"/>
  <c r="K3237" i="7"/>
  <c r="L3237" i="7"/>
  <c r="J7948" i="7"/>
  <c r="I7948" i="7"/>
  <c r="K7948" i="7"/>
  <c r="L7948" i="7"/>
  <c r="J3661" i="7"/>
  <c r="I3661" i="7"/>
  <c r="K3661" i="7"/>
  <c r="L3661" i="7"/>
  <c r="J1856" i="7"/>
  <c r="I1856" i="7"/>
  <c r="K1856" i="7"/>
  <c r="L1856" i="7"/>
  <c r="J8374" i="7"/>
  <c r="I8374" i="7"/>
  <c r="K8374" i="7"/>
  <c r="L8374" i="7"/>
  <c r="J4780" i="7"/>
  <c r="I4780" i="7"/>
  <c r="K4780" i="7"/>
  <c r="L4780" i="7"/>
  <c r="J10261" i="7"/>
  <c r="I10261" i="7"/>
  <c r="K10261" i="7"/>
  <c r="L10261" i="7"/>
  <c r="J5692" i="7"/>
  <c r="I5692" i="7"/>
  <c r="K5692" i="7"/>
  <c r="L5692" i="7"/>
  <c r="J219" i="7"/>
  <c r="I219" i="7"/>
  <c r="K219" i="7"/>
  <c r="L219" i="7"/>
  <c r="J5967" i="7"/>
  <c r="I5967" i="7"/>
  <c r="K5967" i="7"/>
  <c r="L5967" i="7"/>
  <c r="J2548" i="7"/>
  <c r="I2548" i="7"/>
  <c r="K2548" i="7"/>
  <c r="L2548" i="7"/>
  <c r="J2500" i="7"/>
  <c r="I2500" i="7"/>
  <c r="K2500" i="7"/>
  <c r="L2500" i="7"/>
  <c r="J5947" i="7"/>
  <c r="I5947" i="7"/>
  <c r="K5947" i="7"/>
  <c r="L5947" i="7"/>
  <c r="J4904" i="7"/>
  <c r="I4904" i="7"/>
  <c r="K4904" i="7"/>
  <c r="L4904" i="7"/>
  <c r="J480" i="7"/>
  <c r="I480" i="7"/>
  <c r="K480" i="7"/>
  <c r="L480" i="7"/>
  <c r="J4196" i="7"/>
  <c r="I4196" i="7"/>
  <c r="K4196" i="7"/>
  <c r="L4196" i="7"/>
  <c r="J8049" i="7"/>
  <c r="I8049" i="7"/>
  <c r="K8049" i="7"/>
  <c r="L8049" i="7"/>
  <c r="J9603" i="7"/>
  <c r="I9603" i="7"/>
  <c r="K9603" i="7"/>
  <c r="L9603" i="7"/>
  <c r="J472" i="7"/>
  <c r="I472" i="7"/>
  <c r="K472" i="7"/>
  <c r="L472" i="7"/>
  <c r="J3170" i="7"/>
  <c r="I3170" i="7"/>
  <c r="K3170" i="7"/>
  <c r="L3170" i="7"/>
  <c r="J325" i="7"/>
  <c r="I325" i="7"/>
  <c r="K325" i="7"/>
  <c r="L325" i="7"/>
  <c r="J1297" i="7"/>
  <c r="I1297" i="7"/>
  <c r="K1297" i="7"/>
  <c r="L1297" i="7"/>
  <c r="J5614" i="7"/>
  <c r="I5614" i="7"/>
  <c r="K5614" i="7"/>
  <c r="L5614" i="7"/>
  <c r="J7494" i="7"/>
  <c r="I7494" i="7"/>
  <c r="K7494" i="7"/>
  <c r="L7494" i="7"/>
  <c r="J2885" i="7"/>
  <c r="I2885" i="7"/>
  <c r="K2885" i="7"/>
  <c r="L2885" i="7"/>
  <c r="J6081" i="7"/>
  <c r="I6081" i="7"/>
  <c r="K6081" i="7"/>
  <c r="L6081" i="7"/>
  <c r="J7176" i="7"/>
  <c r="I7176" i="7"/>
  <c r="K7176" i="7"/>
  <c r="L7176" i="7"/>
  <c r="J944" i="7"/>
  <c r="I944" i="7"/>
  <c r="K944" i="7"/>
  <c r="L944" i="7"/>
  <c r="J864" i="7"/>
  <c r="I864" i="7"/>
  <c r="K864" i="7"/>
  <c r="L864" i="7"/>
  <c r="J1661" i="7"/>
  <c r="I1661" i="7"/>
  <c r="K1661" i="7"/>
  <c r="L1661" i="7"/>
  <c r="J6931" i="7"/>
  <c r="I6931" i="7"/>
  <c r="K6931" i="7"/>
  <c r="L6931" i="7"/>
  <c r="J3536" i="7"/>
  <c r="I3536" i="7"/>
  <c r="K3536" i="7"/>
  <c r="L3536" i="7"/>
  <c r="J8191" i="7"/>
  <c r="I8191" i="7"/>
  <c r="K8191" i="7"/>
  <c r="L8191" i="7"/>
  <c r="J5807" i="7"/>
  <c r="I5807" i="7"/>
  <c r="K5807" i="7"/>
  <c r="L5807" i="7"/>
  <c r="J9238" i="7"/>
  <c r="I9238" i="7"/>
  <c r="K9238" i="7"/>
  <c r="L9238" i="7"/>
  <c r="J72" i="7"/>
  <c r="I72" i="7"/>
  <c r="K72" i="7"/>
  <c r="L72" i="7"/>
  <c r="J8674" i="7"/>
  <c r="I8674" i="7"/>
  <c r="K8674" i="7"/>
  <c r="L8674" i="7"/>
  <c r="J8001" i="7"/>
  <c r="I8001" i="7"/>
  <c r="K8001" i="7"/>
  <c r="L8001" i="7"/>
  <c r="J10276" i="7"/>
  <c r="I10276" i="7"/>
  <c r="K10276" i="7"/>
  <c r="L10276" i="7"/>
  <c r="J9674" i="7"/>
  <c r="I9674" i="7"/>
  <c r="K9674" i="7"/>
  <c r="L9674" i="7"/>
  <c r="J2966" i="7"/>
  <c r="I2966" i="7"/>
  <c r="K2966" i="7"/>
  <c r="L2966" i="7"/>
  <c r="J1032" i="7"/>
  <c r="I1032" i="7"/>
  <c r="K1032" i="7"/>
  <c r="L1032" i="7"/>
  <c r="J3523" i="7"/>
  <c r="I3523" i="7"/>
  <c r="K3523" i="7"/>
  <c r="L3523" i="7"/>
  <c r="J7358" i="7"/>
  <c r="I7358" i="7"/>
  <c r="K7358" i="7"/>
  <c r="L7358" i="7"/>
  <c r="J709" i="7"/>
  <c r="I709" i="7"/>
  <c r="K709" i="7"/>
  <c r="L709" i="7"/>
  <c r="J195" i="7"/>
  <c r="I195" i="7"/>
  <c r="K195" i="7"/>
  <c r="L195" i="7"/>
  <c r="J10341" i="7"/>
  <c r="I10341" i="7"/>
  <c r="K10341" i="7"/>
  <c r="L10341" i="7"/>
  <c r="J563" i="7"/>
  <c r="I563" i="7"/>
  <c r="K563" i="7"/>
  <c r="L563" i="7"/>
  <c r="J1836" i="7"/>
  <c r="I1836" i="7"/>
  <c r="K1836" i="7"/>
  <c r="L1836" i="7"/>
  <c r="J7576" i="7"/>
  <c r="I7576" i="7"/>
  <c r="K7576" i="7"/>
  <c r="L7576" i="7"/>
  <c r="J8853" i="7"/>
  <c r="I8853" i="7"/>
  <c r="K8853" i="7"/>
  <c r="L8853" i="7"/>
  <c r="J6847" i="7"/>
  <c r="I6847" i="7"/>
  <c r="K6847" i="7"/>
  <c r="L6847" i="7"/>
  <c r="J8215" i="7"/>
  <c r="I8215" i="7"/>
  <c r="K8215" i="7"/>
  <c r="L8215" i="7"/>
  <c r="J7010" i="7"/>
  <c r="I7010" i="7"/>
  <c r="K7010" i="7"/>
  <c r="L7010" i="7"/>
  <c r="J8590" i="7"/>
  <c r="I8590" i="7"/>
  <c r="K8590" i="7"/>
  <c r="L8590" i="7"/>
  <c r="J7805" i="7"/>
  <c r="I7805" i="7"/>
  <c r="K7805" i="7"/>
  <c r="L7805" i="7"/>
  <c r="J640" i="7"/>
  <c r="I640" i="7"/>
  <c r="K640" i="7"/>
  <c r="L640" i="7"/>
  <c r="J2730" i="7"/>
  <c r="I2730" i="7"/>
  <c r="K2730" i="7"/>
  <c r="L2730" i="7"/>
  <c r="J8344" i="7"/>
  <c r="I8344" i="7"/>
  <c r="K8344" i="7"/>
  <c r="L8344" i="7"/>
  <c r="J9421" i="7"/>
  <c r="I9421" i="7"/>
  <c r="K9421" i="7"/>
  <c r="L9421" i="7"/>
  <c r="J4300" i="7"/>
  <c r="I4300" i="7"/>
  <c r="K4300" i="7"/>
  <c r="L4300" i="7"/>
  <c r="J8757" i="7"/>
  <c r="I8757" i="7"/>
  <c r="K8757" i="7"/>
  <c r="L8757" i="7"/>
  <c r="J7557" i="7"/>
  <c r="I7557" i="7"/>
  <c r="K7557" i="7"/>
  <c r="L7557" i="7"/>
  <c r="J313" i="7"/>
  <c r="I313" i="7"/>
  <c r="K313" i="7"/>
  <c r="L313" i="7"/>
  <c r="J8945" i="7"/>
  <c r="I8945" i="7"/>
  <c r="K8945" i="7"/>
  <c r="L8945" i="7"/>
  <c r="J7345" i="7"/>
  <c r="I7345" i="7"/>
  <c r="K7345" i="7"/>
  <c r="L7345" i="7"/>
  <c r="J4309" i="7"/>
  <c r="I4309" i="7"/>
  <c r="K4309" i="7"/>
  <c r="L4309" i="7"/>
  <c r="J6337" i="7"/>
  <c r="I6337" i="7"/>
  <c r="K6337" i="7"/>
  <c r="L6337" i="7"/>
  <c r="J8170" i="7"/>
  <c r="I8170" i="7"/>
  <c r="K8170" i="7"/>
  <c r="L8170" i="7"/>
  <c r="J9002" i="7"/>
  <c r="I9002" i="7"/>
  <c r="K9002" i="7"/>
  <c r="L9002" i="7"/>
  <c r="J4555" i="7"/>
  <c r="I4555" i="7"/>
  <c r="K4555" i="7"/>
  <c r="L4555" i="7"/>
  <c r="J9815" i="7"/>
  <c r="I9815" i="7"/>
  <c r="K9815" i="7"/>
  <c r="L9815" i="7"/>
  <c r="J3921" i="7"/>
  <c r="I3921" i="7"/>
  <c r="K3921" i="7"/>
  <c r="L3921" i="7"/>
  <c r="J721" i="7"/>
  <c r="I721" i="7"/>
  <c r="K721" i="7"/>
  <c r="L721" i="7"/>
  <c r="J2069" i="7"/>
  <c r="I2069" i="7"/>
  <c r="K2069" i="7"/>
  <c r="L2069" i="7"/>
  <c r="J1304" i="7"/>
  <c r="I1304" i="7"/>
  <c r="K1304" i="7"/>
  <c r="L1304" i="7"/>
  <c r="J9538" i="7"/>
  <c r="I9538" i="7"/>
  <c r="K9538" i="7"/>
  <c r="L9538" i="7"/>
  <c r="J4017" i="7"/>
  <c r="I4017" i="7"/>
  <c r="K4017" i="7"/>
  <c r="L4017" i="7"/>
  <c r="J8006" i="7"/>
  <c r="I8006" i="7"/>
  <c r="K8006" i="7"/>
  <c r="L8006" i="7"/>
  <c r="J5472" i="7"/>
  <c r="I5472" i="7"/>
  <c r="K5472" i="7"/>
  <c r="L5472" i="7"/>
  <c r="J1064" i="7"/>
  <c r="I1064" i="7"/>
  <c r="K1064" i="7"/>
  <c r="L1064" i="7"/>
  <c r="J8258" i="7"/>
  <c r="I8258" i="7"/>
  <c r="K8258" i="7"/>
  <c r="L8258" i="7"/>
  <c r="J7528" i="7"/>
  <c r="I7528" i="7"/>
  <c r="K7528" i="7"/>
  <c r="L7528" i="7"/>
  <c r="J10392" i="7"/>
  <c r="I10392" i="7"/>
  <c r="K10392" i="7"/>
  <c r="L10392" i="7"/>
  <c r="J10534" i="7"/>
  <c r="I10534" i="7"/>
  <c r="K10534" i="7"/>
  <c r="L10534" i="7"/>
  <c r="J2284" i="7"/>
  <c r="I2284" i="7"/>
  <c r="K2284" i="7"/>
  <c r="L2284" i="7"/>
  <c r="J7693" i="7"/>
  <c r="I7693" i="7"/>
  <c r="K7693" i="7"/>
  <c r="L7693" i="7"/>
  <c r="J8647" i="7"/>
  <c r="I8647" i="7"/>
  <c r="K8647" i="7"/>
  <c r="L8647" i="7"/>
  <c r="J4922" i="7"/>
  <c r="I4922" i="7"/>
  <c r="K4922" i="7"/>
  <c r="L4922" i="7"/>
  <c r="J582" i="7"/>
  <c r="I582" i="7"/>
  <c r="K582" i="7"/>
  <c r="L582" i="7"/>
  <c r="J10247" i="7"/>
  <c r="I10247" i="7"/>
  <c r="K10247" i="7"/>
  <c r="L10247" i="7"/>
  <c r="J3511" i="7"/>
  <c r="I3511" i="7"/>
  <c r="K3511" i="7"/>
  <c r="L3511" i="7"/>
  <c r="J8289" i="7"/>
  <c r="I8289" i="7"/>
  <c r="K8289" i="7"/>
  <c r="L8289" i="7"/>
  <c r="J1374" i="7"/>
  <c r="I1374" i="7"/>
  <c r="K1374" i="7"/>
  <c r="L1374" i="7"/>
  <c r="J8129" i="7"/>
  <c r="I8129" i="7"/>
  <c r="K8129" i="7"/>
  <c r="L8129" i="7"/>
  <c r="J7548" i="7"/>
  <c r="I7548" i="7"/>
  <c r="K7548" i="7"/>
  <c r="L7548" i="7"/>
  <c r="J7892" i="7"/>
  <c r="I7892" i="7"/>
  <c r="K7892" i="7"/>
  <c r="L7892" i="7"/>
  <c r="J3911" i="7"/>
  <c r="I3911" i="7"/>
  <c r="K3911" i="7"/>
  <c r="L3911" i="7"/>
  <c r="J9329" i="7"/>
  <c r="I9329" i="7"/>
  <c r="K9329" i="7"/>
  <c r="L9329" i="7"/>
  <c r="J820" i="7"/>
  <c r="I820" i="7"/>
  <c r="K820" i="7"/>
  <c r="L820" i="7"/>
  <c r="J308" i="7"/>
  <c r="I308" i="7"/>
  <c r="K308" i="7"/>
  <c r="L308" i="7"/>
  <c r="J677" i="7"/>
  <c r="I677" i="7"/>
  <c r="K677" i="7"/>
  <c r="L677" i="7"/>
  <c r="J8189" i="7"/>
  <c r="I8189" i="7"/>
  <c r="K8189" i="7"/>
  <c r="L8189" i="7"/>
  <c r="J1312" i="7"/>
  <c r="I1312" i="7"/>
  <c r="K1312" i="7"/>
  <c r="L1312" i="7"/>
  <c r="J3455" i="7"/>
  <c r="I3455" i="7"/>
  <c r="K3455" i="7"/>
  <c r="L3455" i="7"/>
  <c r="J2919" i="7"/>
  <c r="I2919" i="7"/>
  <c r="K2919" i="7"/>
  <c r="L2919" i="7"/>
  <c r="J6955" i="7"/>
  <c r="I6955" i="7"/>
  <c r="K6955" i="7"/>
  <c r="L6955" i="7"/>
  <c r="J6460" i="7"/>
  <c r="I6460" i="7"/>
  <c r="K6460" i="7"/>
  <c r="L6460" i="7"/>
  <c r="J312" i="7"/>
  <c r="I312" i="7"/>
  <c r="K312" i="7"/>
  <c r="L312" i="7"/>
  <c r="J7619" i="7"/>
  <c r="I7619" i="7"/>
  <c r="K7619" i="7"/>
  <c r="L7619" i="7"/>
  <c r="J8172" i="7"/>
  <c r="I8172" i="7"/>
  <c r="K8172" i="7"/>
  <c r="L8172" i="7"/>
  <c r="J6008" i="7"/>
  <c r="I6008" i="7"/>
  <c r="K6008" i="7"/>
  <c r="L6008" i="7"/>
  <c r="J8615" i="7"/>
  <c r="I8615" i="7"/>
  <c r="K8615" i="7"/>
  <c r="L8615" i="7"/>
  <c r="J9582" i="7"/>
  <c r="I9582" i="7"/>
  <c r="K9582" i="7"/>
  <c r="L9582" i="7"/>
  <c r="J7526" i="7"/>
  <c r="I7526" i="7"/>
  <c r="K7526" i="7"/>
  <c r="L7526" i="7"/>
  <c r="J8641" i="7"/>
  <c r="I8641" i="7"/>
  <c r="K8641" i="7"/>
  <c r="L8641" i="7"/>
  <c r="J2221" i="7"/>
  <c r="I2221" i="7"/>
  <c r="K2221" i="7"/>
  <c r="L2221" i="7"/>
  <c r="J4317" i="7"/>
  <c r="I4317" i="7"/>
  <c r="K4317" i="7"/>
  <c r="L4317" i="7"/>
  <c r="J4486" i="7"/>
  <c r="I4486" i="7"/>
  <c r="K4486" i="7"/>
  <c r="L4486" i="7"/>
  <c r="J6757" i="7"/>
  <c r="I6757" i="7"/>
  <c r="K6757" i="7"/>
  <c r="L6757" i="7"/>
  <c r="J6235" i="7"/>
  <c r="I6235" i="7"/>
  <c r="K6235" i="7"/>
  <c r="L6235" i="7"/>
  <c r="J740" i="7"/>
  <c r="I740" i="7"/>
  <c r="K740" i="7"/>
  <c r="L740" i="7"/>
  <c r="J8575" i="7"/>
  <c r="I8575" i="7"/>
  <c r="K8575" i="7"/>
  <c r="L8575" i="7"/>
  <c r="J7509" i="7"/>
  <c r="I7509" i="7"/>
  <c r="K7509" i="7"/>
  <c r="L7509" i="7"/>
  <c r="J7653" i="7"/>
  <c r="I7653" i="7"/>
  <c r="K7653" i="7"/>
  <c r="L7653" i="7"/>
  <c r="J722" i="7"/>
  <c r="I722" i="7"/>
  <c r="K722" i="7"/>
  <c r="L722" i="7"/>
  <c r="J6731" i="7"/>
  <c r="I6731" i="7"/>
  <c r="K6731" i="7"/>
  <c r="L6731" i="7"/>
  <c r="J9262" i="7"/>
  <c r="I9262" i="7"/>
  <c r="K9262" i="7"/>
  <c r="L9262" i="7"/>
  <c r="J9121" i="7"/>
  <c r="I9121" i="7"/>
  <c r="K9121" i="7"/>
  <c r="L9121" i="7"/>
  <c r="J4915" i="7"/>
  <c r="I4915" i="7"/>
  <c r="K4915" i="7"/>
  <c r="L4915" i="7"/>
  <c r="J120" i="7"/>
  <c r="I120" i="7"/>
  <c r="K120" i="7"/>
  <c r="L120" i="7"/>
  <c r="J10673" i="7"/>
  <c r="I10673" i="7"/>
  <c r="K10673" i="7"/>
  <c r="L10673" i="7"/>
  <c r="J10440" i="7"/>
  <c r="I10440" i="7"/>
  <c r="K10440" i="7"/>
  <c r="L10440" i="7"/>
  <c r="J4684" i="7"/>
  <c r="I4684" i="7"/>
  <c r="K4684" i="7"/>
  <c r="L4684" i="7"/>
  <c r="J9817" i="7"/>
  <c r="I9817" i="7"/>
  <c r="K9817" i="7"/>
  <c r="L9817" i="7"/>
  <c r="J7758" i="7"/>
  <c r="I7758" i="7"/>
  <c r="K7758" i="7"/>
  <c r="L7758" i="7"/>
  <c r="J8196" i="7"/>
  <c r="I8196" i="7"/>
  <c r="K8196" i="7"/>
  <c r="L8196" i="7"/>
  <c r="J6429" i="7"/>
  <c r="I6429" i="7"/>
  <c r="K6429" i="7"/>
  <c r="L6429" i="7"/>
  <c r="J4898" i="7"/>
  <c r="I4898" i="7"/>
  <c r="K4898" i="7"/>
  <c r="L4898" i="7"/>
  <c r="J3296" i="7"/>
  <c r="I3296" i="7"/>
  <c r="K3296" i="7"/>
  <c r="L3296" i="7"/>
  <c r="J8463" i="7"/>
  <c r="I8463" i="7"/>
  <c r="K8463" i="7"/>
  <c r="L8463" i="7"/>
  <c r="J6453" i="7"/>
  <c r="I6453" i="7"/>
  <c r="K6453" i="7"/>
  <c r="L6453" i="7"/>
  <c r="J8103" i="7"/>
  <c r="I8103" i="7"/>
  <c r="K8103" i="7"/>
  <c r="L8103" i="7"/>
  <c r="J1530" i="7"/>
  <c r="I1530" i="7"/>
  <c r="K1530" i="7"/>
  <c r="L1530" i="7"/>
  <c r="J3720" i="7"/>
  <c r="I3720" i="7"/>
  <c r="K3720" i="7"/>
  <c r="L3720" i="7"/>
  <c r="J5089" i="7"/>
  <c r="I5089" i="7"/>
  <c r="K5089" i="7"/>
  <c r="L5089" i="7"/>
  <c r="J9301" i="7"/>
  <c r="I9301" i="7"/>
  <c r="K9301" i="7"/>
  <c r="L9301" i="7"/>
  <c r="J8927" i="7"/>
  <c r="I8927" i="7"/>
  <c r="K8927" i="7"/>
  <c r="L8927" i="7"/>
  <c r="J9349" i="7"/>
  <c r="I9349" i="7"/>
  <c r="K9349" i="7"/>
  <c r="L9349" i="7"/>
  <c r="J3322" i="7"/>
  <c r="I3322" i="7"/>
  <c r="K3322" i="7"/>
  <c r="L3322" i="7"/>
  <c r="J3820" i="7"/>
  <c r="I3820" i="7"/>
  <c r="K3820" i="7"/>
  <c r="L3820" i="7"/>
  <c r="J2204" i="7"/>
  <c r="I2204" i="7"/>
  <c r="K2204" i="7"/>
  <c r="L2204" i="7"/>
  <c r="J4151" i="7"/>
  <c r="I4151" i="7"/>
  <c r="K4151" i="7"/>
  <c r="L4151" i="7"/>
  <c r="J9325" i="7"/>
  <c r="I9325" i="7"/>
  <c r="K9325" i="7"/>
  <c r="L9325" i="7"/>
  <c r="J9295" i="7"/>
  <c r="I9295" i="7"/>
  <c r="K9295" i="7"/>
  <c r="L9295" i="7"/>
  <c r="J1300" i="7"/>
  <c r="I1300" i="7"/>
  <c r="K1300" i="7"/>
  <c r="L1300" i="7"/>
  <c r="J4639" i="7"/>
  <c r="I4639" i="7"/>
  <c r="K4639" i="7"/>
  <c r="L4639" i="7"/>
  <c r="J1100" i="7"/>
  <c r="I1100" i="7"/>
  <c r="K1100" i="7"/>
  <c r="L1100" i="7"/>
  <c r="J386" i="7"/>
  <c r="I386" i="7"/>
  <c r="K386" i="7"/>
  <c r="L386" i="7"/>
  <c r="J91" i="7"/>
  <c r="I91" i="7"/>
  <c r="K91" i="7"/>
  <c r="L91" i="7"/>
  <c r="J5634" i="7"/>
  <c r="I5634" i="7"/>
  <c r="K5634" i="7"/>
  <c r="L5634" i="7"/>
  <c r="J7238" i="7"/>
  <c r="I7238" i="7"/>
  <c r="K7238" i="7"/>
  <c r="L7238" i="7"/>
  <c r="J2642" i="7"/>
  <c r="I2642" i="7"/>
  <c r="K2642" i="7"/>
  <c r="L2642" i="7"/>
  <c r="J8221" i="7"/>
  <c r="I8221" i="7"/>
  <c r="K8221" i="7"/>
  <c r="L8221" i="7"/>
  <c r="J1681" i="7"/>
  <c r="I1681" i="7"/>
  <c r="K1681" i="7"/>
  <c r="L1681" i="7"/>
  <c r="J6797" i="7"/>
  <c r="I6797" i="7"/>
  <c r="K6797" i="7"/>
  <c r="L6797" i="7"/>
  <c r="J8408" i="7"/>
  <c r="I8408" i="7"/>
  <c r="K8408" i="7"/>
  <c r="L8408" i="7"/>
  <c r="J8179" i="7"/>
  <c r="I8179" i="7"/>
  <c r="K8179" i="7"/>
  <c r="L8179" i="7"/>
  <c r="J4848" i="7"/>
  <c r="I4848" i="7"/>
  <c r="K4848" i="7"/>
  <c r="L4848" i="7"/>
  <c r="J6907" i="7"/>
  <c r="I6907" i="7"/>
  <c r="K6907" i="7"/>
  <c r="L6907" i="7"/>
  <c r="J6266" i="7"/>
  <c r="I6266" i="7"/>
  <c r="K6266" i="7"/>
  <c r="L6266" i="7"/>
  <c r="J7724" i="7"/>
  <c r="I7724" i="7"/>
  <c r="K7724" i="7"/>
  <c r="L7724" i="7"/>
  <c r="J3371" i="7"/>
  <c r="I3371" i="7"/>
  <c r="K3371" i="7"/>
  <c r="L3371" i="7"/>
  <c r="J9746" i="7"/>
  <c r="I9746" i="7"/>
  <c r="K9746" i="7"/>
  <c r="L9746" i="7"/>
  <c r="J5561" i="7"/>
  <c r="I5561" i="7"/>
  <c r="K5561" i="7"/>
  <c r="L5561" i="7"/>
  <c r="J2102" i="7"/>
  <c r="I2102" i="7"/>
  <c r="K2102" i="7"/>
  <c r="L2102" i="7"/>
  <c r="J9572" i="7"/>
  <c r="I9572" i="7"/>
  <c r="K9572" i="7"/>
  <c r="L9572" i="7"/>
  <c r="J2021" i="7"/>
  <c r="I2021" i="7"/>
  <c r="K2021" i="7"/>
  <c r="L2021" i="7"/>
  <c r="J8058" i="7"/>
  <c r="I8058" i="7"/>
  <c r="K8058" i="7"/>
  <c r="L8058" i="7"/>
  <c r="J8351" i="7"/>
  <c r="I8351" i="7"/>
  <c r="K8351" i="7"/>
  <c r="L8351" i="7"/>
  <c r="J10336" i="7"/>
  <c r="I10336" i="7"/>
  <c r="K10336" i="7"/>
  <c r="L10336" i="7"/>
  <c r="J6745" i="7"/>
  <c r="I6745" i="7"/>
  <c r="K6745" i="7"/>
  <c r="L6745" i="7"/>
  <c r="J1424" i="7"/>
  <c r="I1424" i="7"/>
  <c r="K1424" i="7"/>
  <c r="L1424" i="7"/>
  <c r="J1092" i="7"/>
  <c r="I1092" i="7"/>
  <c r="K1092" i="7"/>
  <c r="L1092" i="7"/>
  <c r="J7475" i="7"/>
  <c r="I7475" i="7"/>
  <c r="K7475" i="7"/>
  <c r="L7475" i="7"/>
  <c r="J9680" i="7"/>
  <c r="I9680" i="7"/>
  <c r="K9680" i="7"/>
  <c r="L9680" i="7"/>
  <c r="J7790" i="7"/>
  <c r="I7790" i="7"/>
  <c r="K7790" i="7"/>
  <c r="L7790" i="7"/>
  <c r="J311" i="7"/>
  <c r="I311" i="7"/>
  <c r="K311" i="7"/>
  <c r="L311" i="7"/>
  <c r="J9339" i="7"/>
  <c r="I9339" i="7"/>
  <c r="K9339" i="7"/>
  <c r="L9339" i="7"/>
  <c r="J8321" i="7"/>
  <c r="I8321" i="7"/>
  <c r="K8321" i="7"/>
  <c r="L8321" i="7"/>
  <c r="J7507" i="7"/>
  <c r="I7507" i="7"/>
  <c r="K7507" i="7"/>
  <c r="L7507" i="7"/>
  <c r="J7798" i="7"/>
  <c r="I7798" i="7"/>
  <c r="K7798" i="7"/>
  <c r="L7798" i="7"/>
  <c r="J1825" i="7"/>
  <c r="I1825" i="7"/>
  <c r="K1825" i="7"/>
  <c r="L1825" i="7"/>
  <c r="J9398" i="7"/>
  <c r="I9398" i="7"/>
  <c r="K9398" i="7"/>
  <c r="L9398" i="7"/>
  <c r="J1887" i="7"/>
  <c r="I1887" i="7"/>
  <c r="K1887" i="7"/>
  <c r="L1887" i="7"/>
  <c r="J9819" i="7"/>
  <c r="I9819" i="7"/>
  <c r="K9819" i="7"/>
  <c r="L9819" i="7"/>
  <c r="J9540" i="7"/>
  <c r="I9540" i="7"/>
  <c r="K9540" i="7"/>
  <c r="L9540" i="7"/>
  <c r="J8364" i="7"/>
  <c r="I8364" i="7"/>
  <c r="K8364" i="7"/>
  <c r="L8364" i="7"/>
  <c r="J8921" i="7"/>
  <c r="I8921" i="7"/>
  <c r="K8921" i="7"/>
  <c r="L8921" i="7"/>
  <c r="J3495" i="7"/>
  <c r="I3495" i="7"/>
  <c r="K3495" i="7"/>
  <c r="L3495" i="7"/>
  <c r="J8388" i="7"/>
  <c r="I8388" i="7"/>
  <c r="K8388" i="7"/>
  <c r="L8388" i="7"/>
  <c r="J8752" i="7"/>
  <c r="I8752" i="7"/>
  <c r="K8752" i="7"/>
  <c r="L8752" i="7"/>
  <c r="J848" i="7"/>
  <c r="I848" i="7"/>
  <c r="K848" i="7"/>
  <c r="L848" i="7"/>
  <c r="J2662" i="7"/>
  <c r="I2662" i="7"/>
  <c r="K2662" i="7"/>
  <c r="L2662" i="7"/>
  <c r="J8080" i="7"/>
  <c r="I8080" i="7"/>
  <c r="K8080" i="7"/>
  <c r="L8080" i="7"/>
  <c r="J9756" i="7"/>
  <c r="I9756" i="7"/>
  <c r="K9756" i="7"/>
  <c r="L9756" i="7"/>
  <c r="J5930" i="7"/>
  <c r="I5930" i="7"/>
  <c r="K5930" i="7"/>
  <c r="L5930" i="7"/>
  <c r="J10275" i="7"/>
  <c r="I10275" i="7"/>
  <c r="K10275" i="7"/>
  <c r="L10275" i="7"/>
  <c r="J10110" i="7"/>
  <c r="I10110" i="7"/>
  <c r="K10110" i="7"/>
  <c r="L10110" i="7"/>
  <c r="J4269" i="7"/>
  <c r="I4269" i="7"/>
  <c r="K4269" i="7"/>
  <c r="L4269" i="7"/>
  <c r="J7280" i="7"/>
  <c r="I7280" i="7"/>
  <c r="K7280" i="7"/>
  <c r="L7280" i="7"/>
  <c r="J7839" i="7"/>
  <c r="I7839" i="7"/>
  <c r="K7839" i="7"/>
  <c r="L7839" i="7"/>
  <c r="J1904" i="7"/>
  <c r="I1904" i="7"/>
  <c r="K1904" i="7"/>
  <c r="L1904" i="7"/>
  <c r="J7870" i="7"/>
  <c r="I7870" i="7"/>
  <c r="K7870" i="7"/>
  <c r="L7870" i="7"/>
  <c r="J6344" i="7"/>
  <c r="I6344" i="7"/>
  <c r="K6344" i="7"/>
  <c r="L6344" i="7"/>
  <c r="J222" i="7"/>
  <c r="I222" i="7"/>
  <c r="K222" i="7"/>
  <c r="L222" i="7"/>
  <c r="J896" i="7"/>
  <c r="I896" i="7"/>
  <c r="K896" i="7"/>
  <c r="L896" i="7"/>
  <c r="J2671" i="7"/>
  <c r="I2671" i="7"/>
  <c r="K2671" i="7"/>
  <c r="L2671" i="7"/>
  <c r="J220" i="7"/>
  <c r="I220" i="7"/>
  <c r="K220" i="7"/>
  <c r="L220" i="7"/>
  <c r="J9056" i="7"/>
  <c r="I9056" i="7"/>
  <c r="K9056" i="7"/>
  <c r="L9056" i="7"/>
  <c r="J5215" i="7"/>
  <c r="I5215" i="7"/>
  <c r="K5215" i="7"/>
  <c r="L5215" i="7"/>
  <c r="J94" i="7"/>
  <c r="I94" i="7"/>
  <c r="K94" i="7"/>
  <c r="L94" i="7"/>
  <c r="J347" i="7"/>
  <c r="I347" i="7"/>
  <c r="K347" i="7"/>
  <c r="L347" i="7"/>
  <c r="J10191" i="7"/>
  <c r="I10191" i="7"/>
  <c r="K10191" i="7"/>
  <c r="L10191" i="7"/>
  <c r="J8754" i="7"/>
  <c r="I8754" i="7"/>
  <c r="K8754" i="7"/>
  <c r="L8754" i="7"/>
  <c r="J4782" i="7"/>
  <c r="I4782" i="7"/>
  <c r="K4782" i="7"/>
  <c r="L4782" i="7"/>
  <c r="J1412" i="7"/>
  <c r="I1412" i="7"/>
  <c r="K1412" i="7"/>
  <c r="L1412" i="7"/>
  <c r="J10532" i="7"/>
  <c r="I10532" i="7"/>
  <c r="K10532" i="7"/>
  <c r="L10532" i="7"/>
  <c r="J8705" i="7"/>
  <c r="I8705" i="7"/>
  <c r="K8705" i="7"/>
  <c r="L8705" i="7"/>
  <c r="J4661" i="7"/>
  <c r="I4661" i="7"/>
  <c r="K4661" i="7"/>
  <c r="L4661" i="7"/>
  <c r="J4857" i="7"/>
  <c r="I4857" i="7"/>
  <c r="K4857" i="7"/>
  <c r="L4857" i="7"/>
  <c r="J2770" i="7"/>
  <c r="I2770" i="7"/>
  <c r="K2770" i="7"/>
  <c r="L2770" i="7"/>
  <c r="J3490" i="7"/>
  <c r="I3490" i="7"/>
  <c r="K3490" i="7"/>
  <c r="L3490" i="7"/>
  <c r="J10678" i="7"/>
  <c r="I10678" i="7"/>
  <c r="K10678" i="7"/>
  <c r="L10678" i="7"/>
  <c r="J5062" i="7"/>
  <c r="I5062" i="7"/>
  <c r="K5062" i="7"/>
  <c r="L5062" i="7"/>
  <c r="J8719" i="7"/>
  <c r="I8719" i="7"/>
  <c r="K8719" i="7"/>
  <c r="L8719" i="7"/>
  <c r="J4091" i="7"/>
  <c r="I4091" i="7"/>
  <c r="K4091" i="7"/>
  <c r="L4091" i="7"/>
  <c r="J7488" i="7"/>
  <c r="I7488" i="7"/>
  <c r="K7488" i="7"/>
  <c r="L7488" i="7"/>
  <c r="J7912" i="7"/>
  <c r="I7912" i="7"/>
  <c r="K7912" i="7"/>
  <c r="L7912" i="7"/>
  <c r="J10176" i="7"/>
  <c r="I10176" i="7"/>
  <c r="K10176" i="7"/>
  <c r="L10176" i="7"/>
  <c r="J6761" i="7"/>
  <c r="I6761" i="7"/>
  <c r="K6761" i="7"/>
  <c r="L6761" i="7"/>
  <c r="J4998" i="7"/>
  <c r="I4998" i="7"/>
  <c r="K4998" i="7"/>
  <c r="L4998" i="7"/>
  <c r="J7089" i="7"/>
  <c r="I7089" i="7"/>
  <c r="K7089" i="7"/>
  <c r="L7089" i="7"/>
  <c r="J1653" i="7"/>
  <c r="I1653" i="7"/>
  <c r="K1653" i="7"/>
  <c r="L1653" i="7"/>
  <c r="J4775" i="7"/>
  <c r="I4775" i="7"/>
  <c r="K4775" i="7"/>
  <c r="L4775" i="7"/>
  <c r="J3397" i="7"/>
  <c r="I3397" i="7"/>
  <c r="K3397" i="7"/>
  <c r="L3397" i="7"/>
  <c r="J6996" i="7"/>
  <c r="I6996" i="7"/>
  <c r="K6996" i="7"/>
  <c r="L6996" i="7"/>
  <c r="J5090" i="7"/>
  <c r="I5090" i="7"/>
  <c r="K5090" i="7"/>
  <c r="L5090" i="7"/>
  <c r="J5550" i="7"/>
  <c r="I5550" i="7"/>
  <c r="K5550" i="7"/>
  <c r="L5550" i="7"/>
  <c r="J8691" i="7"/>
  <c r="I8691" i="7"/>
  <c r="K8691" i="7"/>
  <c r="L8691" i="7"/>
  <c r="J9638" i="7"/>
  <c r="I9638" i="7"/>
  <c r="K9638" i="7"/>
  <c r="L9638" i="7"/>
  <c r="J1340" i="7"/>
  <c r="I1340" i="7"/>
  <c r="K1340" i="7"/>
  <c r="L1340" i="7"/>
  <c r="J1566" i="7"/>
  <c r="I1566" i="7"/>
  <c r="K1566" i="7"/>
  <c r="L1566" i="7"/>
  <c r="J9632" i="7"/>
  <c r="I9632" i="7"/>
  <c r="K9632" i="7"/>
  <c r="L9632" i="7"/>
  <c r="J3257" i="7"/>
  <c r="I3257" i="7"/>
  <c r="K3257" i="7"/>
  <c r="L3257" i="7"/>
  <c r="J8790" i="7"/>
  <c r="I8790" i="7"/>
  <c r="K8790" i="7"/>
  <c r="L8790" i="7"/>
  <c r="J279" i="7"/>
  <c r="I279" i="7"/>
  <c r="K279" i="7"/>
  <c r="L279" i="7"/>
  <c r="J10539" i="7"/>
  <c r="I10539" i="7"/>
  <c r="K10539" i="7"/>
  <c r="L10539" i="7"/>
  <c r="J1468" i="7"/>
  <c r="I1468" i="7"/>
  <c r="K1468" i="7"/>
  <c r="L1468" i="7"/>
  <c r="J3089" i="7"/>
  <c r="I3089" i="7"/>
  <c r="K3089" i="7"/>
  <c r="L3089" i="7"/>
  <c r="J5927" i="7"/>
  <c r="I5927" i="7"/>
  <c r="K5927" i="7"/>
  <c r="L5927" i="7"/>
  <c r="J5524" i="7"/>
  <c r="I5524" i="7"/>
  <c r="K5524" i="7"/>
  <c r="L5524" i="7"/>
  <c r="J4257" i="7"/>
  <c r="I4257" i="7"/>
  <c r="K4257" i="7"/>
  <c r="L4257" i="7"/>
  <c r="J7905" i="7"/>
  <c r="I7905" i="7"/>
  <c r="K7905" i="7"/>
  <c r="L7905" i="7"/>
  <c r="J244" i="7"/>
  <c r="I244" i="7"/>
  <c r="K244" i="7"/>
  <c r="L244" i="7"/>
  <c r="J7988" i="7"/>
  <c r="I7988" i="7"/>
  <c r="K7988" i="7"/>
  <c r="L7988" i="7"/>
  <c r="J10489" i="7"/>
  <c r="I10489" i="7"/>
  <c r="K10489" i="7"/>
  <c r="L10489" i="7"/>
  <c r="J7635" i="7"/>
  <c r="I7635" i="7"/>
  <c r="K7635" i="7"/>
  <c r="L7635" i="7"/>
  <c r="J1257" i="7"/>
  <c r="I1257" i="7"/>
  <c r="K1257" i="7"/>
  <c r="L1257" i="7"/>
  <c r="J23" i="7"/>
  <c r="I23" i="7"/>
  <c r="K23" i="7"/>
  <c r="L23" i="7"/>
  <c r="J2510" i="7"/>
  <c r="I2510" i="7"/>
  <c r="K2510" i="7"/>
  <c r="L2510" i="7"/>
  <c r="J10556" i="7"/>
  <c r="I10556" i="7"/>
  <c r="K10556" i="7"/>
  <c r="L10556" i="7"/>
  <c r="J10726" i="7"/>
  <c r="I10726" i="7"/>
  <c r="K10726" i="7"/>
  <c r="L10726" i="7"/>
  <c r="J8655" i="7"/>
  <c r="I8655" i="7"/>
  <c r="K8655" i="7"/>
  <c r="L8655" i="7"/>
  <c r="J8261" i="7"/>
  <c r="I8261" i="7"/>
  <c r="K8261" i="7"/>
  <c r="L8261" i="7"/>
  <c r="J8389" i="7"/>
  <c r="I8389" i="7"/>
  <c r="K8389" i="7"/>
  <c r="L8389" i="7"/>
  <c r="J2975" i="7"/>
  <c r="I2975" i="7"/>
  <c r="K2975" i="7"/>
  <c r="L2975" i="7"/>
  <c r="J653" i="7"/>
  <c r="I653" i="7"/>
  <c r="K653" i="7"/>
  <c r="L653" i="7"/>
  <c r="J9443" i="7"/>
  <c r="I9443" i="7"/>
  <c r="K9443" i="7"/>
  <c r="L9443" i="7"/>
  <c r="J5285" i="7"/>
  <c r="I5285" i="7"/>
  <c r="K5285" i="7"/>
  <c r="L5285" i="7"/>
  <c r="J7901" i="7"/>
  <c r="I7901" i="7"/>
  <c r="K7901" i="7"/>
  <c r="L7901" i="7"/>
  <c r="J3336" i="7"/>
  <c r="I3336" i="7"/>
  <c r="K3336" i="7"/>
  <c r="L3336" i="7"/>
  <c r="J8676" i="7"/>
  <c r="I8676" i="7"/>
  <c r="K8676" i="7"/>
  <c r="L8676" i="7"/>
  <c r="J10427" i="7"/>
  <c r="I10427" i="7"/>
  <c r="K10427" i="7"/>
  <c r="L10427" i="7"/>
  <c r="J4816" i="7"/>
  <c r="I4816" i="7"/>
  <c r="K4816" i="7"/>
  <c r="L4816" i="7"/>
  <c r="J1029" i="7"/>
  <c r="I1029" i="7"/>
  <c r="K1029" i="7"/>
  <c r="L1029" i="7"/>
  <c r="J79" i="7"/>
  <c r="I79" i="7"/>
  <c r="K79" i="7"/>
  <c r="L79" i="7"/>
  <c r="J240" i="7"/>
  <c r="I240" i="7"/>
  <c r="K240" i="7"/>
  <c r="L240" i="7"/>
  <c r="J2561" i="7"/>
  <c r="I2561" i="7"/>
  <c r="K2561" i="7"/>
  <c r="L2561" i="7"/>
  <c r="J7137" i="7"/>
  <c r="I7137" i="7"/>
  <c r="K7137" i="7"/>
  <c r="L7137" i="7"/>
  <c r="J9500" i="7"/>
  <c r="I9500" i="7"/>
  <c r="K9500" i="7"/>
  <c r="L9500" i="7"/>
  <c r="J6531" i="7"/>
  <c r="I6531" i="7"/>
  <c r="K6531" i="7"/>
  <c r="L6531" i="7"/>
  <c r="J493" i="7"/>
  <c r="I493" i="7"/>
  <c r="K493" i="7"/>
  <c r="L493" i="7"/>
  <c r="J5296" i="7"/>
  <c r="I5296" i="7"/>
  <c r="K5296" i="7"/>
  <c r="L5296" i="7"/>
  <c r="J7170" i="7"/>
  <c r="I7170" i="7"/>
  <c r="K7170" i="7"/>
  <c r="L7170" i="7"/>
  <c r="J2852" i="7"/>
  <c r="I2852" i="7"/>
  <c r="K2852" i="7"/>
  <c r="L2852" i="7"/>
  <c r="J92" i="7"/>
  <c r="I92" i="7"/>
  <c r="K92" i="7"/>
  <c r="L92" i="7"/>
  <c r="J670" i="7"/>
  <c r="I670" i="7"/>
  <c r="K670" i="7"/>
  <c r="L670" i="7"/>
  <c r="J6465" i="7"/>
  <c r="I6465" i="7"/>
  <c r="K6465" i="7"/>
  <c r="L6465" i="7"/>
  <c r="J6188" i="7"/>
  <c r="I6188" i="7"/>
  <c r="K6188" i="7"/>
  <c r="L6188" i="7"/>
  <c r="J1654" i="7"/>
  <c r="I1654" i="7"/>
  <c r="K1654" i="7"/>
  <c r="L1654" i="7"/>
  <c r="J10340" i="7"/>
  <c r="I10340" i="7"/>
  <c r="K10340" i="7"/>
  <c r="L10340" i="7"/>
  <c r="J534" i="7"/>
  <c r="I534" i="7"/>
  <c r="K534" i="7"/>
  <c r="L534" i="7"/>
  <c r="J9497" i="7"/>
  <c r="I9497" i="7"/>
  <c r="K9497" i="7"/>
  <c r="L9497" i="7"/>
  <c r="J181" i="7"/>
  <c r="I181" i="7"/>
  <c r="K181" i="7"/>
  <c r="L181" i="7"/>
  <c r="J5653" i="7"/>
  <c r="I5653" i="7"/>
  <c r="K5653" i="7"/>
  <c r="L5653" i="7"/>
  <c r="J3430" i="7"/>
  <c r="I3430" i="7"/>
  <c r="K3430" i="7"/>
  <c r="L3430" i="7"/>
  <c r="J8160" i="7"/>
  <c r="I8160" i="7"/>
  <c r="K8160" i="7"/>
  <c r="L8160" i="7"/>
  <c r="J5444" i="7"/>
  <c r="I5444" i="7"/>
  <c r="K5444" i="7"/>
  <c r="L5444" i="7"/>
  <c r="J512" i="7"/>
  <c r="I512" i="7"/>
  <c r="K512" i="7"/>
  <c r="L512" i="7"/>
  <c r="J5806" i="7"/>
  <c r="I5806" i="7"/>
  <c r="K5806" i="7"/>
  <c r="L5806" i="7"/>
  <c r="J7149" i="7"/>
  <c r="I7149" i="7"/>
  <c r="K7149" i="7"/>
  <c r="L7149" i="7"/>
  <c r="J1049" i="7"/>
  <c r="I1049" i="7"/>
  <c r="K1049" i="7"/>
  <c r="L1049" i="7"/>
  <c r="J9083" i="7"/>
  <c r="I9083" i="7"/>
  <c r="K9083" i="7"/>
  <c r="L9083" i="7"/>
  <c r="J8906" i="7"/>
  <c r="I8906" i="7"/>
  <c r="K8906" i="7"/>
  <c r="L8906" i="7"/>
  <c r="J586" i="7"/>
  <c r="I586" i="7"/>
  <c r="K586" i="7"/>
  <c r="L586" i="7"/>
  <c r="J10442" i="7"/>
  <c r="I10442" i="7"/>
  <c r="K10442" i="7"/>
  <c r="L10442" i="7"/>
  <c r="J9268" i="7"/>
  <c r="I9268" i="7"/>
  <c r="K9268" i="7"/>
  <c r="L9268" i="7"/>
  <c r="J1103" i="7"/>
  <c r="I1103" i="7"/>
  <c r="K1103" i="7"/>
  <c r="L1103" i="7"/>
  <c r="J1718" i="7"/>
  <c r="I1718" i="7"/>
  <c r="K1718" i="7"/>
  <c r="L1718" i="7"/>
  <c r="J359" i="7"/>
  <c r="I359" i="7"/>
  <c r="K359" i="7"/>
  <c r="L359" i="7"/>
  <c r="J1610" i="7"/>
  <c r="I1610" i="7"/>
  <c r="K1610" i="7"/>
  <c r="L1610" i="7"/>
  <c r="J1619" i="7"/>
  <c r="I1619" i="7"/>
  <c r="K1619" i="7"/>
  <c r="L1619" i="7"/>
  <c r="J9528" i="7"/>
  <c r="I9528" i="7"/>
  <c r="K9528" i="7"/>
  <c r="L9528" i="7"/>
  <c r="J8079" i="7"/>
  <c r="I8079" i="7"/>
  <c r="K8079" i="7"/>
  <c r="L8079" i="7"/>
  <c r="J8802" i="7"/>
  <c r="I8802" i="7"/>
  <c r="K8802" i="7"/>
  <c r="L8802" i="7"/>
  <c r="J1632" i="7"/>
  <c r="I1632" i="7"/>
  <c r="K1632" i="7"/>
  <c r="L1632" i="7"/>
  <c r="J7983" i="7"/>
  <c r="I7983" i="7"/>
  <c r="K7983" i="7"/>
  <c r="L7983" i="7"/>
  <c r="J3428" i="7"/>
  <c r="I3428" i="7"/>
  <c r="K3428" i="7"/>
  <c r="L3428" i="7"/>
  <c r="J41" i="7"/>
  <c r="I41" i="7"/>
  <c r="K41" i="7"/>
  <c r="L41" i="7"/>
  <c r="J713" i="7"/>
  <c r="I713" i="7"/>
  <c r="K713" i="7"/>
  <c r="L713" i="7"/>
  <c r="J4995" i="7"/>
  <c r="I4995" i="7"/>
  <c r="K4995" i="7"/>
  <c r="L4995" i="7"/>
  <c r="J10423" i="7"/>
  <c r="I10423" i="7"/>
  <c r="K10423" i="7"/>
  <c r="L10423" i="7"/>
  <c r="J3228" i="7"/>
  <c r="I3228" i="7"/>
  <c r="K3228" i="7"/>
  <c r="L3228" i="7"/>
  <c r="J10644" i="7"/>
  <c r="I10644" i="7"/>
  <c r="K10644" i="7"/>
  <c r="L10644" i="7"/>
  <c r="J4864" i="7"/>
  <c r="I4864" i="7"/>
  <c r="K4864" i="7"/>
  <c r="L4864" i="7"/>
  <c r="J5990" i="7"/>
  <c r="I5990" i="7"/>
  <c r="K5990" i="7"/>
  <c r="L5990" i="7"/>
  <c r="J605" i="7"/>
  <c r="I605" i="7"/>
  <c r="K605" i="7"/>
  <c r="L605" i="7"/>
  <c r="J5245" i="7"/>
  <c r="I5245" i="7"/>
  <c r="K5245" i="7"/>
  <c r="L5245" i="7"/>
  <c r="J4790" i="7"/>
  <c r="I4790" i="7"/>
  <c r="K4790" i="7"/>
  <c r="L4790" i="7"/>
  <c r="J7908" i="7"/>
  <c r="I7908" i="7"/>
  <c r="K7908" i="7"/>
  <c r="L7908" i="7"/>
  <c r="J4242" i="7"/>
  <c r="I4242" i="7"/>
  <c r="K4242" i="7"/>
  <c r="L4242" i="7"/>
  <c r="J1601" i="7"/>
  <c r="I1601" i="7"/>
  <c r="K1601" i="7"/>
  <c r="L1601" i="7"/>
  <c r="J10362" i="7"/>
  <c r="I10362" i="7"/>
  <c r="K10362" i="7"/>
  <c r="L10362" i="7"/>
  <c r="J8524" i="7"/>
  <c r="I8524" i="7"/>
  <c r="K8524" i="7"/>
  <c r="L8524" i="7"/>
  <c r="J617" i="7"/>
  <c r="I617" i="7"/>
  <c r="K617" i="7"/>
  <c r="L617" i="7"/>
  <c r="J1122" i="7"/>
  <c r="I1122" i="7"/>
  <c r="K1122" i="7"/>
  <c r="L1122" i="7"/>
  <c r="J9307" i="7"/>
  <c r="I9307" i="7"/>
  <c r="K9307" i="7"/>
  <c r="L9307" i="7"/>
  <c r="J614" i="7"/>
  <c r="I614" i="7"/>
  <c r="K614" i="7"/>
  <c r="L614" i="7"/>
  <c r="J3887" i="7"/>
  <c r="I3887" i="7"/>
  <c r="K3887" i="7"/>
  <c r="L3887" i="7"/>
  <c r="J2588" i="7"/>
  <c r="I2588" i="7"/>
  <c r="K2588" i="7"/>
  <c r="L2588" i="7"/>
  <c r="J6300" i="7"/>
  <c r="I6300" i="7"/>
  <c r="K6300" i="7"/>
  <c r="L6300" i="7"/>
  <c r="J1418" i="7"/>
  <c r="I1418" i="7"/>
  <c r="K1418" i="7"/>
  <c r="L1418" i="7"/>
  <c r="J9092" i="7"/>
  <c r="I9092" i="7"/>
  <c r="K9092" i="7"/>
  <c r="L9092" i="7"/>
  <c r="J4929" i="7"/>
  <c r="I4929" i="7"/>
  <c r="K4929" i="7"/>
  <c r="L4929" i="7"/>
  <c r="J3070" i="7"/>
  <c r="I3070" i="7"/>
  <c r="K3070" i="7"/>
  <c r="L3070" i="7"/>
  <c r="J8256" i="7"/>
  <c r="I8256" i="7"/>
  <c r="K8256" i="7"/>
  <c r="L8256" i="7"/>
  <c r="J9810" i="7"/>
  <c r="I9810" i="7"/>
  <c r="K9810" i="7"/>
  <c r="L9810" i="7"/>
  <c r="J10591" i="7"/>
  <c r="I10591" i="7"/>
  <c r="K10591" i="7"/>
  <c r="L10591" i="7"/>
  <c r="J5940" i="7"/>
  <c r="I5940" i="7"/>
  <c r="K5940" i="7"/>
  <c r="L5940" i="7"/>
  <c r="J8751" i="7"/>
  <c r="I8751" i="7"/>
  <c r="K8751" i="7"/>
  <c r="L8751" i="7"/>
  <c r="J277" i="7"/>
  <c r="I277" i="7"/>
  <c r="K277" i="7"/>
  <c r="L277" i="7"/>
  <c r="J1618" i="7"/>
  <c r="I1618" i="7"/>
  <c r="K1618" i="7"/>
  <c r="L1618" i="7"/>
  <c r="J10339" i="7"/>
  <c r="I10339" i="7"/>
  <c r="K10339" i="7"/>
  <c r="L10339" i="7"/>
  <c r="J6163" i="7"/>
  <c r="I6163" i="7"/>
  <c r="K6163" i="7"/>
  <c r="L6163" i="7"/>
  <c r="J1156" i="7"/>
  <c r="I1156" i="7"/>
  <c r="K1156" i="7"/>
  <c r="L1156" i="7"/>
  <c r="J1036" i="7"/>
  <c r="I1036" i="7"/>
  <c r="K1036" i="7"/>
  <c r="L1036" i="7"/>
  <c r="J8226" i="7"/>
  <c r="I8226" i="7"/>
  <c r="K8226" i="7"/>
  <c r="L8226" i="7"/>
  <c r="J5255" i="7"/>
  <c r="I5255" i="7"/>
  <c r="K5255" i="7"/>
  <c r="L5255" i="7"/>
  <c r="J8695" i="7"/>
  <c r="I8695" i="7"/>
  <c r="K8695" i="7"/>
  <c r="L8695" i="7"/>
  <c r="J10525" i="7"/>
  <c r="I10525" i="7"/>
  <c r="K10525" i="7"/>
  <c r="L10525" i="7"/>
  <c r="J6276" i="7"/>
  <c r="I6276" i="7"/>
  <c r="K6276" i="7"/>
  <c r="L6276" i="7"/>
  <c r="J3440" i="7"/>
  <c r="I3440" i="7"/>
  <c r="K3440" i="7"/>
  <c r="L3440" i="7"/>
  <c r="J8829" i="7"/>
  <c r="I8829" i="7"/>
  <c r="K8829" i="7"/>
  <c r="L8829" i="7"/>
  <c r="J9697" i="7"/>
  <c r="I9697" i="7"/>
  <c r="K9697" i="7"/>
  <c r="L9697" i="7"/>
  <c r="J1316" i="7"/>
  <c r="I1316" i="7"/>
  <c r="K1316" i="7"/>
  <c r="L1316" i="7"/>
  <c r="J138" i="7"/>
  <c r="I138" i="7"/>
  <c r="K138" i="7"/>
  <c r="L138" i="7"/>
  <c r="J7286" i="7"/>
  <c r="I7286" i="7"/>
  <c r="K7286" i="7"/>
  <c r="L7286" i="7"/>
  <c r="J1954" i="7"/>
  <c r="I1954" i="7"/>
  <c r="K1954" i="7"/>
  <c r="L1954" i="7"/>
  <c r="J1689" i="7"/>
  <c r="I1689" i="7"/>
  <c r="K1689" i="7"/>
  <c r="L1689" i="7"/>
  <c r="J1221" i="7"/>
  <c r="I1221" i="7"/>
  <c r="K1221" i="7"/>
  <c r="L1221" i="7"/>
  <c r="J10244" i="7"/>
  <c r="I10244" i="7"/>
  <c r="K10244" i="7"/>
  <c r="L10244" i="7"/>
  <c r="J3150" i="7"/>
  <c r="I3150" i="7"/>
  <c r="K3150" i="7"/>
  <c r="L3150" i="7"/>
  <c r="J8918" i="7"/>
  <c r="I8918" i="7"/>
  <c r="K8918" i="7"/>
  <c r="L8918" i="7"/>
  <c r="J3223" i="7"/>
  <c r="I3223" i="7"/>
  <c r="K3223" i="7"/>
  <c r="L3223" i="7"/>
  <c r="J3991" i="7"/>
  <c r="I3991" i="7"/>
  <c r="K3991" i="7"/>
  <c r="L3991" i="7"/>
  <c r="J10553" i="7"/>
  <c r="I10553" i="7"/>
  <c r="K10553" i="7"/>
  <c r="L10553" i="7"/>
  <c r="J383" i="7"/>
  <c r="I383" i="7"/>
  <c r="K383" i="7"/>
  <c r="L383" i="7"/>
  <c r="J1270" i="7"/>
  <c r="I1270" i="7"/>
  <c r="K1270" i="7"/>
  <c r="L1270" i="7"/>
  <c r="J4953" i="7"/>
  <c r="I4953" i="7"/>
  <c r="K4953" i="7"/>
  <c r="L4953" i="7"/>
  <c r="J5492" i="7"/>
  <c r="I5492" i="7"/>
  <c r="K5492" i="7"/>
  <c r="L5492" i="7"/>
  <c r="J9652" i="7"/>
  <c r="I9652" i="7"/>
  <c r="K9652" i="7"/>
  <c r="L9652" i="7"/>
  <c r="J3119" i="7"/>
  <c r="I3119" i="7"/>
  <c r="K3119" i="7"/>
  <c r="L3119" i="7"/>
  <c r="J8357" i="7"/>
  <c r="I8357" i="7"/>
  <c r="K8357" i="7"/>
  <c r="L8357" i="7"/>
  <c r="J7766" i="7"/>
  <c r="I7766" i="7"/>
  <c r="K7766" i="7"/>
  <c r="L7766" i="7"/>
  <c r="J3843" i="7"/>
  <c r="I3843" i="7"/>
  <c r="K3843" i="7"/>
  <c r="L3843" i="7"/>
  <c r="J2273" i="7"/>
  <c r="I2273" i="7"/>
  <c r="K2273" i="7"/>
  <c r="L2273" i="7"/>
  <c r="J8185" i="7"/>
  <c r="I8185" i="7"/>
  <c r="K8185" i="7"/>
  <c r="L8185" i="7"/>
  <c r="J607" i="7"/>
  <c r="I607" i="7"/>
  <c r="K607" i="7"/>
  <c r="L607" i="7"/>
  <c r="J7519" i="7"/>
  <c r="I7519" i="7"/>
  <c r="K7519" i="7"/>
  <c r="L7519" i="7"/>
  <c r="J5663" i="7"/>
  <c r="I5663" i="7"/>
  <c r="K5663" i="7"/>
  <c r="L5663" i="7"/>
  <c r="J8313" i="7"/>
  <c r="I8313" i="7"/>
  <c r="K8313" i="7"/>
  <c r="L8313" i="7"/>
  <c r="J10294" i="7"/>
  <c r="I10294" i="7"/>
  <c r="K10294" i="7"/>
  <c r="L10294" i="7"/>
  <c r="J9550" i="7"/>
  <c r="I9550" i="7"/>
  <c r="K9550" i="7"/>
  <c r="L9550" i="7"/>
  <c r="J9495" i="7"/>
  <c r="I9495" i="7"/>
  <c r="K9495" i="7"/>
  <c r="L9495" i="7"/>
  <c r="J2984" i="7"/>
  <c r="I2984" i="7"/>
  <c r="K2984" i="7"/>
  <c r="L2984" i="7"/>
  <c r="J7158" i="7"/>
  <c r="I7158" i="7"/>
  <c r="K7158" i="7"/>
  <c r="L7158" i="7"/>
  <c r="J447" i="7"/>
  <c r="I447" i="7"/>
  <c r="K447" i="7"/>
  <c r="L447" i="7"/>
  <c r="J10188" i="7"/>
  <c r="I10188" i="7"/>
  <c r="K10188" i="7"/>
  <c r="L10188" i="7"/>
  <c r="J5697" i="7"/>
  <c r="I5697" i="7"/>
  <c r="K5697" i="7"/>
  <c r="L5697" i="7"/>
  <c r="J4728" i="7"/>
  <c r="I4728" i="7"/>
  <c r="K4728" i="7"/>
  <c r="L4728" i="7"/>
  <c r="J7057" i="7"/>
  <c r="I7057" i="7"/>
  <c r="K7057" i="7"/>
  <c r="L7057" i="7"/>
  <c r="J3213" i="7"/>
  <c r="I3213" i="7"/>
  <c r="K3213" i="7"/>
  <c r="L3213" i="7"/>
  <c r="J8051" i="7"/>
  <c r="I8051" i="7"/>
  <c r="K8051" i="7"/>
  <c r="L8051" i="7"/>
  <c r="J2276" i="7"/>
  <c r="I2276" i="7"/>
  <c r="K2276" i="7"/>
  <c r="L2276" i="7"/>
  <c r="J6159" i="7"/>
  <c r="I6159" i="7"/>
  <c r="K6159" i="7"/>
  <c r="L6159" i="7"/>
  <c r="J4477" i="7"/>
  <c r="I4477" i="7"/>
  <c r="K4477" i="7"/>
  <c r="L4477" i="7"/>
  <c r="J7194" i="7"/>
  <c r="I7194" i="7"/>
  <c r="K7194" i="7"/>
  <c r="L7194" i="7"/>
  <c r="J6503" i="7"/>
  <c r="I6503" i="7"/>
  <c r="K6503" i="7"/>
  <c r="L6503" i="7"/>
  <c r="J2473" i="7"/>
  <c r="I2473" i="7"/>
  <c r="K2473" i="7"/>
  <c r="L2473" i="7"/>
  <c r="J10629" i="7"/>
  <c r="I10629" i="7"/>
  <c r="K10629" i="7"/>
  <c r="L10629" i="7"/>
  <c r="J4069" i="7"/>
  <c r="I4069" i="7"/>
  <c r="K4069" i="7"/>
  <c r="L4069" i="7"/>
  <c r="J5039" i="7"/>
  <c r="I5039" i="7"/>
  <c r="K5039" i="7"/>
  <c r="L5039" i="7"/>
  <c r="J7964" i="7"/>
  <c r="I7964" i="7"/>
  <c r="K7964" i="7"/>
  <c r="L7964" i="7"/>
  <c r="J9391" i="7"/>
  <c r="I9391" i="7"/>
  <c r="K9391" i="7"/>
  <c r="L9391" i="7"/>
  <c r="J3426" i="7"/>
  <c r="I3426" i="7"/>
  <c r="K3426" i="7"/>
  <c r="L3426" i="7"/>
  <c r="J1783" i="7"/>
  <c r="I1783" i="7"/>
  <c r="K1783" i="7"/>
  <c r="L1783" i="7"/>
  <c r="J3710" i="7"/>
  <c r="I3710" i="7"/>
  <c r="K3710" i="7"/>
  <c r="L3710" i="7"/>
  <c r="J1325" i="7"/>
  <c r="I1325" i="7"/>
  <c r="K1325" i="7"/>
  <c r="L1325" i="7"/>
  <c r="J4249" i="7"/>
  <c r="I4249" i="7"/>
  <c r="K4249" i="7"/>
  <c r="L4249" i="7"/>
  <c r="J6526" i="7"/>
  <c r="I6526" i="7"/>
  <c r="K6526" i="7"/>
  <c r="L6526" i="7"/>
  <c r="J9553" i="7"/>
  <c r="I9553" i="7"/>
  <c r="K9553" i="7"/>
  <c r="L9553" i="7"/>
  <c r="J5676" i="7"/>
  <c r="I5676" i="7"/>
  <c r="K5676" i="7"/>
  <c r="L5676" i="7"/>
  <c r="J3886" i="7"/>
  <c r="I3886" i="7"/>
  <c r="K3886" i="7"/>
  <c r="L3886" i="7"/>
  <c r="J3679" i="7"/>
  <c r="I3679" i="7"/>
  <c r="K3679" i="7"/>
  <c r="L3679" i="7"/>
  <c r="J7433" i="7"/>
  <c r="I7433" i="7"/>
  <c r="K7433" i="7"/>
  <c r="L7433" i="7"/>
  <c r="J2166" i="7"/>
  <c r="I2166" i="7"/>
  <c r="K2166" i="7"/>
  <c r="L2166" i="7"/>
  <c r="J7885" i="7"/>
  <c r="I7885" i="7"/>
  <c r="K7885" i="7"/>
  <c r="L7885" i="7"/>
  <c r="J3622" i="7"/>
  <c r="I3622" i="7"/>
  <c r="K3622" i="7"/>
  <c r="L3622" i="7"/>
  <c r="J8392" i="7"/>
  <c r="I8392" i="7"/>
  <c r="K8392" i="7"/>
  <c r="L8392" i="7"/>
  <c r="J3736" i="7"/>
  <c r="I3736" i="7"/>
  <c r="K3736" i="7"/>
  <c r="L3736" i="7"/>
  <c r="J6676" i="7"/>
  <c r="I6676" i="7"/>
  <c r="K6676" i="7"/>
  <c r="L6676" i="7"/>
  <c r="J5013" i="7"/>
  <c r="I5013" i="7"/>
  <c r="K5013" i="7"/>
  <c r="L5013" i="7"/>
  <c r="J3862" i="7"/>
  <c r="I3862" i="7"/>
  <c r="K3862" i="7"/>
  <c r="L3862" i="7"/>
  <c r="J1350" i="7"/>
  <c r="I1350" i="7"/>
  <c r="K1350" i="7"/>
  <c r="L1350" i="7"/>
  <c r="J10434" i="7"/>
  <c r="I10434" i="7"/>
  <c r="K10434" i="7"/>
  <c r="L10434" i="7"/>
  <c r="J9813" i="7"/>
  <c r="I9813" i="7"/>
  <c r="K9813" i="7"/>
  <c r="L9813" i="7"/>
  <c r="J1655" i="7"/>
  <c r="I1655" i="7"/>
  <c r="K1655" i="7"/>
  <c r="L1655" i="7"/>
  <c r="J2940" i="7"/>
  <c r="I2940" i="7"/>
  <c r="K2940" i="7"/>
  <c r="L2940" i="7"/>
  <c r="J351" i="7"/>
  <c r="I351" i="7"/>
  <c r="K351" i="7"/>
  <c r="L351" i="7"/>
  <c r="J8796" i="7"/>
  <c r="I8796" i="7"/>
  <c r="K8796" i="7"/>
  <c r="L8796" i="7"/>
  <c r="J7343" i="7"/>
  <c r="I7343" i="7"/>
  <c r="K7343" i="7"/>
  <c r="L7343" i="7"/>
  <c r="J3037" i="7"/>
  <c r="I3037" i="7"/>
  <c r="K3037" i="7"/>
  <c r="L3037" i="7"/>
  <c r="J4862" i="7"/>
  <c r="I4862" i="7"/>
  <c r="K4862" i="7"/>
  <c r="L4862" i="7"/>
  <c r="J1120" i="7"/>
  <c r="I1120" i="7"/>
  <c r="K1120" i="7"/>
  <c r="L1120" i="7"/>
  <c r="J1521" i="7"/>
  <c r="I1521" i="7"/>
  <c r="K1521" i="7"/>
  <c r="L1521" i="7"/>
  <c r="J8740" i="7"/>
  <c r="I8740" i="7"/>
  <c r="K8740" i="7"/>
  <c r="L8740" i="7"/>
  <c r="J8223" i="7"/>
  <c r="I8223" i="7"/>
  <c r="K8223" i="7"/>
  <c r="L8223" i="7"/>
  <c r="J7360" i="7"/>
  <c r="I7360" i="7"/>
  <c r="K7360" i="7"/>
  <c r="L7360" i="7"/>
  <c r="J8540" i="7"/>
  <c r="I8540" i="7"/>
  <c r="K8540" i="7"/>
  <c r="L8540" i="7"/>
  <c r="J274" i="7"/>
  <c r="I274" i="7"/>
  <c r="K274" i="7"/>
  <c r="L274" i="7"/>
  <c r="J455" i="7"/>
  <c r="I455" i="7"/>
  <c r="K455" i="7"/>
  <c r="L455" i="7"/>
  <c r="J7302" i="7"/>
  <c r="I7302" i="7"/>
  <c r="K7302" i="7"/>
  <c r="L7302" i="7"/>
  <c r="J4616" i="7"/>
  <c r="I4616" i="7"/>
  <c r="K4616" i="7"/>
  <c r="L4616" i="7"/>
  <c r="J8581" i="7"/>
  <c r="I8581" i="7"/>
  <c r="K8581" i="7"/>
  <c r="L8581" i="7"/>
  <c r="J9778" i="7"/>
  <c r="I9778" i="7"/>
  <c r="K9778" i="7"/>
  <c r="L9778" i="7"/>
  <c r="J4820" i="7"/>
  <c r="I4820" i="7"/>
  <c r="K4820" i="7"/>
  <c r="L4820" i="7"/>
  <c r="J1493" i="7"/>
  <c r="I1493" i="7"/>
  <c r="K1493" i="7"/>
  <c r="L1493" i="7"/>
  <c r="J9045" i="7"/>
  <c r="I9045" i="7"/>
  <c r="K9045" i="7"/>
  <c r="L9045" i="7"/>
  <c r="J9272" i="7"/>
  <c r="I9272" i="7"/>
  <c r="K9272" i="7"/>
  <c r="L9272" i="7"/>
  <c r="J10229" i="7"/>
  <c r="I10229" i="7"/>
  <c r="K10229" i="7"/>
  <c r="L10229" i="7"/>
  <c r="J2728" i="7"/>
  <c r="I2728" i="7"/>
  <c r="K2728" i="7"/>
  <c r="L2728" i="7"/>
  <c r="J6618" i="7"/>
  <c r="I6618" i="7"/>
  <c r="K6618" i="7"/>
  <c r="L6618" i="7"/>
  <c r="J3601" i="7"/>
  <c r="I3601" i="7"/>
  <c r="K3601" i="7"/>
  <c r="L3601" i="7"/>
  <c r="J464" i="7"/>
  <c r="I464" i="7"/>
  <c r="K464" i="7"/>
  <c r="L464" i="7"/>
  <c r="J9809" i="7"/>
  <c r="I9809" i="7"/>
  <c r="K9809" i="7"/>
  <c r="L9809" i="7"/>
  <c r="J4621" i="7"/>
  <c r="I4621" i="7"/>
  <c r="K4621" i="7"/>
  <c r="L4621" i="7"/>
  <c r="J6625" i="7"/>
  <c r="I6625" i="7"/>
  <c r="K6625" i="7"/>
  <c r="L6625" i="7"/>
  <c r="J7737" i="7"/>
  <c r="I7737" i="7"/>
  <c r="K7737" i="7"/>
  <c r="L7737" i="7"/>
  <c r="J8576" i="7"/>
  <c r="I8576" i="7"/>
  <c r="K8576" i="7"/>
  <c r="L8576" i="7"/>
  <c r="J6733" i="7"/>
  <c r="I6733" i="7"/>
  <c r="K6733" i="7"/>
  <c r="L6733" i="7"/>
  <c r="J2174" i="7"/>
  <c r="I2174" i="7"/>
  <c r="K2174" i="7"/>
  <c r="L2174" i="7"/>
  <c r="J1551" i="7"/>
  <c r="I1551" i="7"/>
  <c r="K1551" i="7"/>
  <c r="L1551" i="7"/>
  <c r="J8856" i="7"/>
  <c r="I8856" i="7"/>
  <c r="K8856" i="7"/>
  <c r="L8856" i="7"/>
  <c r="J3137" i="7"/>
  <c r="I3137" i="7"/>
  <c r="K3137" i="7"/>
  <c r="L3137" i="7"/>
  <c r="J6033" i="7"/>
  <c r="I6033" i="7"/>
  <c r="K6033" i="7"/>
  <c r="L6033" i="7"/>
  <c r="J9394" i="7"/>
  <c r="I9394" i="7"/>
  <c r="K9394" i="7"/>
  <c r="L9394" i="7"/>
  <c r="J1609" i="7"/>
  <c r="I1609" i="7"/>
  <c r="K1609" i="7"/>
  <c r="L1609" i="7"/>
  <c r="J2023" i="7"/>
  <c r="I2023" i="7"/>
  <c r="K2023" i="7"/>
  <c r="L2023" i="7"/>
  <c r="J6372" i="7"/>
  <c r="I6372" i="7"/>
  <c r="K6372" i="7"/>
  <c r="L6372" i="7"/>
  <c r="J104" i="7"/>
  <c r="I104" i="7"/>
  <c r="K104" i="7"/>
  <c r="L104" i="7"/>
  <c r="J8648" i="7"/>
  <c r="I8648" i="7"/>
  <c r="K8648" i="7"/>
  <c r="L8648" i="7"/>
  <c r="J8617" i="7"/>
  <c r="I8617" i="7"/>
  <c r="K8617" i="7"/>
  <c r="L8617" i="7"/>
  <c r="J6874" i="7"/>
  <c r="I6874" i="7"/>
  <c r="K6874" i="7"/>
  <c r="L6874" i="7"/>
  <c r="J4050" i="7"/>
  <c r="I4050" i="7"/>
  <c r="K4050" i="7"/>
  <c r="L4050" i="7"/>
  <c r="J1816" i="7"/>
  <c r="I1816" i="7"/>
  <c r="K1816" i="7"/>
  <c r="L1816" i="7"/>
  <c r="J7638" i="7"/>
  <c r="I7638" i="7"/>
  <c r="K7638" i="7"/>
  <c r="L7638" i="7"/>
  <c r="J8642" i="7"/>
  <c r="I8642" i="7"/>
  <c r="K8642" i="7"/>
  <c r="L8642" i="7"/>
  <c r="J4575" i="7"/>
  <c r="I4575" i="7"/>
  <c r="K4575" i="7"/>
  <c r="L4575" i="7"/>
  <c r="J5277" i="7"/>
  <c r="I5277" i="7"/>
  <c r="K5277" i="7"/>
  <c r="L5277" i="7"/>
  <c r="J5763" i="7"/>
  <c r="I5763" i="7"/>
  <c r="K5763" i="7"/>
  <c r="L5763" i="7"/>
  <c r="J3330" i="7"/>
  <c r="I3330" i="7"/>
  <c r="K3330" i="7"/>
  <c r="L3330" i="7"/>
  <c r="J2892" i="7"/>
  <c r="I2892" i="7"/>
  <c r="K2892" i="7"/>
  <c r="L2892" i="7"/>
  <c r="J7575" i="7"/>
  <c r="I7575" i="7"/>
  <c r="K7575" i="7"/>
  <c r="L7575" i="7"/>
  <c r="J6736" i="7"/>
  <c r="I6736" i="7"/>
  <c r="K6736" i="7"/>
  <c r="L6736" i="7"/>
  <c r="J3987" i="7"/>
  <c r="I3987" i="7"/>
  <c r="K3987" i="7"/>
  <c r="L3987" i="7"/>
  <c r="J8438" i="7"/>
  <c r="I8438" i="7"/>
  <c r="K8438" i="7"/>
  <c r="L8438" i="7"/>
  <c r="J8234" i="7"/>
  <c r="I8234" i="7"/>
  <c r="K8234" i="7"/>
  <c r="L8234" i="7"/>
  <c r="J10220" i="7"/>
  <c r="I10220" i="7"/>
  <c r="K10220" i="7"/>
  <c r="L10220" i="7"/>
  <c r="J6103" i="7"/>
  <c r="I6103" i="7"/>
  <c r="K6103" i="7"/>
  <c r="L6103" i="7"/>
  <c r="J5563" i="7"/>
  <c r="I5563" i="7"/>
  <c r="K5563" i="7"/>
  <c r="L5563" i="7"/>
  <c r="J1301" i="7"/>
  <c r="I1301" i="7"/>
  <c r="K1301" i="7"/>
  <c r="L1301" i="7"/>
  <c r="J3693" i="7"/>
  <c r="I3693" i="7"/>
  <c r="K3693" i="7"/>
  <c r="L3693" i="7"/>
  <c r="J6680" i="7"/>
  <c r="I6680" i="7"/>
  <c r="K6680" i="7"/>
  <c r="L6680" i="7"/>
  <c r="J1179" i="7"/>
  <c r="I1179" i="7"/>
  <c r="K1179" i="7"/>
  <c r="L1179" i="7"/>
  <c r="J5021" i="7"/>
  <c r="I5021" i="7"/>
  <c r="K5021" i="7"/>
  <c r="L5021" i="7"/>
  <c r="J8427" i="7"/>
  <c r="I8427" i="7"/>
  <c r="K8427" i="7"/>
  <c r="L8427" i="7"/>
  <c r="J9737" i="7"/>
  <c r="I9737" i="7"/>
  <c r="K9737" i="7"/>
  <c r="L9737" i="7"/>
  <c r="J1101" i="7"/>
  <c r="I1101" i="7"/>
  <c r="K1101" i="7"/>
  <c r="L1101" i="7"/>
  <c r="J580" i="7"/>
  <c r="I580" i="7"/>
  <c r="K580" i="7"/>
  <c r="L580" i="7"/>
  <c r="J1448" i="7"/>
  <c r="I1448" i="7"/>
  <c r="K1448" i="7"/>
  <c r="L1448" i="7"/>
  <c r="J2" i="7"/>
  <c r="I2" i="7"/>
  <c r="K2" i="7"/>
  <c r="L2" i="7"/>
  <c r="J5946" i="7"/>
  <c r="I5946" i="7"/>
  <c r="K5946" i="7"/>
  <c r="L5946" i="7"/>
  <c r="J1840" i="7"/>
  <c r="I1840" i="7"/>
  <c r="K1840" i="7"/>
  <c r="L1840" i="7"/>
  <c r="J5945" i="7"/>
  <c r="I5945" i="7"/>
  <c r="K5945" i="7"/>
  <c r="L5945" i="7"/>
  <c r="J7903" i="7"/>
  <c r="I7903" i="7"/>
  <c r="K7903" i="7"/>
  <c r="L7903" i="7"/>
  <c r="J8295" i="7"/>
  <c r="I8295" i="7"/>
  <c r="K8295" i="7"/>
  <c r="L8295" i="7"/>
  <c r="J6924" i="7"/>
  <c r="I6924" i="7"/>
  <c r="K6924" i="7"/>
  <c r="L6924" i="7"/>
  <c r="J6058" i="7"/>
  <c r="I6058" i="7"/>
  <c r="K6058" i="7"/>
  <c r="L6058" i="7"/>
  <c r="J1394" i="7"/>
  <c r="I1394" i="7"/>
  <c r="K1394" i="7"/>
  <c r="L1394" i="7"/>
  <c r="J1936" i="7"/>
  <c r="I1936" i="7"/>
  <c r="K1936" i="7"/>
  <c r="L1936" i="7"/>
  <c r="J6660" i="7"/>
  <c r="I6660" i="7"/>
  <c r="K6660" i="7"/>
  <c r="L6660" i="7"/>
  <c r="J9449" i="7"/>
  <c r="I9449" i="7"/>
  <c r="K9449" i="7"/>
  <c r="L9449" i="7"/>
  <c r="J8190" i="7"/>
  <c r="I8190" i="7"/>
  <c r="K8190" i="7"/>
  <c r="L8190" i="7"/>
  <c r="J10390" i="7"/>
  <c r="I10390" i="7"/>
  <c r="K10390" i="7"/>
  <c r="L10390" i="7"/>
  <c r="J1308" i="7"/>
  <c r="I1308" i="7"/>
  <c r="K1308" i="7"/>
  <c r="L1308" i="7"/>
  <c r="J8924" i="7"/>
  <c r="I8924" i="7"/>
  <c r="K8924" i="7"/>
  <c r="L8924" i="7"/>
  <c r="J2594" i="7"/>
  <c r="I2594" i="7"/>
  <c r="K2594" i="7"/>
  <c r="L2594" i="7"/>
  <c r="J8057" i="7"/>
  <c r="I8057" i="7"/>
  <c r="K8057" i="7"/>
  <c r="L8057" i="7"/>
  <c r="J8545" i="7"/>
  <c r="I8545" i="7"/>
  <c r="K8545" i="7"/>
  <c r="L8545" i="7"/>
  <c r="J6755" i="7"/>
  <c r="I6755" i="7"/>
  <c r="K6755" i="7"/>
  <c r="L6755" i="7"/>
  <c r="J6649" i="7"/>
  <c r="I6649" i="7"/>
  <c r="K6649" i="7"/>
  <c r="L6649" i="7"/>
  <c r="J7038" i="7"/>
  <c r="I7038" i="7"/>
  <c r="K7038" i="7"/>
  <c r="L7038" i="7"/>
  <c r="J9410" i="7"/>
  <c r="I9410" i="7"/>
  <c r="K9410" i="7"/>
  <c r="L9410" i="7"/>
  <c r="J4758" i="7"/>
  <c r="I4758" i="7"/>
  <c r="K4758" i="7"/>
  <c r="L4758" i="7"/>
  <c r="J479" i="7"/>
  <c r="I479" i="7"/>
  <c r="K479" i="7"/>
  <c r="L479" i="7"/>
  <c r="J9006" i="7"/>
  <c r="I9006" i="7"/>
  <c r="K9006" i="7"/>
  <c r="L9006" i="7"/>
  <c r="J1382" i="7"/>
  <c r="I1382" i="7"/>
  <c r="K1382" i="7"/>
  <c r="L1382" i="7"/>
  <c r="J6742" i="7"/>
  <c r="I6742" i="7"/>
  <c r="K6742" i="7"/>
  <c r="L6742" i="7"/>
  <c r="J887" i="7"/>
  <c r="I887" i="7"/>
  <c r="K887" i="7"/>
  <c r="L887" i="7"/>
  <c r="J8301" i="7"/>
  <c r="I8301" i="7"/>
  <c r="K8301" i="7"/>
  <c r="L8301" i="7"/>
  <c r="J8633" i="7"/>
  <c r="I8633" i="7"/>
  <c r="K8633" i="7"/>
  <c r="L8633" i="7"/>
  <c r="J10337" i="7"/>
  <c r="I10337" i="7"/>
  <c r="K10337" i="7"/>
  <c r="L10337" i="7"/>
  <c r="J5909" i="7"/>
  <c r="I5909" i="7"/>
  <c r="K5909" i="7"/>
  <c r="L5909" i="7"/>
  <c r="J1660" i="7"/>
  <c r="I1660" i="7"/>
  <c r="K1660" i="7"/>
  <c r="L1660" i="7"/>
  <c r="J414" i="7"/>
  <c r="I414" i="7"/>
  <c r="K414" i="7"/>
  <c r="L414" i="7"/>
  <c r="J10424" i="7"/>
  <c r="I10424" i="7"/>
  <c r="K10424" i="7"/>
  <c r="L10424" i="7"/>
  <c r="J7888" i="7"/>
  <c r="I7888" i="7"/>
  <c r="K7888" i="7"/>
  <c r="L7888" i="7"/>
  <c r="J7212" i="7"/>
  <c r="I7212" i="7"/>
  <c r="K7212" i="7"/>
  <c r="L7212" i="7"/>
  <c r="J2769" i="7"/>
  <c r="I2769" i="7"/>
  <c r="K2769" i="7"/>
  <c r="L2769" i="7"/>
  <c r="J7066" i="7"/>
  <c r="I7066" i="7"/>
  <c r="K7066" i="7"/>
  <c r="L7066" i="7"/>
  <c r="J10108" i="7"/>
  <c r="I10108" i="7"/>
  <c r="K10108" i="7"/>
  <c r="L10108" i="7"/>
  <c r="J2213" i="7"/>
  <c r="I2213" i="7"/>
  <c r="K2213" i="7"/>
  <c r="L2213" i="7"/>
  <c r="J5865" i="7"/>
  <c r="I5865" i="7"/>
  <c r="K5865" i="7"/>
  <c r="L5865" i="7"/>
  <c r="J320" i="7"/>
  <c r="I320" i="7"/>
  <c r="K320" i="7"/>
  <c r="L320" i="7"/>
  <c r="J7936" i="7"/>
  <c r="I7936" i="7"/>
  <c r="K7936" i="7"/>
  <c r="L7936" i="7"/>
  <c r="J5308" i="7"/>
  <c r="I5308" i="7"/>
  <c r="K5308" i="7"/>
  <c r="L5308" i="7"/>
  <c r="J8380" i="7"/>
  <c r="I8380" i="7"/>
  <c r="K8380" i="7"/>
  <c r="L8380" i="7"/>
  <c r="J5197" i="7"/>
  <c r="I5197" i="7"/>
  <c r="K5197" i="7"/>
  <c r="L5197" i="7"/>
  <c r="J8506" i="7"/>
  <c r="I8506" i="7"/>
  <c r="K8506" i="7"/>
  <c r="L8506" i="7"/>
  <c r="J9311" i="7"/>
  <c r="I9311" i="7"/>
  <c r="K9311" i="7"/>
  <c r="L9311" i="7"/>
  <c r="J6065" i="7"/>
  <c r="I6065" i="7"/>
  <c r="K6065" i="7"/>
  <c r="L6065" i="7"/>
  <c r="J7818" i="7"/>
  <c r="I7818" i="7"/>
  <c r="K7818" i="7"/>
  <c r="L7818" i="7"/>
  <c r="J4722" i="7"/>
  <c r="I4722" i="7"/>
  <c r="K4722" i="7"/>
  <c r="L4722" i="7"/>
  <c r="J8475" i="7"/>
  <c r="I8475" i="7"/>
  <c r="K8475" i="7"/>
  <c r="L8475" i="7"/>
  <c r="J7405" i="7"/>
  <c r="I7405" i="7"/>
  <c r="K7405" i="7"/>
  <c r="L7405" i="7"/>
  <c r="J6623" i="7"/>
  <c r="I6623" i="7"/>
  <c r="K6623" i="7"/>
  <c r="L6623" i="7"/>
  <c r="J5662" i="7"/>
  <c r="I5662" i="7"/>
  <c r="K5662" i="7"/>
  <c r="L5662" i="7"/>
  <c r="J9727" i="7"/>
  <c r="I9727" i="7"/>
  <c r="K9727" i="7"/>
  <c r="L9727" i="7"/>
  <c r="J3343" i="7"/>
  <c r="I3343" i="7"/>
  <c r="K3343" i="7"/>
  <c r="L3343" i="7"/>
  <c r="J9511" i="7"/>
  <c r="I9511" i="7"/>
  <c r="K9511" i="7"/>
  <c r="L9511" i="7"/>
  <c r="J2022" i="7"/>
  <c r="I2022" i="7"/>
  <c r="K2022" i="7"/>
  <c r="L2022" i="7"/>
  <c r="J3377" i="7"/>
  <c r="I3377" i="7"/>
  <c r="K3377" i="7"/>
  <c r="L3377" i="7"/>
  <c r="J9386" i="7"/>
  <c r="I9386" i="7"/>
  <c r="K9386" i="7"/>
  <c r="L9386" i="7"/>
  <c r="J1358" i="7"/>
  <c r="I1358" i="7"/>
  <c r="K1358" i="7"/>
  <c r="L1358" i="7"/>
  <c r="J6160" i="7"/>
  <c r="I6160" i="7"/>
  <c r="K6160" i="7"/>
  <c r="L6160" i="7"/>
  <c r="J10675" i="7"/>
  <c r="I10675" i="7"/>
  <c r="K10675" i="7"/>
  <c r="L10675" i="7"/>
  <c r="J7645" i="7"/>
  <c r="I7645" i="7"/>
  <c r="K7645" i="7"/>
  <c r="L7645" i="7"/>
  <c r="J100" i="7"/>
  <c r="I100" i="7"/>
  <c r="K100" i="7"/>
  <c r="L100" i="7"/>
  <c r="J8532" i="7"/>
  <c r="I8532" i="7"/>
  <c r="K8532" i="7"/>
  <c r="L8532" i="7"/>
  <c r="J6148" i="7"/>
  <c r="I6148" i="7"/>
  <c r="K6148" i="7"/>
  <c r="L6148" i="7"/>
  <c r="J8371" i="7"/>
  <c r="I8371" i="7"/>
  <c r="K8371" i="7"/>
  <c r="L8371" i="7"/>
  <c r="J9381" i="7"/>
  <c r="I9381" i="7"/>
  <c r="K9381" i="7"/>
  <c r="L9381" i="7"/>
  <c r="J1827" i="7"/>
  <c r="I1827" i="7"/>
  <c r="K1827" i="7"/>
  <c r="L1827" i="7"/>
  <c r="J5971" i="7"/>
  <c r="I5971" i="7"/>
  <c r="K5971" i="7"/>
  <c r="L5971" i="7"/>
  <c r="J2072" i="7"/>
  <c r="I2072" i="7"/>
  <c r="K2072" i="7"/>
  <c r="L2072" i="7"/>
  <c r="J1264" i="7"/>
  <c r="I1264" i="7"/>
  <c r="K1264" i="7"/>
  <c r="L1264" i="7"/>
  <c r="J9401" i="7"/>
  <c r="I9401" i="7"/>
  <c r="K9401" i="7"/>
  <c r="L9401" i="7"/>
  <c r="J8350" i="7"/>
  <c r="I8350" i="7"/>
  <c r="K8350" i="7"/>
  <c r="L8350" i="7"/>
  <c r="J4314" i="7"/>
  <c r="I4314" i="7"/>
  <c r="K4314" i="7"/>
  <c r="L4314" i="7"/>
  <c r="J737" i="7"/>
  <c r="I737" i="7"/>
  <c r="K737" i="7"/>
  <c r="L737" i="7"/>
  <c r="J851" i="7"/>
  <c r="I851" i="7"/>
  <c r="K851" i="7"/>
  <c r="L851" i="7"/>
  <c r="J575" i="7"/>
  <c r="I575" i="7"/>
  <c r="K575" i="7"/>
  <c r="L575" i="7"/>
  <c r="J1988" i="7"/>
  <c r="I1988" i="7"/>
  <c r="K1988" i="7"/>
  <c r="L1988" i="7"/>
  <c r="J10582" i="7"/>
  <c r="I10582" i="7"/>
  <c r="K10582" i="7"/>
  <c r="L10582" i="7"/>
  <c r="J8093" i="7"/>
  <c r="I8093" i="7"/>
  <c r="K8093" i="7"/>
  <c r="L8093" i="7"/>
  <c r="J5146" i="7"/>
  <c r="I5146" i="7"/>
  <c r="K5146" i="7"/>
  <c r="L5146" i="7"/>
  <c r="J4585" i="7"/>
  <c r="I4585" i="7"/>
  <c r="K4585" i="7"/>
  <c r="L4585" i="7"/>
  <c r="J6119" i="7"/>
  <c r="I6119" i="7"/>
  <c r="K6119" i="7"/>
  <c r="L6119" i="7"/>
  <c r="J2208" i="7"/>
  <c r="I2208" i="7"/>
  <c r="K2208" i="7"/>
  <c r="L2208" i="7"/>
  <c r="J9811" i="7"/>
  <c r="I9811" i="7"/>
  <c r="K9811" i="7"/>
  <c r="L9811" i="7"/>
  <c r="J9017" i="7"/>
  <c r="I9017" i="7"/>
  <c r="K9017" i="7"/>
  <c r="L9017" i="7"/>
  <c r="J10130" i="7"/>
  <c r="I10130" i="7"/>
  <c r="K10130" i="7"/>
  <c r="L10130" i="7"/>
  <c r="J3369" i="7"/>
  <c r="I3369" i="7"/>
  <c r="K3369" i="7"/>
  <c r="L3369" i="7"/>
  <c r="J1908" i="7"/>
  <c r="I1908" i="7"/>
  <c r="K1908" i="7"/>
  <c r="L1908" i="7"/>
  <c r="J5349" i="7"/>
  <c r="I5349" i="7"/>
  <c r="K5349" i="7"/>
  <c r="L5349" i="7"/>
  <c r="J8096" i="7"/>
  <c r="I8096" i="7"/>
  <c r="K8096" i="7"/>
  <c r="L8096" i="7"/>
  <c r="J8599" i="7"/>
  <c r="I8599" i="7"/>
  <c r="K8599" i="7"/>
  <c r="L8599" i="7"/>
  <c r="J390" i="7"/>
  <c r="I390" i="7"/>
  <c r="K390" i="7"/>
  <c r="L390" i="7"/>
  <c r="J2646" i="7"/>
  <c r="I2646" i="7"/>
  <c r="K2646" i="7"/>
  <c r="L2646" i="7"/>
  <c r="J4699" i="7"/>
  <c r="I4699" i="7"/>
  <c r="K4699" i="7"/>
  <c r="L4699" i="7"/>
  <c r="J1484" i="7"/>
  <c r="I1484" i="7"/>
  <c r="K1484" i="7"/>
  <c r="L1484" i="7"/>
  <c r="J3492" i="7"/>
  <c r="I3492" i="7"/>
  <c r="K3492" i="7"/>
  <c r="L3492" i="7"/>
  <c r="J96" i="7"/>
  <c r="I96" i="7"/>
  <c r="K96" i="7"/>
  <c r="L96" i="7"/>
  <c r="J8182" i="7"/>
  <c r="I8182" i="7"/>
  <c r="K8182" i="7"/>
  <c r="L8182" i="7"/>
  <c r="J4363" i="7"/>
  <c r="I4363" i="7"/>
  <c r="K4363" i="7"/>
  <c r="L4363" i="7"/>
  <c r="J1640" i="7"/>
  <c r="I1640" i="7"/>
  <c r="K1640" i="7"/>
  <c r="L1640" i="7"/>
  <c r="J4971" i="7"/>
  <c r="I4971" i="7"/>
  <c r="K4971" i="7"/>
  <c r="L4971" i="7"/>
  <c r="J1306" i="7"/>
  <c r="I1306" i="7"/>
  <c r="K1306" i="7"/>
  <c r="L1306" i="7"/>
  <c r="J6138" i="7"/>
  <c r="I6138" i="7"/>
  <c r="K6138" i="7"/>
  <c r="L6138" i="7"/>
  <c r="J9336" i="7"/>
  <c r="I9336" i="7"/>
  <c r="K9336" i="7"/>
  <c r="L9336" i="7"/>
  <c r="J7285" i="7"/>
  <c r="I7285" i="7"/>
  <c r="K7285" i="7"/>
  <c r="L7285" i="7"/>
  <c r="J7096" i="7"/>
  <c r="I7096" i="7"/>
  <c r="K7096" i="7"/>
  <c r="L7096" i="7"/>
  <c r="J2066" i="7"/>
  <c r="I2066" i="7"/>
  <c r="K2066" i="7"/>
  <c r="L2066" i="7"/>
  <c r="J9248" i="7"/>
  <c r="I9248" i="7"/>
  <c r="K9248" i="7"/>
  <c r="L9248" i="7"/>
  <c r="J811" i="7"/>
  <c r="I811" i="7"/>
  <c r="K811" i="7"/>
  <c r="L811" i="7"/>
  <c r="J731" i="7"/>
  <c r="I731" i="7"/>
  <c r="K731" i="7"/>
  <c r="L731" i="7"/>
  <c r="J2460" i="7"/>
  <c r="I2460" i="7"/>
  <c r="K2460" i="7"/>
  <c r="L2460" i="7"/>
  <c r="J5241" i="7"/>
  <c r="I5241" i="7"/>
  <c r="K5241" i="7"/>
  <c r="L5241" i="7"/>
  <c r="J1795" i="7"/>
  <c r="I1795" i="7"/>
  <c r="K1795" i="7"/>
  <c r="L1795" i="7"/>
  <c r="J4949" i="7"/>
  <c r="I4949" i="7"/>
  <c r="K4949" i="7"/>
  <c r="L4949" i="7"/>
  <c r="J9326" i="7"/>
  <c r="I9326" i="7"/>
  <c r="K9326" i="7"/>
  <c r="L9326" i="7"/>
  <c r="J4281" i="7"/>
  <c r="I4281" i="7"/>
  <c r="K4281" i="7"/>
  <c r="L4281" i="7"/>
  <c r="J448" i="7"/>
  <c r="I448" i="7"/>
  <c r="K448" i="7"/>
  <c r="L448" i="7"/>
  <c r="J2092" i="7"/>
  <c r="I2092" i="7"/>
  <c r="K2092" i="7"/>
  <c r="L2092" i="7"/>
  <c r="J9026" i="7"/>
  <c r="I9026" i="7"/>
  <c r="K9026" i="7"/>
  <c r="L9026" i="7"/>
  <c r="J4394" i="7"/>
  <c r="I4394" i="7"/>
  <c r="K4394" i="7"/>
  <c r="L4394" i="7"/>
  <c r="J2407" i="7"/>
  <c r="I2407" i="7"/>
  <c r="K2407" i="7"/>
  <c r="L2407" i="7"/>
  <c r="J3414" i="7"/>
  <c r="I3414" i="7"/>
  <c r="K3414" i="7"/>
  <c r="L3414" i="7"/>
  <c r="J691" i="7"/>
  <c r="I691" i="7"/>
  <c r="K691" i="7"/>
  <c r="L691" i="7"/>
  <c r="J6822" i="7"/>
  <c r="I6822" i="7"/>
  <c r="K6822" i="7"/>
  <c r="L6822" i="7"/>
  <c r="J425" i="7"/>
  <c r="I425" i="7"/>
  <c r="K425" i="7"/>
  <c r="L425" i="7"/>
  <c r="J198" i="7"/>
  <c r="I198" i="7"/>
  <c r="K198" i="7"/>
  <c r="L198" i="7"/>
  <c r="J456" i="7"/>
  <c r="I456" i="7"/>
  <c r="K456" i="7"/>
  <c r="L456" i="7"/>
  <c r="J8991" i="7"/>
  <c r="I8991" i="7"/>
  <c r="K8991" i="7"/>
  <c r="L8991" i="7"/>
  <c r="J1376" i="7"/>
  <c r="I1376" i="7"/>
  <c r="K1376" i="7"/>
  <c r="L1376" i="7"/>
  <c r="J604" i="7"/>
  <c r="I604" i="7"/>
  <c r="K604" i="7"/>
  <c r="L604" i="7"/>
  <c r="J817" i="7"/>
  <c r="I817" i="7"/>
  <c r="K817" i="7"/>
  <c r="L817" i="7"/>
  <c r="J3621" i="7"/>
  <c r="I3621" i="7"/>
  <c r="K3621" i="7"/>
  <c r="L3621" i="7"/>
  <c r="J7543" i="7"/>
  <c r="I7543" i="7"/>
  <c r="K7543" i="7"/>
  <c r="L7543" i="7"/>
  <c r="J1806" i="7"/>
  <c r="I1806" i="7"/>
  <c r="K1806" i="7"/>
  <c r="L1806" i="7"/>
  <c r="J2618" i="7"/>
  <c r="I2618" i="7"/>
  <c r="K2618" i="7"/>
  <c r="L2618" i="7"/>
  <c r="J8720" i="7"/>
  <c r="I8720" i="7"/>
  <c r="K8720" i="7"/>
  <c r="L8720" i="7"/>
  <c r="J1219" i="7"/>
  <c r="I1219" i="7"/>
  <c r="K1219" i="7"/>
  <c r="L1219" i="7"/>
  <c r="J10153" i="7"/>
  <c r="I10153" i="7"/>
  <c r="K10153" i="7"/>
  <c r="L10153" i="7"/>
  <c r="J4602" i="7"/>
  <c r="I4602" i="7"/>
  <c r="K4602" i="7"/>
  <c r="L4602" i="7"/>
  <c r="J2713" i="7"/>
  <c r="I2713" i="7"/>
  <c r="K2713" i="7"/>
  <c r="L2713" i="7"/>
  <c r="J3977" i="7"/>
  <c r="I3977" i="7"/>
  <c r="K3977" i="7"/>
  <c r="L3977" i="7"/>
  <c r="J556" i="7"/>
  <c r="I556" i="7"/>
  <c r="K556" i="7"/>
  <c r="L556" i="7"/>
  <c r="J5363" i="7"/>
  <c r="I5363" i="7"/>
  <c r="K5363" i="7"/>
  <c r="L5363" i="7"/>
  <c r="J1696" i="7"/>
  <c r="I1696" i="7"/>
  <c r="K1696" i="7"/>
  <c r="L1696" i="7"/>
  <c r="J2648" i="7"/>
  <c r="I2648" i="7"/>
  <c r="K2648" i="7"/>
  <c r="L2648" i="7"/>
  <c r="J8788" i="7"/>
  <c r="I8788" i="7"/>
  <c r="K8788" i="7"/>
  <c r="L8788" i="7"/>
  <c r="J8311" i="7"/>
  <c r="I8311" i="7"/>
  <c r="K8311" i="7"/>
  <c r="L8311" i="7"/>
  <c r="J4656" i="7"/>
  <c r="I4656" i="7"/>
  <c r="K4656" i="7"/>
  <c r="L4656" i="7"/>
  <c r="J6906" i="7"/>
  <c r="I6906" i="7"/>
  <c r="K6906" i="7"/>
  <c r="L6906" i="7"/>
  <c r="J9719" i="7"/>
  <c r="I9719" i="7"/>
  <c r="K9719" i="7"/>
  <c r="L9719" i="7"/>
  <c r="J7474" i="7"/>
  <c r="I7474" i="7"/>
  <c r="K7474" i="7"/>
  <c r="L7474" i="7"/>
  <c r="J7998" i="7"/>
  <c r="I7998" i="7"/>
  <c r="K7998" i="7"/>
  <c r="L7998" i="7"/>
  <c r="J446" i="7"/>
  <c r="I446" i="7"/>
  <c r="K446" i="7"/>
  <c r="L446" i="7"/>
  <c r="J4718" i="7"/>
  <c r="I4718" i="7"/>
  <c r="K4718" i="7"/>
  <c r="L4718" i="7"/>
  <c r="J10248" i="7"/>
  <c r="I10248" i="7"/>
  <c r="K10248" i="7"/>
  <c r="L10248" i="7"/>
  <c r="J7778" i="7"/>
  <c r="I7778" i="7"/>
  <c r="K7778" i="7"/>
  <c r="L7778" i="7"/>
  <c r="J7431" i="7"/>
  <c r="I7431" i="7"/>
  <c r="K7431" i="7"/>
  <c r="L7431" i="7"/>
  <c r="J5693" i="7"/>
  <c r="I5693" i="7"/>
  <c r="K5693" i="7"/>
  <c r="L5693" i="7"/>
  <c r="J1421" i="7"/>
  <c r="I1421" i="7"/>
  <c r="K1421" i="7"/>
  <c r="L1421" i="7"/>
  <c r="J478" i="7"/>
  <c r="I478" i="7"/>
  <c r="K478" i="7"/>
  <c r="L478" i="7"/>
  <c r="J5795" i="7"/>
  <c r="I5795" i="7"/>
  <c r="K5795" i="7"/>
  <c r="L5795" i="7"/>
  <c r="J9267" i="7"/>
  <c r="I9267" i="7"/>
  <c r="K9267" i="7"/>
  <c r="L9267" i="7"/>
  <c r="J1077" i="7"/>
  <c r="I1077" i="7"/>
  <c r="K1077" i="7"/>
  <c r="L1077" i="7"/>
  <c r="J2388" i="7"/>
  <c r="I2388" i="7"/>
  <c r="K2388" i="7"/>
  <c r="L2388" i="7"/>
  <c r="J10559" i="7"/>
  <c r="I10559" i="7"/>
  <c r="K10559" i="7"/>
  <c r="L10559" i="7"/>
  <c r="J7208" i="7"/>
  <c r="I7208" i="7"/>
  <c r="K7208" i="7"/>
  <c r="L7208" i="7"/>
  <c r="J7371" i="7"/>
  <c r="I7371" i="7"/>
  <c r="K7371" i="7"/>
  <c r="L7371" i="7"/>
  <c r="J6520" i="7"/>
  <c r="I6520" i="7"/>
  <c r="K6520" i="7"/>
  <c r="L6520" i="7"/>
  <c r="J7500" i="7"/>
  <c r="I7500" i="7"/>
  <c r="K7500" i="7"/>
  <c r="L7500" i="7"/>
  <c r="J2429" i="7"/>
  <c r="I2429" i="7"/>
  <c r="K2429" i="7"/>
  <c r="L2429" i="7"/>
  <c r="J7655" i="7"/>
  <c r="I7655" i="7"/>
  <c r="K7655" i="7"/>
  <c r="L7655" i="7"/>
  <c r="J7104" i="7"/>
  <c r="I7104" i="7"/>
  <c r="K7104" i="7"/>
  <c r="L7104" i="7"/>
  <c r="J9284" i="7"/>
  <c r="I9284" i="7"/>
  <c r="K9284" i="7"/>
  <c r="L9284" i="7"/>
  <c r="J8870" i="7"/>
  <c r="I8870" i="7"/>
  <c r="K8870" i="7"/>
  <c r="L8870" i="7"/>
  <c r="J7451" i="7"/>
  <c r="I7451" i="7"/>
  <c r="K7451" i="7"/>
  <c r="L7451" i="7"/>
  <c r="J5462" i="7"/>
  <c r="I5462" i="7"/>
  <c r="K5462" i="7"/>
  <c r="L5462" i="7"/>
  <c r="J1483" i="7"/>
  <c r="I1483" i="7"/>
  <c r="K1483" i="7"/>
  <c r="L1483" i="7"/>
  <c r="J8473" i="7"/>
  <c r="I8473" i="7"/>
  <c r="K8473" i="7"/>
  <c r="L8473" i="7"/>
  <c r="J7827" i="7"/>
  <c r="I7827" i="7"/>
  <c r="K7827" i="7"/>
  <c r="L7827" i="7"/>
  <c r="J4449" i="7"/>
  <c r="I4449" i="7"/>
  <c r="K4449" i="7"/>
  <c r="L4449" i="7"/>
  <c r="J6964" i="7"/>
  <c r="I6964" i="7"/>
  <c r="K6964" i="7"/>
  <c r="L6964" i="7"/>
  <c r="J2583" i="7"/>
  <c r="I2583" i="7"/>
  <c r="K2583" i="7"/>
  <c r="L2583" i="7"/>
  <c r="J7235" i="7"/>
  <c r="I7235" i="7"/>
  <c r="K7235" i="7"/>
  <c r="L7235" i="7"/>
  <c r="J9649" i="7"/>
  <c r="I9649" i="7"/>
  <c r="K9649" i="7"/>
  <c r="L9649" i="7"/>
  <c r="J2155" i="7"/>
  <c r="I2155" i="7"/>
  <c r="K2155" i="7"/>
  <c r="L2155" i="7"/>
  <c r="J6258" i="7"/>
  <c r="I6258" i="7"/>
  <c r="K6258" i="7"/>
  <c r="L6258" i="7"/>
  <c r="J6889" i="7"/>
  <c r="I6889" i="7"/>
  <c r="K6889" i="7"/>
  <c r="L6889" i="7"/>
  <c r="J9485" i="7"/>
  <c r="I9485" i="7"/>
  <c r="K9485" i="7"/>
  <c r="L9485" i="7"/>
  <c r="J4951" i="7"/>
  <c r="I4951" i="7"/>
  <c r="K4951" i="7"/>
  <c r="L4951" i="7"/>
  <c r="J1798" i="7"/>
  <c r="I1798" i="7"/>
  <c r="K1798" i="7"/>
  <c r="L1798" i="7"/>
  <c r="J5718" i="7"/>
  <c r="I5718" i="7"/>
  <c r="K5718" i="7"/>
  <c r="L5718" i="7"/>
  <c r="J5713" i="7"/>
  <c r="I5713" i="7"/>
  <c r="K5713" i="7"/>
  <c r="L5713" i="7"/>
  <c r="J1671" i="7"/>
  <c r="I1671" i="7"/>
  <c r="K1671" i="7"/>
  <c r="L1671" i="7"/>
  <c r="J9782" i="7"/>
  <c r="I9782" i="7"/>
  <c r="K9782" i="7"/>
  <c r="L9782" i="7"/>
  <c r="J7701" i="7"/>
  <c r="I7701" i="7"/>
  <c r="K7701" i="7"/>
  <c r="L7701" i="7"/>
  <c r="J1940" i="7"/>
  <c r="I1940" i="7"/>
  <c r="K1940" i="7"/>
  <c r="L1940" i="7"/>
  <c r="J1773" i="7"/>
  <c r="I1773" i="7"/>
  <c r="K1773" i="7"/>
  <c r="L1773" i="7"/>
  <c r="J8000" i="7"/>
  <c r="I8000" i="7"/>
  <c r="K8000" i="7"/>
  <c r="L8000" i="7"/>
  <c r="J3727" i="7"/>
  <c r="I3727" i="7"/>
  <c r="K3727" i="7"/>
  <c r="L3727" i="7"/>
  <c r="J6704" i="7"/>
  <c r="I6704" i="7"/>
  <c r="K6704" i="7"/>
  <c r="L6704" i="7"/>
  <c r="J7995" i="7"/>
  <c r="I7995" i="7"/>
  <c r="K7995" i="7"/>
  <c r="L7995" i="7"/>
  <c r="J745" i="7"/>
  <c r="I745" i="7"/>
  <c r="K745" i="7"/>
  <c r="L745" i="7"/>
  <c r="J9009" i="7"/>
  <c r="I9009" i="7"/>
  <c r="K9009" i="7"/>
  <c r="L9009" i="7"/>
  <c r="J8249" i="7"/>
  <c r="I8249" i="7"/>
  <c r="K8249" i="7"/>
  <c r="L8249" i="7"/>
  <c r="J4981" i="7"/>
  <c r="I4981" i="7"/>
  <c r="K4981" i="7"/>
  <c r="L4981" i="7"/>
  <c r="J10121" i="7"/>
  <c r="I10121" i="7"/>
  <c r="K10121" i="7"/>
  <c r="L10121" i="7"/>
  <c r="J10211" i="7"/>
  <c r="I10211" i="7"/>
  <c r="K10211" i="7"/>
  <c r="L10211" i="7"/>
  <c r="J8880" i="7"/>
  <c r="I8880" i="7"/>
  <c r="K8880" i="7"/>
  <c r="L8880" i="7"/>
  <c r="J6692" i="7"/>
  <c r="I6692" i="7"/>
  <c r="K6692" i="7"/>
  <c r="L6692" i="7"/>
  <c r="J7517" i="7"/>
  <c r="I7517" i="7"/>
  <c r="K7517" i="7"/>
  <c r="L7517" i="7"/>
  <c r="J6901" i="7"/>
  <c r="I6901" i="7"/>
  <c r="K6901" i="7"/>
  <c r="L6901" i="7"/>
  <c r="J2313" i="7"/>
  <c r="I2313" i="7"/>
  <c r="K2313" i="7"/>
  <c r="L2313" i="7"/>
  <c r="J6125" i="7"/>
  <c r="I6125" i="7"/>
  <c r="K6125" i="7"/>
  <c r="L6125" i="7"/>
  <c r="J9352" i="7"/>
  <c r="I9352" i="7"/>
  <c r="K9352" i="7"/>
  <c r="L9352" i="7"/>
  <c r="J6077" i="7"/>
  <c r="I6077" i="7"/>
  <c r="K6077" i="7"/>
  <c r="L6077" i="7"/>
  <c r="J3761" i="7"/>
  <c r="I3761" i="7"/>
  <c r="K3761" i="7"/>
  <c r="L3761" i="7"/>
  <c r="J10217" i="7"/>
  <c r="I10217" i="7"/>
  <c r="K10217" i="7"/>
  <c r="L10217" i="7"/>
  <c r="J10129" i="7"/>
  <c r="I10129" i="7"/>
  <c r="K10129" i="7"/>
  <c r="L10129" i="7"/>
  <c r="J7731" i="7"/>
  <c r="I7731" i="7"/>
  <c r="K7731" i="7"/>
  <c r="L7731" i="7"/>
  <c r="J10604" i="7"/>
  <c r="I10604" i="7"/>
  <c r="K10604" i="7"/>
  <c r="L10604" i="7"/>
  <c r="J5023" i="7"/>
  <c r="I5023" i="7"/>
  <c r="K5023" i="7"/>
  <c r="L5023" i="7"/>
  <c r="J24" i="7"/>
  <c r="I24" i="7"/>
  <c r="K24" i="7"/>
  <c r="L24" i="7"/>
  <c r="J8471" i="7"/>
  <c r="I8471" i="7"/>
  <c r="K8471" i="7"/>
  <c r="L8471" i="7"/>
  <c r="J1893" i="7"/>
  <c r="I1893" i="7"/>
  <c r="K1893" i="7"/>
  <c r="L1893" i="7"/>
  <c r="J5579" i="7"/>
  <c r="I5579" i="7"/>
  <c r="K5579" i="7"/>
  <c r="L5579" i="7"/>
  <c r="J9254" i="7"/>
  <c r="I9254" i="7"/>
  <c r="K9254" i="7"/>
  <c r="L9254" i="7"/>
  <c r="J9196" i="7"/>
  <c r="I9196" i="7"/>
  <c r="K9196" i="7"/>
  <c r="L9196" i="7"/>
  <c r="J9484" i="7"/>
  <c r="I9484" i="7"/>
  <c r="K9484" i="7"/>
  <c r="L9484" i="7"/>
  <c r="J8149" i="7"/>
  <c r="I8149" i="7"/>
  <c r="K8149" i="7"/>
  <c r="L8149" i="7"/>
  <c r="J7442" i="7"/>
  <c r="I7442" i="7"/>
  <c r="K7442" i="7"/>
  <c r="L7442" i="7"/>
  <c r="J3838" i="7"/>
  <c r="I3838" i="7"/>
  <c r="K3838" i="7"/>
  <c r="L3838" i="7"/>
  <c r="J4027" i="7"/>
  <c r="I4027" i="7"/>
  <c r="K4027" i="7"/>
  <c r="L4027" i="7"/>
  <c r="J3267" i="7"/>
  <c r="I3267" i="7"/>
  <c r="K3267" i="7"/>
  <c r="L3267" i="7"/>
  <c r="J3436" i="7"/>
  <c r="I3436" i="7"/>
  <c r="K3436" i="7"/>
  <c r="L3436" i="7"/>
  <c r="J9114" i="7"/>
  <c r="I9114" i="7"/>
  <c r="K9114" i="7"/>
  <c r="L9114" i="7"/>
  <c r="J4054" i="7"/>
  <c r="I4054" i="7"/>
  <c r="K4054" i="7"/>
  <c r="L4054" i="7"/>
  <c r="J756" i="7"/>
  <c r="I756" i="7"/>
  <c r="K756" i="7"/>
  <c r="L756" i="7"/>
  <c r="J587" i="7"/>
  <c r="I587" i="7"/>
  <c r="K587" i="7"/>
  <c r="L587" i="7"/>
  <c r="J7757" i="7"/>
  <c r="I7757" i="7"/>
  <c r="K7757" i="7"/>
  <c r="L7757" i="7"/>
  <c r="J1461" i="7"/>
  <c r="I1461" i="7"/>
  <c r="K1461" i="7"/>
  <c r="L1461" i="7"/>
  <c r="J3198" i="7"/>
  <c r="I3198" i="7"/>
  <c r="K3198" i="7"/>
  <c r="L3198" i="7"/>
  <c r="J1393" i="7"/>
  <c r="I1393" i="7"/>
  <c r="K1393" i="7"/>
  <c r="L1393" i="7"/>
  <c r="J7143" i="7"/>
  <c r="I7143" i="7"/>
  <c r="K7143" i="7"/>
  <c r="L7143" i="7"/>
  <c r="J9070" i="7"/>
  <c r="I9070" i="7"/>
  <c r="K9070" i="7"/>
  <c r="L9070" i="7"/>
  <c r="J8101" i="7"/>
  <c r="I8101" i="7"/>
  <c r="K8101" i="7"/>
  <c r="L8101" i="7"/>
  <c r="J1004" i="7"/>
  <c r="I1004" i="7"/>
  <c r="K1004" i="7"/>
  <c r="L1004" i="7"/>
  <c r="J8082" i="7"/>
  <c r="I8082" i="7"/>
  <c r="K8082" i="7"/>
  <c r="L8082" i="7"/>
  <c r="J4759" i="7"/>
  <c r="I4759" i="7"/>
  <c r="K4759" i="7"/>
  <c r="L4759" i="7"/>
  <c r="J1171" i="7"/>
  <c r="I1171" i="7"/>
  <c r="K1171" i="7"/>
  <c r="L1171" i="7"/>
  <c r="J10180" i="7"/>
  <c r="I10180" i="7"/>
  <c r="K10180" i="7"/>
  <c r="L10180" i="7"/>
  <c r="J952" i="7"/>
  <c r="I952" i="7"/>
  <c r="K952" i="7"/>
  <c r="L952" i="7"/>
  <c r="J6690" i="7"/>
  <c r="I6690" i="7"/>
  <c r="K6690" i="7"/>
  <c r="L6690" i="7"/>
  <c r="J2396" i="7"/>
  <c r="I2396" i="7"/>
  <c r="K2396" i="7"/>
  <c r="L2396" i="7"/>
  <c r="J1085" i="7"/>
  <c r="I1085" i="7"/>
  <c r="K1085" i="7"/>
  <c r="L1085" i="7"/>
  <c r="J6141" i="7"/>
  <c r="I6141" i="7"/>
  <c r="K6141" i="7"/>
  <c r="L6141" i="7"/>
  <c r="J3346" i="7"/>
  <c r="I3346" i="7"/>
  <c r="K3346" i="7"/>
  <c r="L3346" i="7"/>
  <c r="J10201" i="7"/>
  <c r="I10201" i="7"/>
  <c r="K10201" i="7"/>
  <c r="L10201" i="7"/>
  <c r="J1950" i="7"/>
  <c r="I1950" i="7"/>
  <c r="K1950" i="7"/>
  <c r="L1950" i="7"/>
  <c r="J8563" i="7"/>
  <c r="I8563" i="7"/>
  <c r="K8563" i="7"/>
  <c r="L8563" i="7"/>
  <c r="J9139" i="7"/>
  <c r="I9139" i="7"/>
  <c r="K9139" i="7"/>
  <c r="L9139" i="7"/>
  <c r="J7558" i="7"/>
  <c r="I7558" i="7"/>
  <c r="K7558" i="7"/>
  <c r="L7558" i="7"/>
  <c r="J754" i="7"/>
  <c r="I754" i="7"/>
  <c r="K754" i="7"/>
  <c r="L754" i="7"/>
  <c r="J62" i="7"/>
  <c r="I62" i="7"/>
  <c r="K62" i="7"/>
  <c r="L62" i="7"/>
  <c r="J1209" i="7"/>
  <c r="I1209" i="7"/>
  <c r="K1209" i="7"/>
  <c r="L1209" i="7"/>
  <c r="J6781" i="7"/>
  <c r="I6781" i="7"/>
  <c r="K6781" i="7"/>
  <c r="L6781" i="7"/>
  <c r="J396" i="7"/>
  <c r="I396" i="7"/>
  <c r="K396" i="7"/>
  <c r="L396" i="7"/>
  <c r="J7063" i="7"/>
  <c r="I7063" i="7"/>
  <c r="K7063" i="7"/>
  <c r="L7063" i="7"/>
  <c r="J8926" i="7"/>
  <c r="I8926" i="7"/>
  <c r="K8926" i="7"/>
  <c r="L8926" i="7"/>
  <c r="J8658" i="7"/>
  <c r="I8658" i="7"/>
  <c r="K8658" i="7"/>
  <c r="L8658" i="7"/>
  <c r="J2945" i="7"/>
  <c r="I2945" i="7"/>
  <c r="K2945" i="7"/>
  <c r="L2945" i="7"/>
  <c r="J7193" i="7"/>
  <c r="I7193" i="7"/>
  <c r="K7193" i="7"/>
  <c r="L7193" i="7"/>
  <c r="J4540" i="7"/>
  <c r="I4540" i="7"/>
  <c r="K4540" i="7"/>
  <c r="L4540" i="7"/>
  <c r="J836" i="7"/>
  <c r="I836" i="7"/>
  <c r="K836" i="7"/>
  <c r="L836" i="7"/>
  <c r="J78" i="7"/>
  <c r="I78" i="7"/>
  <c r="K78" i="7"/>
  <c r="L78" i="7"/>
  <c r="J626" i="7"/>
  <c r="I626" i="7"/>
  <c r="K626" i="7"/>
  <c r="L626" i="7"/>
  <c r="J221" i="7"/>
  <c r="I221" i="7"/>
  <c r="K221" i="7"/>
  <c r="L221" i="7"/>
  <c r="J7774" i="7"/>
  <c r="I7774" i="7"/>
  <c r="K7774" i="7"/>
  <c r="L7774" i="7"/>
  <c r="J8097" i="7"/>
  <c r="I8097" i="7"/>
  <c r="K8097" i="7"/>
  <c r="L8097" i="7"/>
  <c r="J4103" i="7"/>
  <c r="I4103" i="7"/>
  <c r="K4103" i="7"/>
  <c r="L4103" i="7"/>
  <c r="J8704" i="7"/>
  <c r="I8704" i="7"/>
  <c r="K8704" i="7"/>
  <c r="L8704" i="7"/>
  <c r="J1636" i="7"/>
  <c r="I1636" i="7"/>
  <c r="K1636" i="7"/>
  <c r="L1636" i="7"/>
  <c r="J5604" i="7"/>
  <c r="I5604" i="7"/>
  <c r="K5604" i="7"/>
  <c r="L5604" i="7"/>
  <c r="J10463" i="7"/>
  <c r="I10463" i="7"/>
  <c r="K10463" i="7"/>
  <c r="L10463" i="7"/>
  <c r="J8245" i="7"/>
  <c r="I8245" i="7"/>
  <c r="K8245" i="7"/>
  <c r="L8245" i="7"/>
  <c r="J6117" i="7"/>
  <c r="I6117" i="7"/>
  <c r="K6117" i="7"/>
  <c r="L6117" i="7"/>
  <c r="J212" i="7"/>
  <c r="I212" i="7"/>
  <c r="K212" i="7"/>
  <c r="L212" i="7"/>
  <c r="J3541" i="7"/>
  <c r="I3541" i="7"/>
  <c r="K3541" i="7"/>
  <c r="L3541" i="7"/>
  <c r="J9397" i="7"/>
  <c r="I9397" i="7"/>
  <c r="K9397" i="7"/>
  <c r="L9397" i="7"/>
  <c r="J3681" i="7"/>
  <c r="I3681" i="7"/>
  <c r="K3681" i="7"/>
  <c r="L3681" i="7"/>
  <c r="J2279" i="7"/>
  <c r="I2279" i="7"/>
  <c r="K2279" i="7"/>
  <c r="L2279" i="7"/>
  <c r="J6139" i="7"/>
  <c r="I6139" i="7"/>
  <c r="K6139" i="7"/>
  <c r="L6139" i="7"/>
  <c r="J1109" i="7"/>
  <c r="I1109" i="7"/>
  <c r="K1109" i="7"/>
  <c r="L1109" i="7"/>
  <c r="J4499" i="7"/>
  <c r="I4499" i="7"/>
  <c r="K4499" i="7"/>
  <c r="L4499" i="7"/>
  <c r="J2253" i="7"/>
  <c r="I2253" i="7"/>
  <c r="K2253" i="7"/>
  <c r="L2253" i="7"/>
  <c r="J5414" i="7"/>
  <c r="I5414" i="7"/>
  <c r="K5414" i="7"/>
  <c r="L5414" i="7"/>
  <c r="J1195" i="7"/>
  <c r="I1195" i="7"/>
  <c r="K1195" i="7"/>
  <c r="L1195" i="7"/>
  <c r="J741" i="7"/>
  <c r="I741" i="7"/>
  <c r="K741" i="7"/>
  <c r="L741" i="7"/>
  <c r="J5702" i="7"/>
  <c r="I5702" i="7"/>
  <c r="K5702" i="7"/>
  <c r="L5702" i="7"/>
  <c r="J10430" i="7"/>
  <c r="I10430" i="7"/>
  <c r="K10430" i="7"/>
  <c r="L10430" i="7"/>
  <c r="J8721" i="7"/>
  <c r="I8721" i="7"/>
  <c r="K8721" i="7"/>
  <c r="L8721" i="7"/>
  <c r="J7599" i="7"/>
  <c r="I7599" i="7"/>
  <c r="K7599" i="7"/>
  <c r="L7599" i="7"/>
  <c r="J135" i="7"/>
  <c r="I135" i="7"/>
  <c r="K135" i="7"/>
  <c r="L135" i="7"/>
  <c r="J9583" i="7"/>
  <c r="I9583" i="7"/>
  <c r="K9583" i="7"/>
  <c r="L9583" i="7"/>
  <c r="J699" i="7"/>
  <c r="I699" i="7"/>
  <c r="K699" i="7"/>
  <c r="L699" i="7"/>
  <c r="J9773" i="7"/>
  <c r="I9773" i="7"/>
  <c r="K9773" i="7"/>
  <c r="L9773" i="7"/>
  <c r="J2146" i="7"/>
  <c r="I2146" i="7"/>
  <c r="K2146" i="7"/>
  <c r="L2146" i="7"/>
  <c r="J8688" i="7"/>
  <c r="I8688" i="7"/>
  <c r="K8688" i="7"/>
  <c r="L8688" i="7"/>
  <c r="J10264" i="7"/>
  <c r="I10264" i="7"/>
  <c r="K10264" i="7"/>
  <c r="L10264" i="7"/>
  <c r="J9730" i="7"/>
  <c r="I9730" i="7"/>
  <c r="K9730" i="7"/>
  <c r="L9730" i="7"/>
  <c r="J8832" i="7"/>
  <c r="I8832" i="7"/>
  <c r="K8832" i="7"/>
  <c r="L8832" i="7"/>
  <c r="J10437" i="7"/>
  <c r="I10437" i="7"/>
  <c r="K10437" i="7"/>
  <c r="L10437" i="7"/>
  <c r="J410" i="7"/>
  <c r="I410" i="7"/>
  <c r="K410" i="7"/>
  <c r="L410" i="7"/>
  <c r="J2983" i="7"/>
  <c r="I2983" i="7"/>
  <c r="K2983" i="7"/>
  <c r="L2983" i="7"/>
  <c r="J8284" i="7"/>
  <c r="I8284" i="7"/>
  <c r="K8284" i="7"/>
  <c r="L8284" i="7"/>
  <c r="J7683" i="7"/>
  <c r="I7683" i="7"/>
  <c r="K7683" i="7"/>
  <c r="L7683" i="7"/>
  <c r="J8645" i="7"/>
  <c r="I8645" i="7"/>
  <c r="K8645" i="7"/>
  <c r="L8645" i="7"/>
  <c r="J998" i="7"/>
  <c r="I998" i="7"/>
  <c r="K998" i="7"/>
  <c r="L998" i="7"/>
  <c r="J7504" i="7"/>
  <c r="I7504" i="7"/>
  <c r="K7504" i="7"/>
  <c r="L7504" i="7"/>
  <c r="J985" i="7"/>
  <c r="I985" i="7"/>
  <c r="K985" i="7"/>
  <c r="L985" i="7"/>
  <c r="J9270" i="7"/>
  <c r="I9270" i="7"/>
  <c r="K9270" i="7"/>
  <c r="L9270" i="7"/>
  <c r="J201" i="7"/>
  <c r="I201" i="7"/>
  <c r="K201" i="7"/>
  <c r="L201" i="7"/>
  <c r="J19" i="7"/>
  <c r="I19" i="7"/>
  <c r="K19" i="7"/>
  <c r="L19" i="7"/>
  <c r="J7866" i="7"/>
  <c r="I7866" i="7"/>
  <c r="K7866" i="7"/>
  <c r="L7866" i="7"/>
  <c r="J2504" i="7"/>
  <c r="I2504" i="7"/>
  <c r="K2504" i="7"/>
  <c r="L2504" i="7"/>
  <c r="J131" i="7"/>
  <c r="I131" i="7"/>
  <c r="K131" i="7"/>
  <c r="L131" i="7"/>
  <c r="J8417" i="7"/>
  <c r="I8417" i="7"/>
  <c r="K8417" i="7"/>
  <c r="L8417" i="7"/>
  <c r="J9049" i="7"/>
  <c r="I9049" i="7"/>
  <c r="K9049" i="7"/>
  <c r="L9049" i="7"/>
  <c r="J8635" i="7"/>
  <c r="I8635" i="7"/>
  <c r="K8635" i="7"/>
  <c r="L8635" i="7"/>
  <c r="J1104" i="7"/>
  <c r="I1104" i="7"/>
  <c r="K1104" i="7"/>
  <c r="L1104" i="7"/>
  <c r="J7495" i="7"/>
  <c r="I7495" i="7"/>
  <c r="K7495" i="7"/>
  <c r="L7495" i="7"/>
  <c r="J4376" i="7"/>
  <c r="I4376" i="7"/>
  <c r="K4376" i="7"/>
  <c r="L4376" i="7"/>
  <c r="J1237" i="7"/>
  <c r="I1237" i="7"/>
  <c r="K1237" i="7"/>
  <c r="L1237" i="7"/>
  <c r="J7408" i="7"/>
  <c r="I7408" i="7"/>
  <c r="K7408" i="7"/>
  <c r="L7408" i="7"/>
  <c r="J2870" i="7"/>
  <c r="I2870" i="7"/>
  <c r="K2870" i="7"/>
  <c r="L2870" i="7"/>
  <c r="J10347" i="7"/>
  <c r="I10347" i="7"/>
  <c r="K10347" i="7"/>
  <c r="L10347" i="7"/>
  <c r="J1587" i="7"/>
  <c r="I1587" i="7"/>
  <c r="K1587" i="7"/>
  <c r="L1587" i="7"/>
  <c r="J8303" i="7"/>
  <c r="I8303" i="7"/>
  <c r="K8303" i="7"/>
  <c r="L8303" i="7"/>
  <c r="J302" i="7"/>
  <c r="I302" i="7"/>
  <c r="K302" i="7"/>
  <c r="L302" i="7"/>
  <c r="J1140" i="7"/>
  <c r="I1140" i="7"/>
  <c r="K1140" i="7"/>
  <c r="L1140" i="7"/>
  <c r="J7329" i="7"/>
  <c r="I7329" i="7"/>
  <c r="K7329" i="7"/>
  <c r="L7329" i="7"/>
  <c r="J6325" i="7"/>
  <c r="I6325" i="7"/>
  <c r="K6325" i="7"/>
  <c r="L6325" i="7"/>
  <c r="J4118" i="7"/>
  <c r="I4118" i="7"/>
  <c r="K4118" i="7"/>
  <c r="L4118" i="7"/>
  <c r="J7825" i="7"/>
  <c r="I7825" i="7"/>
  <c r="K7825" i="7"/>
  <c r="L7825" i="7"/>
  <c r="J9780" i="7"/>
  <c r="I9780" i="7"/>
  <c r="K9780" i="7"/>
  <c r="L9780" i="7"/>
  <c r="J2384" i="7"/>
  <c r="I2384" i="7"/>
  <c r="K2384" i="7"/>
  <c r="L2384" i="7"/>
  <c r="J10460" i="7"/>
  <c r="I10460" i="7"/>
  <c r="K10460" i="7"/>
  <c r="L10460" i="7"/>
  <c r="J4108" i="7"/>
  <c r="I4108" i="7"/>
  <c r="K4108" i="7"/>
  <c r="L4108" i="7"/>
  <c r="J10358" i="7"/>
  <c r="I10358" i="7"/>
  <c r="K10358" i="7"/>
  <c r="L10358" i="7"/>
  <c r="J458" i="7"/>
  <c r="I458" i="7"/>
  <c r="K458" i="7"/>
  <c r="L458" i="7"/>
  <c r="J7642" i="7"/>
  <c r="I7642" i="7"/>
  <c r="K7642" i="7"/>
  <c r="L7642" i="7"/>
  <c r="J2708" i="7"/>
  <c r="I2708" i="7"/>
  <c r="K2708" i="7"/>
  <c r="L2708" i="7"/>
  <c r="J6334" i="7"/>
  <c r="I6334" i="7"/>
  <c r="K6334" i="7"/>
  <c r="L6334" i="7"/>
  <c r="J8543" i="7"/>
  <c r="I8543" i="7"/>
  <c r="K8543" i="7"/>
  <c r="L8543" i="7"/>
  <c r="J87" i="7"/>
  <c r="I87" i="7"/>
  <c r="K87" i="7"/>
  <c r="L87" i="7"/>
  <c r="J9327" i="7"/>
  <c r="I9327" i="7"/>
  <c r="K9327" i="7"/>
  <c r="L9327" i="7"/>
  <c r="J3224" i="7"/>
  <c r="I3224" i="7"/>
  <c r="K3224" i="7"/>
  <c r="L3224" i="7"/>
  <c r="J7407" i="7"/>
  <c r="I7407" i="7"/>
  <c r="K7407" i="7"/>
  <c r="L7407" i="7"/>
  <c r="J4854" i="7"/>
  <c r="I4854" i="7"/>
  <c r="K4854" i="7"/>
  <c r="L4854" i="7"/>
  <c r="J498" i="7"/>
  <c r="I498" i="7"/>
  <c r="K498" i="7"/>
  <c r="L498" i="7"/>
  <c r="J7982" i="7"/>
  <c r="I7982" i="7"/>
  <c r="K7982" i="7"/>
  <c r="L7982" i="7"/>
  <c r="J1276" i="7"/>
  <c r="I1276" i="7"/>
  <c r="K1276" i="7"/>
  <c r="L1276" i="7"/>
  <c r="J9566" i="7"/>
  <c r="I9566" i="7"/>
  <c r="K9566" i="7"/>
  <c r="L9566" i="7"/>
  <c r="J10631" i="7"/>
  <c r="I10631" i="7"/>
  <c r="K10631" i="7"/>
  <c r="L10631" i="7"/>
  <c r="J356" i="7"/>
  <c r="I356" i="7"/>
  <c r="K356" i="7"/>
  <c r="L356" i="7"/>
  <c r="J4288" i="7"/>
  <c r="I4288" i="7"/>
  <c r="K4288" i="7"/>
  <c r="L4288" i="7"/>
  <c r="J504" i="7"/>
  <c r="I504" i="7"/>
  <c r="K504" i="7"/>
  <c r="L504" i="7"/>
  <c r="J1429" i="7"/>
  <c r="I1429" i="7"/>
  <c r="K1429" i="7"/>
  <c r="L1429" i="7"/>
  <c r="J9039" i="7"/>
  <c r="I9039" i="7"/>
  <c r="K9039" i="7"/>
  <c r="L9039" i="7"/>
  <c r="J2831" i="7"/>
  <c r="I2831" i="7"/>
  <c r="K2831" i="7"/>
  <c r="L2831" i="7"/>
  <c r="J2790" i="7"/>
  <c r="I2790" i="7"/>
  <c r="K2790" i="7"/>
  <c r="L2790" i="7"/>
  <c r="J6995" i="7"/>
  <c r="I6995" i="7"/>
  <c r="K6995" i="7"/>
  <c r="L6995" i="7"/>
  <c r="J8969" i="7"/>
  <c r="I8969" i="7"/>
  <c r="K8969" i="7"/>
  <c r="L8969" i="7"/>
  <c r="J3615" i="7"/>
  <c r="I3615" i="7"/>
  <c r="K3615" i="7"/>
  <c r="L3615" i="7"/>
  <c r="J141" i="7"/>
  <c r="I141" i="7"/>
  <c r="K141" i="7"/>
  <c r="L141" i="7"/>
  <c r="J4916" i="7"/>
  <c r="I4916" i="7"/>
  <c r="K4916" i="7"/>
  <c r="L4916" i="7"/>
  <c r="J9556" i="7"/>
  <c r="I9556" i="7"/>
  <c r="K9556" i="7"/>
  <c r="L9556" i="7"/>
  <c r="J3860" i="7"/>
  <c r="I3860" i="7"/>
  <c r="K3860" i="7"/>
  <c r="L3860" i="7"/>
  <c r="J1259" i="7"/>
  <c r="I1259" i="7"/>
  <c r="K1259" i="7"/>
  <c r="L1259" i="7"/>
  <c r="J8667" i="7"/>
  <c r="I8667" i="7"/>
  <c r="K8667" i="7"/>
  <c r="L8667" i="7"/>
  <c r="J4679" i="7"/>
  <c r="I4679" i="7"/>
  <c r="K4679" i="7"/>
  <c r="L4679" i="7"/>
  <c r="J5975" i="7"/>
  <c r="I5975" i="7"/>
  <c r="K5975" i="7"/>
  <c r="L5975" i="7"/>
  <c r="J1716" i="7"/>
  <c r="I1716" i="7"/>
  <c r="K1716" i="7"/>
  <c r="L1716" i="7"/>
  <c r="J2855" i="7"/>
  <c r="I2855" i="7"/>
  <c r="K2855" i="7"/>
  <c r="L2855" i="7"/>
  <c r="J813" i="7"/>
  <c r="I813" i="7"/>
  <c r="K813" i="7"/>
  <c r="L813" i="7"/>
  <c r="J9035" i="7"/>
  <c r="I9035" i="7"/>
  <c r="K9035" i="7"/>
  <c r="L9035" i="7"/>
  <c r="J6693" i="7"/>
  <c r="I6693" i="7"/>
  <c r="K6693" i="7"/>
  <c r="L6693" i="7"/>
  <c r="J2661" i="7"/>
  <c r="I2661" i="7"/>
  <c r="K2661" i="7"/>
  <c r="L2661" i="7"/>
  <c r="J7680" i="7"/>
  <c r="I7680" i="7"/>
  <c r="K7680" i="7"/>
  <c r="L7680" i="7"/>
  <c r="J2554" i="7"/>
  <c r="I2554" i="7"/>
  <c r="K2554" i="7"/>
  <c r="L2554" i="7"/>
  <c r="J7855" i="7"/>
  <c r="I7855" i="7"/>
  <c r="K7855" i="7"/>
  <c r="L7855" i="7"/>
  <c r="J8147" i="7"/>
  <c r="I8147" i="7"/>
  <c r="K8147" i="7"/>
  <c r="L8147" i="7"/>
  <c r="J5327" i="7"/>
  <c r="I5327" i="7"/>
  <c r="K5327" i="7"/>
  <c r="L5327" i="7"/>
  <c r="J10652" i="7"/>
  <c r="I10652" i="7"/>
  <c r="K10652" i="7"/>
  <c r="L10652" i="7"/>
  <c r="J10338" i="7"/>
  <c r="I10338" i="7"/>
  <c r="K10338" i="7"/>
  <c r="L10338" i="7"/>
  <c r="J8594" i="7"/>
  <c r="I8594" i="7"/>
  <c r="K8594" i="7"/>
  <c r="L8594" i="7"/>
  <c r="J1947" i="7"/>
  <c r="I1947" i="7"/>
  <c r="K1947" i="7"/>
  <c r="L1947" i="7"/>
  <c r="J7288" i="7"/>
  <c r="I7288" i="7"/>
  <c r="K7288" i="7"/>
  <c r="L7288" i="7"/>
  <c r="J1910" i="7"/>
  <c r="I1910" i="7"/>
  <c r="K1910" i="7"/>
  <c r="L1910" i="7"/>
  <c r="J5659" i="7"/>
  <c r="I5659" i="7"/>
  <c r="K5659" i="7"/>
  <c r="L5659" i="7"/>
  <c r="J10450" i="7"/>
  <c r="I10450" i="7"/>
  <c r="K10450" i="7"/>
  <c r="L10450" i="7"/>
  <c r="J9704" i="7"/>
  <c r="I9704" i="7"/>
  <c r="K9704" i="7"/>
  <c r="L9704" i="7"/>
  <c r="J7402" i="7"/>
  <c r="I7402" i="7"/>
  <c r="K7402" i="7"/>
  <c r="L7402" i="7"/>
  <c r="J4875" i="7"/>
  <c r="I4875" i="7"/>
  <c r="K4875" i="7"/>
  <c r="L4875" i="7"/>
  <c r="J6271" i="7"/>
  <c r="I6271" i="7"/>
  <c r="K6271" i="7"/>
  <c r="L6271" i="7"/>
  <c r="J8340" i="7"/>
  <c r="I8340" i="7"/>
  <c r="K8340" i="7"/>
  <c r="L8340" i="7"/>
  <c r="J8211" i="7"/>
  <c r="I8211" i="7"/>
  <c r="K8211" i="7"/>
  <c r="L8211" i="7"/>
  <c r="J3997" i="7"/>
  <c r="I3997" i="7"/>
  <c r="K3997" i="7"/>
  <c r="L3997" i="7"/>
  <c r="J6806" i="7"/>
  <c r="I6806" i="7"/>
  <c r="K6806" i="7"/>
  <c r="L6806" i="7"/>
  <c r="J9318" i="7"/>
  <c r="I9318" i="7"/>
  <c r="K9318" i="7"/>
  <c r="L9318" i="7"/>
  <c r="J4705" i="7"/>
  <c r="I4705" i="7"/>
  <c r="K4705" i="7"/>
  <c r="L4705" i="7"/>
  <c r="J8605" i="7"/>
  <c r="I8605" i="7"/>
  <c r="K8605" i="7"/>
  <c r="L8605" i="7"/>
  <c r="J7926" i="7"/>
  <c r="I7926" i="7"/>
  <c r="K7926" i="7"/>
  <c r="L7926" i="7"/>
  <c r="J4754" i="7"/>
  <c r="I4754" i="7"/>
  <c r="K4754" i="7"/>
  <c r="L4754" i="7"/>
  <c r="J1343" i="7"/>
  <c r="I1343" i="7"/>
  <c r="K1343" i="7"/>
  <c r="L1343" i="7"/>
  <c r="J8604" i="7"/>
  <c r="I8604" i="7"/>
  <c r="K8604" i="7"/>
  <c r="L8604" i="7"/>
  <c r="J627" i="7"/>
  <c r="I627" i="7"/>
  <c r="K627" i="7"/>
  <c r="L627" i="7"/>
  <c r="J7300" i="7"/>
  <c r="I7300" i="7"/>
  <c r="K7300" i="7"/>
  <c r="L7300" i="7"/>
  <c r="J3289" i="7"/>
  <c r="I3289" i="7"/>
  <c r="K3289" i="7"/>
  <c r="L3289" i="7"/>
  <c r="J10233" i="7"/>
  <c r="I10233" i="7"/>
  <c r="K10233" i="7"/>
  <c r="L10233" i="7"/>
  <c r="J10496" i="7"/>
  <c r="I10496" i="7"/>
  <c r="K10496" i="7"/>
  <c r="L10496" i="7"/>
  <c r="J800" i="7"/>
  <c r="I800" i="7"/>
  <c r="K800" i="7"/>
  <c r="L800" i="7"/>
  <c r="J7007" i="7"/>
  <c r="I7007" i="7"/>
  <c r="K7007" i="7"/>
  <c r="L7007" i="7"/>
  <c r="J4897" i="7"/>
  <c r="I4897" i="7"/>
  <c r="K4897" i="7"/>
  <c r="L4897" i="7"/>
  <c r="J6478" i="7"/>
  <c r="I6478" i="7"/>
  <c r="K6478" i="7"/>
  <c r="L6478" i="7"/>
  <c r="J6921" i="7"/>
  <c r="I6921" i="7"/>
  <c r="K6921" i="7"/>
  <c r="L6921" i="7"/>
  <c r="J4501" i="7"/>
  <c r="I4501" i="7"/>
  <c r="K4501" i="7"/>
  <c r="L4501" i="7"/>
  <c r="J5891" i="7"/>
  <c r="I5891" i="7"/>
  <c r="K5891" i="7"/>
  <c r="L5891" i="7"/>
  <c r="J7837" i="7"/>
  <c r="I7837" i="7"/>
  <c r="K7837" i="7"/>
  <c r="L7837" i="7"/>
  <c r="J2812" i="7"/>
  <c r="I2812" i="7"/>
  <c r="K2812" i="7"/>
  <c r="L2812" i="7"/>
  <c r="J7284" i="7"/>
  <c r="I7284" i="7"/>
  <c r="K7284" i="7"/>
  <c r="L7284" i="7"/>
  <c r="J8274" i="7"/>
  <c r="I8274" i="7"/>
  <c r="K8274" i="7"/>
  <c r="L8274" i="7"/>
  <c r="J7714" i="7"/>
  <c r="I7714" i="7"/>
  <c r="K7714" i="7"/>
  <c r="L7714" i="7"/>
  <c r="J8840" i="7"/>
  <c r="I8840" i="7"/>
  <c r="K8840" i="7"/>
  <c r="L8840" i="7"/>
  <c r="J10164" i="7"/>
  <c r="I10164" i="7"/>
  <c r="K10164" i="7"/>
  <c r="L10164" i="7"/>
  <c r="J5470" i="7"/>
  <c r="I5470" i="7"/>
  <c r="K5470" i="7"/>
  <c r="L5470" i="7"/>
  <c r="J7445" i="7"/>
  <c r="I7445" i="7"/>
  <c r="K7445" i="7"/>
  <c r="L7445" i="7"/>
  <c r="J7476" i="7"/>
  <c r="I7476" i="7"/>
  <c r="K7476" i="7"/>
  <c r="L7476" i="7"/>
  <c r="J2300" i="7"/>
  <c r="I2300" i="7"/>
  <c r="K2300" i="7"/>
  <c r="L2300" i="7"/>
  <c r="J9269" i="7"/>
  <c r="I9269" i="7"/>
  <c r="K9269" i="7"/>
  <c r="L9269" i="7"/>
  <c r="J6563" i="7"/>
  <c r="I6563" i="7"/>
  <c r="K6563" i="7"/>
  <c r="L6563" i="7"/>
  <c r="J897" i="7"/>
  <c r="I897" i="7"/>
  <c r="K897" i="7"/>
  <c r="L897" i="7"/>
  <c r="J6438" i="7"/>
  <c r="I6438" i="7"/>
  <c r="K6438" i="7"/>
  <c r="L6438" i="7"/>
  <c r="J3232" i="7"/>
  <c r="I3232" i="7"/>
  <c r="K3232" i="7"/>
  <c r="L3232" i="7"/>
  <c r="J4073" i="7"/>
  <c r="I4073" i="7"/>
  <c r="K4073" i="7"/>
  <c r="L4073" i="7"/>
  <c r="J7799" i="7"/>
  <c r="I7799" i="7"/>
  <c r="K7799" i="7"/>
  <c r="L7799" i="7"/>
  <c r="J9723" i="7"/>
  <c r="I9723" i="7"/>
  <c r="K9723" i="7"/>
  <c r="L9723" i="7"/>
  <c r="J581" i="7"/>
  <c r="I581" i="7"/>
  <c r="K581" i="7"/>
  <c r="L581" i="7"/>
  <c r="J7550" i="7"/>
  <c r="I7550" i="7"/>
  <c r="K7550" i="7"/>
  <c r="L7550" i="7"/>
  <c r="J6247" i="7"/>
  <c r="I6247" i="7"/>
  <c r="K6247" i="7"/>
  <c r="L6247" i="7"/>
  <c r="J7125" i="7"/>
  <c r="I7125" i="7"/>
  <c r="K7125" i="7"/>
  <c r="L7125" i="7"/>
  <c r="J6270" i="7"/>
  <c r="I6270" i="7"/>
  <c r="K6270" i="7"/>
  <c r="L6270" i="7"/>
  <c r="J4837" i="7"/>
  <c r="I4837" i="7"/>
  <c r="K4837" i="7"/>
  <c r="L4837" i="7"/>
  <c r="J8891" i="7"/>
  <c r="I8891" i="7"/>
  <c r="K8891" i="7"/>
  <c r="L8891" i="7"/>
  <c r="J10133" i="7"/>
  <c r="I10133" i="7"/>
  <c r="K10133" i="7"/>
  <c r="L10133" i="7"/>
  <c r="J3086" i="7"/>
  <c r="I3086" i="7"/>
  <c r="K3086" i="7"/>
  <c r="L3086" i="7"/>
  <c r="J6027" i="7"/>
  <c r="I6027" i="7"/>
  <c r="K6027" i="7"/>
  <c r="L6027" i="7"/>
  <c r="J4243" i="7"/>
  <c r="I4243" i="7"/>
  <c r="K4243" i="7"/>
  <c r="L4243" i="7"/>
  <c r="J9807" i="7"/>
  <c r="I9807" i="7"/>
  <c r="K9807" i="7"/>
  <c r="L9807" i="7"/>
  <c r="J9646" i="7"/>
  <c r="I9646" i="7"/>
  <c r="K9646" i="7"/>
  <c r="L9646" i="7"/>
  <c r="J2751" i="7"/>
  <c r="I2751" i="7"/>
  <c r="K2751" i="7"/>
  <c r="L2751" i="7"/>
  <c r="J829" i="7"/>
  <c r="I829" i="7"/>
  <c r="K829" i="7"/>
  <c r="L829" i="7"/>
  <c r="J8910" i="7"/>
  <c r="I8910" i="7"/>
  <c r="K8910" i="7"/>
  <c r="L8910" i="7"/>
  <c r="J8709" i="7"/>
  <c r="I8709" i="7"/>
  <c r="K8709" i="7"/>
  <c r="L8709" i="7"/>
  <c r="J4568" i="7"/>
  <c r="I4568" i="7"/>
  <c r="K4568" i="7"/>
  <c r="L4568" i="7"/>
  <c r="J5999" i="7"/>
  <c r="I5999" i="7"/>
  <c r="K5999" i="7"/>
  <c r="L5999" i="7"/>
  <c r="J5286" i="7"/>
  <c r="I5286" i="7"/>
  <c r="K5286" i="7"/>
  <c r="L5286" i="7"/>
  <c r="J7342" i="7"/>
  <c r="I7342" i="7"/>
  <c r="K7342" i="7"/>
  <c r="L7342" i="7"/>
  <c r="J2992" i="7"/>
  <c r="I2992" i="7"/>
  <c r="K2992" i="7"/>
  <c r="L2992" i="7"/>
  <c r="J8854" i="7"/>
  <c r="I8854" i="7"/>
  <c r="K8854" i="7"/>
  <c r="L8854" i="7"/>
  <c r="J2903" i="7"/>
  <c r="I2903" i="7"/>
  <c r="K2903" i="7"/>
  <c r="L2903" i="7"/>
  <c r="J10385" i="7"/>
  <c r="I10385" i="7"/>
  <c r="K10385" i="7"/>
  <c r="L10385" i="7"/>
  <c r="J7595" i="7"/>
  <c r="I7595" i="7"/>
  <c r="K7595" i="7"/>
  <c r="L7595" i="7"/>
  <c r="J323" i="7"/>
  <c r="I323" i="7"/>
  <c r="K323" i="7"/>
  <c r="L323" i="7"/>
  <c r="J111" i="7"/>
  <c r="I111" i="7"/>
  <c r="K111" i="7"/>
  <c r="L111" i="7"/>
  <c r="J8454" i="7"/>
  <c r="I8454" i="7"/>
  <c r="K8454" i="7"/>
  <c r="L8454" i="7"/>
  <c r="J288" i="7"/>
  <c r="I288" i="7"/>
  <c r="K288" i="7"/>
  <c r="L288" i="7"/>
  <c r="J7610" i="7"/>
  <c r="I7610" i="7"/>
  <c r="K7610" i="7"/>
  <c r="L7610" i="7"/>
  <c r="J8262" i="7"/>
  <c r="I8262" i="7"/>
  <c r="K8262" i="7"/>
  <c r="L8262" i="7"/>
  <c r="J6865" i="7"/>
  <c r="I6865" i="7"/>
  <c r="K6865" i="7"/>
  <c r="L6865" i="7"/>
  <c r="J7612" i="7"/>
  <c r="I7612" i="7"/>
  <c r="K7612" i="7"/>
  <c r="L7612" i="7"/>
  <c r="J7531" i="7"/>
  <c r="I7531" i="7"/>
  <c r="K7531" i="7"/>
  <c r="L7531" i="7"/>
  <c r="J10123" i="7"/>
  <c r="I10123" i="7"/>
  <c r="K10123" i="7"/>
  <c r="L10123" i="7"/>
  <c r="J9776" i="7"/>
  <c r="I9776" i="7"/>
  <c r="K9776" i="7"/>
  <c r="L9776" i="7"/>
  <c r="J4512" i="7"/>
  <c r="I4512" i="7"/>
  <c r="K4512" i="7"/>
  <c r="L4512" i="7"/>
  <c r="J6452" i="7"/>
  <c r="I6452" i="7"/>
  <c r="K6452" i="7"/>
  <c r="L6452" i="7"/>
  <c r="J9714" i="7"/>
  <c r="I9714" i="7"/>
  <c r="K9714" i="7"/>
  <c r="L9714" i="7"/>
  <c r="J1878" i="7"/>
  <c r="I1878" i="7"/>
  <c r="K1878" i="7"/>
  <c r="L1878" i="7"/>
  <c r="J9446" i="7"/>
  <c r="I9446" i="7"/>
  <c r="K9446" i="7"/>
  <c r="L9446" i="7"/>
  <c r="J3944" i="7"/>
  <c r="I3944" i="7"/>
  <c r="K3944" i="7"/>
  <c r="L3944" i="7"/>
  <c r="J254" i="7"/>
  <c r="I254" i="7"/>
  <c r="K254" i="7"/>
  <c r="L254" i="7"/>
  <c r="J1864" i="7"/>
  <c r="I1864" i="7"/>
  <c r="K1864" i="7"/>
  <c r="L1864" i="7"/>
  <c r="J8765" i="7"/>
  <c r="I8765" i="7"/>
  <c r="K8765" i="7"/>
  <c r="L8765" i="7"/>
  <c r="J10259" i="7"/>
  <c r="I10259" i="7"/>
  <c r="K10259" i="7"/>
  <c r="L10259" i="7"/>
  <c r="J2453" i="7"/>
  <c r="I2453" i="7"/>
  <c r="K2453" i="7"/>
  <c r="L2453" i="7"/>
  <c r="J10669" i="7"/>
  <c r="I10669" i="7"/>
  <c r="K10669" i="7"/>
  <c r="L10669" i="7"/>
  <c r="J119" i="7"/>
  <c r="I119" i="7"/>
  <c r="K119" i="7"/>
  <c r="L119" i="7"/>
  <c r="J8052" i="7"/>
  <c r="I8052" i="7"/>
  <c r="K8052" i="7"/>
  <c r="L8052" i="7"/>
  <c r="J3711" i="7"/>
  <c r="I3711" i="7"/>
  <c r="K3711" i="7"/>
  <c r="L3711" i="7"/>
  <c r="J5016" i="7"/>
  <c r="I5016" i="7"/>
  <c r="K5016" i="7"/>
  <c r="L5016" i="7"/>
  <c r="J1000" i="7"/>
  <c r="I1000" i="7"/>
  <c r="K1000" i="7"/>
  <c r="L1000" i="7"/>
  <c r="J107" i="7"/>
  <c r="I107" i="7"/>
  <c r="K107" i="7"/>
  <c r="L107" i="7"/>
  <c r="J8689" i="7"/>
  <c r="I8689" i="7"/>
  <c r="K8689" i="7"/>
  <c r="L8689" i="7"/>
  <c r="J10146" i="7"/>
  <c r="I10146" i="7"/>
  <c r="K10146" i="7"/>
  <c r="L10146" i="7"/>
  <c r="J2670" i="7"/>
  <c r="I2670" i="7"/>
  <c r="K2670" i="7"/>
  <c r="L2670" i="7"/>
  <c r="J8174" i="7"/>
  <c r="I8174" i="7"/>
  <c r="K8174" i="7"/>
  <c r="L8174" i="7"/>
  <c r="J3410" i="7"/>
  <c r="I3410" i="7"/>
  <c r="K3410" i="7"/>
  <c r="L3410" i="7"/>
  <c r="J2727" i="7"/>
  <c r="I2727" i="7"/>
  <c r="K2727" i="7"/>
  <c r="L2727" i="7"/>
  <c r="J2612" i="7"/>
  <c r="I2612" i="7"/>
  <c r="K2612" i="7"/>
  <c r="L2612" i="7"/>
  <c r="J8180" i="7"/>
  <c r="I8180" i="7"/>
  <c r="K8180" i="7"/>
  <c r="L8180" i="7"/>
  <c r="J8153" i="7"/>
  <c r="I8153" i="7"/>
  <c r="K8153" i="7"/>
  <c r="L8153" i="7"/>
  <c r="J10458" i="7"/>
  <c r="I10458" i="7"/>
  <c r="K10458" i="7"/>
  <c r="L10458" i="7"/>
  <c r="J774" i="7"/>
  <c r="I774" i="7"/>
  <c r="K774" i="7"/>
  <c r="L774" i="7"/>
  <c r="J2680" i="7"/>
  <c r="I2680" i="7"/>
  <c r="K2680" i="7"/>
  <c r="L2680" i="7"/>
  <c r="J2138" i="7"/>
  <c r="I2138" i="7"/>
  <c r="K2138" i="7"/>
  <c r="L2138" i="7"/>
  <c r="J3811" i="7"/>
  <c r="I3811" i="7"/>
  <c r="K3811" i="7"/>
  <c r="L3811" i="7"/>
  <c r="J215" i="7"/>
  <c r="I215" i="7"/>
  <c r="K215" i="7"/>
  <c r="L215" i="7"/>
  <c r="J8449" i="7"/>
  <c r="I8449" i="7"/>
  <c r="K8449" i="7"/>
  <c r="L8449" i="7"/>
  <c r="J1019" i="7"/>
  <c r="I1019" i="7"/>
  <c r="K1019" i="7"/>
  <c r="L1019" i="7"/>
  <c r="J2214" i="7"/>
  <c r="I2214" i="7"/>
  <c r="K2214" i="7"/>
  <c r="L2214" i="7"/>
  <c r="J291" i="7"/>
  <c r="I291" i="7"/>
  <c r="K291" i="7"/>
  <c r="L291" i="7"/>
  <c r="J9093" i="7"/>
  <c r="I9093" i="7"/>
  <c r="K9093" i="7"/>
  <c r="L9093" i="7"/>
  <c r="J980" i="7"/>
  <c r="I980" i="7"/>
  <c r="K980" i="7"/>
  <c r="L980" i="7"/>
  <c r="J3877" i="7"/>
  <c r="I3877" i="7"/>
  <c r="K3877" i="7"/>
  <c r="L3877" i="7"/>
  <c r="J6746" i="7"/>
  <c r="I6746" i="7"/>
  <c r="K6746" i="7"/>
  <c r="L6746" i="7"/>
  <c r="J6361" i="7"/>
  <c r="I6361" i="7"/>
  <c r="K6361" i="7"/>
  <c r="L6361" i="7"/>
  <c r="J3390" i="7"/>
  <c r="I3390" i="7"/>
  <c r="K3390" i="7"/>
  <c r="L3390" i="7"/>
  <c r="J9198" i="7"/>
  <c r="I9198" i="7"/>
  <c r="K9198" i="7"/>
  <c r="L9198" i="7"/>
  <c r="J6768" i="7"/>
  <c r="I6768" i="7"/>
  <c r="K6768" i="7"/>
  <c r="L6768" i="7"/>
  <c r="J4593" i="7"/>
  <c r="I4593" i="7"/>
  <c r="K4593" i="7"/>
  <c r="L4593" i="7"/>
  <c r="J7598" i="7"/>
  <c r="I7598" i="7"/>
  <c r="K7598" i="7"/>
  <c r="L7598" i="7"/>
  <c r="J8064" i="7"/>
  <c r="I8064" i="7"/>
  <c r="K8064" i="7"/>
  <c r="L8064" i="7"/>
  <c r="J1058" i="7"/>
  <c r="I1058" i="7"/>
  <c r="K1058" i="7"/>
  <c r="L1058" i="7"/>
  <c r="J8841" i="7"/>
  <c r="I8841" i="7"/>
  <c r="K8841" i="7"/>
  <c r="L8841" i="7"/>
  <c r="J8199" i="7"/>
  <c r="I8199" i="7"/>
  <c r="K8199" i="7"/>
  <c r="L8199" i="7"/>
  <c r="J1613" i="7"/>
  <c r="I1613" i="7"/>
  <c r="K1613" i="7"/>
  <c r="L1613" i="7"/>
  <c r="J2965" i="7"/>
  <c r="I2965" i="7"/>
  <c r="K2965" i="7"/>
  <c r="L2965" i="7"/>
  <c r="J7833" i="7"/>
  <c r="I7833" i="7"/>
  <c r="K7833" i="7"/>
  <c r="L7833" i="7"/>
  <c r="J3706" i="7"/>
  <c r="I3706" i="7"/>
  <c r="K3706" i="7"/>
  <c r="L3706" i="7"/>
  <c r="J8762" i="7"/>
  <c r="I8762" i="7"/>
  <c r="K8762" i="7"/>
  <c r="L8762" i="7"/>
  <c r="J8023" i="7"/>
  <c r="I8023" i="7"/>
  <c r="K8023" i="7"/>
  <c r="L8023" i="7"/>
  <c r="J4920" i="7"/>
  <c r="I4920" i="7"/>
  <c r="K4920" i="7"/>
  <c r="L4920" i="7"/>
  <c r="J10388" i="7"/>
  <c r="I10388" i="7"/>
  <c r="K10388" i="7"/>
  <c r="L10388" i="7"/>
  <c r="J8055" i="7"/>
  <c r="I8055" i="7"/>
  <c r="K8055" i="7"/>
  <c r="L8055" i="7"/>
  <c r="J2709" i="7"/>
  <c r="I2709" i="7"/>
  <c r="K2709" i="7"/>
  <c r="L2709" i="7"/>
  <c r="J10462" i="7"/>
  <c r="I10462" i="7"/>
  <c r="K10462" i="7"/>
  <c r="L10462" i="7"/>
  <c r="J5128" i="7"/>
  <c r="I5128" i="7"/>
  <c r="K5128" i="7"/>
  <c r="L5128" i="7"/>
  <c r="J8669" i="7"/>
  <c r="I8669" i="7"/>
  <c r="K8669" i="7"/>
  <c r="L8669" i="7"/>
  <c r="J688" i="7"/>
  <c r="I688" i="7"/>
  <c r="K688" i="7"/>
  <c r="L688" i="7"/>
  <c r="J6753" i="7"/>
  <c r="I6753" i="7"/>
  <c r="K6753" i="7"/>
  <c r="L6753" i="7"/>
  <c r="J8131" i="7"/>
  <c r="I8131" i="7"/>
  <c r="K8131" i="7"/>
  <c r="L8131" i="7"/>
  <c r="J1788" i="7"/>
  <c r="I1788" i="7"/>
  <c r="K1788" i="7"/>
  <c r="L1788" i="7"/>
  <c r="J10324" i="7"/>
  <c r="I10324" i="7"/>
  <c r="K10324" i="7"/>
  <c r="L10324" i="7"/>
  <c r="J7013" i="7"/>
  <c r="I7013" i="7"/>
  <c r="K7013" i="7"/>
  <c r="L7013" i="7"/>
  <c r="J6948" i="7"/>
  <c r="I6948" i="7"/>
  <c r="K6948" i="7"/>
  <c r="L6948" i="7"/>
  <c r="J4319" i="7"/>
  <c r="I4319" i="7"/>
  <c r="K4319" i="7"/>
  <c r="L4319" i="7"/>
  <c r="J6512" i="7"/>
  <c r="I6512" i="7"/>
  <c r="K6512" i="7"/>
  <c r="L6512" i="7"/>
  <c r="J3411" i="7"/>
  <c r="I3411" i="7"/>
  <c r="K3411" i="7"/>
  <c r="L3411" i="7"/>
  <c r="J7873" i="7"/>
  <c r="I7873" i="7"/>
  <c r="K7873" i="7"/>
  <c r="L7873" i="7"/>
  <c r="J5815" i="7"/>
  <c r="I5815" i="7"/>
  <c r="K5815" i="7"/>
  <c r="L5815" i="7"/>
  <c r="J3669" i="7"/>
  <c r="I3669" i="7"/>
  <c r="K3669" i="7"/>
  <c r="L3669" i="7"/>
  <c r="J5739" i="7"/>
  <c r="I5739" i="7"/>
  <c r="K5739" i="7"/>
  <c r="L5739" i="7"/>
  <c r="J7922" i="7"/>
  <c r="I7922" i="7"/>
  <c r="K7922" i="7"/>
  <c r="L7922" i="7"/>
  <c r="J6098" i="7"/>
  <c r="I6098" i="7"/>
  <c r="K6098" i="7"/>
  <c r="L6098" i="7"/>
  <c r="J4279" i="7"/>
  <c r="I4279" i="7"/>
  <c r="K4279" i="7"/>
  <c r="L4279" i="7"/>
  <c r="J2410" i="7"/>
  <c r="I2410" i="7"/>
  <c r="K2410" i="7"/>
  <c r="L2410" i="7"/>
  <c r="J7274" i="7"/>
  <c r="I7274" i="7"/>
  <c r="K7274" i="7"/>
  <c r="L7274" i="7"/>
  <c r="J5768" i="7"/>
  <c r="I5768" i="7"/>
  <c r="K5768" i="7"/>
  <c r="L5768" i="7"/>
  <c r="J8582" i="7"/>
  <c r="I8582" i="7"/>
  <c r="K8582" i="7"/>
  <c r="L8582" i="7"/>
  <c r="J8133" i="7"/>
  <c r="I8133" i="7"/>
  <c r="K8133" i="7"/>
  <c r="L8133" i="7"/>
  <c r="J5001" i="7"/>
  <c r="I5001" i="7"/>
  <c r="K5001" i="7"/>
  <c r="L5001" i="7"/>
  <c r="J2223" i="7"/>
  <c r="I2223" i="7"/>
  <c r="K2223" i="7"/>
  <c r="L2223" i="7"/>
  <c r="J8271" i="7"/>
  <c r="I8271" i="7"/>
  <c r="K8271" i="7"/>
  <c r="L8271" i="7"/>
  <c r="J3002" i="7"/>
  <c r="I3002" i="7"/>
  <c r="K3002" i="7"/>
  <c r="L3002" i="7"/>
  <c r="J6422" i="7"/>
  <c r="I6422" i="7"/>
  <c r="K6422" i="7"/>
  <c r="L6422" i="7"/>
  <c r="J7993" i="7"/>
  <c r="I7993" i="7"/>
  <c r="K7993" i="7"/>
  <c r="L7993" i="7"/>
  <c r="J4404" i="7"/>
  <c r="I4404" i="7"/>
  <c r="K4404" i="7"/>
  <c r="L4404" i="7"/>
  <c r="J10688" i="7"/>
  <c r="I10688" i="7"/>
  <c r="K10688" i="7"/>
  <c r="L10688" i="7"/>
  <c r="J1218" i="7"/>
  <c r="I1218" i="7"/>
  <c r="K1218" i="7"/>
  <c r="L1218" i="7"/>
  <c r="J1330" i="7"/>
  <c r="I1330" i="7"/>
  <c r="K1330" i="7"/>
  <c r="L1330" i="7"/>
  <c r="J7853" i="7"/>
  <c r="I7853" i="7"/>
  <c r="K7853" i="7"/>
  <c r="L7853" i="7"/>
  <c r="J53" i="7"/>
  <c r="I53" i="7"/>
  <c r="K53" i="7"/>
  <c r="L53" i="7"/>
  <c r="J7812" i="7"/>
  <c r="I7812" i="7"/>
  <c r="K7812" i="7"/>
  <c r="L7812" i="7"/>
  <c r="J6463" i="7"/>
  <c r="I6463" i="7"/>
  <c r="K6463" i="7"/>
  <c r="L6463" i="7"/>
  <c r="J1052" i="7"/>
  <c r="I1052" i="7"/>
  <c r="K1052" i="7"/>
  <c r="L1052" i="7"/>
  <c r="J10524" i="7"/>
  <c r="I10524" i="7"/>
  <c r="K10524" i="7"/>
  <c r="L10524" i="7"/>
  <c r="J9468" i="7"/>
  <c r="I9468" i="7"/>
  <c r="K9468" i="7"/>
  <c r="L9468" i="7"/>
  <c r="J5328" i="7"/>
  <c r="I5328" i="7"/>
  <c r="K5328" i="7"/>
  <c r="L5328" i="7"/>
  <c r="J9676" i="7"/>
  <c r="I9676" i="7"/>
  <c r="K9676" i="7"/>
  <c r="L9676" i="7"/>
  <c r="J7087" i="7"/>
  <c r="I7087" i="7"/>
  <c r="K7087" i="7"/>
  <c r="L7087" i="7"/>
  <c r="J7195" i="7"/>
  <c r="I7195" i="7"/>
  <c r="K7195" i="7"/>
  <c r="L7195" i="7"/>
  <c r="J6653" i="7"/>
  <c r="I6653" i="7"/>
  <c r="K6653" i="7"/>
  <c r="L6653" i="7"/>
  <c r="J9806" i="7"/>
  <c r="I9806" i="7"/>
  <c r="K9806" i="7"/>
  <c r="L9806" i="7"/>
  <c r="J552" i="7"/>
  <c r="I552" i="7"/>
  <c r="K552" i="7"/>
  <c r="L552" i="7"/>
  <c r="J2175" i="7"/>
  <c r="I2175" i="7"/>
  <c r="K2175" i="7"/>
  <c r="L2175" i="7"/>
  <c r="J8173" i="7"/>
  <c r="I8173" i="7"/>
  <c r="K8173" i="7"/>
  <c r="L8173" i="7"/>
  <c r="J4468" i="7"/>
  <c r="I4468" i="7"/>
  <c r="K4468" i="7"/>
  <c r="L4468" i="7"/>
  <c r="J3975" i="7"/>
  <c r="I3975" i="7"/>
  <c r="K3975" i="7"/>
  <c r="L3975" i="7"/>
  <c r="J4053" i="7"/>
  <c r="I4053" i="7"/>
  <c r="K4053" i="7"/>
  <c r="L4053" i="7"/>
  <c r="J7756" i="7"/>
  <c r="I7756" i="7"/>
  <c r="K7756" i="7"/>
  <c r="L7756" i="7"/>
  <c r="J7989" i="7"/>
  <c r="I7989" i="7"/>
  <c r="K7989" i="7"/>
  <c r="L7989" i="7"/>
  <c r="J3166" i="7"/>
  <c r="I3166" i="7"/>
  <c r="K3166" i="7"/>
  <c r="L3166" i="7"/>
  <c r="J7146" i="7"/>
  <c r="I7146" i="7"/>
  <c r="K7146" i="7"/>
  <c r="L7146" i="7"/>
  <c r="J4655" i="7"/>
  <c r="I4655" i="7"/>
  <c r="K4655" i="7"/>
  <c r="L4655" i="7"/>
  <c r="J4970" i="7"/>
  <c r="I4970" i="7"/>
  <c r="K4970" i="7"/>
  <c r="L4970" i="7"/>
  <c r="J9641" i="7"/>
  <c r="I9641" i="7"/>
  <c r="K9641" i="7"/>
  <c r="L9641" i="7"/>
  <c r="J10273" i="7"/>
  <c r="I10273" i="7"/>
  <c r="K10273" i="7"/>
  <c r="L10273" i="7"/>
  <c r="J9155" i="7"/>
  <c r="I9155" i="7"/>
  <c r="K9155" i="7"/>
  <c r="L9155" i="7"/>
  <c r="J171" i="7"/>
  <c r="I171" i="7"/>
  <c r="K171" i="7"/>
  <c r="L171" i="7"/>
  <c r="J10473" i="7"/>
  <c r="I10473" i="7"/>
  <c r="K10473" i="7"/>
  <c r="L10473" i="7"/>
  <c r="J9509" i="7"/>
  <c r="I9509" i="7"/>
  <c r="K9509" i="7"/>
  <c r="L9509" i="7"/>
  <c r="J4963" i="7"/>
  <c r="I4963" i="7"/>
  <c r="K4963" i="7"/>
  <c r="L4963" i="7"/>
  <c r="J2762" i="7"/>
  <c r="I2762" i="7"/>
  <c r="K2762" i="7"/>
  <c r="L2762" i="7"/>
  <c r="J292" i="7"/>
  <c r="I292" i="7"/>
  <c r="K292" i="7"/>
  <c r="L292" i="7"/>
  <c r="J10396" i="7"/>
  <c r="I10396" i="7"/>
  <c r="K10396" i="7"/>
  <c r="L10396" i="7"/>
  <c r="J8732" i="7"/>
  <c r="I8732" i="7"/>
  <c r="K8732" i="7"/>
  <c r="L8732" i="7"/>
  <c r="J10118" i="7"/>
  <c r="I10118" i="7"/>
  <c r="K10118" i="7"/>
  <c r="L10118" i="7"/>
  <c r="J8012" i="7"/>
  <c r="I8012" i="7"/>
  <c r="K8012" i="7"/>
  <c r="L8012" i="7"/>
  <c r="J9371" i="7"/>
  <c r="I9371" i="7"/>
  <c r="K9371" i="7"/>
  <c r="L9371" i="7"/>
  <c r="J3189" i="7"/>
  <c r="I3189" i="7"/>
  <c r="K3189" i="7"/>
  <c r="L3189" i="7"/>
  <c r="J4256" i="7"/>
  <c r="I4256" i="7"/>
  <c r="K4256" i="7"/>
  <c r="L4256" i="7"/>
  <c r="J8973" i="7"/>
  <c r="I8973" i="7"/>
  <c r="K8973" i="7"/>
  <c r="L8973" i="7"/>
  <c r="J703" i="7"/>
  <c r="I703" i="7"/>
  <c r="K703" i="7"/>
  <c r="L703" i="7"/>
  <c r="J346" i="7"/>
  <c r="I346" i="7"/>
  <c r="K346" i="7"/>
  <c r="L346" i="7"/>
  <c r="J6110" i="7"/>
  <c r="I6110" i="7"/>
  <c r="K6110" i="7"/>
  <c r="L6110" i="7"/>
  <c r="J9600" i="7"/>
  <c r="I9600" i="7"/>
  <c r="K9600" i="7"/>
  <c r="L9600" i="7"/>
  <c r="J4919" i="7"/>
  <c r="I4919" i="7"/>
  <c r="K4919" i="7"/>
  <c r="L4919" i="7"/>
  <c r="J8310" i="7"/>
  <c r="I8310" i="7"/>
  <c r="K8310" i="7"/>
  <c r="L8310" i="7"/>
  <c r="J9099" i="7"/>
  <c r="I9099" i="7"/>
  <c r="K9099" i="7"/>
  <c r="L9099" i="7"/>
  <c r="J6635" i="7"/>
  <c r="I6635" i="7"/>
  <c r="K6635" i="7"/>
  <c r="L6635" i="7"/>
  <c r="J8578" i="7"/>
  <c r="I8578" i="7"/>
  <c r="K8578" i="7"/>
  <c r="L8578" i="7"/>
  <c r="J8992" i="7"/>
  <c r="I8992" i="7"/>
  <c r="K8992" i="7"/>
  <c r="L8992" i="7"/>
  <c r="J185" i="7"/>
  <c r="I185" i="7"/>
  <c r="K185" i="7"/>
  <c r="L185" i="7"/>
  <c r="J101" i="7"/>
  <c r="I101" i="7"/>
  <c r="K101" i="7"/>
  <c r="L101" i="7"/>
  <c r="J10588" i="7"/>
  <c r="I10588" i="7"/>
  <c r="K10588" i="7"/>
  <c r="L10588" i="7"/>
  <c r="J6566" i="7"/>
  <c r="I6566" i="7"/>
  <c r="K6566" i="7"/>
  <c r="L6566" i="7"/>
  <c r="J7308" i="7"/>
  <c r="I7308" i="7"/>
  <c r="K7308" i="7"/>
  <c r="L7308" i="7"/>
  <c r="J9808" i="7"/>
  <c r="I9808" i="7"/>
  <c r="K9808" i="7"/>
  <c r="L9808" i="7"/>
  <c r="J2129" i="7"/>
  <c r="I2129" i="7"/>
  <c r="K2129" i="7"/>
  <c r="L2129" i="7"/>
  <c r="J3011" i="7"/>
  <c r="I3011" i="7"/>
  <c r="K3011" i="7"/>
  <c r="L3011" i="7"/>
  <c r="J5159" i="7"/>
  <c r="I5159" i="7"/>
  <c r="K5159" i="7"/>
  <c r="L5159" i="7"/>
  <c r="J10326" i="7"/>
  <c r="I10326" i="7"/>
  <c r="K10326" i="7"/>
  <c r="L10326" i="7"/>
  <c r="J473" i="7"/>
  <c r="I473" i="7"/>
  <c r="K473" i="7"/>
  <c r="L473" i="7"/>
  <c r="J2757" i="7"/>
  <c r="I2757" i="7"/>
  <c r="K2757" i="7"/>
  <c r="L2757" i="7"/>
  <c r="J8251" i="7"/>
  <c r="I8251" i="7"/>
  <c r="K8251" i="7"/>
  <c r="L8251" i="7"/>
  <c r="J210" i="7"/>
  <c r="I210" i="7"/>
  <c r="K210" i="7"/>
  <c r="L210" i="7"/>
  <c r="J7482" i="7"/>
  <c r="I7482" i="7"/>
  <c r="K7482" i="7"/>
  <c r="L7482" i="7"/>
  <c r="J4120" i="7"/>
  <c r="I4120" i="7"/>
  <c r="K4120" i="7"/>
  <c r="L4120" i="7"/>
  <c r="J7820" i="7"/>
  <c r="I7820" i="7"/>
  <c r="K7820" i="7"/>
  <c r="L7820" i="7"/>
  <c r="J9739" i="7"/>
  <c r="I9739" i="7"/>
  <c r="K9739" i="7"/>
  <c r="L9739" i="7"/>
  <c r="J8826" i="7"/>
  <c r="I8826" i="7"/>
  <c r="K8826" i="7"/>
  <c r="L8826" i="7"/>
  <c r="J108" i="7"/>
  <c r="I108" i="7"/>
  <c r="K108" i="7"/>
  <c r="L108" i="7"/>
  <c r="J10417" i="7"/>
  <c r="I10417" i="7"/>
  <c r="K10417" i="7"/>
  <c r="L10417" i="7"/>
  <c r="J4739" i="7"/>
  <c r="I4739" i="7"/>
  <c r="K4739" i="7"/>
  <c r="L4739" i="7"/>
  <c r="J1375" i="7"/>
  <c r="I1375" i="7"/>
  <c r="K1375" i="7"/>
  <c r="L1375" i="7"/>
  <c r="J8124" i="7"/>
  <c r="I8124" i="7"/>
  <c r="K8124" i="7"/>
  <c r="L8124" i="7"/>
  <c r="J1123" i="7"/>
  <c r="I1123" i="7"/>
  <c r="K1123" i="7"/>
  <c r="L1123" i="7"/>
  <c r="J437" i="7"/>
  <c r="I437" i="7"/>
  <c r="K437" i="7"/>
  <c r="L437" i="7"/>
  <c r="J7290" i="7"/>
  <c r="I7290" i="7"/>
  <c r="K7290" i="7"/>
  <c r="L7290" i="7"/>
  <c r="J3431" i="7"/>
  <c r="I3431" i="7"/>
  <c r="K3431" i="7"/>
  <c r="L3431" i="7"/>
  <c r="J4247" i="7"/>
  <c r="I4247" i="7"/>
  <c r="K4247" i="7"/>
  <c r="L4247" i="7"/>
  <c r="J270" i="7"/>
  <c r="I270" i="7"/>
  <c r="K270" i="7"/>
  <c r="L270" i="7"/>
  <c r="J5786" i="7"/>
  <c r="I5786" i="7"/>
  <c r="K5786" i="7"/>
  <c r="L5786" i="7"/>
  <c r="J10670" i="7"/>
  <c r="I10670" i="7"/>
  <c r="K10670" i="7"/>
  <c r="L10670" i="7"/>
  <c r="J3676" i="7"/>
  <c r="I3676" i="7"/>
  <c r="K3676" i="7"/>
  <c r="L3676" i="7"/>
  <c r="J4173" i="7"/>
  <c r="I4173" i="7"/>
  <c r="K4173" i="7"/>
  <c r="L4173" i="7"/>
  <c r="J7390" i="7"/>
  <c r="I7390" i="7"/>
  <c r="K7390" i="7"/>
  <c r="L7390" i="7"/>
  <c r="J536" i="7"/>
  <c r="I536" i="7"/>
  <c r="K536" i="7"/>
  <c r="L536" i="7"/>
  <c r="J8818" i="7"/>
  <c r="I8818" i="7"/>
  <c r="K8818" i="7"/>
  <c r="L8818" i="7"/>
  <c r="J3337" i="7"/>
  <c r="I3337" i="7"/>
  <c r="K3337" i="7"/>
  <c r="L3337" i="7"/>
  <c r="J3773" i="7"/>
  <c r="I3773" i="7"/>
  <c r="K3773" i="7"/>
  <c r="L3773" i="7"/>
  <c r="J4366" i="7"/>
  <c r="I4366" i="7"/>
  <c r="K4366" i="7"/>
  <c r="L4366" i="7"/>
  <c r="J3025" i="7"/>
  <c r="I3025" i="7"/>
  <c r="K3025" i="7"/>
  <c r="L3025" i="7"/>
  <c r="J10488" i="7"/>
  <c r="I10488" i="7"/>
  <c r="K10488" i="7"/>
  <c r="L10488" i="7"/>
  <c r="J6385" i="7"/>
  <c r="I6385" i="7"/>
  <c r="K6385" i="7"/>
  <c r="L6385" i="7"/>
  <c r="J7819" i="7"/>
  <c r="I7819" i="7"/>
  <c r="K7819" i="7"/>
  <c r="L7819" i="7"/>
  <c r="J6922" i="7"/>
  <c r="I6922" i="7"/>
  <c r="K6922" i="7"/>
  <c r="L6922" i="7"/>
  <c r="J4637" i="7"/>
  <c r="I4637" i="7"/>
  <c r="K4637" i="7"/>
  <c r="L4637" i="7"/>
  <c r="J8710" i="7"/>
  <c r="I8710" i="7"/>
  <c r="K8710" i="7"/>
  <c r="L8710" i="7"/>
  <c r="J5911" i="7"/>
  <c r="I5911" i="7"/>
  <c r="K5911" i="7"/>
  <c r="L5911" i="7"/>
  <c r="J7210" i="7"/>
  <c r="I7210" i="7"/>
  <c r="K7210" i="7"/>
  <c r="L7210" i="7"/>
  <c r="J6362" i="7"/>
  <c r="I6362" i="7"/>
  <c r="K6362" i="7"/>
  <c r="L6362" i="7"/>
  <c r="J7224" i="7"/>
  <c r="I7224" i="7"/>
  <c r="K7224" i="7"/>
  <c r="L7224" i="7"/>
  <c r="J1512" i="7"/>
  <c r="I1512" i="7"/>
  <c r="K1512" i="7"/>
  <c r="L1512" i="7"/>
  <c r="J1945" i="7"/>
  <c r="I1945" i="7"/>
  <c r="K1945" i="7"/>
  <c r="L1945" i="7"/>
  <c r="J6515" i="7"/>
  <c r="I6515" i="7"/>
  <c r="K6515" i="7"/>
  <c r="L6515" i="7"/>
  <c r="J1553" i="7"/>
  <c r="I1553" i="7"/>
  <c r="K1553" i="7"/>
  <c r="L1553" i="7"/>
  <c r="J1637" i="7"/>
  <c r="I1637" i="7"/>
  <c r="K1637" i="7"/>
  <c r="L1637" i="7"/>
  <c r="J38" i="7"/>
  <c r="I38" i="7"/>
  <c r="K38" i="7"/>
  <c r="L38" i="7"/>
  <c r="J6467" i="7"/>
  <c r="I6467" i="7"/>
  <c r="K6467" i="7"/>
  <c r="L6467" i="7"/>
  <c r="J1695" i="7"/>
  <c r="I1695" i="7"/>
  <c r="K1695" i="7"/>
  <c r="L1695" i="7"/>
  <c r="J8158" i="7"/>
  <c r="I8158" i="7"/>
  <c r="K8158" i="7"/>
  <c r="L8158" i="7"/>
  <c r="J7859" i="7"/>
  <c r="I7859" i="7"/>
  <c r="K7859" i="7"/>
  <c r="L7859" i="7"/>
  <c r="J5247" i="7"/>
  <c r="I5247" i="7"/>
  <c r="K5247" i="7"/>
  <c r="L5247" i="7"/>
  <c r="J10145" i="7"/>
  <c r="I10145" i="7"/>
  <c r="K10145" i="7"/>
  <c r="L10145" i="7"/>
  <c r="J4625" i="7"/>
  <c r="I4625" i="7"/>
  <c r="K4625" i="7"/>
  <c r="L4625" i="7"/>
  <c r="J755" i="7"/>
  <c r="I755" i="7"/>
  <c r="K755" i="7"/>
  <c r="L755" i="7"/>
  <c r="J1890" i="7"/>
  <c r="I1890" i="7"/>
  <c r="K1890" i="7"/>
  <c r="L1890" i="7"/>
  <c r="J8118" i="7"/>
  <c r="I8118" i="7"/>
  <c r="K8118" i="7"/>
  <c r="L8118" i="7"/>
  <c r="J10376" i="7"/>
  <c r="I10376" i="7"/>
  <c r="K10376" i="7"/>
  <c r="L10376" i="7"/>
  <c r="J2194" i="7"/>
  <c r="I2194" i="7"/>
  <c r="K2194" i="7"/>
  <c r="L2194" i="7"/>
  <c r="J673" i="7"/>
  <c r="I673" i="7"/>
  <c r="K673" i="7"/>
  <c r="L673" i="7"/>
  <c r="J10552" i="7"/>
  <c r="I10552" i="7"/>
  <c r="K10552" i="7"/>
  <c r="L10552" i="7"/>
  <c r="J424" i="7"/>
  <c r="I424" i="7"/>
  <c r="K424" i="7"/>
  <c r="L424" i="7"/>
  <c r="J8466" i="7"/>
  <c r="I8466" i="7"/>
  <c r="K8466" i="7"/>
  <c r="L8466" i="7"/>
  <c r="J7567" i="7"/>
  <c r="I7567" i="7"/>
  <c r="K7567" i="7"/>
  <c r="L7567" i="7"/>
  <c r="J9623" i="7"/>
  <c r="I9623" i="7"/>
  <c r="K9623" i="7"/>
  <c r="L9623" i="7"/>
  <c r="J8546" i="7"/>
  <c r="I8546" i="7"/>
  <c r="K8546" i="7"/>
  <c r="L8546" i="7"/>
  <c r="J9802" i="7"/>
  <c r="I9802" i="7"/>
  <c r="K9802" i="7"/>
  <c r="L9802" i="7"/>
  <c r="J7437" i="7"/>
  <c r="I7437" i="7"/>
  <c r="K7437" i="7"/>
  <c r="L7437" i="7"/>
  <c r="J5671" i="7"/>
  <c r="I5671" i="7"/>
  <c r="K5671" i="7"/>
  <c r="L5671" i="7"/>
  <c r="J8512" i="7"/>
  <c r="I8512" i="7"/>
  <c r="K8512" i="7"/>
  <c r="L8512" i="7"/>
  <c r="J7592" i="7"/>
  <c r="I7592" i="7"/>
  <c r="K7592" i="7"/>
  <c r="L7592" i="7"/>
  <c r="J466" i="7"/>
  <c r="I466" i="7"/>
  <c r="K466" i="7"/>
  <c r="L466" i="7"/>
  <c r="J7994" i="7"/>
  <c r="I7994" i="7"/>
  <c r="K7994" i="7"/>
  <c r="L7994" i="7"/>
  <c r="J6829" i="7"/>
  <c r="I6829" i="7"/>
  <c r="K6829" i="7"/>
  <c r="L6829" i="7"/>
  <c r="J739" i="7"/>
  <c r="I739" i="7"/>
  <c r="K739" i="7"/>
  <c r="L739" i="7"/>
  <c r="J6681" i="7"/>
  <c r="I6681" i="7"/>
  <c r="K6681" i="7"/>
  <c r="L6681" i="7"/>
  <c r="J1096" i="7"/>
  <c r="I1096" i="7"/>
  <c r="K1096" i="7"/>
  <c r="L1096" i="7"/>
  <c r="J4641" i="7"/>
  <c r="I4641" i="7"/>
  <c r="K4641" i="7"/>
  <c r="L4641" i="7"/>
  <c r="J317" i="7"/>
  <c r="I317" i="7"/>
  <c r="K317" i="7"/>
  <c r="L317" i="7"/>
  <c r="J8430" i="7"/>
  <c r="I8430" i="7"/>
  <c r="K8430" i="7"/>
  <c r="L8430" i="7"/>
  <c r="J9368" i="7"/>
  <c r="I9368" i="7"/>
  <c r="K9368" i="7"/>
  <c r="L9368" i="7"/>
  <c r="J8298" i="7"/>
  <c r="I8298" i="7"/>
  <c r="K8298" i="7"/>
  <c r="L8298" i="7"/>
  <c r="J280" i="7"/>
  <c r="I280" i="7"/>
  <c r="K280" i="7"/>
  <c r="L280" i="7"/>
  <c r="J4248" i="7"/>
  <c r="I4248" i="7"/>
  <c r="K4248" i="7"/>
  <c r="L4248" i="7"/>
  <c r="J2599" i="7"/>
  <c r="I2599" i="7"/>
  <c r="K2599" i="7"/>
  <c r="L2599" i="7"/>
  <c r="J7157" i="7"/>
  <c r="I7157" i="7"/>
  <c r="K7157" i="7"/>
  <c r="L7157" i="7"/>
  <c r="J9011" i="7"/>
  <c r="I9011" i="7"/>
  <c r="K9011" i="7"/>
  <c r="L9011" i="7"/>
  <c r="J9524" i="7"/>
  <c r="I9524" i="7"/>
  <c r="K9524" i="7"/>
  <c r="L9524" i="7"/>
  <c r="J3658" i="7"/>
  <c r="I3658" i="7"/>
  <c r="K3658" i="7"/>
  <c r="L3658" i="7"/>
  <c r="J8030" i="7"/>
  <c r="I8030" i="7"/>
  <c r="K8030" i="7"/>
  <c r="L8030" i="7"/>
  <c r="J6194" i="7"/>
  <c r="I6194" i="7"/>
  <c r="K6194" i="7"/>
  <c r="L6194" i="7"/>
  <c r="J6024" i="7"/>
  <c r="I6024" i="7"/>
  <c r="K6024" i="7"/>
  <c r="L6024" i="7"/>
  <c r="J8235" i="7"/>
  <c r="I8235" i="7"/>
  <c r="K8235" i="7"/>
  <c r="L8235" i="7"/>
  <c r="J7961" i="7"/>
  <c r="I7961" i="7"/>
  <c r="K7961" i="7"/>
  <c r="L7961" i="7"/>
  <c r="J230" i="7"/>
  <c r="I230" i="7"/>
  <c r="K230" i="7"/>
  <c r="L230" i="7"/>
  <c r="J2036" i="7"/>
  <c r="I2036" i="7"/>
  <c r="K2036" i="7"/>
  <c r="L2036" i="7"/>
  <c r="J5575" i="7"/>
  <c r="I5575" i="7"/>
  <c r="K5575" i="7"/>
  <c r="L5575" i="7"/>
  <c r="J2271" i="7"/>
  <c r="I2271" i="7"/>
  <c r="K2271" i="7"/>
  <c r="L2271" i="7"/>
  <c r="J8437" i="7"/>
  <c r="I8437" i="7"/>
  <c r="K8437" i="7"/>
  <c r="L8437" i="7"/>
  <c r="J4534" i="7"/>
  <c r="I4534" i="7"/>
  <c r="K4534" i="7"/>
  <c r="L4534" i="7"/>
  <c r="J1205" i="7"/>
  <c r="I1205" i="7"/>
  <c r="K1205" i="7"/>
  <c r="L1205" i="7"/>
  <c r="J73" i="7"/>
  <c r="I73" i="7"/>
  <c r="K73" i="7"/>
  <c r="L73" i="7"/>
  <c r="J6905" i="7"/>
  <c r="I6905" i="7"/>
  <c r="K6905" i="7"/>
  <c r="L6905" i="7"/>
  <c r="J5833" i="7"/>
  <c r="I5833" i="7"/>
  <c r="K5833" i="7"/>
  <c r="L5833" i="7"/>
  <c r="J2144" i="7"/>
  <c r="I2144" i="7"/>
  <c r="K2144" i="7"/>
  <c r="L2144" i="7"/>
  <c r="J290" i="7"/>
  <c r="I290" i="7"/>
  <c r="K290" i="7"/>
  <c r="L290" i="7"/>
  <c r="J6864" i="7"/>
  <c r="I6864" i="7"/>
  <c r="K6864" i="7"/>
  <c r="L6864" i="7"/>
  <c r="J10484" i="7"/>
  <c r="I10484" i="7"/>
  <c r="K10484" i="7"/>
  <c r="L10484" i="7"/>
  <c r="J7845" i="7"/>
  <c r="I7845" i="7"/>
  <c r="K7845" i="7"/>
  <c r="L7845" i="7"/>
  <c r="J44" i="7"/>
  <c r="I44" i="7"/>
  <c r="K44" i="7"/>
  <c r="L44" i="7"/>
  <c r="J10537" i="7"/>
  <c r="I10537" i="7"/>
  <c r="K10537" i="7"/>
  <c r="L10537" i="7"/>
  <c r="J122" i="7"/>
  <c r="I122" i="7"/>
  <c r="K122" i="7"/>
  <c r="L122" i="7"/>
  <c r="J4727" i="7"/>
  <c r="I4727" i="7"/>
  <c r="K4727" i="7"/>
  <c r="L4727" i="7"/>
  <c r="J2635" i="7"/>
  <c r="I2635" i="7"/>
  <c r="K2635" i="7"/>
  <c r="L2635" i="7"/>
  <c r="J2931" i="7"/>
  <c r="I2931" i="7"/>
  <c r="K2931" i="7"/>
  <c r="L2931" i="7"/>
  <c r="J58" i="7"/>
  <c r="I58" i="7"/>
  <c r="K58" i="7"/>
  <c r="L58" i="7"/>
  <c r="J8478" i="7"/>
  <c r="I8478" i="7"/>
  <c r="K8478" i="7"/>
  <c r="L8478" i="7"/>
  <c r="J7972" i="7"/>
  <c r="I7972" i="7"/>
  <c r="K7972" i="7"/>
  <c r="L7972" i="7"/>
  <c r="J115" i="7"/>
  <c r="I115" i="7"/>
  <c r="K115" i="7"/>
  <c r="L115" i="7"/>
  <c r="J4105" i="7"/>
  <c r="I4105" i="7"/>
  <c r="K4105" i="7"/>
  <c r="L4105" i="7"/>
  <c r="J3546" i="7"/>
  <c r="I3546" i="7"/>
  <c r="K3546" i="7"/>
  <c r="L3546" i="7"/>
  <c r="J7959" i="7"/>
  <c r="I7959" i="7"/>
  <c r="K7959" i="7"/>
  <c r="L7959" i="7"/>
  <c r="J468" i="7"/>
  <c r="I468" i="7"/>
  <c r="K468" i="7"/>
  <c r="L468" i="7"/>
  <c r="J891" i="7"/>
  <c r="I891" i="7"/>
  <c r="K891" i="7"/>
  <c r="L891" i="7"/>
  <c r="J314" i="7"/>
  <c r="I314" i="7"/>
  <c r="K314" i="7"/>
  <c r="L314" i="7"/>
  <c r="J1211" i="7"/>
  <c r="I1211" i="7"/>
  <c r="K1211" i="7"/>
  <c r="L1211" i="7"/>
  <c r="J9400" i="7"/>
  <c r="I9400" i="7"/>
  <c r="K9400" i="7"/>
  <c r="L9400" i="7"/>
  <c r="J4612" i="7"/>
  <c r="I4612" i="7"/>
  <c r="K4612" i="7"/>
  <c r="L4612" i="7"/>
  <c r="J5137" i="7"/>
  <c r="I5137" i="7"/>
  <c r="K5137" i="7"/>
  <c r="L5137" i="7"/>
  <c r="J7135" i="7"/>
  <c r="I7135" i="7"/>
  <c r="K7135" i="7"/>
  <c r="L7135" i="7"/>
  <c r="J2658" i="7"/>
  <c r="I2658" i="7"/>
  <c r="K2658" i="7"/>
  <c r="L2658" i="7"/>
  <c r="J2961" i="7"/>
  <c r="I2961" i="7"/>
  <c r="K2961" i="7"/>
  <c r="L2961" i="7"/>
  <c r="J5095" i="7"/>
  <c r="I5095" i="7"/>
  <c r="K5095" i="7"/>
  <c r="L5095" i="7"/>
  <c r="J428" i="7"/>
  <c r="I428" i="7"/>
  <c r="K428" i="7"/>
  <c r="L428" i="7"/>
  <c r="J903" i="7"/>
  <c r="I903" i="7"/>
  <c r="K903" i="7"/>
  <c r="L903" i="7"/>
  <c r="J4803" i="7"/>
  <c r="I4803" i="7"/>
  <c r="K4803" i="7"/>
  <c r="L4803" i="7"/>
  <c r="J8702" i="7"/>
  <c r="I8702" i="7"/>
  <c r="K8702" i="7"/>
  <c r="L8702" i="7"/>
  <c r="J10183" i="7"/>
  <c r="I10183" i="7"/>
  <c r="K10183" i="7"/>
  <c r="L10183" i="7"/>
  <c r="J8240" i="7"/>
  <c r="I8240" i="7"/>
  <c r="K8240" i="7"/>
  <c r="L8240" i="7"/>
  <c r="J8098" i="7"/>
  <c r="I8098" i="7"/>
  <c r="K8098" i="7"/>
  <c r="L8098" i="7"/>
  <c r="J8099" i="7"/>
  <c r="I8099" i="7"/>
  <c r="K8099" i="7"/>
  <c r="L8099" i="7"/>
  <c r="J4964" i="7"/>
  <c r="I4964" i="7"/>
  <c r="K4964" i="7"/>
  <c r="L4964" i="7"/>
  <c r="J2718" i="7"/>
  <c r="I2718" i="7"/>
  <c r="K2718" i="7"/>
  <c r="L2718" i="7"/>
  <c r="J9000" i="7"/>
  <c r="I9000" i="7"/>
  <c r="K9000" i="7"/>
  <c r="L9000" i="7"/>
  <c r="J2926" i="7"/>
  <c r="I2926" i="7"/>
  <c r="K2926" i="7"/>
  <c r="L2926" i="7"/>
  <c r="J5005" i="7"/>
  <c r="I5005" i="7"/>
  <c r="K5005" i="7"/>
  <c r="L5005" i="7"/>
  <c r="J6632" i="7"/>
  <c r="I6632" i="7"/>
  <c r="K6632" i="7"/>
  <c r="L6632" i="7"/>
  <c r="J9382" i="7"/>
  <c r="I9382" i="7"/>
  <c r="K9382" i="7"/>
  <c r="L9382" i="7"/>
  <c r="J3118" i="7"/>
  <c r="I3118" i="7"/>
  <c r="K3118" i="7"/>
  <c r="L3118" i="7"/>
  <c r="J10598" i="7"/>
  <c r="I10598" i="7"/>
  <c r="K10598" i="7"/>
  <c r="L10598" i="7"/>
  <c r="J8940" i="7"/>
  <c r="I8940" i="7"/>
  <c r="K8940" i="7"/>
  <c r="L8940" i="7"/>
  <c r="J6808" i="7"/>
  <c r="I6808" i="7"/>
  <c r="K6808" i="7"/>
  <c r="L6808" i="7"/>
  <c r="J8413" i="7"/>
  <c r="I8413" i="7"/>
  <c r="K8413" i="7"/>
  <c r="L8413" i="7"/>
  <c r="J10342" i="7"/>
  <c r="I10342" i="7"/>
  <c r="K10342" i="7"/>
  <c r="L10342" i="7"/>
  <c r="J9454" i="7"/>
  <c r="I9454" i="7"/>
  <c r="K9454" i="7"/>
  <c r="L9454" i="7"/>
  <c r="J7992" i="7"/>
  <c r="I7992" i="7"/>
  <c r="K7992" i="7"/>
  <c r="L7992" i="7"/>
  <c r="J8020" i="7"/>
  <c r="I8020" i="7"/>
  <c r="K8020" i="7"/>
  <c r="L8020" i="7"/>
  <c r="J6080" i="7"/>
  <c r="I6080" i="7"/>
  <c r="K6080" i="7"/>
  <c r="L6080" i="7"/>
  <c r="J6373" i="7"/>
  <c r="I6373" i="7"/>
  <c r="K6373" i="7"/>
  <c r="L6373" i="7"/>
  <c r="J7485" i="7"/>
  <c r="I7485" i="7"/>
  <c r="K7485" i="7"/>
  <c r="L7485" i="7"/>
  <c r="J7091" i="7"/>
  <c r="I7091" i="7"/>
  <c r="K7091" i="7"/>
  <c r="L7091" i="7"/>
  <c r="J6807" i="7"/>
  <c r="I6807" i="7"/>
  <c r="K6807" i="7"/>
  <c r="L6807" i="7"/>
  <c r="J2306" i="7"/>
  <c r="I2306" i="7"/>
  <c r="K2306" i="7"/>
  <c r="L2306" i="7"/>
  <c r="J234" i="7"/>
  <c r="I234" i="7"/>
  <c r="K234" i="7"/>
  <c r="L234" i="7"/>
  <c r="J775" i="7"/>
  <c r="I775" i="7"/>
  <c r="K775" i="7"/>
  <c r="L775" i="7"/>
  <c r="J2673" i="7"/>
  <c r="I2673" i="7"/>
  <c r="K2673" i="7"/>
  <c r="L2673" i="7"/>
  <c r="J2302" i="7"/>
  <c r="I2302" i="7"/>
  <c r="K2302" i="7"/>
  <c r="L2302" i="7"/>
  <c r="J3497" i="7"/>
  <c r="I3497" i="7"/>
  <c r="K3497" i="7"/>
  <c r="L3497" i="7"/>
  <c r="J4491" i="7"/>
  <c r="I4491" i="7"/>
  <c r="K4491" i="7"/>
  <c r="L4491" i="7"/>
  <c r="J3306" i="7"/>
  <c r="I3306" i="7"/>
  <c r="K3306" i="7"/>
  <c r="L3306" i="7"/>
  <c r="J8640" i="7"/>
  <c r="I8640" i="7"/>
  <c r="K8640" i="7"/>
  <c r="L8640" i="7"/>
  <c r="J2839" i="7"/>
  <c r="I2839" i="7"/>
  <c r="K2839" i="7"/>
  <c r="L2839" i="7"/>
  <c r="J6943" i="7"/>
  <c r="I6943" i="7"/>
  <c r="K6943" i="7"/>
  <c r="L6943" i="7"/>
  <c r="J377" i="7"/>
  <c r="I377" i="7"/>
  <c r="K377" i="7"/>
  <c r="L377" i="7"/>
  <c r="J10646" i="7"/>
  <c r="I10646" i="7"/>
  <c r="K10646" i="7"/>
  <c r="L10646" i="7"/>
  <c r="J5224" i="7"/>
  <c r="I5224" i="7"/>
  <c r="K5224" i="7"/>
  <c r="L5224" i="7"/>
  <c r="J2381" i="7"/>
  <c r="I2381" i="7"/>
  <c r="K2381" i="7"/>
  <c r="L2381" i="7"/>
  <c r="J8597" i="7"/>
  <c r="I8597" i="7"/>
  <c r="K8597" i="7"/>
  <c r="L8597" i="7"/>
  <c r="J1388" i="7"/>
  <c r="I1388" i="7"/>
  <c r="K1388" i="7"/>
  <c r="L1388" i="7"/>
  <c r="J2061" i="7"/>
  <c r="I2061" i="7"/>
  <c r="K2061" i="7"/>
  <c r="L2061" i="7"/>
  <c r="J2050" i="7"/>
  <c r="I2050" i="7"/>
  <c r="K2050" i="7"/>
  <c r="L2050" i="7"/>
  <c r="J4905" i="7"/>
  <c r="I4905" i="7"/>
  <c r="K4905" i="7"/>
  <c r="L4905" i="7"/>
  <c r="J10482" i="7"/>
  <c r="I10482" i="7"/>
  <c r="K10482" i="7"/>
  <c r="L10482" i="7"/>
  <c r="J4096" i="7"/>
  <c r="I4096" i="7"/>
  <c r="K4096" i="7"/>
  <c r="L4096" i="7"/>
  <c r="J9693" i="7"/>
  <c r="I9693" i="7"/>
  <c r="K9693" i="7"/>
  <c r="L9693" i="7"/>
  <c r="J8315" i="7"/>
  <c r="I8315" i="7"/>
  <c r="K8315" i="7"/>
  <c r="L8315" i="7"/>
  <c r="J2784" i="7"/>
  <c r="I2784" i="7"/>
  <c r="K2784" i="7"/>
  <c r="L2784" i="7"/>
  <c r="J5203" i="7"/>
  <c r="I5203" i="7"/>
  <c r="K5203" i="7"/>
  <c r="L5203" i="7"/>
  <c r="J1546" i="7"/>
  <c r="I1546" i="7"/>
  <c r="K1546" i="7"/>
  <c r="L1546" i="7"/>
  <c r="J10240" i="7"/>
  <c r="I10240" i="7"/>
  <c r="K10240" i="7"/>
  <c r="L10240" i="7"/>
  <c r="J554" i="7"/>
  <c r="I554" i="7"/>
  <c r="K554" i="7"/>
  <c r="L554" i="7"/>
  <c r="J8899" i="7"/>
  <c r="I8899" i="7"/>
  <c r="K8899" i="7"/>
  <c r="L8899" i="7"/>
  <c r="J5853" i="7"/>
  <c r="I5853" i="7"/>
  <c r="K5853" i="7"/>
  <c r="L5853" i="7"/>
  <c r="J6786" i="7"/>
  <c r="I6786" i="7"/>
  <c r="K6786" i="7"/>
  <c r="L6786" i="7"/>
  <c r="J1241" i="7"/>
  <c r="I1241" i="7"/>
  <c r="K1241" i="7"/>
  <c r="L1241" i="7"/>
  <c r="J235" i="7"/>
  <c r="I235" i="7"/>
  <c r="K235" i="7"/>
  <c r="L235" i="7"/>
  <c r="J5200" i="7"/>
  <c r="I5200" i="7"/>
  <c r="K5200" i="7"/>
  <c r="L5200" i="7"/>
  <c r="J4948" i="7"/>
  <c r="I4948" i="7"/>
  <c r="K4948" i="7"/>
  <c r="L4948" i="7"/>
  <c r="J9319" i="7"/>
  <c r="I9319" i="7"/>
  <c r="K9319" i="7"/>
  <c r="L9319" i="7"/>
  <c r="J3903" i="7"/>
  <c r="I3903" i="7"/>
  <c r="K3903" i="7"/>
  <c r="L3903" i="7"/>
  <c r="J6246" i="7"/>
  <c r="I6246" i="7"/>
  <c r="K6246" i="7"/>
  <c r="L6246" i="7"/>
  <c r="J8126" i="7"/>
  <c r="I8126" i="7"/>
  <c r="K8126" i="7"/>
  <c r="L8126" i="7"/>
  <c r="J8953" i="7"/>
  <c r="I8953" i="7"/>
  <c r="K8953" i="7"/>
  <c r="L8953" i="7"/>
  <c r="J2181" i="7"/>
  <c r="I2181" i="7"/>
  <c r="K2181" i="7"/>
  <c r="L2181" i="7"/>
  <c r="J10543" i="7"/>
  <c r="I10543" i="7"/>
  <c r="K10543" i="7"/>
  <c r="L10543" i="7"/>
  <c r="J69" i="7"/>
  <c r="I69" i="7"/>
  <c r="K69" i="7"/>
  <c r="L69" i="7"/>
  <c r="J3907" i="7"/>
  <c r="I3907" i="7"/>
  <c r="K3907" i="7"/>
  <c r="L3907" i="7"/>
  <c r="J10322" i="7"/>
  <c r="I10322" i="7"/>
  <c r="K10322" i="7"/>
  <c r="L10322" i="7"/>
  <c r="J7546" i="7"/>
  <c r="I7546" i="7"/>
  <c r="K7546" i="7"/>
  <c r="L7546" i="7"/>
  <c r="J4537" i="7"/>
  <c r="I4537" i="7"/>
  <c r="K4537" i="7"/>
  <c r="L4537" i="7"/>
  <c r="J8229" i="7"/>
  <c r="I8229" i="7"/>
  <c r="K8229" i="7"/>
  <c r="L8229" i="7"/>
  <c r="J7196" i="7"/>
  <c r="I7196" i="7"/>
  <c r="K7196" i="7"/>
  <c r="L7196" i="7"/>
  <c r="J3059" i="7"/>
  <c r="I3059" i="7"/>
  <c r="K3059" i="7"/>
  <c r="L3059" i="7"/>
  <c r="J10451" i="7"/>
  <c r="I10451" i="7"/>
  <c r="K10451" i="7"/>
  <c r="L10451" i="7"/>
  <c r="J3103" i="7"/>
  <c r="I3103" i="7"/>
  <c r="K3103" i="7"/>
  <c r="L3103" i="7"/>
  <c r="J10589" i="7"/>
  <c r="I10589" i="7"/>
  <c r="K10589" i="7"/>
  <c r="L10589" i="7"/>
  <c r="J513" i="7"/>
  <c r="I513" i="7"/>
  <c r="K513" i="7"/>
  <c r="L513" i="7"/>
  <c r="J3292" i="7"/>
  <c r="I3292" i="7"/>
  <c r="K3292" i="7"/>
  <c r="L3292" i="7"/>
  <c r="J7427" i="7"/>
  <c r="I7427" i="7"/>
  <c r="K7427" i="7"/>
  <c r="L7427" i="7"/>
  <c r="J9613" i="7"/>
  <c r="I9613" i="7"/>
  <c r="K9613" i="7"/>
  <c r="L9613" i="7"/>
  <c r="J8359" i="7"/>
  <c r="I8359" i="7"/>
  <c r="K8359" i="7"/>
  <c r="L8359" i="7"/>
  <c r="J10285" i="7"/>
  <c r="I10285" i="7"/>
  <c r="K10285" i="7"/>
  <c r="L10285" i="7"/>
  <c r="J1341" i="7"/>
  <c r="I1341" i="7"/>
  <c r="K1341" i="7"/>
  <c r="L1341" i="7"/>
  <c r="J85" i="7"/>
  <c r="I85" i="7"/>
  <c r="K85" i="7"/>
  <c r="L85" i="7"/>
  <c r="J2439" i="7"/>
  <c r="I2439" i="7"/>
  <c r="K2439" i="7"/>
  <c r="L2439" i="7"/>
  <c r="J9440" i="7"/>
  <c r="I9440" i="7"/>
  <c r="K9440" i="7"/>
  <c r="L9440" i="7"/>
  <c r="J1502" i="7"/>
  <c r="I1502" i="7"/>
  <c r="K1502" i="7"/>
  <c r="L1502" i="7"/>
  <c r="J7754" i="7"/>
  <c r="I7754" i="7"/>
  <c r="K7754" i="7"/>
  <c r="L7754" i="7"/>
  <c r="J6636" i="7"/>
  <c r="I6636" i="7"/>
  <c r="K6636" i="7"/>
  <c r="L6636" i="7"/>
  <c r="J7997" i="7"/>
  <c r="I7997" i="7"/>
  <c r="K7997" i="7"/>
  <c r="L7997" i="7"/>
  <c r="J3965" i="7"/>
  <c r="I3965" i="7"/>
  <c r="K3965" i="7"/>
  <c r="L3965" i="7"/>
  <c r="J1656" i="7"/>
  <c r="I1656" i="7"/>
  <c r="K1656" i="7"/>
  <c r="L1656" i="7"/>
  <c r="J56" i="7"/>
  <c r="I56" i="7"/>
  <c r="K56" i="7"/>
  <c r="L56" i="7"/>
  <c r="J9549" i="7"/>
  <c r="I9549" i="7"/>
  <c r="K9549" i="7"/>
  <c r="L9549" i="7"/>
  <c r="J3091" i="7"/>
  <c r="I3091" i="7"/>
  <c r="K3091" i="7"/>
  <c r="L3091" i="7"/>
  <c r="J2856" i="7"/>
  <c r="I2856" i="7"/>
  <c r="K2856" i="7"/>
  <c r="L2856" i="7"/>
  <c r="J10657" i="7"/>
  <c r="I10657" i="7"/>
  <c r="K10657" i="7"/>
  <c r="L10657" i="7"/>
  <c r="J9635" i="7"/>
  <c r="I9635" i="7"/>
  <c r="K9635" i="7"/>
  <c r="L9635" i="7"/>
  <c r="J443" i="7"/>
  <c r="I443" i="7"/>
  <c r="K443" i="7"/>
  <c r="L443" i="7"/>
  <c r="J4734" i="7"/>
  <c r="I4734" i="7"/>
  <c r="K4734" i="7"/>
  <c r="L4734" i="7"/>
  <c r="J2562" i="7"/>
  <c r="I2562" i="7"/>
  <c r="K2562" i="7"/>
  <c r="L2562" i="7"/>
  <c r="J4469" i="7"/>
  <c r="I4469" i="7"/>
  <c r="K4469" i="7"/>
  <c r="L4469" i="7"/>
  <c r="J2037" i="7"/>
  <c r="I2037" i="7"/>
  <c r="K2037" i="7"/>
  <c r="L2037" i="7"/>
  <c r="J7167" i="7"/>
  <c r="I7167" i="7"/>
  <c r="K7167" i="7"/>
  <c r="L7167" i="7"/>
  <c r="J7017" i="7"/>
  <c r="I7017" i="7"/>
  <c r="K7017" i="7"/>
  <c r="L7017" i="7"/>
  <c r="J875" i="7"/>
  <c r="I875" i="7"/>
  <c r="K875" i="7"/>
  <c r="L875" i="7"/>
  <c r="J7726" i="7"/>
  <c r="I7726" i="7"/>
  <c r="K7726" i="7"/>
  <c r="L7726" i="7"/>
  <c r="J5934" i="7"/>
  <c r="I5934" i="7"/>
  <c r="K5934" i="7"/>
  <c r="L5934" i="7"/>
  <c r="J8712" i="7"/>
  <c r="I8712" i="7"/>
  <c r="K8712" i="7"/>
  <c r="L8712" i="7"/>
  <c r="J9486" i="7"/>
  <c r="I9486" i="7"/>
  <c r="K9486" i="7"/>
  <c r="L9486" i="7"/>
  <c r="J7172" i="7"/>
  <c r="I7172" i="7"/>
  <c r="K7172" i="7"/>
  <c r="L7172" i="7"/>
  <c r="J4450" i="7"/>
  <c r="I4450" i="7"/>
  <c r="K4450" i="7"/>
  <c r="L4450" i="7"/>
  <c r="J9122" i="7"/>
  <c r="I9122" i="7"/>
  <c r="K9122" i="7"/>
  <c r="L9122" i="7"/>
  <c r="J2173" i="7"/>
  <c r="I2173" i="7"/>
  <c r="K2173" i="7"/>
  <c r="L2173" i="7"/>
  <c r="J1008" i="7"/>
  <c r="I1008" i="7"/>
  <c r="K1008" i="7"/>
  <c r="L1008" i="7"/>
  <c r="J57" i="7"/>
  <c r="I57" i="7"/>
  <c r="K57" i="7"/>
  <c r="L57" i="7"/>
  <c r="J10541" i="7"/>
  <c r="I10541" i="7"/>
  <c r="K10541" i="7"/>
  <c r="L10541" i="7"/>
  <c r="J8619" i="7"/>
  <c r="I8619" i="7"/>
  <c r="K8619" i="7"/>
  <c r="L8619" i="7"/>
  <c r="J348" i="7"/>
  <c r="I348" i="7"/>
  <c r="K348" i="7"/>
  <c r="L348" i="7"/>
  <c r="J10699" i="7"/>
  <c r="I10699" i="7"/>
  <c r="K10699" i="7"/>
  <c r="L10699" i="7"/>
  <c r="J189" i="7"/>
  <c r="I189" i="7"/>
  <c r="K189" i="7"/>
  <c r="L189" i="7"/>
  <c r="J9132" i="7"/>
  <c r="I9132" i="7"/>
  <c r="K9132" i="7"/>
  <c r="L9132" i="7"/>
  <c r="J1181" i="7"/>
  <c r="I1181" i="7"/>
  <c r="K1181" i="7"/>
  <c r="L1181" i="7"/>
  <c r="J9675" i="7"/>
  <c r="I9675" i="7"/>
  <c r="K9675" i="7"/>
  <c r="L9675" i="7"/>
  <c r="J5591" i="7"/>
  <c r="I5591" i="7"/>
  <c r="K5591" i="7"/>
  <c r="L5591" i="7"/>
  <c r="J4444" i="7"/>
  <c r="I4444" i="7"/>
  <c r="K4444" i="7"/>
  <c r="L4444" i="7"/>
  <c r="J7696" i="7"/>
  <c r="I7696" i="7"/>
  <c r="K7696" i="7"/>
  <c r="L7696" i="7"/>
  <c r="J8349" i="7"/>
  <c r="I8349" i="7"/>
  <c r="K8349" i="7"/>
  <c r="L8349" i="7"/>
  <c r="J6869" i="7"/>
  <c r="I6869" i="7"/>
  <c r="K6869" i="7"/>
  <c r="L6869" i="7"/>
  <c r="J1079" i="7"/>
  <c r="I1079" i="7"/>
  <c r="K1079" i="7"/>
  <c r="L1079" i="7"/>
  <c r="J8188" i="7"/>
  <c r="I8188" i="7"/>
  <c r="K8188" i="7"/>
  <c r="L8188" i="7"/>
  <c r="J5598" i="7"/>
  <c r="I5598" i="7"/>
  <c r="K5598" i="7"/>
  <c r="L5598" i="7"/>
  <c r="J281" i="7"/>
  <c r="I281" i="7"/>
  <c r="K281" i="7"/>
  <c r="L281" i="7"/>
  <c r="J4809" i="7"/>
  <c r="I4809" i="7"/>
  <c r="K4809" i="7"/>
  <c r="L4809" i="7"/>
  <c r="J4779" i="7"/>
  <c r="I4779" i="7"/>
  <c r="K4779" i="7"/>
  <c r="L4779" i="7"/>
  <c r="J4700" i="7"/>
  <c r="I4700" i="7"/>
  <c r="K4700" i="7"/>
  <c r="L4700" i="7"/>
  <c r="J10630" i="7"/>
  <c r="I10630" i="7"/>
  <c r="K10630" i="7"/>
  <c r="L10630" i="7"/>
  <c r="J6678" i="7"/>
  <c r="I6678" i="7"/>
  <c r="K6678" i="7"/>
  <c r="L6678" i="7"/>
  <c r="J67" i="7"/>
  <c r="I67" i="7"/>
  <c r="K67" i="7"/>
  <c r="L67" i="7"/>
  <c r="J5065" i="7"/>
  <c r="I5065" i="7"/>
  <c r="K5065" i="7"/>
  <c r="L5065" i="7"/>
  <c r="J10533" i="7"/>
  <c r="I10533" i="7"/>
  <c r="K10533" i="7"/>
  <c r="L10533" i="7"/>
  <c r="J134" i="7"/>
  <c r="I134" i="7"/>
  <c r="K134" i="7"/>
  <c r="L134" i="7"/>
  <c r="J3550" i="7"/>
  <c r="I3550" i="7"/>
  <c r="K3550" i="7"/>
  <c r="L3550" i="7"/>
  <c r="J214" i="7"/>
  <c r="I214" i="7"/>
  <c r="K214" i="7"/>
  <c r="L214" i="7"/>
  <c r="J6817" i="7"/>
  <c r="I6817" i="7"/>
  <c r="K6817" i="7"/>
  <c r="L6817" i="7"/>
  <c r="J8916" i="7"/>
  <c r="I8916" i="7"/>
  <c r="K8916" i="7"/>
  <c r="L8916" i="7"/>
  <c r="J2910" i="7"/>
  <c r="I2910" i="7"/>
  <c r="K2910" i="7"/>
  <c r="L2910" i="7"/>
  <c r="J8338" i="7"/>
  <c r="I8338" i="7"/>
  <c r="K8338" i="7"/>
  <c r="L8338" i="7"/>
  <c r="J7258" i="7"/>
  <c r="I7258" i="7"/>
  <c r="K7258" i="7"/>
  <c r="L7258" i="7"/>
  <c r="J9624" i="7"/>
  <c r="I9624" i="7"/>
  <c r="K9624" i="7"/>
  <c r="L9624" i="7"/>
  <c r="J9722" i="7"/>
  <c r="I9722" i="7"/>
  <c r="K9722" i="7"/>
  <c r="L9722" i="7"/>
  <c r="J6323" i="7"/>
  <c r="I6323" i="7"/>
  <c r="K6323" i="7"/>
  <c r="L6323" i="7"/>
  <c r="J7695" i="7"/>
  <c r="I7695" i="7"/>
  <c r="K7695" i="7"/>
  <c r="L7695" i="7"/>
  <c r="J5118" i="7"/>
  <c r="I5118" i="7"/>
  <c r="K5118" i="7"/>
  <c r="L5118" i="7"/>
  <c r="J2536" i="7"/>
  <c r="I2536" i="7"/>
  <c r="K2536" i="7"/>
  <c r="L2536" i="7"/>
  <c r="J10288" i="7"/>
  <c r="I10288" i="7"/>
  <c r="K10288" i="7"/>
  <c r="L10288" i="7"/>
  <c r="J1535" i="7"/>
  <c r="I1535" i="7"/>
  <c r="K1535" i="7"/>
  <c r="L1535" i="7"/>
  <c r="J620" i="7"/>
  <c r="I620" i="7"/>
  <c r="K620" i="7"/>
  <c r="L620" i="7"/>
  <c r="J2576" i="7"/>
  <c r="I2576" i="7"/>
  <c r="K2576" i="7"/>
  <c r="L2576" i="7"/>
  <c r="J5903" i="7"/>
  <c r="I5903" i="7"/>
  <c r="K5903" i="7"/>
  <c r="L5903" i="7"/>
  <c r="J370" i="7"/>
  <c r="I370" i="7"/>
  <c r="K370" i="7"/>
  <c r="L370" i="7"/>
  <c r="J1790" i="7"/>
  <c r="I1790" i="7"/>
  <c r="K1790" i="7"/>
  <c r="L1790" i="7"/>
  <c r="J958" i="7"/>
  <c r="I958" i="7"/>
  <c r="K958" i="7"/>
  <c r="L958" i="7"/>
  <c r="J7190" i="7"/>
  <c r="I7190" i="7"/>
  <c r="K7190" i="7"/>
  <c r="L7190" i="7"/>
  <c r="J7524" i="7"/>
  <c r="I7524" i="7"/>
  <c r="K7524" i="7"/>
  <c r="L7524" i="7"/>
  <c r="J8638" i="7"/>
  <c r="I8638" i="7"/>
  <c r="K8638" i="7"/>
  <c r="L8638" i="7"/>
  <c r="J66" i="7"/>
  <c r="I66" i="7"/>
  <c r="K66" i="7"/>
  <c r="L66" i="7"/>
  <c r="J7824" i="7"/>
  <c r="I7824" i="7"/>
  <c r="K7824" i="7"/>
  <c r="L7824" i="7"/>
  <c r="J4187" i="7"/>
  <c r="I4187" i="7"/>
  <c r="K4187" i="7"/>
  <c r="L4187" i="7"/>
  <c r="J8066" i="7"/>
  <c r="I8066" i="7"/>
  <c r="K8066" i="7"/>
  <c r="L8066" i="7"/>
  <c r="J9530" i="7"/>
  <c r="I9530" i="7"/>
  <c r="K9530" i="7"/>
  <c r="L9530" i="7"/>
  <c r="J7298" i="7"/>
  <c r="I7298" i="7"/>
  <c r="K7298" i="7"/>
  <c r="L7298" i="7"/>
  <c r="J165" i="7"/>
  <c r="I165" i="7"/>
  <c r="K165" i="7"/>
  <c r="L165" i="7"/>
  <c r="J2462" i="7"/>
  <c r="I2462" i="7"/>
  <c r="K2462" i="7"/>
  <c r="L2462" i="7"/>
  <c r="J8627" i="7"/>
  <c r="I8627" i="7"/>
  <c r="K8627" i="7"/>
  <c r="L8627" i="7"/>
  <c r="J140" i="7"/>
  <c r="I140" i="7"/>
  <c r="K140" i="7"/>
  <c r="L140" i="7"/>
  <c r="J10661" i="7"/>
  <c r="I10661" i="7"/>
  <c r="K10661" i="7"/>
  <c r="L10661" i="7"/>
  <c r="J6616" i="7"/>
  <c r="I6616" i="7"/>
  <c r="K6616" i="7"/>
  <c r="L6616" i="7"/>
  <c r="J5845" i="7"/>
  <c r="I5845" i="7"/>
  <c r="K5845" i="7"/>
  <c r="L5845" i="7"/>
  <c r="J2493" i="7"/>
  <c r="I2493" i="7"/>
  <c r="K2493" i="7"/>
  <c r="L2493" i="7"/>
  <c r="J5956" i="7"/>
  <c r="I5956" i="7"/>
  <c r="K5956" i="7"/>
  <c r="L5956" i="7"/>
  <c r="J3176" i="7"/>
  <c r="I3176" i="7"/>
  <c r="K3176" i="7"/>
  <c r="L3176" i="7"/>
  <c r="J3452" i="7"/>
  <c r="I3452" i="7"/>
  <c r="K3452" i="7"/>
  <c r="L3452" i="7"/>
  <c r="J8341" i="7"/>
  <c r="I8341" i="7"/>
  <c r="K8341" i="7"/>
  <c r="L8341" i="7"/>
  <c r="J2759" i="7"/>
  <c r="I2759" i="7"/>
  <c r="K2759" i="7"/>
  <c r="L2759" i="7"/>
  <c r="J9706" i="7"/>
  <c r="I9706" i="7"/>
  <c r="K9706" i="7"/>
  <c r="L9706" i="7"/>
  <c r="J7822" i="7"/>
  <c r="I7822" i="7"/>
  <c r="K7822" i="7"/>
  <c r="L7822" i="7"/>
  <c r="J8999" i="7"/>
  <c r="I8999" i="7"/>
  <c r="K8999" i="7"/>
  <c r="L8999" i="7"/>
  <c r="J7532" i="7"/>
  <c r="I7532" i="7"/>
  <c r="K7532" i="7"/>
  <c r="L7532" i="7"/>
  <c r="J6844" i="7"/>
  <c r="I6844" i="7"/>
  <c r="K6844" i="7"/>
  <c r="L6844" i="7"/>
  <c r="J9558" i="7"/>
  <c r="I9558" i="7"/>
  <c r="K9558" i="7"/>
  <c r="L9558" i="7"/>
  <c r="J338" i="7"/>
  <c r="I338" i="7"/>
  <c r="K338" i="7"/>
  <c r="L338" i="7"/>
  <c r="J7166" i="7"/>
  <c r="I7166" i="7"/>
  <c r="K7166" i="7"/>
  <c r="L7166" i="7"/>
  <c r="J8365" i="7"/>
  <c r="I8365" i="7"/>
  <c r="K8365" i="7"/>
  <c r="L8365" i="7"/>
  <c r="J1380" i="7"/>
  <c r="I1380" i="7"/>
  <c r="K1380" i="7"/>
  <c r="L1380" i="7"/>
  <c r="J5686" i="7"/>
  <c r="I5686" i="7"/>
  <c r="K5686" i="7"/>
  <c r="L5686" i="7"/>
  <c r="J7970" i="7"/>
  <c r="I7970" i="7"/>
  <c r="K7970" i="7"/>
  <c r="L7970" i="7"/>
  <c r="J9277" i="7"/>
  <c r="I9277" i="7"/>
  <c r="K9277" i="7"/>
  <c r="L9277" i="7"/>
  <c r="J7301" i="7"/>
  <c r="I7301" i="7"/>
  <c r="K7301" i="7"/>
  <c r="L7301" i="7"/>
  <c r="J6708" i="7"/>
  <c r="I6708" i="7"/>
  <c r="K6708" i="7"/>
  <c r="L6708" i="7"/>
  <c r="J5311" i="7"/>
  <c r="I5311" i="7"/>
  <c r="K5311" i="7"/>
  <c r="L5311" i="7"/>
  <c r="J6774" i="7"/>
  <c r="I6774" i="7"/>
  <c r="K6774" i="7"/>
  <c r="L6774" i="7"/>
  <c r="J9239" i="7"/>
  <c r="I9239" i="7"/>
  <c r="K9239" i="7"/>
  <c r="L9239" i="7"/>
  <c r="J7732" i="7"/>
  <c r="I7732" i="7"/>
  <c r="K7732" i="7"/>
  <c r="L7732" i="7"/>
  <c r="J8432" i="7"/>
  <c r="I8432" i="7"/>
  <c r="K8432" i="7"/>
  <c r="L8432" i="7"/>
  <c r="J2432" i="7"/>
  <c r="I2432" i="7"/>
  <c r="K2432" i="7"/>
  <c r="L2432" i="7"/>
  <c r="J9209" i="7"/>
  <c r="I9209" i="7"/>
  <c r="K9209" i="7"/>
  <c r="L9209" i="7"/>
  <c r="J9740" i="7"/>
  <c r="I9740" i="7"/>
  <c r="K9740" i="7"/>
  <c r="L9740" i="7"/>
  <c r="J641" i="7"/>
  <c r="I641" i="7"/>
  <c r="K641" i="7"/>
  <c r="L641" i="7"/>
  <c r="J7748" i="7"/>
  <c r="I7748" i="7"/>
  <c r="K7748" i="7"/>
  <c r="L7748" i="7"/>
  <c r="J6778" i="7"/>
  <c r="I6778" i="7"/>
  <c r="K6778" i="7"/>
  <c r="L6778" i="7"/>
  <c r="J8698" i="7"/>
  <c r="I8698" i="7"/>
  <c r="K8698" i="7"/>
  <c r="L8698" i="7"/>
  <c r="J10343" i="7"/>
  <c r="I10343" i="7"/>
  <c r="K10343" i="7"/>
  <c r="L10343" i="7"/>
  <c r="J8347" i="7"/>
  <c r="I8347" i="7"/>
  <c r="K8347" i="7"/>
  <c r="L8347" i="7"/>
  <c r="J7590" i="7"/>
  <c r="I7590" i="7"/>
  <c r="K7590" i="7"/>
  <c r="L7590" i="7"/>
  <c r="J4200" i="7"/>
  <c r="I4200" i="7"/>
  <c r="K4200" i="7"/>
  <c r="L4200" i="7"/>
  <c r="J8690" i="7"/>
  <c r="I8690" i="7"/>
  <c r="K8690" i="7"/>
  <c r="L8690" i="7"/>
  <c r="J7938" i="7"/>
  <c r="I7938" i="7"/>
  <c r="K7938" i="7"/>
  <c r="L7938" i="7"/>
  <c r="J8040" i="7"/>
  <c r="I8040" i="7"/>
  <c r="K8040" i="7"/>
  <c r="L8040" i="7"/>
  <c r="J784" i="7"/>
  <c r="I784" i="7"/>
  <c r="K784" i="7"/>
  <c r="L784" i="7"/>
  <c r="J4432" i="7"/>
  <c r="I4432" i="7"/>
  <c r="K4432" i="7"/>
  <c r="L4432" i="7"/>
  <c r="J402" i="7"/>
  <c r="I402" i="7"/>
  <c r="K402" i="7"/>
  <c r="L402" i="7"/>
  <c r="J1417" i="7"/>
  <c r="I1417" i="7"/>
  <c r="K1417" i="7"/>
  <c r="L1417" i="7"/>
  <c r="J1323" i="7"/>
  <c r="I1323" i="7"/>
  <c r="K1323" i="7"/>
  <c r="L1323" i="7"/>
  <c r="J3856" i="7"/>
  <c r="I3856" i="7"/>
  <c r="K3856" i="7"/>
  <c r="L3856" i="7"/>
  <c r="J9804" i="7"/>
  <c r="I9804" i="7"/>
  <c r="K9804" i="7"/>
  <c r="L9804" i="7"/>
  <c r="J95" i="7"/>
  <c r="I95" i="7"/>
  <c r="K95" i="7"/>
  <c r="L95" i="7"/>
  <c r="J8033" i="7"/>
  <c r="I8033" i="7"/>
  <c r="K8033" i="7"/>
  <c r="L8033" i="7"/>
  <c r="J6873" i="7"/>
  <c r="I6873" i="7"/>
  <c r="K6873" i="7"/>
  <c r="L6873" i="7"/>
  <c r="J10283" i="7"/>
  <c r="I10283" i="7"/>
  <c r="K10283" i="7"/>
  <c r="L10283" i="7"/>
  <c r="J2446" i="7"/>
  <c r="I2446" i="7"/>
  <c r="K2446" i="7"/>
  <c r="L2446" i="7"/>
  <c r="J8537" i="7"/>
  <c r="I8537" i="7"/>
  <c r="K8537" i="7"/>
  <c r="L8537" i="7"/>
  <c r="J2880" i="7"/>
  <c r="I2880" i="7"/>
  <c r="K2880" i="7"/>
  <c r="L2880" i="7"/>
  <c r="J361" i="7"/>
  <c r="I361" i="7"/>
  <c r="K361" i="7"/>
  <c r="L361" i="7"/>
  <c r="J8022" i="7"/>
  <c r="I8022" i="7"/>
  <c r="K8022" i="7"/>
  <c r="L8022" i="7"/>
  <c r="J223" i="7"/>
  <c r="I223" i="7"/>
  <c r="K223" i="7"/>
  <c r="L223" i="7"/>
  <c r="J7753" i="7"/>
  <c r="I7753" i="7"/>
  <c r="K7753" i="7"/>
  <c r="L7753" i="7"/>
  <c r="J5992" i="7"/>
  <c r="I5992" i="7"/>
  <c r="K5992" i="7"/>
  <c r="L5992" i="7"/>
  <c r="J8731" i="7"/>
  <c r="I8731" i="7"/>
  <c r="K8731" i="7"/>
  <c r="L8731" i="7"/>
  <c r="J10687" i="7"/>
  <c r="I10687" i="7"/>
  <c r="K10687" i="7"/>
  <c r="L10687" i="7"/>
  <c r="J681" i="7"/>
  <c r="I681" i="7"/>
  <c r="K681" i="7"/>
  <c r="L681" i="7"/>
  <c r="J10279" i="7"/>
  <c r="I10279" i="7"/>
  <c r="K10279" i="7"/>
  <c r="L10279" i="7"/>
  <c r="J1346" i="7"/>
  <c r="I1346" i="7"/>
  <c r="K1346" i="7"/>
  <c r="L1346" i="7"/>
  <c r="J7996" i="7"/>
  <c r="I7996" i="7"/>
  <c r="K7996" i="7"/>
  <c r="L7996" i="7"/>
  <c r="J327" i="7"/>
  <c r="I327" i="7"/>
  <c r="K327" i="7"/>
  <c r="L327" i="7"/>
  <c r="J4547" i="7"/>
  <c r="I4547" i="7"/>
  <c r="K4547" i="7"/>
  <c r="L4547" i="7"/>
  <c r="J10610" i="7"/>
  <c r="I10610" i="7"/>
  <c r="K10610" i="7"/>
  <c r="L10610" i="7"/>
  <c r="J3837" i="7"/>
  <c r="I3837" i="7"/>
  <c r="K3837" i="7"/>
  <c r="L3837" i="7"/>
  <c r="J9417" i="7"/>
  <c r="I9417" i="7"/>
  <c r="K9417" i="7"/>
  <c r="L9417" i="7"/>
  <c r="J5100" i="7"/>
  <c r="I5100" i="7"/>
  <c r="K5100" i="7"/>
  <c r="L5100" i="7"/>
  <c r="J3401" i="7"/>
  <c r="I3401" i="7"/>
  <c r="K3401" i="7"/>
  <c r="L3401" i="7"/>
  <c r="J9805" i="7"/>
  <c r="I9805" i="7"/>
  <c r="K9805" i="7"/>
  <c r="L9805" i="7"/>
  <c r="J3597" i="7"/>
  <c r="I3597" i="7"/>
  <c r="K3597" i="7"/>
  <c r="L3597" i="7"/>
  <c r="J10471" i="7"/>
  <c r="I10471" i="7"/>
  <c r="K10471" i="7"/>
  <c r="L10471" i="7"/>
  <c r="J3596" i="7"/>
  <c r="I3596" i="7"/>
  <c r="K3596" i="7"/>
  <c r="L3596" i="7"/>
  <c r="J6701" i="7"/>
  <c r="I6701" i="7"/>
  <c r="K6701" i="7"/>
  <c r="L6701" i="7"/>
  <c r="J3741" i="7"/>
  <c r="I3741" i="7"/>
  <c r="K3741" i="7"/>
  <c r="L3741" i="7"/>
  <c r="J10249" i="7"/>
  <c r="I10249" i="7"/>
  <c r="K10249" i="7"/>
  <c r="L10249" i="7"/>
  <c r="J10252" i="7"/>
  <c r="I10252" i="7"/>
  <c r="K10252" i="7"/>
  <c r="L10252" i="7"/>
  <c r="J6979" i="7"/>
  <c r="I6979" i="7"/>
  <c r="K6979" i="7"/>
  <c r="L6979" i="7"/>
  <c r="J310" i="7"/>
  <c r="I310" i="7"/>
  <c r="K310" i="7"/>
  <c r="L310" i="7"/>
  <c r="J999" i="7"/>
  <c r="I999" i="7"/>
  <c r="K999" i="7"/>
  <c r="L999" i="7"/>
  <c r="J5278" i="7"/>
  <c r="I5278" i="7"/>
  <c r="K5278" i="7"/>
  <c r="L5278" i="7"/>
  <c r="J4859" i="7"/>
  <c r="I4859" i="7"/>
  <c r="K4859" i="7"/>
  <c r="L4859" i="7"/>
  <c r="J8793" i="7"/>
  <c r="I8793" i="7"/>
  <c r="K8793" i="7"/>
  <c r="L8793" i="7"/>
  <c r="J7376" i="7"/>
  <c r="I7376" i="7"/>
  <c r="K7376" i="7"/>
  <c r="L7376" i="7"/>
  <c r="J118" i="7"/>
  <c r="I118" i="7"/>
  <c r="K118" i="7"/>
  <c r="L118" i="7"/>
  <c r="J4529" i="7"/>
  <c r="I4529" i="7"/>
  <c r="K4529" i="7"/>
  <c r="L4529" i="7"/>
  <c r="J1883" i="7"/>
  <c r="I1883" i="7"/>
  <c r="K1883" i="7"/>
  <c r="L1883" i="7"/>
  <c r="J6427" i="7"/>
  <c r="I6427" i="7"/>
  <c r="K6427" i="7"/>
  <c r="L6427" i="7"/>
  <c r="J3828" i="7"/>
  <c r="I3828" i="7"/>
  <c r="K3828" i="7"/>
  <c r="L3828" i="7"/>
  <c r="J1558" i="7"/>
  <c r="I1558" i="7"/>
  <c r="K1558" i="7"/>
  <c r="L1558" i="7"/>
  <c r="J3642" i="7"/>
  <c r="I3642" i="7"/>
  <c r="K3642" i="7"/>
  <c r="L3642" i="7"/>
  <c r="J9743" i="7"/>
  <c r="I9743" i="7"/>
  <c r="K9743" i="7"/>
  <c r="L9743" i="7"/>
  <c r="J992" i="7"/>
  <c r="I992" i="7"/>
  <c r="K992" i="7"/>
  <c r="L992" i="7"/>
  <c r="J7341" i="7"/>
  <c r="I7341" i="7"/>
  <c r="K7341" i="7"/>
  <c r="L7341" i="7"/>
  <c r="J1165" i="7"/>
  <c r="I1165" i="7"/>
  <c r="K1165" i="7"/>
  <c r="L1165" i="7"/>
  <c r="J4892" i="7"/>
  <c r="I4892" i="7"/>
  <c r="K4892" i="7"/>
  <c r="L4892" i="7"/>
  <c r="J6638" i="7"/>
  <c r="I6638" i="7"/>
  <c r="K6638" i="7"/>
  <c r="L6638" i="7"/>
  <c r="J5331" i="7"/>
  <c r="I5331" i="7"/>
  <c r="K5331" i="7"/>
  <c r="L5331" i="7"/>
  <c r="J7458" i="7"/>
  <c r="I7458" i="7"/>
  <c r="K7458" i="7"/>
  <c r="L7458" i="7"/>
  <c r="J1579" i="7"/>
  <c r="I1579" i="7"/>
  <c r="K1579" i="7"/>
  <c r="L1579" i="7"/>
  <c r="J6215" i="7"/>
  <c r="I6215" i="7"/>
  <c r="K6215" i="7"/>
  <c r="L6215" i="7"/>
  <c r="J8426" i="7"/>
  <c r="I8426" i="7"/>
  <c r="K8426" i="7"/>
  <c r="L8426" i="7"/>
  <c r="J9038" i="7"/>
  <c r="I9038" i="7"/>
  <c r="K9038" i="7"/>
  <c r="L9038" i="7"/>
  <c r="J3928" i="7"/>
  <c r="I3928" i="7"/>
  <c r="K3928" i="7"/>
  <c r="L3928" i="7"/>
  <c r="J8746" i="7"/>
  <c r="I8746" i="7"/>
  <c r="K8746" i="7"/>
  <c r="L8746" i="7"/>
  <c r="J7991" i="7"/>
  <c r="I7991" i="7"/>
  <c r="K7991" i="7"/>
  <c r="L7991" i="7"/>
  <c r="J415" i="7"/>
  <c r="I415" i="7"/>
  <c r="K415" i="7"/>
  <c r="L415" i="7"/>
  <c r="J5133" i="7"/>
  <c r="I5133" i="7"/>
  <c r="K5133" i="7"/>
  <c r="L5133" i="7"/>
  <c r="J3253" i="7"/>
  <c r="I3253" i="7"/>
  <c r="K3253" i="7"/>
  <c r="L3253" i="7"/>
  <c r="J1805" i="7"/>
  <c r="I1805" i="7"/>
  <c r="K1805" i="7"/>
  <c r="L1805" i="7"/>
  <c r="J1024" i="7"/>
  <c r="I1024" i="7"/>
  <c r="K1024" i="7"/>
  <c r="L1024" i="7"/>
  <c r="J8748" i="7"/>
  <c r="I8748" i="7"/>
  <c r="K8748" i="7"/>
  <c r="L8748" i="7"/>
  <c r="J9043" i="7"/>
  <c r="I9043" i="7"/>
  <c r="K9043" i="7"/>
  <c r="L9043" i="7"/>
  <c r="J1184" i="7"/>
  <c r="I1184" i="7"/>
  <c r="K1184" i="7"/>
  <c r="L1184" i="7"/>
  <c r="J8781" i="7"/>
  <c r="I8781" i="7"/>
  <c r="K8781" i="7"/>
  <c r="L8781" i="7"/>
  <c r="J10363" i="7"/>
  <c r="I10363" i="7"/>
  <c r="K10363" i="7"/>
  <c r="L10363" i="7"/>
  <c r="J6461" i="7"/>
  <c r="I6461" i="7"/>
  <c r="K6461" i="7"/>
  <c r="L6461" i="7"/>
  <c r="J1117" i="7"/>
  <c r="I1117" i="7"/>
  <c r="K1117" i="7"/>
  <c r="L1117" i="7"/>
  <c r="J98" i="7"/>
  <c r="I98" i="7"/>
  <c r="K98" i="7"/>
  <c r="L98" i="7"/>
  <c r="J598" i="7"/>
  <c r="I598" i="7"/>
  <c r="K598" i="7"/>
  <c r="L598" i="7"/>
  <c r="J5667" i="7"/>
  <c r="I5667" i="7"/>
  <c r="K5667" i="7"/>
  <c r="L5667" i="7"/>
  <c r="J708" i="7"/>
  <c r="I708" i="7"/>
  <c r="K708" i="7"/>
  <c r="L708" i="7"/>
  <c r="J1700" i="7"/>
  <c r="I1700" i="7"/>
  <c r="K1700" i="7"/>
  <c r="L1700" i="7"/>
  <c r="J6224" i="7"/>
  <c r="I6224" i="7"/>
  <c r="K6224" i="7"/>
  <c r="L6224" i="7"/>
  <c r="J10391" i="7"/>
  <c r="I10391" i="7"/>
  <c r="K10391" i="7"/>
  <c r="L10391" i="7"/>
  <c r="J10300" i="7"/>
  <c r="I10300" i="7"/>
  <c r="K10300" i="7"/>
  <c r="L10300" i="7"/>
  <c r="J10626" i="7"/>
  <c r="I10626" i="7"/>
  <c r="K10626" i="7"/>
  <c r="L10626" i="7"/>
  <c r="J129" i="7"/>
  <c r="I129" i="7"/>
  <c r="K129" i="7"/>
  <c r="L129" i="7"/>
  <c r="J8495" i="7"/>
  <c r="I8495" i="7"/>
  <c r="K8495" i="7"/>
  <c r="L8495" i="7"/>
  <c r="J9803" i="7"/>
  <c r="I9803" i="7"/>
  <c r="K9803" i="7"/>
  <c r="L9803" i="7"/>
  <c r="J6573" i="7"/>
  <c r="I6573" i="7"/>
  <c r="K6573" i="7"/>
  <c r="L6573" i="7"/>
  <c r="J7245" i="7"/>
  <c r="I7245" i="7"/>
  <c r="K7245" i="7"/>
  <c r="L7245" i="7"/>
  <c r="J6321" i="7"/>
  <c r="I6321" i="7"/>
  <c r="K6321" i="7"/>
  <c r="L6321" i="7"/>
  <c r="J2090" i="7"/>
  <c r="I2090" i="7"/>
  <c r="K2090" i="7"/>
  <c r="L2090" i="7"/>
  <c r="J630" i="7"/>
  <c r="I630" i="7"/>
  <c r="K630" i="7"/>
  <c r="L630" i="7"/>
  <c r="J1967" i="7"/>
  <c r="I1967" i="7"/>
  <c r="K1967" i="7"/>
  <c r="L1967" i="7"/>
  <c r="J6530" i="7"/>
  <c r="I6530" i="7"/>
  <c r="K6530" i="7"/>
  <c r="L6530" i="7"/>
  <c r="J8325" i="7"/>
  <c r="I8325" i="7"/>
  <c r="K8325" i="7"/>
  <c r="L8325" i="7"/>
  <c r="J2666" i="7"/>
  <c r="I2666" i="7"/>
  <c r="K2666" i="7"/>
  <c r="L2666" i="7"/>
  <c r="J10245" i="7"/>
  <c r="I10245" i="7"/>
  <c r="K10245" i="7"/>
  <c r="L10245" i="7"/>
  <c r="J6589" i="7"/>
  <c r="I6589" i="7"/>
  <c r="K6589" i="7"/>
  <c r="L6589" i="7"/>
  <c r="J10225" i="7"/>
  <c r="I10225" i="7"/>
  <c r="K10225" i="7"/>
  <c r="L10225" i="7"/>
  <c r="J3297" i="7"/>
  <c r="I3297" i="7"/>
  <c r="K3297" i="7"/>
  <c r="L3297" i="7"/>
  <c r="J9682" i="7"/>
  <c r="I9682" i="7"/>
  <c r="K9682" i="7"/>
  <c r="L9682" i="7"/>
  <c r="J3908" i="7"/>
  <c r="I3908" i="7"/>
  <c r="K3908" i="7"/>
  <c r="L3908" i="7"/>
  <c r="J5463" i="7"/>
  <c r="I5463" i="7"/>
  <c r="K5463" i="7"/>
  <c r="L5463" i="7"/>
  <c r="J5761" i="7"/>
  <c r="I5761" i="7"/>
  <c r="K5761" i="7"/>
  <c r="L5761" i="7"/>
  <c r="J10154" i="7"/>
  <c r="I10154" i="7"/>
  <c r="K10154" i="7"/>
  <c r="L10154" i="7"/>
  <c r="J9692" i="7"/>
  <c r="I9692" i="7"/>
  <c r="K9692" i="7"/>
  <c r="L9692" i="7"/>
  <c r="J8907" i="7"/>
  <c r="I8907" i="7"/>
  <c r="K8907" i="7"/>
  <c r="L8907" i="7"/>
  <c r="J9712" i="7"/>
  <c r="I9712" i="7"/>
  <c r="K9712" i="7"/>
  <c r="L9712" i="7"/>
  <c r="J9774" i="7"/>
  <c r="I9774" i="7"/>
  <c r="K9774" i="7"/>
  <c r="L9774" i="7"/>
  <c r="J8219" i="7"/>
  <c r="I8219" i="7"/>
  <c r="K8219" i="7"/>
  <c r="L8219" i="7"/>
  <c r="J6656" i="7"/>
  <c r="I6656" i="7"/>
  <c r="K6656" i="7"/>
  <c r="L6656" i="7"/>
  <c r="J1580" i="7"/>
  <c r="I1580" i="7"/>
  <c r="K1580" i="7"/>
  <c r="L1580" i="7"/>
  <c r="J382" i="7"/>
  <c r="I382" i="7"/>
  <c r="K382" i="7"/>
  <c r="L382" i="7"/>
  <c r="J2177" i="7"/>
  <c r="I2177" i="7"/>
  <c r="K2177" i="7"/>
  <c r="L2177" i="7"/>
  <c r="J158" i="7"/>
  <c r="I158" i="7"/>
  <c r="K158" i="7"/>
  <c r="L158" i="7"/>
  <c r="J10658" i="7"/>
  <c r="I10658" i="7"/>
  <c r="K10658" i="7"/>
  <c r="L10658" i="7"/>
  <c r="J4960" i="7"/>
  <c r="I4960" i="7"/>
  <c r="K4960" i="7"/>
  <c r="L4960" i="7"/>
  <c r="J8213" i="7"/>
  <c r="I8213" i="7"/>
  <c r="K8213" i="7"/>
  <c r="L8213" i="7"/>
  <c r="J7039" i="7"/>
  <c r="I7039" i="7"/>
  <c r="K7039" i="7"/>
  <c r="L7039" i="7"/>
  <c r="J8750" i="7"/>
  <c r="I8750" i="7"/>
  <c r="K8750" i="7"/>
  <c r="L8750" i="7"/>
  <c r="J6328" i="7"/>
  <c r="I6328" i="7"/>
  <c r="K6328" i="7"/>
  <c r="L6328" i="7"/>
  <c r="J1053" i="7"/>
  <c r="I1053" i="7"/>
  <c r="K1053" i="7"/>
  <c r="L1053" i="7"/>
  <c r="J7730" i="7"/>
  <c r="I7730" i="7"/>
  <c r="K7730" i="7"/>
  <c r="L7730" i="7"/>
  <c r="J8195" i="7"/>
  <c r="I8195" i="7"/>
  <c r="K8195" i="7"/>
  <c r="L8195" i="7"/>
  <c r="J7923" i="7"/>
  <c r="I7923" i="7"/>
  <c r="K7923" i="7"/>
  <c r="L7923" i="7"/>
  <c r="J10701" i="7"/>
  <c r="I10701" i="7"/>
  <c r="K10701" i="7"/>
  <c r="L10701" i="7"/>
  <c r="J1826" i="7"/>
  <c r="I1826" i="7"/>
  <c r="K1826" i="7"/>
  <c r="L1826" i="7"/>
  <c r="J6370" i="7"/>
  <c r="I6370" i="7"/>
  <c r="K6370" i="7"/>
  <c r="L6370" i="7"/>
  <c r="J7950" i="7"/>
  <c r="I7950" i="7"/>
  <c r="K7950" i="7"/>
  <c r="L7950" i="7"/>
  <c r="J2091" i="7"/>
  <c r="I2091" i="7"/>
  <c r="K2091" i="7"/>
  <c r="L2091" i="7"/>
  <c r="J10712" i="7"/>
  <c r="I10712" i="7"/>
  <c r="K10712" i="7"/>
  <c r="L10712" i="7"/>
  <c r="J2079" i="7"/>
  <c r="I2079" i="7"/>
  <c r="K2079" i="7"/>
  <c r="L2079" i="7"/>
  <c r="J1474" i="7"/>
  <c r="I1474" i="7"/>
  <c r="K1474" i="7"/>
  <c r="L1474" i="7"/>
  <c r="J6510" i="7"/>
  <c r="I6510" i="7"/>
  <c r="K6510" i="7"/>
  <c r="L6510" i="7"/>
  <c r="J10377" i="7"/>
  <c r="I10377" i="7"/>
  <c r="K10377" i="7"/>
  <c r="L10377" i="7"/>
  <c r="J6804" i="7"/>
  <c r="I6804" i="7"/>
  <c r="K6804" i="7"/>
  <c r="L6804" i="7"/>
  <c r="J7776" i="7"/>
  <c r="I7776" i="7"/>
  <c r="K7776" i="7"/>
  <c r="L7776" i="7"/>
  <c r="J3593" i="7"/>
  <c r="I3593" i="7"/>
  <c r="K3593" i="7"/>
  <c r="L3593" i="7"/>
  <c r="J4996" i="7"/>
  <c r="I4996" i="7"/>
  <c r="K4996" i="7"/>
  <c r="L4996" i="7"/>
  <c r="J1536" i="7"/>
  <c r="I1536" i="7"/>
  <c r="K1536" i="7"/>
  <c r="L1536" i="7"/>
  <c r="J7529" i="7"/>
  <c r="I7529" i="7"/>
  <c r="K7529" i="7"/>
  <c r="L7529" i="7"/>
  <c r="J5502" i="7"/>
  <c r="I5502" i="7"/>
  <c r="K5502" i="7"/>
  <c r="L5502" i="7"/>
  <c r="J10448" i="7"/>
  <c r="I10448" i="7"/>
  <c r="K10448" i="7"/>
  <c r="L10448" i="7"/>
  <c r="J485" i="7"/>
  <c r="I485" i="7"/>
  <c r="K485" i="7"/>
  <c r="L485" i="7"/>
  <c r="J5123" i="7"/>
  <c r="I5123" i="7"/>
  <c r="K5123" i="7"/>
  <c r="L5123" i="7"/>
  <c r="J3750" i="7"/>
  <c r="I3750" i="7"/>
  <c r="K3750" i="7"/>
  <c r="L3750" i="7"/>
  <c r="J4145" i="7"/>
  <c r="I4145" i="7"/>
  <c r="K4145" i="7"/>
  <c r="L4145" i="7"/>
  <c r="J114" i="7"/>
  <c r="I114" i="7"/>
  <c r="K114" i="7"/>
  <c r="L114" i="7"/>
  <c r="J2634" i="7"/>
  <c r="I2634" i="7"/>
  <c r="K2634" i="7"/>
  <c r="L2634" i="7"/>
  <c r="J4687" i="7"/>
  <c r="I4687" i="7"/>
  <c r="K4687" i="7"/>
  <c r="L4687" i="7"/>
  <c r="J3039" i="7"/>
  <c r="I3039" i="7"/>
  <c r="K3039" i="7"/>
  <c r="L3039" i="7"/>
  <c r="J486" i="7"/>
  <c r="I486" i="7"/>
  <c r="K486" i="7"/>
  <c r="L486" i="7"/>
  <c r="J5901" i="7"/>
  <c r="I5901" i="7"/>
  <c r="K5901" i="7"/>
  <c r="L5901" i="7"/>
  <c r="J7933" i="7"/>
  <c r="I7933" i="7"/>
  <c r="K7933" i="7"/>
  <c r="L7933" i="7"/>
  <c r="J7071" i="7"/>
  <c r="I7071" i="7"/>
  <c r="K7071" i="7"/>
  <c r="L7071" i="7"/>
  <c r="J1200" i="7"/>
  <c r="I1200" i="7"/>
  <c r="K1200" i="7"/>
  <c r="L1200" i="7"/>
  <c r="J4019" i="7"/>
  <c r="I4019" i="7"/>
  <c r="K4019" i="7"/>
  <c r="L4019" i="7"/>
  <c r="J6500" i="7"/>
  <c r="I6500" i="7"/>
  <c r="K6500" i="7"/>
  <c r="L6500" i="7"/>
  <c r="J6040" i="7"/>
  <c r="I6040" i="7"/>
  <c r="K6040" i="7"/>
  <c r="L6040" i="7"/>
  <c r="J545" i="7"/>
  <c r="I545" i="7"/>
  <c r="K545" i="7"/>
  <c r="L545" i="7"/>
  <c r="J10468" i="7"/>
  <c r="I10468" i="7"/>
  <c r="K10468" i="7"/>
  <c r="L10468" i="7"/>
  <c r="J5056" i="7"/>
  <c r="I5056" i="7"/>
  <c r="K5056" i="7"/>
  <c r="L5056" i="7"/>
  <c r="J7530" i="7"/>
  <c r="I7530" i="7"/>
  <c r="K7530" i="7"/>
  <c r="L7530" i="7"/>
  <c r="J6084" i="7"/>
  <c r="I6084" i="7"/>
  <c r="K6084" i="7"/>
  <c r="L6084" i="7"/>
  <c r="J5633" i="7"/>
  <c r="I5633" i="7"/>
  <c r="K5633" i="7"/>
  <c r="L5633" i="7"/>
  <c r="J6836" i="7"/>
  <c r="I6836" i="7"/>
  <c r="K6836" i="7"/>
  <c r="L6836" i="7"/>
  <c r="J5448" i="7"/>
  <c r="I5448" i="7"/>
  <c r="K5448" i="7"/>
  <c r="L5448" i="7"/>
  <c r="J7751" i="7"/>
  <c r="I7751" i="7"/>
  <c r="K7751" i="7"/>
  <c r="L7751" i="7"/>
  <c r="J2110" i="7"/>
  <c r="I2110" i="7"/>
  <c r="K2110" i="7"/>
  <c r="L2110" i="7"/>
  <c r="J4287" i="7"/>
  <c r="I4287" i="7"/>
  <c r="K4287" i="7"/>
  <c r="L4287" i="7"/>
  <c r="J7584" i="7"/>
  <c r="I7584" i="7"/>
  <c r="K7584" i="7"/>
  <c r="L7584" i="7"/>
  <c r="J8137" i="7"/>
  <c r="I8137" i="7"/>
  <c r="K8137" i="7"/>
  <c r="L8137" i="7"/>
  <c r="J7838" i="7"/>
  <c r="I7838" i="7"/>
  <c r="K7838" i="7"/>
  <c r="L7838" i="7"/>
  <c r="J3252" i="7"/>
  <c r="I3252" i="7"/>
  <c r="K3252" i="7"/>
  <c r="L3252" i="7"/>
  <c r="J4225" i="7"/>
  <c r="I4225" i="7"/>
  <c r="K4225" i="7"/>
  <c r="L4225" i="7"/>
  <c r="J9640" i="7"/>
  <c r="I9640" i="7"/>
  <c r="K9640" i="7"/>
  <c r="L9640" i="7"/>
  <c r="J5457" i="7"/>
  <c r="I5457" i="7"/>
  <c r="K5457" i="7"/>
  <c r="L5457" i="7"/>
  <c r="J5566" i="7"/>
  <c r="I5566" i="7"/>
  <c r="K5566" i="7"/>
  <c r="L5566" i="7"/>
  <c r="J8682" i="7"/>
  <c r="I8682" i="7"/>
  <c r="K8682" i="7"/>
  <c r="L8682" i="7"/>
  <c r="J70" i="7"/>
  <c r="I70" i="7"/>
  <c r="K70" i="7"/>
  <c r="L70" i="7"/>
  <c r="J7954" i="7"/>
  <c r="I7954" i="7"/>
  <c r="K7954" i="7"/>
  <c r="L7954" i="7"/>
  <c r="J7102" i="7"/>
  <c r="I7102" i="7"/>
  <c r="K7102" i="7"/>
  <c r="L7102" i="7"/>
  <c r="J9085" i="7"/>
  <c r="I9085" i="7"/>
  <c r="K9085" i="7"/>
  <c r="L9085" i="7"/>
  <c r="J99" i="7"/>
  <c r="I99" i="7"/>
  <c r="K99" i="7"/>
  <c r="L99" i="7"/>
  <c r="J9734" i="7"/>
  <c r="I9734" i="7"/>
  <c r="K9734" i="7"/>
  <c r="L9734" i="7"/>
  <c r="J6366" i="7"/>
  <c r="I6366" i="7"/>
  <c r="K6366" i="7"/>
  <c r="L6366" i="7"/>
  <c r="J5345" i="7"/>
  <c r="I5345" i="7"/>
  <c r="K5345" i="7"/>
  <c r="L5345" i="7"/>
  <c r="J10171" i="7"/>
  <c r="I10171" i="7"/>
  <c r="K10171" i="7"/>
  <c r="L10171" i="7"/>
  <c r="J10612" i="7"/>
  <c r="I10612" i="7"/>
  <c r="K10612" i="7"/>
  <c r="L10612" i="7"/>
  <c r="J4900" i="7"/>
  <c r="I4900" i="7"/>
  <c r="K4900" i="7"/>
  <c r="L4900" i="7"/>
  <c r="J2810" i="7"/>
  <c r="I2810" i="7"/>
  <c r="K2810" i="7"/>
  <c r="L2810" i="7"/>
  <c r="J321" i="7"/>
  <c r="I321" i="7"/>
  <c r="K321" i="7"/>
  <c r="L321" i="7"/>
  <c r="J6171" i="7"/>
  <c r="I6171" i="7"/>
  <c r="K6171" i="7"/>
  <c r="L6171" i="7"/>
  <c r="J2099" i="7"/>
  <c r="I2099" i="7"/>
  <c r="K2099" i="7"/>
  <c r="L2099" i="7"/>
  <c r="J7555" i="7"/>
  <c r="I7555" i="7"/>
  <c r="K7555" i="7"/>
  <c r="L7555" i="7"/>
  <c r="J5234" i="7"/>
  <c r="I5234" i="7"/>
  <c r="K5234" i="7"/>
  <c r="L5234" i="7"/>
  <c r="J5871" i="7"/>
  <c r="I5871" i="7"/>
  <c r="K5871" i="7"/>
  <c r="L5871" i="7"/>
  <c r="J7518" i="7"/>
  <c r="I7518" i="7"/>
  <c r="K7518" i="7"/>
  <c r="L7518" i="7"/>
  <c r="J36" i="7"/>
  <c r="I36" i="7"/>
  <c r="K36" i="7"/>
  <c r="L36" i="7"/>
  <c r="J5542" i="7"/>
  <c r="I5542" i="7"/>
  <c r="K5542" i="7"/>
  <c r="L5542" i="7"/>
  <c r="J6881" i="7"/>
  <c r="I6881" i="7"/>
  <c r="K6881" i="7"/>
  <c r="L6881" i="7"/>
  <c r="J10453" i="7"/>
  <c r="I10453" i="7"/>
  <c r="K10453" i="7"/>
  <c r="L10453" i="7"/>
  <c r="J5381" i="7"/>
  <c r="I5381" i="7"/>
  <c r="K5381" i="7"/>
  <c r="L5381" i="7"/>
  <c r="J5025" i="7"/>
  <c r="I5025" i="7"/>
  <c r="K5025" i="7"/>
  <c r="L5025" i="7"/>
  <c r="J2795" i="7"/>
  <c r="I2795" i="7"/>
  <c r="K2795" i="7"/>
  <c r="L2795" i="7"/>
  <c r="J3954" i="7"/>
  <c r="I3954" i="7"/>
  <c r="K3954" i="7"/>
  <c r="L3954" i="7"/>
  <c r="J9111" i="7"/>
  <c r="I9111" i="7"/>
  <c r="K9111" i="7"/>
  <c r="L9111" i="7"/>
  <c r="J6482" i="7"/>
  <c r="I6482" i="7"/>
  <c r="K6482" i="7"/>
  <c r="L6482" i="7"/>
  <c r="J8630" i="7"/>
  <c r="I8630" i="7"/>
  <c r="K8630" i="7"/>
  <c r="L8630" i="7"/>
  <c r="J839" i="7"/>
  <c r="I839" i="7"/>
  <c r="K839" i="7"/>
  <c r="L839" i="7"/>
  <c r="J8809" i="7"/>
  <c r="I8809" i="7"/>
  <c r="K8809" i="7"/>
  <c r="L8809" i="7"/>
  <c r="J103" i="7"/>
  <c r="I103" i="7"/>
  <c r="K103" i="7"/>
  <c r="L103" i="7"/>
  <c r="J9728" i="7"/>
  <c r="I9728" i="7"/>
  <c r="K9728" i="7"/>
  <c r="L9728" i="7"/>
  <c r="J631" i="7"/>
  <c r="I631" i="7"/>
  <c r="K631" i="7"/>
  <c r="L631" i="7"/>
  <c r="J5044" i="7"/>
  <c r="I5044" i="7"/>
  <c r="K5044" i="7"/>
  <c r="L5044" i="7"/>
  <c r="J9707" i="7"/>
  <c r="I9707" i="7"/>
  <c r="K9707" i="7"/>
  <c r="L9707" i="7"/>
  <c r="J1363" i="7"/>
  <c r="I1363" i="7"/>
  <c r="K1363" i="7"/>
  <c r="L1363" i="7"/>
  <c r="J7617" i="7"/>
  <c r="I7617" i="7"/>
  <c r="K7617" i="7"/>
  <c r="L7617" i="7"/>
  <c r="J7690" i="7"/>
  <c r="I7690" i="7"/>
  <c r="K7690" i="7"/>
  <c r="L7690" i="7"/>
  <c r="J5533" i="7"/>
  <c r="I5533" i="7"/>
  <c r="K5533" i="7"/>
  <c r="L5533" i="7"/>
  <c r="J7289" i="7"/>
  <c r="I7289" i="7"/>
  <c r="K7289" i="7"/>
  <c r="L7289" i="7"/>
  <c r="J7829" i="7"/>
  <c r="I7829" i="7"/>
  <c r="K7829" i="7"/>
  <c r="L7829" i="7"/>
  <c r="J5728" i="7"/>
  <c r="I5728" i="7"/>
  <c r="K5728" i="7"/>
  <c r="L5728" i="7"/>
  <c r="J2133" i="7"/>
  <c r="I2133" i="7"/>
  <c r="K2133" i="7"/>
  <c r="L2133" i="7"/>
  <c r="J5046" i="7"/>
  <c r="I5046" i="7"/>
  <c r="K5046" i="7"/>
  <c r="L5046" i="7"/>
  <c r="J9800" i="7"/>
  <c r="I9800" i="7"/>
  <c r="K9800" i="7"/>
  <c r="L9800" i="7"/>
  <c r="J10572" i="7"/>
  <c r="I10572" i="7"/>
  <c r="K10572" i="7"/>
  <c r="L10572" i="7"/>
  <c r="J1669" i="7"/>
  <c r="I1669" i="7"/>
  <c r="K1669" i="7"/>
  <c r="L1669" i="7"/>
  <c r="J10203" i="7"/>
  <c r="I10203" i="7"/>
  <c r="K10203" i="7"/>
  <c r="L10203" i="7"/>
  <c r="J2312" i="7"/>
  <c r="I2312" i="7"/>
  <c r="K2312" i="7"/>
  <c r="L2312" i="7"/>
  <c r="J322" i="7"/>
  <c r="I322" i="7"/>
  <c r="K322" i="7"/>
  <c r="L322" i="7"/>
  <c r="J2872" i="7"/>
  <c r="I2872" i="7"/>
  <c r="K2872" i="7"/>
  <c r="L2872" i="7"/>
  <c r="J8909" i="7"/>
  <c r="I8909" i="7"/>
  <c r="K8909" i="7"/>
  <c r="L8909" i="7"/>
  <c r="J8913" i="7"/>
  <c r="I8913" i="7"/>
  <c r="K8913" i="7"/>
  <c r="L8913" i="7"/>
  <c r="J6458" i="7"/>
  <c r="I6458" i="7"/>
  <c r="K6458" i="7"/>
  <c r="L6458" i="7"/>
  <c r="J3353" i="7"/>
  <c r="I3353" i="7"/>
  <c r="K3353" i="7"/>
  <c r="L3353" i="7"/>
  <c r="J8074" i="7"/>
  <c r="I8074" i="7"/>
  <c r="K8074" i="7"/>
  <c r="L8074" i="7"/>
  <c r="J8831" i="7"/>
  <c r="I8831" i="7"/>
  <c r="K8831" i="7"/>
  <c r="L8831" i="7"/>
  <c r="J10425" i="7"/>
  <c r="I10425" i="7"/>
  <c r="K10425" i="7"/>
  <c r="L10425" i="7"/>
  <c r="J5370" i="7"/>
  <c r="I5370" i="7"/>
  <c r="K5370" i="7"/>
  <c r="L5370" i="7"/>
  <c r="J1955" i="7"/>
  <c r="I1955" i="7"/>
  <c r="K1955" i="7"/>
  <c r="L1955" i="7"/>
  <c r="J7841" i="7"/>
  <c r="I7841" i="7"/>
  <c r="K7841" i="7"/>
  <c r="L7841" i="7"/>
  <c r="J7321" i="7"/>
  <c r="I7321" i="7"/>
  <c r="K7321" i="7"/>
  <c r="L7321" i="7"/>
  <c r="J10317" i="7"/>
  <c r="I10317" i="7"/>
  <c r="K10317" i="7"/>
  <c r="L10317" i="7"/>
  <c r="J154" i="7"/>
  <c r="I154" i="7"/>
  <c r="K154" i="7"/>
  <c r="L154" i="7"/>
  <c r="J10700" i="7"/>
  <c r="I10700" i="7"/>
  <c r="K10700" i="7"/>
  <c r="L10700" i="7"/>
  <c r="J8974" i="7"/>
  <c r="I8974" i="7"/>
  <c r="K8974" i="7"/>
  <c r="L8974" i="7"/>
  <c r="J7773" i="7"/>
  <c r="I7773" i="7"/>
  <c r="K7773" i="7"/>
  <c r="L7773" i="7"/>
  <c r="J1645" i="7"/>
  <c r="I1645" i="7"/>
  <c r="K1645" i="7"/>
  <c r="L1645" i="7"/>
  <c r="J9801" i="7"/>
  <c r="I9801" i="7"/>
  <c r="K9801" i="7"/>
  <c r="L9801" i="7"/>
  <c r="J8820" i="7"/>
  <c r="I8820" i="7"/>
  <c r="K8820" i="7"/>
  <c r="L8820" i="7"/>
  <c r="J3450" i="7"/>
  <c r="I3450" i="7"/>
  <c r="K3450" i="7"/>
  <c r="L3450" i="7"/>
  <c r="J2413" i="7"/>
  <c r="I2413" i="7"/>
  <c r="K2413" i="7"/>
  <c r="L2413" i="7"/>
  <c r="J65" i="7"/>
  <c r="I65" i="7"/>
  <c r="K65" i="7"/>
  <c r="L65" i="7"/>
  <c r="J10105" i="7"/>
  <c r="I10105" i="7"/>
  <c r="K10105" i="7"/>
  <c r="L10105" i="7"/>
  <c r="J6977" i="7"/>
  <c r="I6977" i="7"/>
  <c r="K6977" i="7"/>
  <c r="L6977" i="7"/>
  <c r="J3861" i="7"/>
  <c r="I3861" i="7"/>
  <c r="K3861" i="7"/>
  <c r="L3861" i="7"/>
  <c r="J9670" i="7"/>
  <c r="I9670" i="7"/>
  <c r="K9670" i="7"/>
  <c r="L9670" i="7"/>
  <c r="J7854" i="7"/>
  <c r="I7854" i="7"/>
  <c r="K7854" i="7"/>
  <c r="L7854" i="7"/>
  <c r="J6329" i="7"/>
  <c r="I6329" i="7"/>
  <c r="K6329" i="7"/>
  <c r="L6329" i="7"/>
  <c r="J4813" i="7"/>
  <c r="I4813" i="7"/>
  <c r="K4813" i="7"/>
  <c r="L4813" i="7"/>
  <c r="J7416" i="7"/>
  <c r="I7416" i="7"/>
  <c r="K7416" i="7"/>
  <c r="L7416" i="7"/>
  <c r="J4230" i="7"/>
  <c r="I4230" i="7"/>
  <c r="K4230" i="7"/>
  <c r="L4230" i="7"/>
  <c r="J7637" i="7"/>
  <c r="I7637" i="7"/>
  <c r="K7637" i="7"/>
  <c r="L7637" i="7"/>
  <c r="J10359" i="7"/>
  <c r="I10359" i="7"/>
  <c r="K10359" i="7"/>
  <c r="L10359" i="7"/>
  <c r="J1489" i="7"/>
  <c r="I1489" i="7"/>
  <c r="K1489" i="7"/>
  <c r="L1489" i="7"/>
  <c r="J1339" i="7"/>
  <c r="I1339" i="7"/>
  <c r="K1339" i="7"/>
  <c r="L1339" i="7"/>
  <c r="J5108" i="7"/>
  <c r="I5108" i="7"/>
  <c r="K5108" i="7"/>
  <c r="L5108" i="7"/>
  <c r="J7804" i="7"/>
  <c r="I7804" i="7"/>
  <c r="K7804" i="7"/>
  <c r="L7804" i="7"/>
  <c r="J2248" i="7"/>
  <c r="I2248" i="7"/>
  <c r="K2248" i="7"/>
  <c r="L2248" i="7"/>
  <c r="J8968" i="7"/>
  <c r="I8968" i="7"/>
  <c r="K8968" i="7"/>
  <c r="L8968" i="7"/>
  <c r="J192" i="7"/>
  <c r="I192" i="7"/>
  <c r="K192" i="7"/>
  <c r="L192" i="7"/>
  <c r="J3085" i="7"/>
  <c r="I3085" i="7"/>
  <c r="K3085" i="7"/>
  <c r="L3085" i="7"/>
  <c r="J750" i="7"/>
  <c r="I750" i="7"/>
  <c r="K750" i="7"/>
  <c r="L750" i="7"/>
  <c r="J1143" i="7"/>
  <c r="I1143" i="7"/>
  <c r="K1143" i="7"/>
  <c r="L1143" i="7"/>
  <c r="J10380" i="7"/>
  <c r="I10380" i="7"/>
  <c r="K10380" i="7"/>
  <c r="L10380" i="7"/>
  <c r="J1964" i="7"/>
  <c r="I1964" i="7"/>
  <c r="K1964" i="7"/>
  <c r="L1964" i="7"/>
  <c r="J6301" i="7"/>
  <c r="I6301" i="7"/>
  <c r="K6301" i="7"/>
  <c r="L6301" i="7"/>
  <c r="J59" i="7"/>
  <c r="I59" i="7"/>
  <c r="K59" i="7"/>
  <c r="L59" i="7"/>
  <c r="J2946" i="7"/>
  <c r="I2946" i="7"/>
  <c r="K2946" i="7"/>
  <c r="L2946" i="7"/>
  <c r="J5249" i="7"/>
  <c r="I5249" i="7"/>
  <c r="K5249" i="7"/>
  <c r="L5249" i="7"/>
  <c r="J3285" i="7"/>
  <c r="I3285" i="7"/>
  <c r="K3285" i="7"/>
  <c r="L3285" i="7"/>
  <c r="J6094" i="7"/>
  <c r="I6094" i="7"/>
  <c r="K6094" i="7"/>
  <c r="L6094" i="7"/>
  <c r="J4341" i="7"/>
  <c r="I4341" i="7"/>
  <c r="K4341" i="7"/>
  <c r="L4341" i="7"/>
  <c r="J7328" i="7"/>
  <c r="I7328" i="7"/>
  <c r="K7328" i="7"/>
  <c r="L7328" i="7"/>
  <c r="J3168" i="7"/>
  <c r="I3168" i="7"/>
  <c r="K3168" i="7"/>
  <c r="L3168" i="7"/>
  <c r="J10397" i="7"/>
  <c r="I10397" i="7"/>
  <c r="K10397" i="7"/>
  <c r="L10397" i="7"/>
  <c r="J265" i="7"/>
  <c r="I265" i="7"/>
  <c r="K265" i="7"/>
  <c r="L265" i="7"/>
  <c r="J10389" i="7"/>
  <c r="I10389" i="7"/>
  <c r="K10389" i="7"/>
  <c r="L10389" i="7"/>
  <c r="J7647" i="7"/>
  <c r="I7647" i="7"/>
  <c r="K7647" i="7"/>
  <c r="L7647" i="7"/>
  <c r="J6830" i="7"/>
  <c r="I6830" i="7"/>
  <c r="K6830" i="7"/>
  <c r="L6830" i="7"/>
  <c r="J10356" i="7"/>
  <c r="I10356" i="7"/>
  <c r="K10356" i="7"/>
  <c r="L10356" i="7"/>
  <c r="J9428" i="7"/>
  <c r="I9428" i="7"/>
  <c r="K9428" i="7"/>
  <c r="L9428" i="7"/>
  <c r="J7884" i="7"/>
  <c r="I7884" i="7"/>
  <c r="K7884" i="7"/>
  <c r="L7884" i="7"/>
  <c r="J1698" i="7"/>
  <c r="I1698" i="7"/>
  <c r="K1698" i="7"/>
  <c r="L1698" i="7"/>
  <c r="J9736" i="7"/>
  <c r="I9736" i="7"/>
  <c r="K9736" i="7"/>
  <c r="L9736" i="7"/>
  <c r="J10236" i="7"/>
  <c r="I10236" i="7"/>
  <c r="K10236" i="7"/>
  <c r="L10236" i="7"/>
  <c r="J5856" i="7"/>
  <c r="I5856" i="7"/>
  <c r="K5856" i="7"/>
  <c r="L5856" i="7"/>
  <c r="J10665" i="7"/>
  <c r="I10665" i="7"/>
  <c r="K10665" i="7"/>
  <c r="L10665" i="7"/>
  <c r="J10172" i="7"/>
  <c r="I10172" i="7"/>
  <c r="K10172" i="7"/>
  <c r="L10172" i="7"/>
  <c r="J9659" i="7"/>
  <c r="I9659" i="7"/>
  <c r="K9659" i="7"/>
  <c r="L9659" i="7"/>
  <c r="J9490" i="7"/>
  <c r="I9490" i="7"/>
  <c r="K9490" i="7"/>
  <c r="L9490" i="7"/>
  <c r="J9642" i="7"/>
  <c r="I9642" i="7"/>
  <c r="K9642" i="7"/>
  <c r="L9642" i="7"/>
  <c r="J269" i="7"/>
  <c r="I269" i="7"/>
  <c r="K269" i="7"/>
  <c r="L269" i="7"/>
  <c r="J470" i="7"/>
  <c r="I470" i="7"/>
  <c r="K470" i="7"/>
  <c r="L470" i="7"/>
  <c r="J7654" i="7"/>
  <c r="I7654" i="7"/>
  <c r="K7654" i="7"/>
  <c r="L7654" i="7"/>
  <c r="J1532" i="7"/>
  <c r="I1532" i="7"/>
  <c r="K1532" i="7"/>
  <c r="L1532" i="7"/>
  <c r="J7253" i="7"/>
  <c r="I7253" i="7"/>
  <c r="K7253" i="7"/>
  <c r="L7253" i="7"/>
  <c r="J842" i="7"/>
  <c r="I842" i="7"/>
  <c r="K842" i="7"/>
  <c r="L842" i="7"/>
  <c r="J10321" i="7"/>
  <c r="I10321" i="7"/>
  <c r="K10321" i="7"/>
  <c r="L10321" i="7"/>
  <c r="J7894" i="7"/>
  <c r="I7894" i="7"/>
  <c r="K7894" i="7"/>
  <c r="L7894" i="7"/>
  <c r="J9402" i="7"/>
  <c r="I9402" i="7"/>
  <c r="K9402" i="7"/>
  <c r="L9402" i="7"/>
  <c r="J3607" i="7"/>
  <c r="I3607" i="7"/>
  <c r="K3607" i="7"/>
  <c r="L3607" i="7"/>
  <c r="J3529" i="7"/>
  <c r="I3529" i="7"/>
  <c r="K3529" i="7"/>
  <c r="L3529" i="7"/>
  <c r="J5769" i="7"/>
  <c r="I5769" i="7"/>
  <c r="K5769" i="7"/>
  <c r="L5769" i="7"/>
  <c r="J8309" i="7"/>
  <c r="I8309" i="7"/>
  <c r="K8309" i="7"/>
  <c r="L8309" i="7"/>
  <c r="J75" i="7"/>
  <c r="I75" i="7"/>
  <c r="K75" i="7"/>
  <c r="L75" i="7"/>
  <c r="J5838" i="7"/>
  <c r="I5838" i="7"/>
  <c r="K5838" i="7"/>
  <c r="L5838" i="7"/>
  <c r="J4179" i="7"/>
  <c r="I4179" i="7"/>
  <c r="K4179" i="7"/>
  <c r="L4179" i="7"/>
  <c r="J8774" i="7"/>
  <c r="I8774" i="7"/>
  <c r="K8774" i="7"/>
  <c r="L8774" i="7"/>
  <c r="J7703" i="7"/>
  <c r="I7703" i="7"/>
  <c r="K7703" i="7"/>
  <c r="L7703" i="7"/>
  <c r="J4800" i="7"/>
  <c r="I4800" i="7"/>
  <c r="K4800" i="7"/>
  <c r="L4800" i="7"/>
  <c r="J3041" i="7"/>
  <c r="I3041" i="7"/>
  <c r="K3041" i="7"/>
  <c r="L3041" i="7"/>
  <c r="J7579" i="7"/>
  <c r="I7579" i="7"/>
  <c r="K7579" i="7"/>
  <c r="L7579" i="7"/>
  <c r="J7883" i="7"/>
  <c r="I7883" i="7"/>
  <c r="K7883" i="7"/>
  <c r="L7883" i="7"/>
  <c r="J4532" i="7"/>
  <c r="I4532" i="7"/>
  <c r="K4532" i="7"/>
  <c r="L4532" i="7"/>
  <c r="J10291" i="7"/>
  <c r="I10291" i="7"/>
  <c r="K10291" i="7"/>
  <c r="L10291" i="7"/>
  <c r="J7720" i="7"/>
  <c r="I7720" i="7"/>
  <c r="K7720" i="7"/>
  <c r="L7720" i="7"/>
  <c r="J3056" i="7"/>
  <c r="I3056" i="7"/>
  <c r="K3056" i="7"/>
  <c r="L3056" i="7"/>
  <c r="J9557" i="7"/>
  <c r="I9557" i="7"/>
  <c r="K9557" i="7"/>
  <c r="L9557" i="7"/>
  <c r="J465" i="7"/>
  <c r="I465" i="7"/>
  <c r="K465" i="7"/>
  <c r="L465" i="7"/>
  <c r="J8444" i="7"/>
  <c r="I8444" i="7"/>
  <c r="K8444" i="7"/>
  <c r="L8444" i="7"/>
  <c r="J10141" i="7"/>
  <c r="I10141" i="7"/>
  <c r="K10141" i="7"/>
  <c r="L10141" i="7"/>
  <c r="J7762" i="7"/>
  <c r="I7762" i="7"/>
  <c r="K7762" i="7"/>
  <c r="L7762" i="7"/>
  <c r="J5530" i="7"/>
  <c r="I5530" i="7"/>
  <c r="K5530" i="7"/>
  <c r="L5530" i="7"/>
  <c r="J9015" i="7"/>
  <c r="I9015" i="7"/>
  <c r="K9015" i="7"/>
  <c r="L9015" i="7"/>
  <c r="J6759" i="7"/>
  <c r="I6759" i="7"/>
  <c r="K6759" i="7"/>
  <c r="L6759" i="7"/>
  <c r="J8407" i="7"/>
  <c r="I8407" i="7"/>
  <c r="K8407" i="7"/>
  <c r="L8407" i="7"/>
  <c r="J7279" i="7"/>
  <c r="I7279" i="7"/>
  <c r="K7279" i="7"/>
  <c r="L7279" i="7"/>
  <c r="J716" i="7"/>
  <c r="I716" i="7"/>
  <c r="K716" i="7"/>
  <c r="L716" i="7"/>
  <c r="J791" i="7"/>
  <c r="I791" i="7"/>
  <c r="K791" i="7"/>
  <c r="L791" i="7"/>
  <c r="J5315" i="7"/>
  <c r="I5315" i="7"/>
  <c r="K5315" i="7"/>
  <c r="L5315" i="7"/>
  <c r="J10431" i="7"/>
  <c r="I10431" i="7"/>
  <c r="K10431" i="7"/>
  <c r="L10431" i="7"/>
  <c r="J5538" i="7"/>
  <c r="I5538" i="7"/>
  <c r="K5538" i="7"/>
  <c r="L5538" i="7"/>
  <c r="J9288" i="7"/>
  <c r="I9288" i="7"/>
  <c r="K9288" i="7"/>
  <c r="L9288" i="7"/>
  <c r="J6953" i="7"/>
  <c r="I6953" i="7"/>
  <c r="K6953" i="7"/>
  <c r="L6953" i="7"/>
  <c r="J8511" i="7"/>
  <c r="I8511" i="7"/>
  <c r="K8511" i="7"/>
  <c r="L8511" i="7"/>
  <c r="J1771" i="7"/>
  <c r="I1771" i="7"/>
  <c r="K1771" i="7"/>
  <c r="L1771" i="7"/>
  <c r="J5818" i="7"/>
  <c r="I5818" i="7"/>
  <c r="K5818" i="7"/>
  <c r="L5818" i="7"/>
  <c r="J326" i="7"/>
  <c r="I326" i="7"/>
  <c r="K326" i="7"/>
  <c r="L326" i="7"/>
  <c r="J7322" i="7"/>
  <c r="I7322" i="7"/>
  <c r="K7322" i="7"/>
  <c r="L7322" i="7"/>
  <c r="J1155" i="7"/>
  <c r="I1155" i="7"/>
  <c r="K1155" i="7"/>
  <c r="L1155" i="7"/>
  <c r="J3723" i="7"/>
  <c r="I3723" i="7"/>
  <c r="K3723" i="7"/>
  <c r="L3723" i="7"/>
  <c r="J6940" i="7"/>
  <c r="I6940" i="7"/>
  <c r="K6940" i="7"/>
  <c r="L6940" i="7"/>
  <c r="J6617" i="7"/>
  <c r="I6617" i="7"/>
  <c r="K6617" i="7"/>
  <c r="L6617" i="7"/>
  <c r="J452" i="7"/>
  <c r="I452" i="7"/>
  <c r="K452" i="7"/>
  <c r="L452" i="7"/>
  <c r="J8876" i="7"/>
  <c r="I8876" i="7"/>
  <c r="K8876" i="7"/>
  <c r="L8876" i="7"/>
  <c r="J6726" i="7"/>
  <c r="I6726" i="7"/>
  <c r="K6726" i="7"/>
  <c r="L6726" i="7"/>
  <c r="J6004" i="7"/>
  <c r="I6004" i="7"/>
  <c r="K6004" i="7"/>
  <c r="L6004" i="7"/>
  <c r="J8601" i="7"/>
  <c r="I8601" i="7"/>
  <c r="K8601" i="7"/>
  <c r="L8601" i="7"/>
  <c r="J8456" i="7"/>
  <c r="I8456" i="7"/>
  <c r="K8456" i="7"/>
  <c r="L8456" i="7"/>
  <c r="J4022" i="7"/>
  <c r="I4022" i="7"/>
  <c r="K4022" i="7"/>
  <c r="L4022" i="7"/>
  <c r="J8334" i="7"/>
  <c r="I8334" i="7"/>
  <c r="K8334" i="7"/>
  <c r="L8334" i="7"/>
  <c r="J139" i="7"/>
  <c r="I139" i="7"/>
  <c r="K139" i="7"/>
  <c r="L139" i="7"/>
  <c r="J228" i="7"/>
  <c r="I228" i="7"/>
  <c r="K228" i="7"/>
  <c r="L228" i="7"/>
  <c r="J1235" i="7"/>
  <c r="I1235" i="7"/>
  <c r="K1235" i="7"/>
  <c r="L1235" i="7"/>
  <c r="J8724" i="7"/>
  <c r="I8724" i="7"/>
  <c r="K8724" i="7"/>
  <c r="L8724" i="7"/>
  <c r="J6782" i="7"/>
  <c r="I6782" i="7"/>
  <c r="K6782" i="7"/>
  <c r="L6782" i="7"/>
  <c r="J167" i="7"/>
  <c r="I167" i="7"/>
  <c r="K167" i="7"/>
  <c r="L167" i="7"/>
  <c r="J8042" i="7"/>
  <c r="I8042" i="7"/>
  <c r="K8042" i="7"/>
  <c r="L8042" i="7"/>
  <c r="J331" i="7"/>
  <c r="I331" i="7"/>
  <c r="K331" i="7"/>
  <c r="L331" i="7"/>
  <c r="J7973" i="7"/>
  <c r="I7973" i="7"/>
  <c r="K7973" i="7"/>
  <c r="L7973" i="7"/>
  <c r="J2901" i="7"/>
  <c r="I2901" i="7"/>
  <c r="K2901" i="7"/>
  <c r="L2901" i="7"/>
  <c r="J2481" i="7"/>
  <c r="I2481" i="7"/>
  <c r="K2481" i="7"/>
  <c r="L2481" i="7"/>
  <c r="J262" i="7"/>
  <c r="I262" i="7"/>
  <c r="K262" i="7"/>
  <c r="L262" i="7"/>
  <c r="J6826" i="7"/>
  <c r="I6826" i="7"/>
  <c r="K6826" i="7"/>
  <c r="L6826" i="7"/>
  <c r="J6994" i="7"/>
  <c r="I6994" i="7"/>
  <c r="K6994" i="7"/>
  <c r="L6994" i="7"/>
  <c r="J5447" i="7"/>
  <c r="I5447" i="7"/>
  <c r="K5447" i="7"/>
  <c r="L5447" i="7"/>
  <c r="J2032" i="7"/>
  <c r="I2032" i="7"/>
  <c r="K2032" i="7"/>
  <c r="L2032" i="7"/>
  <c r="J10586" i="7"/>
  <c r="I10586" i="7"/>
  <c r="K10586" i="7"/>
  <c r="L10586" i="7"/>
  <c r="J8542" i="7"/>
  <c r="I8542" i="7"/>
  <c r="K8542" i="7"/>
  <c r="L8542" i="7"/>
  <c r="J7352" i="7"/>
  <c r="I7352" i="7"/>
  <c r="K7352" i="7"/>
  <c r="L7352" i="7"/>
  <c r="J2904" i="7"/>
  <c r="I2904" i="7"/>
  <c r="K2904" i="7"/>
  <c r="L2904" i="7"/>
  <c r="J1758" i="7"/>
  <c r="I1758" i="7"/>
  <c r="K1758" i="7"/>
  <c r="L1758" i="7"/>
  <c r="J7270" i="7"/>
  <c r="I7270" i="7"/>
  <c r="K7270" i="7"/>
  <c r="L7270" i="7"/>
  <c r="J9146" i="7"/>
  <c r="I9146" i="7"/>
  <c r="K9146" i="7"/>
  <c r="L9146" i="7"/>
  <c r="J6749" i="7"/>
  <c r="I6749" i="7"/>
  <c r="K6749" i="7"/>
  <c r="L6749" i="7"/>
  <c r="J7395" i="7"/>
  <c r="I7395" i="7"/>
  <c r="K7395" i="7"/>
  <c r="L7395" i="7"/>
  <c r="J1074" i="7"/>
  <c r="I1074" i="7"/>
  <c r="K1074" i="7"/>
  <c r="L1074" i="7"/>
  <c r="J105" i="7"/>
  <c r="I105" i="7"/>
  <c r="K105" i="7"/>
  <c r="L105" i="7"/>
  <c r="J7897" i="7"/>
  <c r="I7897" i="7"/>
  <c r="K7897" i="7"/>
  <c r="L7897" i="7"/>
  <c r="J10648" i="7"/>
  <c r="I10648" i="7"/>
  <c r="K10648" i="7"/>
  <c r="L10648" i="7"/>
  <c r="J633" i="7"/>
  <c r="I633" i="7"/>
  <c r="K633" i="7"/>
  <c r="L633" i="7"/>
  <c r="J8176" i="7"/>
  <c r="I8176" i="7"/>
  <c r="K8176" i="7"/>
  <c r="L8176" i="7"/>
  <c r="J7734" i="7"/>
  <c r="I7734" i="7"/>
  <c r="K7734" i="7"/>
  <c r="L7734" i="7"/>
  <c r="J5580" i="7"/>
  <c r="I5580" i="7"/>
  <c r="K5580" i="7"/>
  <c r="L5580" i="7"/>
  <c r="J7353" i="7"/>
  <c r="I7353" i="7"/>
  <c r="K7353" i="7"/>
  <c r="L7353" i="7"/>
  <c r="J9608" i="7"/>
  <c r="I9608" i="7"/>
  <c r="K9608" i="7"/>
  <c r="L9608" i="7"/>
  <c r="J5862" i="7"/>
  <c r="I5862" i="7"/>
  <c r="K5862" i="7"/>
  <c r="L5862" i="7"/>
  <c r="J8401" i="7"/>
  <c r="I8401" i="7"/>
  <c r="K8401" i="7"/>
  <c r="L8401" i="7"/>
  <c r="J2465" i="7"/>
  <c r="I2465" i="7"/>
  <c r="K2465" i="7"/>
  <c r="L2465" i="7"/>
  <c r="J966" i="7"/>
  <c r="I966" i="7"/>
  <c r="K966" i="7"/>
  <c r="L966" i="7"/>
  <c r="J4667" i="7"/>
  <c r="I4667" i="7"/>
  <c r="K4667" i="7"/>
  <c r="L4667" i="7"/>
  <c r="J7397" i="7"/>
  <c r="I7397" i="7"/>
  <c r="K7397" i="7"/>
  <c r="L7397" i="7"/>
  <c r="J1444" i="7"/>
  <c r="I1444" i="7"/>
  <c r="K1444" i="7"/>
  <c r="L1444" i="7"/>
  <c r="J9779" i="7"/>
  <c r="I9779" i="7"/>
  <c r="K9779" i="7"/>
  <c r="L9779" i="7"/>
  <c r="J5057" i="7"/>
  <c r="I5057" i="7"/>
  <c r="K5057" i="7"/>
  <c r="L5057" i="7"/>
  <c r="J2057" i="7"/>
  <c r="I2057" i="7"/>
  <c r="K2057" i="7"/>
  <c r="L2057" i="7"/>
  <c r="J10370" i="7"/>
  <c r="I10370" i="7"/>
  <c r="K10370" i="7"/>
  <c r="L10370" i="7"/>
  <c r="J1003" i="7"/>
  <c r="I1003" i="7"/>
  <c r="K1003" i="7"/>
  <c r="L1003" i="7"/>
  <c r="J9765" i="7"/>
  <c r="I9765" i="7"/>
  <c r="K9765" i="7"/>
  <c r="L9765" i="7"/>
  <c r="J1617" i="7"/>
  <c r="I1617" i="7"/>
  <c r="K1617" i="7"/>
  <c r="L1617" i="7"/>
  <c r="J3307" i="7"/>
  <c r="I3307" i="7"/>
  <c r="K3307" i="7"/>
  <c r="L3307" i="7"/>
  <c r="J10368" i="7"/>
  <c r="I10368" i="7"/>
  <c r="K10368" i="7"/>
  <c r="L10368" i="7"/>
  <c r="J397" i="7"/>
  <c r="I397" i="7"/>
  <c r="K397" i="7"/>
  <c r="L397" i="7"/>
  <c r="J6980" i="7"/>
  <c r="I6980" i="7"/>
  <c r="K6980" i="7"/>
  <c r="L6980" i="7"/>
  <c r="J9493" i="7"/>
  <c r="I9493" i="7"/>
  <c r="K9493" i="7"/>
  <c r="L9493" i="7"/>
  <c r="J1041" i="7"/>
  <c r="I1041" i="7"/>
  <c r="K1041" i="7"/>
  <c r="L1041" i="7"/>
  <c r="J597" i="7"/>
  <c r="I597" i="7"/>
  <c r="K597" i="7"/>
  <c r="L597" i="7"/>
  <c r="J7230" i="7"/>
  <c r="I7230" i="7"/>
  <c r="K7230" i="7"/>
  <c r="L7230" i="7"/>
  <c r="J173" i="7"/>
  <c r="I173" i="7"/>
  <c r="K173" i="7"/>
  <c r="L173" i="7"/>
  <c r="J6284" i="7"/>
  <c r="I6284" i="7"/>
  <c r="K6284" i="7"/>
  <c r="L6284" i="7"/>
  <c r="J7184" i="7"/>
  <c r="I7184" i="7"/>
  <c r="K7184" i="7"/>
  <c r="L7184" i="7"/>
  <c r="J7188" i="7"/>
  <c r="I7188" i="7"/>
  <c r="K7188" i="7"/>
  <c r="L7188" i="7"/>
  <c r="J1514" i="7"/>
  <c r="I1514" i="7"/>
  <c r="K1514" i="7"/>
  <c r="L1514" i="7"/>
  <c r="J6437" i="7"/>
  <c r="I6437" i="7"/>
  <c r="K6437" i="7"/>
  <c r="L6437" i="7"/>
  <c r="J74" i="7"/>
  <c r="I74" i="7"/>
  <c r="K74" i="7"/>
  <c r="L74" i="7"/>
  <c r="J156" i="7"/>
  <c r="I156" i="7"/>
  <c r="K156" i="7"/>
  <c r="L156" i="7"/>
  <c r="J416" i="7"/>
  <c r="I416" i="7"/>
  <c r="K416" i="7"/>
  <c r="L416" i="7"/>
  <c r="J6450" i="7"/>
  <c r="I6450" i="7"/>
  <c r="K6450" i="7"/>
  <c r="L6450" i="7"/>
  <c r="J6538" i="7"/>
  <c r="I6538" i="7"/>
  <c r="K6538" i="7"/>
  <c r="L6538" i="7"/>
  <c r="J7719" i="7"/>
  <c r="I7719" i="7"/>
  <c r="K7719" i="7"/>
  <c r="L7719" i="7"/>
  <c r="J4506" i="7"/>
  <c r="I4506" i="7"/>
  <c r="K4506" i="7"/>
  <c r="L4506" i="7"/>
  <c r="J2254" i="7"/>
  <c r="I2254" i="7"/>
  <c r="K2254" i="7"/>
  <c r="L2254" i="7"/>
  <c r="J7337" i="7"/>
  <c r="I7337" i="7"/>
  <c r="K7337" i="7"/>
  <c r="L7337" i="7"/>
  <c r="J9584" i="7"/>
  <c r="I9584" i="7"/>
  <c r="K9584" i="7"/>
  <c r="L9584" i="7"/>
  <c r="J8069" i="7"/>
  <c r="I8069" i="7"/>
  <c r="K8069" i="7"/>
  <c r="L8069" i="7"/>
  <c r="J6981" i="7"/>
  <c r="I6981" i="7"/>
  <c r="K6981" i="7"/>
  <c r="L6981" i="7"/>
  <c r="J10174" i="7"/>
  <c r="I10174" i="7"/>
  <c r="K10174" i="7"/>
  <c r="L10174" i="7"/>
  <c r="J615" i="7"/>
  <c r="I615" i="7"/>
  <c r="K615" i="7"/>
  <c r="L615" i="7"/>
  <c r="J3207" i="7"/>
  <c r="I3207" i="7"/>
  <c r="K3207" i="7"/>
  <c r="L3207" i="7"/>
  <c r="J8" i="7"/>
  <c r="I8" i="7"/>
  <c r="K8" i="7"/>
  <c r="L8" i="7"/>
  <c r="J7810" i="7"/>
  <c r="I7810" i="7"/>
  <c r="K7810" i="7"/>
  <c r="L7810" i="7"/>
  <c r="J7357" i="7"/>
  <c r="I7357" i="7"/>
  <c r="K7357" i="7"/>
  <c r="L7357" i="7"/>
  <c r="J10327" i="7"/>
  <c r="I10327" i="7"/>
  <c r="K10327" i="7"/>
  <c r="L10327" i="7"/>
  <c r="J324" i="7"/>
  <c r="I324" i="7"/>
  <c r="K324" i="7"/>
  <c r="L324" i="7"/>
  <c r="J9579" i="7"/>
  <c r="I9579" i="7"/>
  <c r="K9579" i="7"/>
  <c r="L9579" i="7"/>
  <c r="J1650" i="7"/>
  <c r="I1650" i="7"/>
  <c r="K1650" i="7"/>
  <c r="L1650" i="7"/>
  <c r="J8567" i="7"/>
  <c r="I8567" i="7"/>
  <c r="K8567" i="7"/>
  <c r="L8567" i="7"/>
  <c r="J3794" i="7"/>
  <c r="I3794" i="7"/>
  <c r="K3794" i="7"/>
  <c r="L3794" i="7"/>
  <c r="J7865" i="7"/>
  <c r="I7865" i="7"/>
  <c r="K7865" i="7"/>
  <c r="L7865" i="7"/>
  <c r="J200" i="7"/>
  <c r="I200" i="7"/>
  <c r="K200" i="7"/>
  <c r="L200" i="7"/>
  <c r="J9551" i="7"/>
  <c r="I9551" i="7"/>
  <c r="K9551" i="7"/>
  <c r="L9551" i="7"/>
  <c r="J3239" i="7"/>
  <c r="I3239" i="7"/>
  <c r="K3239" i="7"/>
  <c r="L3239" i="7"/>
  <c r="J9062" i="7"/>
  <c r="I9062" i="7"/>
  <c r="K9062" i="7"/>
  <c r="L9062" i="7"/>
  <c r="J394" i="7"/>
  <c r="I394" i="7"/>
  <c r="K394" i="7"/>
  <c r="L394" i="7"/>
  <c r="J5038" i="7"/>
  <c r="I5038" i="7"/>
  <c r="K5038" i="7"/>
  <c r="L5038" i="7"/>
  <c r="J6178" i="7"/>
  <c r="I6178" i="7"/>
  <c r="K6178" i="7"/>
  <c r="L6178" i="7"/>
  <c r="J7471" i="7"/>
  <c r="I7471" i="7"/>
  <c r="K7471" i="7"/>
  <c r="L7471" i="7"/>
  <c r="J3927" i="7"/>
  <c r="I3927" i="7"/>
  <c r="K3927" i="7"/>
  <c r="L3927" i="7"/>
  <c r="J5344" i="7"/>
  <c r="I5344" i="7"/>
  <c r="K5344" i="7"/>
  <c r="L5344" i="7"/>
  <c r="J10622" i="7"/>
  <c r="I10622" i="7"/>
  <c r="K10622" i="7"/>
  <c r="L10622" i="7"/>
  <c r="J1638" i="7"/>
  <c r="I1638" i="7"/>
  <c r="K1638" i="7"/>
  <c r="L1638" i="7"/>
  <c r="J8484" i="7"/>
  <c r="I8484" i="7"/>
  <c r="K8484" i="7"/>
  <c r="L8484" i="7"/>
  <c r="J6815" i="7"/>
  <c r="I6815" i="7"/>
  <c r="K6815" i="7"/>
  <c r="L6815" i="7"/>
  <c r="J116" i="7"/>
  <c r="I116" i="7"/>
  <c r="K116" i="7"/>
  <c r="L116" i="7"/>
  <c r="J728" i="7"/>
  <c r="I728" i="7"/>
  <c r="K728" i="7"/>
  <c r="L728" i="7"/>
  <c r="J1490" i="7"/>
  <c r="I1490" i="7"/>
  <c r="K1490" i="7"/>
  <c r="L1490" i="7"/>
  <c r="J1715" i="7"/>
  <c r="I1715" i="7"/>
  <c r="K1715" i="7"/>
  <c r="L1715" i="7"/>
  <c r="J5191" i="7"/>
  <c r="I5191" i="7"/>
  <c r="K5191" i="7"/>
  <c r="L5191" i="7"/>
  <c r="J6131" i="7"/>
  <c r="I6131" i="7"/>
  <c r="K6131" i="7"/>
  <c r="L6131" i="7"/>
  <c r="J298" i="7"/>
  <c r="I298" i="7"/>
  <c r="K298" i="7"/>
  <c r="L298" i="7"/>
  <c r="J8758" i="7"/>
  <c r="I8758" i="7"/>
  <c r="K8758" i="7"/>
  <c r="L8758" i="7"/>
  <c r="J10394" i="7"/>
  <c r="I10394" i="7"/>
  <c r="K10394" i="7"/>
  <c r="L10394" i="7"/>
  <c r="J7639" i="7"/>
  <c r="I7639" i="7"/>
  <c r="K7639" i="7"/>
  <c r="L7639" i="7"/>
  <c r="J8457" i="7"/>
  <c r="I8457" i="7"/>
  <c r="K8457" i="7"/>
  <c r="L8457" i="7"/>
  <c r="J7409" i="7"/>
  <c r="I7409" i="7"/>
  <c r="K7409" i="7"/>
  <c r="L7409" i="7"/>
  <c r="J8505" i="7"/>
  <c r="I8505" i="7"/>
  <c r="K8505" i="7"/>
  <c r="L8505" i="7"/>
  <c r="J10476" i="7"/>
  <c r="I10476" i="7"/>
  <c r="K10476" i="7"/>
  <c r="L10476" i="7"/>
  <c r="J10662" i="7"/>
  <c r="I10662" i="7"/>
  <c r="K10662" i="7"/>
  <c r="L10662" i="7"/>
  <c r="J5237" i="7"/>
  <c r="I5237" i="7"/>
  <c r="K5237" i="7"/>
  <c r="L5237" i="7"/>
  <c r="J6464" i="7"/>
  <c r="I6464" i="7"/>
  <c r="K6464" i="7"/>
  <c r="L6464" i="7"/>
  <c r="J8071" i="7"/>
  <c r="I8071" i="7"/>
  <c r="K8071" i="7"/>
  <c r="L8071" i="7"/>
  <c r="J8445" i="7"/>
  <c r="I8445" i="7"/>
  <c r="K8445" i="7"/>
  <c r="L8445" i="7"/>
  <c r="J3956" i="7"/>
  <c r="I3956" i="7"/>
  <c r="K3956" i="7"/>
  <c r="L3956" i="7"/>
  <c r="J9199" i="7"/>
  <c r="I9199" i="7"/>
  <c r="K9199" i="7"/>
  <c r="L9199" i="7"/>
  <c r="J117" i="7"/>
  <c r="I117" i="7"/>
  <c r="K117" i="7"/>
  <c r="L117" i="7"/>
  <c r="J9626" i="7"/>
  <c r="I9626" i="7"/>
  <c r="K9626" i="7"/>
  <c r="L9626" i="7"/>
  <c r="J1830" i="7"/>
  <c r="I1830" i="7"/>
  <c r="K1830" i="7"/>
  <c r="L1830" i="7"/>
  <c r="J9374" i="7"/>
  <c r="I9374" i="7"/>
  <c r="K9374" i="7"/>
  <c r="L9374" i="7"/>
  <c r="J8061" i="7"/>
  <c r="I8061" i="7"/>
  <c r="K8061" i="7"/>
  <c r="L8061" i="7"/>
  <c r="J8564" i="7"/>
  <c r="I8564" i="7"/>
  <c r="K8564" i="7"/>
  <c r="L8564" i="7"/>
  <c r="J1327" i="7"/>
  <c r="I1327" i="7"/>
  <c r="K1327" i="7"/>
  <c r="L1327" i="7"/>
  <c r="J10124" i="7"/>
  <c r="I10124" i="7"/>
  <c r="K10124" i="7"/>
  <c r="L10124" i="7"/>
  <c r="J10565" i="7"/>
  <c r="I10565" i="7"/>
  <c r="K10565" i="7"/>
  <c r="L10565" i="7"/>
  <c r="J3559" i="7"/>
  <c r="I3559" i="7"/>
  <c r="K3559" i="7"/>
  <c r="L3559" i="7"/>
  <c r="J4340" i="7"/>
  <c r="I4340" i="7"/>
  <c r="K4340" i="7"/>
  <c r="L4340" i="7"/>
  <c r="J7183" i="7"/>
  <c r="I7183" i="7"/>
  <c r="K7183" i="7"/>
  <c r="L7183" i="7"/>
  <c r="J7441" i="7"/>
  <c r="I7441" i="7"/>
  <c r="K7441" i="7"/>
  <c r="L7441" i="7"/>
  <c r="J8077" i="7"/>
  <c r="I8077" i="7"/>
  <c r="K8077" i="7"/>
  <c r="L8077" i="7"/>
  <c r="J9405" i="7"/>
  <c r="I9405" i="7"/>
  <c r="K9405" i="7"/>
  <c r="L9405" i="7"/>
  <c r="J665" i="7"/>
  <c r="I665" i="7"/>
  <c r="K665" i="7"/>
  <c r="L665" i="7"/>
  <c r="J9203" i="7"/>
  <c r="I9203" i="7"/>
  <c r="K9203" i="7"/>
  <c r="L9203" i="7"/>
  <c r="J10395" i="7"/>
  <c r="I10395" i="7"/>
  <c r="K10395" i="7"/>
  <c r="L10395" i="7"/>
  <c r="J3766" i="7"/>
  <c r="I3766" i="7"/>
  <c r="K3766" i="7"/>
  <c r="L3766" i="7"/>
  <c r="J2310" i="7"/>
  <c r="I2310" i="7"/>
  <c r="K2310" i="7"/>
  <c r="L2310" i="7"/>
  <c r="J8518" i="7"/>
  <c r="I8518" i="7"/>
  <c r="K8518" i="7"/>
  <c r="L8518" i="7"/>
  <c r="J9125" i="7"/>
  <c r="I9125" i="7"/>
  <c r="K9125" i="7"/>
  <c r="L9125" i="7"/>
  <c r="J1015" i="7"/>
  <c r="I1015" i="7"/>
  <c r="K1015" i="7"/>
  <c r="L1015" i="7"/>
  <c r="J10262" i="7"/>
  <c r="I10262" i="7"/>
  <c r="K10262" i="7"/>
  <c r="L10262" i="7"/>
  <c r="J2215" i="7"/>
  <c r="I2215" i="7"/>
  <c r="K2215" i="7"/>
  <c r="L2215" i="7"/>
  <c r="J6020" i="7"/>
  <c r="I6020" i="7"/>
  <c r="K6020" i="7"/>
  <c r="L6020" i="7"/>
  <c r="J8525" i="7"/>
  <c r="I8525" i="7"/>
  <c r="K8525" i="7"/>
  <c r="L8525" i="7"/>
  <c r="J7836" i="7"/>
  <c r="I7836" i="7"/>
  <c r="K7836" i="7"/>
  <c r="L7836" i="7"/>
  <c r="J6612" i="7"/>
  <c r="I6612" i="7"/>
  <c r="K6612" i="7"/>
  <c r="L6612" i="7"/>
  <c r="J10656" i="7"/>
  <c r="I10656" i="7"/>
  <c r="K10656" i="7"/>
  <c r="L10656" i="7"/>
  <c r="J7304" i="7"/>
  <c r="I7304" i="7"/>
  <c r="K7304" i="7"/>
  <c r="L7304" i="7"/>
  <c r="J10511" i="7"/>
  <c r="I10511" i="7"/>
  <c r="K10511" i="7"/>
  <c r="L10511" i="7"/>
  <c r="J10131" i="7"/>
  <c r="I10131" i="7"/>
  <c r="K10131" i="7"/>
  <c r="L10131" i="7"/>
  <c r="J5094" i="7"/>
  <c r="I5094" i="7"/>
  <c r="K5094" i="7"/>
  <c r="L5094" i="7"/>
  <c r="J2775" i="7"/>
  <c r="I2775" i="7"/>
  <c r="K2775" i="7"/>
  <c r="L2775" i="7"/>
  <c r="J9080" i="7"/>
  <c r="I9080" i="7"/>
  <c r="K9080" i="7"/>
  <c r="L9080" i="7"/>
  <c r="J850" i="7"/>
  <c r="I850" i="7"/>
  <c r="K850" i="7"/>
  <c r="L850" i="7"/>
  <c r="J9677" i="7"/>
  <c r="I9677" i="7"/>
  <c r="K9677" i="7"/>
  <c r="L9677" i="7"/>
  <c r="J1590" i="7"/>
  <c r="I1590" i="7"/>
  <c r="K1590" i="7"/>
  <c r="L1590" i="7"/>
  <c r="J1172" i="7"/>
  <c r="I1172" i="7"/>
  <c r="K1172" i="7"/>
  <c r="L1172" i="7"/>
  <c r="J1642" i="7"/>
  <c r="I1642" i="7"/>
  <c r="K1642" i="7"/>
  <c r="L1642" i="7"/>
  <c r="J3341" i="7"/>
  <c r="I3341" i="7"/>
  <c r="K3341" i="7"/>
  <c r="L3341" i="7"/>
  <c r="J8330" i="7"/>
  <c r="I8330" i="7"/>
  <c r="K8330" i="7"/>
  <c r="L8330" i="7"/>
  <c r="J1627" i="7"/>
  <c r="I1627" i="7"/>
  <c r="K1627" i="7"/>
  <c r="L1627" i="7"/>
  <c r="J9601" i="7"/>
  <c r="I9601" i="7"/>
  <c r="K9601" i="7"/>
  <c r="L9601" i="7"/>
  <c r="J840" i="7"/>
  <c r="I840" i="7"/>
  <c r="K840" i="7"/>
  <c r="L840" i="7"/>
  <c r="J8488" i="7"/>
  <c r="I8488" i="7"/>
  <c r="K8488" i="7"/>
  <c r="L8488" i="7"/>
  <c r="J3112" i="7"/>
  <c r="I3112" i="7"/>
  <c r="K3112" i="7"/>
  <c r="L3112" i="7"/>
  <c r="J10255" i="7"/>
  <c r="I10255" i="7"/>
  <c r="K10255" i="7"/>
  <c r="L10255" i="7"/>
  <c r="J4183" i="7"/>
  <c r="I4183" i="7"/>
  <c r="K4183" i="7"/>
  <c r="L4183" i="7"/>
  <c r="J8044" i="7"/>
  <c r="I8044" i="7"/>
  <c r="K8044" i="7"/>
  <c r="L8044" i="7"/>
  <c r="J4362" i="7"/>
  <c r="I4362" i="7"/>
  <c r="K4362" i="7"/>
  <c r="L4362" i="7"/>
  <c r="J6488" i="7"/>
  <c r="I6488" i="7"/>
  <c r="K6488" i="7"/>
  <c r="L6488" i="7"/>
  <c r="J2152" i="7"/>
  <c r="I2152" i="7"/>
  <c r="K2152" i="7"/>
  <c r="L2152" i="7"/>
  <c r="J7012" i="7"/>
  <c r="I7012" i="7"/>
  <c r="K7012" i="7"/>
  <c r="L7012" i="7"/>
  <c r="J97" i="7"/>
  <c r="I97" i="7"/>
  <c r="K97" i="7"/>
  <c r="L97" i="7"/>
  <c r="J7055" i="7"/>
  <c r="I7055" i="7"/>
  <c r="K7055" i="7"/>
  <c r="L7055" i="7"/>
  <c r="J5213" i="7"/>
  <c r="I5213" i="7"/>
  <c r="K5213" i="7"/>
  <c r="L5213" i="7"/>
  <c r="J7659" i="7"/>
  <c r="I7659" i="7"/>
  <c r="K7659" i="7"/>
  <c r="L7659" i="7"/>
  <c r="J3670" i="7"/>
  <c r="I3670" i="7"/>
  <c r="K3670" i="7"/>
  <c r="L3670" i="7"/>
  <c r="J9761" i="7"/>
  <c r="I9761" i="7"/>
  <c r="K9761" i="7"/>
  <c r="L9761" i="7"/>
  <c r="J5831" i="7"/>
  <c r="I5831" i="7"/>
  <c r="K5831" i="7"/>
  <c r="L5831" i="7"/>
  <c r="J7324" i="7"/>
  <c r="I7324" i="7"/>
  <c r="K7324" i="7"/>
  <c r="L7324" i="7"/>
  <c r="J3582" i="7"/>
  <c r="I3582" i="7"/>
  <c r="K3582" i="7"/>
  <c r="L3582" i="7"/>
  <c r="J8692" i="7"/>
  <c r="I8692" i="7"/>
  <c r="K8692" i="7"/>
  <c r="L8692" i="7"/>
  <c r="J4795" i="7"/>
  <c r="I4795" i="7"/>
  <c r="K4795" i="7"/>
  <c r="L4795" i="7"/>
  <c r="J8998" i="7"/>
  <c r="I8998" i="7"/>
  <c r="K8998" i="7"/>
  <c r="L8998" i="7"/>
  <c r="J1807" i="7"/>
  <c r="I1807" i="7"/>
  <c r="K1807" i="7"/>
  <c r="L1807" i="7"/>
  <c r="J10140" i="7"/>
  <c r="I10140" i="7"/>
  <c r="K10140" i="7"/>
  <c r="L10140" i="7"/>
  <c r="J7154" i="7"/>
  <c r="I7154" i="7"/>
  <c r="K7154" i="7"/>
  <c r="L7154" i="7"/>
  <c r="J5511" i="7"/>
  <c r="I5511" i="7"/>
  <c r="K5511" i="7"/>
  <c r="L5511" i="7"/>
  <c r="J5767" i="7"/>
  <c r="I5767" i="7"/>
  <c r="K5767" i="7"/>
  <c r="L5767" i="7"/>
  <c r="J6702" i="7"/>
  <c r="I6702" i="7"/>
  <c r="K6702" i="7"/>
  <c r="L6702" i="7"/>
  <c r="J8784" i="7"/>
  <c r="I8784" i="7"/>
  <c r="K8784" i="7"/>
  <c r="L8784" i="7"/>
  <c r="J3231" i="7"/>
  <c r="I3231" i="7"/>
  <c r="K3231" i="7"/>
  <c r="L3231" i="7"/>
  <c r="J826" i="7"/>
  <c r="I826" i="7"/>
  <c r="K826" i="7"/>
  <c r="L826" i="7"/>
  <c r="J10542" i="7"/>
  <c r="I10542" i="7"/>
  <c r="K10542" i="7"/>
  <c r="L10542" i="7"/>
  <c r="J7511" i="7"/>
  <c r="I7511" i="7"/>
  <c r="K7511" i="7"/>
  <c r="L7511" i="7"/>
  <c r="J8553" i="7"/>
  <c r="I8553" i="7"/>
  <c r="K8553" i="7"/>
  <c r="L8553" i="7"/>
  <c r="J7920" i="7"/>
  <c r="I7920" i="7"/>
  <c r="K7920" i="7"/>
  <c r="L7920" i="7"/>
  <c r="J5388" i="7"/>
  <c r="I5388" i="7"/>
  <c r="K5388" i="7"/>
  <c r="L5388" i="7"/>
  <c r="J8402" i="7"/>
  <c r="I8402" i="7"/>
  <c r="K8402" i="7"/>
  <c r="L8402" i="7"/>
  <c r="J1675" i="7"/>
  <c r="I1675" i="7"/>
  <c r="K1675" i="7"/>
  <c r="L1675" i="7"/>
  <c r="J8304" i="7"/>
  <c r="I8304" i="7"/>
  <c r="K8304" i="7"/>
  <c r="L8304" i="7"/>
  <c r="J10590" i="7"/>
  <c r="I10590" i="7"/>
  <c r="K10590" i="7"/>
  <c r="L10590" i="7"/>
  <c r="J10689" i="7"/>
  <c r="I10689" i="7"/>
  <c r="K10689" i="7"/>
  <c r="L10689" i="7"/>
  <c r="J3188" i="7"/>
  <c r="I3188" i="7"/>
  <c r="K3188" i="7"/>
  <c r="L3188" i="7"/>
  <c r="J8018" i="7"/>
  <c r="I8018" i="7"/>
  <c r="K8018" i="7"/>
  <c r="L8018" i="7"/>
  <c r="J5607" i="7"/>
  <c r="I5607" i="7"/>
  <c r="K5607" i="7"/>
  <c r="L5607" i="7"/>
  <c r="J8661" i="7"/>
  <c r="I8661" i="7"/>
  <c r="K8661" i="7"/>
  <c r="L8661" i="7"/>
  <c r="J7943" i="7"/>
  <c r="I7943" i="7"/>
  <c r="K7943" i="7"/>
  <c r="L7943" i="7"/>
  <c r="J7192" i="7"/>
  <c r="I7192" i="7"/>
  <c r="K7192" i="7"/>
  <c r="L7192" i="7"/>
  <c r="J84" i="7"/>
  <c r="I84" i="7"/>
  <c r="K84" i="7"/>
  <c r="L84" i="7"/>
  <c r="J10566" i="7"/>
  <c r="I10566" i="7"/>
  <c r="K10566" i="7"/>
  <c r="L10566" i="7"/>
  <c r="J8442" i="7"/>
  <c r="I8442" i="7"/>
  <c r="K8442" i="7"/>
  <c r="L8442" i="7"/>
  <c r="J7779" i="7"/>
  <c r="I7779" i="7"/>
  <c r="K7779" i="7"/>
  <c r="L7779" i="7"/>
  <c r="J5251" i="7"/>
  <c r="I5251" i="7"/>
  <c r="K5251" i="7"/>
  <c r="L5251" i="7"/>
  <c r="J6944" i="7"/>
  <c r="I6944" i="7"/>
  <c r="K6944" i="7"/>
  <c r="L6944" i="7"/>
  <c r="J7356" i="7"/>
  <c r="I7356" i="7"/>
  <c r="K7356" i="7"/>
  <c r="L7356" i="7"/>
  <c r="J7795" i="7"/>
  <c r="I7795" i="7"/>
  <c r="K7795" i="7"/>
  <c r="L7795" i="7"/>
  <c r="J7847" i="7"/>
  <c r="I7847" i="7"/>
  <c r="K7847" i="7"/>
  <c r="L7847" i="7"/>
  <c r="J5288" i="7"/>
  <c r="I5288" i="7"/>
  <c r="K5288" i="7"/>
  <c r="L5288" i="7"/>
  <c r="J759" i="7"/>
  <c r="I759" i="7"/>
  <c r="K759" i="7"/>
  <c r="L759" i="7"/>
  <c r="J3916" i="7"/>
  <c r="I3916" i="7"/>
  <c r="K3916" i="7"/>
  <c r="L3916" i="7"/>
  <c r="J6029" i="7"/>
  <c r="I6029" i="7"/>
  <c r="K6029" i="7"/>
  <c r="L6029" i="7"/>
  <c r="J9710" i="7"/>
  <c r="I9710" i="7"/>
  <c r="K9710" i="7"/>
  <c r="L9710" i="7"/>
  <c r="J8293" i="7"/>
  <c r="I8293" i="7"/>
  <c r="K8293" i="7"/>
  <c r="L8293" i="7"/>
  <c r="J1723" i="7"/>
  <c r="I1723" i="7"/>
  <c r="K1723" i="7"/>
  <c r="L1723" i="7"/>
  <c r="J6762" i="7"/>
  <c r="I6762" i="7"/>
  <c r="K6762" i="7"/>
  <c r="L6762" i="7"/>
  <c r="J2771" i="7"/>
  <c r="I2771" i="7"/>
  <c r="K2771" i="7"/>
  <c r="L2771" i="7"/>
  <c r="J10230" i="7"/>
  <c r="I10230" i="7"/>
  <c r="K10230" i="7"/>
  <c r="L10230" i="7"/>
  <c r="J6885" i="7"/>
  <c r="I6885" i="7"/>
  <c r="K6885" i="7"/>
  <c r="L6885" i="7"/>
  <c r="J9784" i="7"/>
  <c r="I9784" i="7"/>
  <c r="K9784" i="7"/>
  <c r="L9784" i="7"/>
  <c r="J7034" i="7"/>
  <c r="I7034" i="7"/>
  <c r="K7034" i="7"/>
  <c r="L7034" i="7"/>
  <c r="J9171" i="7"/>
  <c r="I9171" i="7"/>
  <c r="K9171" i="7"/>
  <c r="L9171" i="7"/>
  <c r="J4750" i="7"/>
  <c r="I4750" i="7"/>
  <c r="K4750" i="7"/>
  <c r="L4750" i="7"/>
  <c r="J7141" i="7"/>
  <c r="I7141" i="7"/>
  <c r="K7141" i="7"/>
  <c r="L7141" i="7"/>
  <c r="J1083" i="7"/>
  <c r="I1083" i="7"/>
  <c r="K1083" i="7"/>
  <c r="L1083" i="7"/>
  <c r="J7881" i="7"/>
  <c r="I7881" i="7"/>
  <c r="K7881" i="7"/>
  <c r="L7881" i="7"/>
  <c r="J9591" i="7"/>
  <c r="I9591" i="7"/>
  <c r="K9591" i="7"/>
  <c r="L9591" i="7"/>
  <c r="J1577" i="7"/>
  <c r="I1577" i="7"/>
  <c r="K1577" i="7"/>
  <c r="L1577" i="7"/>
  <c r="J8620" i="7"/>
  <c r="I8620" i="7"/>
  <c r="K8620" i="7"/>
  <c r="L8620" i="7"/>
  <c r="J10709" i="7"/>
  <c r="I10709" i="7"/>
  <c r="K10709" i="7"/>
  <c r="L10709" i="7"/>
  <c r="J18" i="7"/>
  <c r="I18" i="7"/>
  <c r="K18" i="7"/>
  <c r="L18" i="7"/>
  <c r="J7047" i="7"/>
  <c r="I7047" i="7"/>
  <c r="K7047" i="7"/>
  <c r="L7047" i="7"/>
  <c r="J9279" i="7"/>
  <c r="I9279" i="7"/>
  <c r="K9279" i="7"/>
  <c r="L9279" i="7"/>
  <c r="J1370" i="7"/>
  <c r="I1370" i="7"/>
  <c r="K1370" i="7"/>
  <c r="L1370" i="7"/>
  <c r="J1115" i="7"/>
  <c r="I1115" i="7"/>
  <c r="K1115" i="7"/>
  <c r="L1115" i="7"/>
  <c r="J7946" i="7"/>
  <c r="I7946" i="7"/>
  <c r="K7946" i="7"/>
  <c r="L7946" i="7"/>
  <c r="J10329" i="7"/>
  <c r="I10329" i="7"/>
  <c r="K10329" i="7"/>
  <c r="L10329" i="7"/>
  <c r="J7514" i="7"/>
  <c r="I7514" i="7"/>
  <c r="K7514" i="7"/>
  <c r="L7514" i="7"/>
  <c r="J5360" i="7"/>
  <c r="I5360" i="7"/>
  <c r="K5360" i="7"/>
  <c r="L5360" i="7"/>
  <c r="J7418" i="7"/>
  <c r="I7418" i="7"/>
  <c r="K7418" i="7"/>
  <c r="L7418" i="7"/>
  <c r="J7464" i="7"/>
  <c r="I7464" i="7"/>
  <c r="K7464" i="7"/>
  <c r="L7464" i="7"/>
  <c r="J1152" i="7"/>
  <c r="I1152" i="7"/>
  <c r="K1152" i="7"/>
  <c r="L1152" i="7"/>
  <c r="J8972" i="7"/>
  <c r="I8972" i="7"/>
  <c r="K8972" i="7"/>
  <c r="L8972" i="7"/>
  <c r="J1189" i="7"/>
  <c r="I1189" i="7"/>
  <c r="K1189" i="7"/>
  <c r="L1189" i="7"/>
  <c r="J7326" i="7"/>
  <c r="I7326" i="7"/>
  <c r="K7326" i="7"/>
  <c r="L7326" i="7"/>
  <c r="J442" i="7"/>
  <c r="I442" i="7"/>
  <c r="K442" i="7"/>
  <c r="L442" i="7"/>
  <c r="J5740" i="7"/>
  <c r="I5740" i="7"/>
  <c r="K5740" i="7"/>
  <c r="L5740" i="7"/>
  <c r="J6727" i="7"/>
  <c r="I6727" i="7"/>
  <c r="K6727" i="7"/>
  <c r="L6727" i="7"/>
  <c r="J5837" i="7"/>
  <c r="I5837" i="7"/>
  <c r="K5837" i="7"/>
  <c r="L5837" i="7"/>
  <c r="J7506" i="7"/>
  <c r="I7506" i="7"/>
  <c r="K7506" i="7"/>
  <c r="L7506" i="7"/>
  <c r="J8356" i="7"/>
  <c r="I8356" i="7"/>
  <c r="K8356" i="7"/>
  <c r="L8356" i="7"/>
  <c r="J9047" i="7"/>
  <c r="I9047" i="7"/>
  <c r="K9047" i="7"/>
  <c r="L9047" i="7"/>
  <c r="J7770" i="7"/>
  <c r="I7770" i="7"/>
  <c r="K7770" i="7"/>
  <c r="L7770" i="7"/>
  <c r="J8062" i="7"/>
  <c r="I8062" i="7"/>
  <c r="K8062" i="7"/>
  <c r="L8062" i="7"/>
  <c r="J10224" i="7"/>
  <c r="I10224" i="7"/>
  <c r="K10224" i="7"/>
  <c r="L10224" i="7"/>
  <c r="J5801" i="7"/>
  <c r="I5801" i="7"/>
  <c r="K5801" i="7"/>
  <c r="L5801" i="7"/>
  <c r="J7667" i="7"/>
  <c r="I7667" i="7"/>
  <c r="K7667" i="7"/>
  <c r="L7667" i="7"/>
  <c r="J8785" i="7"/>
  <c r="I8785" i="7"/>
  <c r="K8785" i="7"/>
  <c r="L8785" i="7"/>
  <c r="J4515" i="7"/>
  <c r="I4515" i="7"/>
  <c r="K4515" i="7"/>
  <c r="L4515" i="7"/>
  <c r="J9136" i="7"/>
  <c r="I9136" i="7"/>
  <c r="K9136" i="7"/>
  <c r="L9136" i="7"/>
  <c r="J8123" i="7"/>
  <c r="I8123" i="7"/>
  <c r="K8123" i="7"/>
  <c r="L8123" i="7"/>
  <c r="J6216" i="7"/>
  <c r="I6216" i="7"/>
  <c r="K6216" i="7"/>
  <c r="L6216" i="7"/>
  <c r="J63" i="7"/>
  <c r="I63" i="7"/>
  <c r="K63" i="7"/>
  <c r="L63" i="7"/>
  <c r="J4010" i="7"/>
  <c r="I4010" i="7"/>
  <c r="K4010" i="7"/>
  <c r="L4010" i="7"/>
  <c r="J8346" i="7"/>
  <c r="I8346" i="7"/>
  <c r="K8346" i="7"/>
  <c r="L8346" i="7"/>
  <c r="J7975" i="7"/>
  <c r="I7975" i="7"/>
  <c r="K7975" i="7"/>
  <c r="L7975" i="7"/>
  <c r="J4713" i="7"/>
  <c r="I4713" i="7"/>
  <c r="K4713" i="7"/>
  <c r="L4713" i="7"/>
  <c r="J10643" i="7"/>
  <c r="I10643" i="7"/>
  <c r="K10643" i="7"/>
  <c r="L10643" i="7"/>
  <c r="J7549" i="7"/>
  <c r="I7549" i="7"/>
  <c r="K7549" i="7"/>
  <c r="L7549" i="7"/>
  <c r="J1624" i="7"/>
  <c r="I1624" i="7"/>
  <c r="K1624" i="7"/>
  <c r="L1624" i="7"/>
  <c r="J10639" i="7"/>
  <c r="I10639" i="7"/>
  <c r="K10639" i="7"/>
  <c r="L10639" i="7"/>
  <c r="J1678" i="7"/>
  <c r="I1678" i="7"/>
  <c r="K1678" i="7"/>
  <c r="L1678" i="7"/>
  <c r="J1071" i="7"/>
  <c r="I1071" i="7"/>
  <c r="K1071" i="7"/>
  <c r="L1071" i="7"/>
  <c r="J5030" i="7"/>
  <c r="I5030" i="7"/>
  <c r="K5030" i="7"/>
  <c r="L5030" i="7"/>
  <c r="J3957" i="7"/>
  <c r="I3957" i="7"/>
  <c r="K3957" i="7"/>
  <c r="L3957" i="7"/>
  <c r="J8150" i="7"/>
  <c r="I8150" i="7"/>
  <c r="K8150" i="7"/>
  <c r="L8150" i="7"/>
  <c r="J7633" i="7"/>
  <c r="I7633" i="7"/>
  <c r="K7633" i="7"/>
  <c r="L7633" i="7"/>
  <c r="J7086" i="7"/>
  <c r="I7086" i="7"/>
  <c r="K7086" i="7"/>
  <c r="L7086" i="7"/>
  <c r="J7287" i="7"/>
  <c r="I7287" i="7"/>
  <c r="K7287" i="7"/>
  <c r="L7287" i="7"/>
  <c r="J9738" i="7"/>
  <c r="I9738" i="7"/>
  <c r="K9738" i="7"/>
  <c r="L9738" i="7"/>
  <c r="J858" i="7"/>
  <c r="I858" i="7"/>
  <c r="K858" i="7"/>
  <c r="L858" i="7"/>
  <c r="J2632" i="7"/>
  <c r="I2632" i="7"/>
  <c r="K2632" i="7"/>
  <c r="L2632" i="7"/>
  <c r="J4186" i="7"/>
  <c r="I4186" i="7"/>
  <c r="K4186" i="7"/>
  <c r="L4186" i="7"/>
  <c r="J7177" i="7"/>
  <c r="I7177" i="7"/>
  <c r="K7177" i="7"/>
  <c r="L7177" i="7"/>
  <c r="J7736" i="7"/>
  <c r="I7736" i="7"/>
  <c r="K7736" i="7"/>
  <c r="L7736" i="7"/>
  <c r="J8119" i="7"/>
  <c r="I8119" i="7"/>
  <c r="K8119" i="7"/>
  <c r="L8119" i="7"/>
  <c r="J218" i="7"/>
  <c r="I218" i="7"/>
  <c r="K218" i="7"/>
  <c r="L218" i="7"/>
  <c r="J7614" i="7"/>
  <c r="I7614" i="7"/>
  <c r="K7614" i="7"/>
  <c r="L7614" i="7"/>
  <c r="J4308" i="7"/>
  <c r="I4308" i="7"/>
  <c r="K4308" i="7"/>
  <c r="L4308" i="7"/>
  <c r="J3376" i="7"/>
  <c r="I3376" i="7"/>
  <c r="K3376" i="7"/>
  <c r="L3376" i="7"/>
  <c r="J9141" i="7"/>
  <c r="I9141" i="7"/>
  <c r="K9141" i="7"/>
  <c r="L9141" i="7"/>
  <c r="J4245" i="7"/>
  <c r="I4245" i="7"/>
  <c r="K4245" i="7"/>
  <c r="L4245" i="7"/>
  <c r="J7486" i="7"/>
  <c r="I7486" i="7"/>
  <c r="K7486" i="7"/>
  <c r="L7486" i="7"/>
  <c r="J8386" i="7"/>
  <c r="I8386" i="7"/>
  <c r="K8386" i="7"/>
  <c r="L8386" i="7"/>
  <c r="J3574" i="7"/>
  <c r="I3574" i="7"/>
  <c r="K3574" i="7"/>
  <c r="L3574" i="7"/>
  <c r="J10454" i="7"/>
  <c r="I10454" i="7"/>
  <c r="K10454" i="7"/>
  <c r="L10454" i="7"/>
  <c r="J951" i="7"/>
  <c r="I951" i="7"/>
  <c r="K951" i="7"/>
  <c r="L951" i="7"/>
  <c r="J102" i="7"/>
  <c r="I102" i="7"/>
  <c r="K102" i="7"/>
  <c r="L102" i="7"/>
  <c r="J7559" i="7"/>
  <c r="I7559" i="7"/>
  <c r="K7559" i="7"/>
  <c r="L7559" i="7"/>
  <c r="J5885" i="7"/>
  <c r="I5885" i="7"/>
  <c r="K5885" i="7"/>
  <c r="L5885" i="7"/>
  <c r="J6987" i="7"/>
  <c r="I6987" i="7"/>
  <c r="K6987" i="7"/>
  <c r="L6987" i="7"/>
  <c r="J83" i="7"/>
  <c r="I83" i="7"/>
  <c r="K83" i="7"/>
  <c r="L83" i="7"/>
  <c r="J6958" i="7"/>
  <c r="I6958" i="7"/>
  <c r="K6958" i="7"/>
  <c r="L6958" i="7"/>
  <c r="J28" i="7"/>
  <c r="I28" i="7"/>
  <c r="K28" i="7"/>
  <c r="L28" i="7"/>
  <c r="J6792" i="7"/>
  <c r="I6792" i="7"/>
  <c r="K6792" i="7"/>
  <c r="L6792" i="7"/>
  <c r="J8157" i="7"/>
  <c r="I8157" i="7"/>
  <c r="K8157" i="7"/>
  <c r="L8157" i="7"/>
  <c r="J3564" i="7"/>
  <c r="I3564" i="7"/>
  <c r="K3564" i="7"/>
  <c r="L3564" i="7"/>
  <c r="J795" i="7"/>
  <c r="I795" i="7"/>
  <c r="K795" i="7"/>
  <c r="L795" i="7"/>
  <c r="J7181" i="7"/>
  <c r="I7181" i="7"/>
  <c r="K7181" i="7"/>
  <c r="L7181" i="7"/>
  <c r="J8027" i="7"/>
  <c r="I8027" i="7"/>
  <c r="K8027" i="7"/>
  <c r="L8027" i="7"/>
  <c r="J1796" i="7"/>
  <c r="I1796" i="7"/>
  <c r="K1796" i="7"/>
  <c r="L1796" i="7"/>
  <c r="J962" i="7"/>
  <c r="I962" i="7"/>
  <c r="K962" i="7"/>
  <c r="L962" i="7"/>
  <c r="J2109" i="7"/>
  <c r="I2109" i="7"/>
  <c r="K2109" i="7"/>
  <c r="L2109" i="7"/>
  <c r="J7817" i="7"/>
  <c r="I7817" i="7"/>
  <c r="K7817" i="7"/>
  <c r="L7817" i="7"/>
  <c r="J6047" i="7"/>
  <c r="I6047" i="7"/>
  <c r="K6047" i="7"/>
  <c r="L6047" i="7"/>
  <c r="J8048" i="7"/>
  <c r="I8048" i="7"/>
  <c r="K8048" i="7"/>
  <c r="L8048" i="7"/>
  <c r="J10432" i="7"/>
  <c r="I10432" i="7"/>
  <c r="K10432" i="7"/>
  <c r="L10432" i="7"/>
  <c r="J1192" i="7"/>
  <c r="I1192" i="7"/>
  <c r="K1192" i="7"/>
  <c r="L1192" i="7"/>
  <c r="J148" i="7"/>
  <c r="I148" i="7"/>
  <c r="K148" i="7"/>
  <c r="L148" i="7"/>
  <c r="J10296" i="7"/>
  <c r="I10296" i="7"/>
  <c r="K10296" i="7"/>
  <c r="L10296" i="7"/>
  <c r="J7444" i="7"/>
  <c r="I7444" i="7"/>
  <c r="K7444" i="7"/>
  <c r="L7444" i="7"/>
  <c r="J1285" i="7"/>
  <c r="I1285" i="7"/>
  <c r="K1285" i="7"/>
  <c r="L1285" i="7"/>
  <c r="J7951" i="7"/>
  <c r="I7951" i="7"/>
  <c r="K7951" i="7"/>
  <c r="L7951" i="7"/>
  <c r="J8687" i="7"/>
  <c r="I8687" i="7"/>
  <c r="K8687" i="7"/>
  <c r="L8687" i="7"/>
  <c r="J6897" i="7"/>
  <c r="I6897" i="7"/>
  <c r="K6897" i="7"/>
  <c r="L6897" i="7"/>
  <c r="J5611" i="7"/>
  <c r="I5611" i="7"/>
  <c r="K5611" i="7"/>
  <c r="L5611" i="7"/>
  <c r="J9597" i="7"/>
  <c r="I9597" i="7"/>
  <c r="K9597" i="7"/>
  <c r="L9597" i="7"/>
  <c r="J10578" i="7"/>
  <c r="I10578" i="7"/>
  <c r="K10578" i="7"/>
  <c r="L10578" i="7"/>
  <c r="J6619" i="7"/>
  <c r="I6619" i="7"/>
  <c r="K6619" i="7"/>
  <c r="L6619" i="7"/>
  <c r="J8814" i="7"/>
  <c r="I8814" i="7"/>
  <c r="K8814" i="7"/>
  <c r="L8814" i="7"/>
  <c r="J10557" i="7"/>
  <c r="I10557" i="7"/>
  <c r="K10557" i="7"/>
  <c r="L10557" i="7"/>
  <c r="J5348" i="7"/>
  <c r="I5348" i="7"/>
  <c r="K5348" i="7"/>
  <c r="L5348" i="7"/>
  <c r="J6265" i="7"/>
  <c r="I6265" i="7"/>
  <c r="K6265" i="7"/>
  <c r="L6265" i="7"/>
  <c r="J3922" i="7"/>
  <c r="I3922" i="7"/>
  <c r="K3922" i="7"/>
  <c r="L3922" i="7"/>
  <c r="J7392" i="7"/>
  <c r="I7392" i="7"/>
  <c r="K7392" i="7"/>
  <c r="L7392" i="7"/>
  <c r="J3320" i="7"/>
  <c r="I3320" i="7"/>
  <c r="K3320" i="7"/>
  <c r="L3320" i="7"/>
  <c r="J6659" i="7"/>
  <c r="I6659" i="7"/>
  <c r="K6659" i="7"/>
  <c r="L6659" i="7"/>
  <c r="J7367" i="7"/>
  <c r="I7367" i="7"/>
  <c r="K7367" i="7"/>
  <c r="L7367" i="7"/>
  <c r="J8260" i="7"/>
  <c r="I8260" i="7"/>
  <c r="K8260" i="7"/>
  <c r="L8260" i="7"/>
  <c r="J9533" i="7"/>
  <c r="I9533" i="7"/>
  <c r="K9533" i="7"/>
  <c r="L9533" i="7"/>
  <c r="J1497" i="7"/>
  <c r="I1497" i="7"/>
  <c r="K1497" i="7"/>
  <c r="L1497" i="7"/>
  <c r="J5312" i="7"/>
  <c r="I5312" i="7"/>
  <c r="K5312" i="7"/>
  <c r="L5312" i="7"/>
  <c r="J9250" i="7"/>
  <c r="I9250" i="7"/>
  <c r="K9250" i="7"/>
  <c r="L9250" i="7"/>
  <c r="J1486" i="7"/>
  <c r="I1486" i="7"/>
  <c r="K1486" i="7"/>
  <c r="L1486" i="7"/>
  <c r="J9570" i="7"/>
  <c r="I9570" i="7"/>
  <c r="K9570" i="7"/>
  <c r="L9570" i="7"/>
  <c r="J10616" i="7"/>
  <c r="I10616" i="7"/>
  <c r="K10616" i="7"/>
  <c r="L10616" i="7"/>
  <c r="J6813" i="7"/>
  <c r="I6813" i="7"/>
  <c r="K6813" i="7"/>
  <c r="L6813" i="7"/>
  <c r="J8299" i="7"/>
  <c r="I8299" i="7"/>
  <c r="K8299" i="7"/>
  <c r="L8299" i="7"/>
  <c r="J10402" i="7"/>
  <c r="I10402" i="7"/>
  <c r="K10402" i="7"/>
  <c r="L10402" i="7"/>
  <c r="J8013" i="7"/>
  <c r="I8013" i="7"/>
  <c r="K8013" i="7"/>
  <c r="L8013" i="7"/>
  <c r="J2345" i="7"/>
  <c r="I2345" i="7"/>
  <c r="K2345" i="7"/>
  <c r="L2345" i="7"/>
  <c r="J7660" i="7"/>
  <c r="I7660" i="7"/>
  <c r="K7660" i="7"/>
  <c r="L7660" i="7"/>
  <c r="J1128" i="7"/>
  <c r="I1128" i="7"/>
  <c r="K1128" i="7"/>
  <c r="L1128" i="7"/>
  <c r="J7608" i="7"/>
  <c r="I7608" i="7"/>
  <c r="K7608" i="7"/>
  <c r="L7608" i="7"/>
  <c r="J4550" i="7"/>
  <c r="I4550" i="7"/>
  <c r="K4550" i="7"/>
  <c r="L4550" i="7"/>
  <c r="J8889" i="7"/>
  <c r="I8889" i="7"/>
  <c r="K8889" i="7"/>
  <c r="L8889" i="7"/>
  <c r="J11" i="7"/>
  <c r="I11" i="7"/>
  <c r="K11" i="7"/>
  <c r="L11" i="7"/>
  <c r="J6697" i="7"/>
  <c r="I6697" i="7"/>
  <c r="K6697" i="7"/>
  <c r="L6697" i="7"/>
  <c r="J6791" i="7"/>
  <c r="I6791" i="7"/>
  <c r="K6791" i="7"/>
  <c r="L6791" i="7"/>
  <c r="J9514" i="7"/>
  <c r="I9514" i="7"/>
  <c r="K9514" i="7"/>
  <c r="L9514" i="7"/>
  <c r="J9725" i="7"/>
  <c r="I9725" i="7"/>
  <c r="K9725" i="7"/>
  <c r="L9725" i="7"/>
  <c r="J7899" i="7"/>
  <c r="I7899" i="7"/>
  <c r="K7899" i="7"/>
  <c r="L7899" i="7"/>
  <c r="J168" i="7"/>
  <c r="I168" i="7"/>
  <c r="K168" i="7"/>
  <c r="L168" i="7"/>
  <c r="J6433" i="7"/>
  <c r="I6433" i="7"/>
  <c r="K6433" i="7"/>
  <c r="L6433" i="7"/>
  <c r="J2897" i="7"/>
  <c r="I2897" i="7"/>
  <c r="K2897" i="7"/>
  <c r="L2897" i="7"/>
  <c r="J294" i="7"/>
  <c r="I294" i="7"/>
  <c r="K294" i="7"/>
  <c r="L294" i="7"/>
  <c r="J9606" i="7"/>
  <c r="I9606" i="7"/>
  <c r="K9606" i="7"/>
  <c r="L9606" i="7"/>
  <c r="J6406" i="7"/>
  <c r="I6406" i="7"/>
  <c r="K6406" i="7"/>
  <c r="L6406" i="7"/>
  <c r="J5151" i="7"/>
  <c r="I5151" i="7"/>
  <c r="K5151" i="7"/>
  <c r="L5151" i="7"/>
  <c r="J8577" i="7"/>
  <c r="I8577" i="7"/>
  <c r="K8577" i="7"/>
  <c r="L8577" i="7"/>
  <c r="J10686" i="7"/>
  <c r="I10686" i="7"/>
  <c r="K10686" i="7"/>
  <c r="L10686" i="7"/>
  <c r="J86" i="7"/>
  <c r="I86" i="7"/>
  <c r="K86" i="7"/>
  <c r="L86" i="7"/>
  <c r="J10540" i="7"/>
  <c r="I10540" i="7"/>
  <c r="K10540" i="7"/>
  <c r="L10540" i="7"/>
  <c r="J6554" i="7"/>
  <c r="I6554" i="7"/>
  <c r="K6554" i="7"/>
  <c r="L6554" i="7"/>
  <c r="J7297" i="7"/>
  <c r="I7297" i="7"/>
  <c r="K7297" i="7"/>
  <c r="L7297" i="7"/>
  <c r="J7740" i="7"/>
  <c r="I7740" i="7"/>
  <c r="K7740" i="7"/>
  <c r="L7740" i="7"/>
  <c r="J4379" i="7"/>
  <c r="I4379" i="7"/>
  <c r="K4379" i="7"/>
  <c r="L4379" i="7"/>
  <c r="J10554" i="7"/>
  <c r="I10554" i="7"/>
  <c r="K10554" i="7"/>
  <c r="L10554" i="7"/>
  <c r="J4422" i="7"/>
  <c r="I4422" i="7"/>
  <c r="K4422" i="7"/>
  <c r="L4422" i="7"/>
  <c r="J5950" i="7"/>
  <c r="I5950" i="7"/>
  <c r="K5950" i="7"/>
  <c r="L5950" i="7"/>
  <c r="J3438" i="7"/>
  <c r="I3438" i="7"/>
  <c r="K3438" i="7"/>
  <c r="L3438" i="7"/>
  <c r="J9471" i="7"/>
  <c r="I9471" i="7"/>
  <c r="K9471" i="7"/>
  <c r="L9471" i="7"/>
  <c r="J10345" i="7"/>
  <c r="I10345" i="7"/>
  <c r="K10345" i="7"/>
  <c r="L10345" i="7"/>
  <c r="J6867" i="7"/>
  <c r="I6867" i="7"/>
  <c r="K6867" i="7"/>
  <c r="L6867" i="7"/>
  <c r="J7364" i="7"/>
  <c r="I7364" i="7"/>
  <c r="K7364" i="7"/>
  <c r="L7364" i="7"/>
  <c r="J6419" i="7"/>
  <c r="I6419" i="7"/>
  <c r="K6419" i="7"/>
  <c r="L6419" i="7"/>
  <c r="J9098" i="7"/>
  <c r="I9098" i="7"/>
  <c r="K9098" i="7"/>
  <c r="L9098" i="7"/>
  <c r="J183" i="7"/>
  <c r="I183" i="7"/>
  <c r="K183" i="7"/>
  <c r="L183" i="7"/>
  <c r="J8028" i="7"/>
  <c r="I8028" i="7"/>
  <c r="K8028" i="7"/>
  <c r="L8028" i="7"/>
  <c r="J10628" i="7"/>
  <c r="I10628" i="7"/>
  <c r="K10628" i="7"/>
  <c r="L10628" i="7"/>
  <c r="J7913" i="7"/>
  <c r="I7913" i="7"/>
  <c r="K7913" i="7"/>
  <c r="L7913" i="7"/>
  <c r="J6603" i="7"/>
  <c r="I6603" i="7"/>
  <c r="K6603" i="7"/>
  <c r="L6603" i="7"/>
  <c r="J879" i="7"/>
  <c r="I879" i="7"/>
  <c r="K879" i="7"/>
  <c r="L879" i="7"/>
  <c r="J10120" i="7"/>
  <c r="I10120" i="7"/>
  <c r="K10120" i="7"/>
  <c r="L10120" i="7"/>
  <c r="J8217" i="7"/>
  <c r="I8217" i="7"/>
  <c r="K8217" i="7"/>
  <c r="L8217" i="7"/>
  <c r="J4770" i="7"/>
  <c r="I4770" i="7"/>
  <c r="K4770" i="7"/>
  <c r="L4770" i="7"/>
  <c r="J7249" i="7"/>
  <c r="I7249" i="7"/>
  <c r="K7249" i="7"/>
  <c r="L7249" i="7"/>
  <c r="J9537" i="7"/>
  <c r="I9537" i="7"/>
  <c r="K9537" i="7"/>
  <c r="L9537" i="7"/>
  <c r="J940" i="7"/>
  <c r="I940" i="7"/>
  <c r="K940" i="7"/>
  <c r="L940" i="7"/>
  <c r="J10573" i="7"/>
  <c r="I10573" i="7"/>
  <c r="K10573" i="7"/>
  <c r="L10573" i="7"/>
  <c r="J5730" i="7"/>
  <c r="I5730" i="7"/>
  <c r="K5730" i="7"/>
  <c r="L5730" i="7"/>
  <c r="J7123" i="7"/>
  <c r="I7123" i="7"/>
  <c r="K7123" i="7"/>
  <c r="L7123" i="7"/>
  <c r="J4719" i="7"/>
  <c r="I4719" i="7"/>
  <c r="K4719" i="7"/>
  <c r="L4719" i="7"/>
  <c r="J7709" i="7"/>
  <c r="I7709" i="7"/>
  <c r="K7709" i="7"/>
  <c r="L7709" i="7"/>
  <c r="J4587" i="7"/>
  <c r="I4587" i="7"/>
  <c r="K4587" i="7"/>
  <c r="L4587" i="7"/>
  <c r="J5451" i="7"/>
  <c r="I5451" i="7"/>
  <c r="K5451" i="7"/>
  <c r="L5451" i="7"/>
  <c r="J7325" i="7"/>
  <c r="I7325" i="7"/>
  <c r="K7325" i="7"/>
  <c r="L7325" i="7"/>
  <c r="J9274" i="7"/>
  <c r="I9274" i="7"/>
  <c r="K9274" i="7"/>
  <c r="L9274" i="7"/>
  <c r="J1014" i="7"/>
  <c r="I1014" i="7"/>
  <c r="K1014" i="7"/>
  <c r="L1014" i="7"/>
  <c r="J6053" i="7"/>
  <c r="I6053" i="7"/>
  <c r="K6053" i="7"/>
  <c r="L6053" i="7"/>
  <c r="J5273" i="7"/>
  <c r="I5273" i="7"/>
  <c r="K5273" i="7"/>
  <c r="L5273" i="7"/>
  <c r="J8378" i="7"/>
  <c r="I8378" i="7"/>
  <c r="K8378" i="7"/>
  <c r="L8378" i="7"/>
  <c r="J2900" i="7"/>
  <c r="I2900" i="7"/>
  <c r="K2900" i="7"/>
  <c r="L2900" i="7"/>
  <c r="J2674" i="7"/>
  <c r="I2674" i="7"/>
  <c r="K2674" i="7"/>
  <c r="L2674" i="7"/>
  <c r="J8348" i="7"/>
  <c r="I8348" i="7"/>
  <c r="K8348" i="7"/>
  <c r="L8348" i="7"/>
  <c r="J1127" i="7"/>
  <c r="I1127" i="7"/>
  <c r="K1127" i="7"/>
  <c r="L1127" i="7"/>
  <c r="J9385" i="7"/>
  <c r="I9385" i="7"/>
  <c r="K9385" i="7"/>
  <c r="L9385" i="7"/>
  <c r="J6297" i="7"/>
  <c r="I6297" i="7"/>
  <c r="K6297" i="7"/>
  <c r="L6297" i="7"/>
  <c r="J5696" i="7"/>
  <c r="I5696" i="7"/>
  <c r="K5696" i="7"/>
  <c r="L5696" i="7"/>
  <c r="J7505" i="7"/>
  <c r="I7505" i="7"/>
  <c r="K7505" i="7"/>
  <c r="L7505" i="7"/>
  <c r="J3510" i="7"/>
  <c r="I3510" i="7"/>
  <c r="K3510" i="7"/>
  <c r="L3510" i="7"/>
  <c r="J7733" i="7"/>
  <c r="I7733" i="7"/>
  <c r="K7733" i="7"/>
  <c r="L7733" i="7"/>
  <c r="J1586" i="7"/>
  <c r="I1586" i="7"/>
  <c r="K1586" i="7"/>
  <c r="L1586" i="7"/>
  <c r="J6417" i="7"/>
  <c r="I6417" i="7"/>
  <c r="K6417" i="7"/>
  <c r="L6417" i="7"/>
  <c r="J4481" i="7"/>
  <c r="I4481" i="7"/>
  <c r="K4481" i="7"/>
  <c r="L4481" i="7"/>
  <c r="J543" i="7"/>
  <c r="I543" i="7"/>
  <c r="K543" i="7"/>
  <c r="L543" i="7"/>
  <c r="J3638" i="7"/>
  <c r="I3638" i="7"/>
  <c r="K3638" i="7"/>
  <c r="L3638" i="7"/>
  <c r="J4293" i="7"/>
  <c r="I4293" i="7"/>
  <c r="K4293" i="7"/>
  <c r="L4293" i="7"/>
  <c r="J3334" i="7"/>
  <c r="I3334" i="7"/>
  <c r="K3334" i="7"/>
  <c r="L3334" i="7"/>
  <c r="J7432" i="7"/>
  <c r="I7432" i="7"/>
  <c r="K7432" i="7"/>
  <c r="L7432" i="7"/>
  <c r="J10599" i="7"/>
  <c r="I10599" i="7"/>
  <c r="K10599" i="7"/>
  <c r="L10599" i="7"/>
  <c r="J5419" i="7"/>
  <c r="I5419" i="7"/>
  <c r="K5419" i="7"/>
  <c r="L5419" i="7"/>
  <c r="J9060" i="7"/>
  <c r="I9060" i="7"/>
  <c r="K9060" i="7"/>
  <c r="L9060" i="7"/>
  <c r="J7307" i="7"/>
  <c r="I7307" i="7"/>
  <c r="K7307" i="7"/>
  <c r="L7307" i="7"/>
  <c r="J8358" i="7"/>
  <c r="I8358" i="7"/>
  <c r="K8358" i="7"/>
  <c r="L8358" i="7"/>
  <c r="J5066" i="7"/>
  <c r="I5066" i="7"/>
  <c r="K5066" i="7"/>
  <c r="L5066" i="7"/>
  <c r="J10194" i="7"/>
  <c r="I10194" i="7"/>
  <c r="K10194" i="7"/>
  <c r="L10194" i="7"/>
  <c r="J10592" i="7"/>
  <c r="I10592" i="7"/>
  <c r="K10592" i="7"/>
  <c r="L10592" i="7"/>
  <c r="J33" i="7"/>
  <c r="I33" i="7"/>
  <c r="K33" i="7"/>
  <c r="L33" i="7"/>
  <c r="J8418" i="7"/>
  <c r="I8418" i="7"/>
  <c r="K8418" i="7"/>
  <c r="L8418" i="7"/>
  <c r="J5639" i="7"/>
  <c r="I5639" i="7"/>
  <c r="K5639" i="7"/>
  <c r="L5639" i="7"/>
  <c r="J7487" i="7"/>
  <c r="I7487" i="7"/>
  <c r="K7487" i="7"/>
  <c r="L7487" i="7"/>
  <c r="J10307" i="7"/>
  <c r="I10307" i="7"/>
  <c r="K10307" i="7"/>
  <c r="L10307" i="7"/>
  <c r="J4531" i="7"/>
  <c r="I4531" i="7"/>
  <c r="K4531" i="7"/>
  <c r="L4531" i="7"/>
  <c r="J2947" i="7"/>
  <c r="I2947" i="7"/>
  <c r="K2947" i="7"/>
  <c r="L2947" i="7"/>
  <c r="J4039" i="7"/>
  <c r="I4039" i="7"/>
  <c r="K4039" i="7"/>
  <c r="L4039" i="7"/>
  <c r="J5322" i="7"/>
  <c r="I5322" i="7"/>
  <c r="K5322" i="7"/>
  <c r="L5322" i="7"/>
  <c r="J7216" i="7"/>
  <c r="I7216" i="7"/>
  <c r="K7216" i="7"/>
  <c r="L7216" i="7"/>
  <c r="J7296" i="7"/>
  <c r="I7296" i="7"/>
  <c r="K7296" i="7"/>
  <c r="L7296" i="7"/>
  <c r="J7887" i="7"/>
  <c r="I7887" i="7"/>
  <c r="K7887" i="7"/>
  <c r="L7887" i="7"/>
  <c r="J7334" i="7"/>
  <c r="I7334" i="7"/>
  <c r="K7334" i="7"/>
  <c r="L7334" i="7"/>
  <c r="J3590" i="7"/>
  <c r="I3590" i="7"/>
  <c r="K3590" i="7"/>
  <c r="L3590" i="7"/>
  <c r="J7935" i="7"/>
  <c r="I7935" i="7"/>
  <c r="K7935" i="7"/>
  <c r="L7935" i="7"/>
  <c r="J3004" i="7"/>
  <c r="I3004" i="7"/>
  <c r="K3004" i="7"/>
  <c r="L3004" i="7"/>
  <c r="J3036" i="7"/>
  <c r="I3036" i="7"/>
  <c r="K3036" i="7"/>
  <c r="L3036" i="7"/>
  <c r="J7625" i="7"/>
  <c r="I7625" i="7"/>
  <c r="K7625" i="7"/>
  <c r="L7625" i="7"/>
  <c r="J2076" i="7"/>
  <c r="I2076" i="7"/>
  <c r="K2076" i="7"/>
  <c r="L2076" i="7"/>
  <c r="J8275" i="7"/>
  <c r="I8275" i="7"/>
  <c r="K8275" i="7"/>
  <c r="L8275" i="7"/>
  <c r="J9703" i="7"/>
  <c r="I9703" i="7"/>
  <c r="K9703" i="7"/>
  <c r="L9703" i="7"/>
  <c r="J2786" i="7"/>
  <c r="I2786" i="7"/>
  <c r="K2786" i="7"/>
  <c r="L2786" i="7"/>
  <c r="J7332" i="7"/>
  <c r="I7332" i="7"/>
  <c r="K7332" i="7"/>
  <c r="L7332" i="7"/>
  <c r="J964" i="7"/>
  <c r="I964" i="7"/>
  <c r="K964" i="7"/>
  <c r="L964" i="7"/>
  <c r="J7281" i="7"/>
  <c r="I7281" i="7"/>
  <c r="K7281" i="7"/>
  <c r="L7281" i="7"/>
  <c r="J6814" i="7"/>
  <c r="I6814" i="7"/>
  <c r="K6814" i="7"/>
  <c r="L6814" i="7"/>
  <c r="J7299" i="7"/>
  <c r="I7299" i="7"/>
  <c r="K7299" i="7"/>
  <c r="L7299" i="7"/>
  <c r="J7999" i="7"/>
  <c r="I7999" i="7"/>
  <c r="K7999" i="7"/>
  <c r="L7999" i="7"/>
  <c r="J4513" i="7"/>
  <c r="I4513" i="7"/>
  <c r="K4513" i="7"/>
  <c r="L4513" i="7"/>
  <c r="J7649" i="7"/>
  <c r="I7649" i="7"/>
  <c r="K7649" i="7"/>
  <c r="L7649" i="7"/>
  <c r="J10569" i="7"/>
  <c r="I10569" i="7"/>
  <c r="K10569" i="7"/>
  <c r="L10569" i="7"/>
  <c r="J8246" i="7"/>
  <c r="I8246" i="7"/>
  <c r="K8246" i="7"/>
  <c r="L8246" i="7"/>
  <c r="J8255" i="7"/>
  <c r="I8255" i="7"/>
  <c r="K8255" i="7"/>
  <c r="L8255" i="7"/>
  <c r="J4087" i="7"/>
  <c r="I4087" i="7"/>
  <c r="K4087" i="7"/>
  <c r="L4087" i="7"/>
  <c r="J10640" i="7"/>
  <c r="I10640" i="7"/>
  <c r="K10640" i="7"/>
  <c r="L10640" i="7"/>
  <c r="J3749" i="7"/>
  <c r="I3749" i="7"/>
  <c r="K3749" i="7"/>
  <c r="L3749" i="7"/>
  <c r="J1013" i="7"/>
  <c r="I1013" i="7"/>
  <c r="K1013" i="7"/>
  <c r="L1013" i="7"/>
  <c r="J10587" i="7"/>
  <c r="I10587" i="7"/>
  <c r="K10587" i="7"/>
  <c r="L10587" i="7"/>
  <c r="J4778" i="7"/>
  <c r="I4778" i="7"/>
  <c r="K4778" i="7"/>
  <c r="L4778" i="7"/>
  <c r="J5753" i="7"/>
  <c r="I5753" i="7"/>
  <c r="K5753" i="7"/>
  <c r="L5753" i="7"/>
  <c r="J10655" i="7"/>
  <c r="I10655" i="7"/>
  <c r="K10655" i="7"/>
  <c r="L10655" i="7"/>
  <c r="J4868" i="7"/>
  <c r="I4868" i="7"/>
  <c r="K4868" i="7"/>
  <c r="L4868" i="7"/>
  <c r="J10293" i="7"/>
  <c r="I10293" i="7"/>
  <c r="K10293" i="7"/>
  <c r="L10293" i="7"/>
  <c r="J7968" i="7"/>
  <c r="I7968" i="7"/>
  <c r="K7968" i="7"/>
  <c r="L7968" i="7"/>
  <c r="J10499" i="7"/>
  <c r="I10499" i="7"/>
  <c r="K10499" i="7"/>
  <c r="L10499" i="7"/>
  <c r="J6523" i="7"/>
  <c r="I6523" i="7"/>
  <c r="K6523" i="7"/>
  <c r="L6523" i="7"/>
  <c r="J10481" i="7"/>
  <c r="I10481" i="7"/>
  <c r="K10481" i="7"/>
  <c r="L10481" i="7"/>
  <c r="J4461" i="7"/>
  <c r="I4461" i="7"/>
  <c r="K4461" i="7"/>
  <c r="L4461" i="7"/>
  <c r="J8078" i="7"/>
  <c r="I8078" i="7"/>
  <c r="K8078" i="7"/>
  <c r="L8078" i="7"/>
  <c r="J22" i="7"/>
  <c r="I22" i="7"/>
  <c r="K22" i="7"/>
  <c r="L22" i="7"/>
  <c r="J5354" i="7"/>
  <c r="I5354" i="7"/>
  <c r="K5354" i="7"/>
  <c r="L5354" i="7"/>
  <c r="J6309" i="7"/>
  <c r="I6309" i="7"/>
  <c r="K6309" i="7"/>
  <c r="L6309" i="7"/>
  <c r="J3494" i="7"/>
  <c r="I3494" i="7"/>
  <c r="K3494" i="7"/>
  <c r="L3494" i="7"/>
  <c r="J8574" i="7"/>
  <c r="I8574" i="7"/>
  <c r="K8574" i="7"/>
  <c r="L8574" i="7"/>
  <c r="J6713" i="7"/>
  <c r="I6713" i="7"/>
  <c r="K6713" i="7"/>
  <c r="L6713" i="7"/>
  <c r="J6631" i="7"/>
  <c r="I6631" i="7"/>
  <c r="K6631" i="7"/>
  <c r="L6631" i="7"/>
  <c r="J7276" i="7"/>
  <c r="I7276" i="7"/>
  <c r="K7276" i="7"/>
  <c r="L7276" i="7"/>
  <c r="J4191" i="7"/>
  <c r="I4191" i="7"/>
  <c r="K4191" i="7"/>
  <c r="L4191" i="7"/>
  <c r="J8714" i="7"/>
  <c r="I8714" i="7"/>
  <c r="K8714" i="7"/>
  <c r="L8714" i="7"/>
  <c r="J7741" i="7"/>
  <c r="I7741" i="7"/>
  <c r="K7741" i="7"/>
  <c r="L7741" i="7"/>
  <c r="J8110" i="7"/>
  <c r="I8110" i="7"/>
  <c r="K8110" i="7"/>
  <c r="L8110" i="7"/>
  <c r="J3458" i="7"/>
  <c r="I3458" i="7"/>
  <c r="K3458" i="7"/>
  <c r="L3458" i="7"/>
  <c r="J6583" i="7"/>
  <c r="I6583" i="7"/>
  <c r="K6583" i="7"/>
  <c r="L6583" i="7"/>
  <c r="J10523" i="7"/>
  <c r="I10523" i="7"/>
  <c r="K10523" i="7"/>
  <c r="L10523" i="7"/>
  <c r="J7228" i="7"/>
  <c r="I7228" i="7"/>
  <c r="K7228" i="7"/>
  <c r="L7228" i="7"/>
  <c r="J8144" i="7"/>
  <c r="I8144" i="7"/>
  <c r="K8144" i="7"/>
  <c r="L8144" i="7"/>
  <c r="J2719" i="7"/>
  <c r="I2719" i="7"/>
  <c r="K2719" i="7"/>
  <c r="L2719" i="7"/>
  <c r="J10204" i="7"/>
  <c r="I10204" i="7"/>
  <c r="K10204" i="7"/>
  <c r="L10204" i="7"/>
  <c r="J4439" i="7"/>
  <c r="I4439" i="7"/>
  <c r="K4439" i="7"/>
  <c r="L4439" i="7"/>
  <c r="J5733" i="7"/>
  <c r="I5733" i="7"/>
  <c r="K5733" i="7"/>
  <c r="L5733" i="7"/>
  <c r="J7840" i="7"/>
  <c r="I7840" i="7"/>
  <c r="K7840" i="7"/>
  <c r="L7840" i="7"/>
  <c r="J4437" i="7"/>
  <c r="I4437" i="7"/>
  <c r="K4437" i="7"/>
  <c r="L4437" i="7"/>
  <c r="J6567" i="7"/>
  <c r="I6567" i="7"/>
  <c r="K6567" i="7"/>
  <c r="L6567" i="7"/>
  <c r="J8593" i="7"/>
  <c r="I8593" i="7"/>
  <c r="K8593" i="7"/>
  <c r="L8593" i="7"/>
  <c r="J2074" i="7"/>
  <c r="I2074" i="7"/>
  <c r="K2074" i="7"/>
  <c r="L2074" i="7"/>
  <c r="J10107" i="7"/>
  <c r="I10107" i="7"/>
  <c r="K10107" i="7"/>
  <c r="L10107" i="7"/>
  <c r="J1646" i="7"/>
  <c r="I1646" i="7"/>
  <c r="K1646" i="7"/>
  <c r="L1646" i="7"/>
  <c r="J43" i="7"/>
  <c r="I43" i="7"/>
  <c r="K43" i="7"/>
  <c r="L43" i="7"/>
  <c r="J4988" i="7"/>
  <c r="I4988" i="7"/>
  <c r="K4988" i="7"/>
  <c r="L4988" i="7"/>
  <c r="J5408" i="7"/>
  <c r="I5408" i="7"/>
  <c r="K5408" i="7"/>
  <c r="L5408" i="7"/>
  <c r="J6938" i="7"/>
  <c r="I6938" i="7"/>
  <c r="K6938" i="7"/>
  <c r="L6938" i="7"/>
  <c r="J10526" i="7"/>
  <c r="I10526" i="7"/>
  <c r="K10526" i="7"/>
  <c r="L10526" i="7"/>
  <c r="J7725" i="7"/>
  <c r="I7725" i="7"/>
  <c r="K7725" i="7"/>
  <c r="L7725" i="7"/>
  <c r="J7336" i="7"/>
  <c r="I7336" i="7"/>
  <c r="K7336" i="7"/>
  <c r="L7336" i="7"/>
  <c r="J7239" i="7"/>
  <c r="I7239" i="7"/>
  <c r="K7239" i="7"/>
  <c r="L7239" i="7"/>
  <c r="J6170" i="7"/>
  <c r="I6170" i="7"/>
  <c r="K6170" i="7"/>
  <c r="L6170" i="7"/>
  <c r="J7003" i="7"/>
  <c r="I7003" i="7"/>
  <c r="K7003" i="7"/>
  <c r="L7003" i="7"/>
  <c r="J439" i="7"/>
  <c r="I439" i="7"/>
  <c r="K439" i="7"/>
  <c r="L439" i="7"/>
  <c r="J10529" i="7"/>
  <c r="I10529" i="7"/>
  <c r="K10529" i="7"/>
  <c r="L10529" i="7"/>
  <c r="J10602" i="7"/>
  <c r="I10602" i="7"/>
  <c r="K10602" i="7"/>
  <c r="L10602" i="7"/>
  <c r="J5708" i="7"/>
  <c r="I5708" i="7"/>
  <c r="K5708" i="7"/>
  <c r="L5708" i="7"/>
  <c r="J8227" i="7"/>
  <c r="I8227" i="7"/>
  <c r="K8227" i="7"/>
  <c r="L8227" i="7"/>
  <c r="J6304" i="7"/>
  <c r="I6304" i="7"/>
  <c r="K6304" i="7"/>
  <c r="L6304" i="7"/>
  <c r="J7159" i="7"/>
  <c r="I7159" i="7"/>
  <c r="K7159" i="7"/>
  <c r="L7159" i="7"/>
  <c r="J10357" i="7"/>
  <c r="I10357" i="7"/>
  <c r="K10357" i="7"/>
  <c r="L10357" i="7"/>
  <c r="J9794" i="7"/>
  <c r="I9794" i="7"/>
  <c r="K9794" i="7"/>
  <c r="L9794" i="7"/>
  <c r="J8318" i="7"/>
  <c r="I8318" i="7"/>
  <c r="K8318" i="7"/>
  <c r="L8318" i="7"/>
  <c r="J10205" i="7"/>
  <c r="I10205" i="7"/>
  <c r="K10205" i="7"/>
  <c r="L10205" i="7"/>
  <c r="J6121" i="7"/>
  <c r="I6121" i="7"/>
  <c r="K6121" i="7"/>
  <c r="L6121" i="7"/>
  <c r="J4014" i="7"/>
  <c r="I4014" i="7"/>
  <c r="K4014" i="7"/>
  <c r="L4014" i="7"/>
  <c r="J7004" i="7"/>
  <c r="I7004" i="7"/>
  <c r="K7004" i="7"/>
  <c r="L7004" i="7"/>
  <c r="J10614" i="7"/>
  <c r="I10614" i="7"/>
  <c r="K10614" i="7"/>
  <c r="L10614" i="7"/>
  <c r="J5864" i="7"/>
  <c r="I5864" i="7"/>
  <c r="K5864" i="7"/>
  <c r="L5864" i="7"/>
  <c r="J5774" i="7"/>
  <c r="I5774" i="7"/>
  <c r="K5774" i="7"/>
  <c r="L5774" i="7"/>
  <c r="J8817" i="7"/>
  <c r="I8817" i="7"/>
  <c r="K8817" i="7"/>
  <c r="L8817" i="7"/>
  <c r="J7231" i="7"/>
  <c r="I7231" i="7"/>
  <c r="K7231" i="7"/>
  <c r="L7231" i="7"/>
  <c r="J3187" i="7"/>
  <c r="I3187" i="7"/>
  <c r="K3187" i="7"/>
  <c r="L3187" i="7"/>
  <c r="J373" i="7"/>
  <c r="I373" i="7"/>
  <c r="K373" i="7"/>
  <c r="L373" i="7"/>
  <c r="J10530" i="7"/>
  <c r="I10530" i="7"/>
  <c r="K10530" i="7"/>
  <c r="L10530" i="7"/>
  <c r="J7438" i="7"/>
  <c r="I7438" i="7"/>
  <c r="K7438" i="7"/>
  <c r="L7438" i="7"/>
  <c r="J6227" i="7"/>
  <c r="I6227" i="7"/>
  <c r="K6227" i="7"/>
  <c r="L6227" i="7"/>
  <c r="J7015" i="7"/>
  <c r="I7015" i="7"/>
  <c r="K7015" i="7"/>
  <c r="L7015" i="7"/>
  <c r="J5442" i="7"/>
  <c r="I5442" i="7"/>
  <c r="K5442" i="7"/>
  <c r="L5442" i="7"/>
  <c r="J3673" i="7"/>
  <c r="I3673" i="7"/>
  <c r="K3673" i="7"/>
  <c r="L3673" i="7"/>
  <c r="J8060" i="7"/>
  <c r="I8060" i="7"/>
  <c r="K8060" i="7"/>
  <c r="L8060" i="7"/>
  <c r="J6720" i="7"/>
  <c r="I6720" i="7"/>
  <c r="K6720" i="7"/>
  <c r="L6720" i="7"/>
  <c r="J7389" i="7"/>
  <c r="I7389" i="7"/>
  <c r="K7389" i="7"/>
  <c r="L7389" i="7"/>
  <c r="J1161" i="7"/>
  <c r="I1161" i="7"/>
  <c r="K1161" i="7"/>
  <c r="L1161" i="7"/>
  <c r="J7140" i="7"/>
  <c r="I7140" i="7"/>
  <c r="K7140" i="7"/>
  <c r="L7140" i="7"/>
  <c r="J1567" i="7"/>
  <c r="I1567" i="7"/>
  <c r="K1567" i="7"/>
  <c r="L1567" i="7"/>
  <c r="J8345" i="7"/>
  <c r="I8345" i="7"/>
  <c r="K8345" i="7"/>
  <c r="L8345" i="7"/>
  <c r="J9708" i="7"/>
  <c r="I9708" i="7"/>
  <c r="K9708" i="7"/>
  <c r="L9708" i="7"/>
  <c r="J4846" i="7"/>
  <c r="I4846" i="7"/>
  <c r="K4846" i="7"/>
  <c r="L4846" i="7"/>
  <c r="J2265" i="7"/>
  <c r="I2265" i="7"/>
  <c r="K2265" i="7"/>
  <c r="L2265" i="7"/>
  <c r="J5592" i="7"/>
  <c r="I5592" i="7"/>
  <c r="K5592" i="7"/>
  <c r="L5592" i="7"/>
  <c r="J3858" i="7"/>
  <c r="I3858" i="7"/>
  <c r="K3858" i="7"/>
  <c r="L3858" i="7"/>
  <c r="J7027" i="7"/>
  <c r="I7027" i="7"/>
  <c r="K7027" i="7"/>
  <c r="L7027" i="7"/>
  <c r="J3631" i="7"/>
  <c r="I3631" i="7"/>
  <c r="K3631" i="7"/>
  <c r="L3631" i="7"/>
  <c r="J10384" i="7"/>
  <c r="I10384" i="7"/>
  <c r="K10384" i="7"/>
  <c r="L10384" i="7"/>
  <c r="J5461" i="7"/>
  <c r="I5461" i="7"/>
  <c r="K5461" i="7"/>
  <c r="L5461" i="7"/>
  <c r="J6274" i="7"/>
  <c r="I6274" i="7"/>
  <c r="K6274" i="7"/>
  <c r="L6274" i="7"/>
  <c r="J9095" i="7"/>
  <c r="I9095" i="7"/>
  <c r="K9095" i="7"/>
  <c r="L9095" i="7"/>
  <c r="J2761" i="7"/>
  <c r="I2761" i="7"/>
  <c r="K2761" i="7"/>
  <c r="L2761" i="7"/>
  <c r="J7679" i="7"/>
  <c r="I7679" i="7"/>
  <c r="K7679" i="7"/>
  <c r="L7679" i="7"/>
  <c r="J4337" i="7"/>
  <c r="I4337" i="7"/>
  <c r="K4337" i="7"/>
  <c r="L4337" i="7"/>
  <c r="J10301" i="7"/>
  <c r="I10301" i="7"/>
  <c r="K10301" i="7"/>
  <c r="L10301" i="7"/>
  <c r="J1728" i="7"/>
  <c r="I1728" i="7"/>
  <c r="K1728" i="7"/>
  <c r="L1728" i="7"/>
  <c r="J9668" i="7"/>
  <c r="I9668" i="7"/>
  <c r="K9668" i="7"/>
  <c r="L9668" i="7"/>
  <c r="J6046" i="7"/>
  <c r="I6046" i="7"/>
  <c r="K6046" i="7"/>
  <c r="L6046" i="7"/>
  <c r="J7205" i="7"/>
  <c r="I7205" i="7"/>
  <c r="K7205" i="7"/>
  <c r="L7205" i="7"/>
  <c r="J7051" i="7"/>
  <c r="I7051" i="7"/>
  <c r="K7051" i="7"/>
  <c r="L7051" i="7"/>
  <c r="J7581" i="7"/>
  <c r="I7581" i="7"/>
  <c r="K7581" i="7"/>
  <c r="L7581" i="7"/>
  <c r="J6392" i="7"/>
  <c r="I6392" i="7"/>
  <c r="K6392" i="7"/>
  <c r="L6392" i="7"/>
  <c r="J8285" i="7"/>
  <c r="I8285" i="7"/>
  <c r="K8285" i="7"/>
  <c r="L8285" i="7"/>
  <c r="J6368" i="7"/>
  <c r="I6368" i="7"/>
  <c r="K6368" i="7"/>
  <c r="L6368" i="7"/>
  <c r="J5661" i="7"/>
  <c r="I5661" i="7"/>
  <c r="K5661" i="7"/>
  <c r="L5661" i="7"/>
  <c r="J6763" i="7"/>
  <c r="I6763" i="7"/>
  <c r="K6763" i="7"/>
  <c r="L6763" i="7"/>
  <c r="J8038" i="7"/>
  <c r="I8038" i="7"/>
  <c r="K8038" i="7"/>
  <c r="L8038" i="7"/>
  <c r="J10469" i="7"/>
  <c r="I10469" i="7"/>
  <c r="K10469" i="7"/>
  <c r="L10469" i="7"/>
  <c r="J6066" i="7"/>
  <c r="I6066" i="7"/>
  <c r="K6066" i="7"/>
  <c r="L6066" i="7"/>
  <c r="J6999" i="7"/>
  <c r="I6999" i="7"/>
  <c r="K6999" i="7"/>
  <c r="L6999" i="7"/>
  <c r="J4969" i="7"/>
  <c r="I4969" i="7"/>
  <c r="K4969" i="7"/>
  <c r="L4969" i="7"/>
  <c r="J7867" i="7"/>
  <c r="I7867" i="7"/>
  <c r="K7867" i="7"/>
  <c r="L7867" i="7"/>
  <c r="J6837" i="7"/>
  <c r="I6837" i="7"/>
  <c r="K6837" i="7"/>
  <c r="L6837" i="7"/>
  <c r="J9799" i="7"/>
  <c r="I9799" i="7"/>
  <c r="K9799" i="7"/>
  <c r="L9799" i="7"/>
  <c r="J7603" i="7"/>
  <c r="I7603" i="7"/>
  <c r="K7603" i="7"/>
  <c r="L7603" i="7"/>
  <c r="J7080" i="7"/>
  <c r="I7080" i="7"/>
  <c r="K7080" i="7"/>
  <c r="L7080" i="7"/>
  <c r="J6147" i="7"/>
  <c r="I6147" i="7"/>
  <c r="K6147" i="7"/>
  <c r="L6147" i="7"/>
  <c r="J6205" i="7"/>
  <c r="I6205" i="7"/>
  <c r="K6205" i="7"/>
  <c r="L6205" i="7"/>
  <c r="J9476" i="7"/>
  <c r="I9476" i="7"/>
  <c r="K9476" i="7"/>
  <c r="L9476" i="7"/>
  <c r="J9430" i="7"/>
  <c r="I9430" i="7"/>
  <c r="K9430" i="7"/>
  <c r="L9430" i="7"/>
  <c r="J469" i="7"/>
  <c r="I469" i="7"/>
  <c r="K469" i="7"/>
  <c r="L469" i="7"/>
  <c r="J4174" i="7"/>
  <c r="I4174" i="7"/>
  <c r="K4174" i="7"/>
  <c r="L4174" i="7"/>
  <c r="J9475" i="7"/>
  <c r="I9475" i="7"/>
  <c r="K9475" i="7"/>
  <c r="L9475" i="7"/>
  <c r="J4216" i="7"/>
  <c r="I4216" i="7"/>
  <c r="K4216" i="7"/>
  <c r="L4216" i="7"/>
  <c r="J8047" i="7"/>
  <c r="I8047" i="7"/>
  <c r="K8047" i="7"/>
  <c r="L8047" i="7"/>
  <c r="J6187" i="7"/>
  <c r="I6187" i="7"/>
  <c r="K6187" i="7"/>
  <c r="L6187" i="7"/>
  <c r="J4227" i="7"/>
  <c r="I4227" i="7"/>
  <c r="K4227" i="7"/>
  <c r="L4227" i="7"/>
  <c r="J6051" i="7"/>
  <c r="I6051" i="7"/>
  <c r="K6051" i="7"/>
  <c r="L6051" i="7"/>
  <c r="J2886" i="7"/>
  <c r="I2886" i="7"/>
  <c r="K2886" i="7"/>
  <c r="L2886" i="7"/>
  <c r="J7344" i="7"/>
  <c r="I7344" i="7"/>
  <c r="K7344" i="7"/>
  <c r="L7344" i="7"/>
  <c r="J6028" i="7"/>
  <c r="I6028" i="7"/>
  <c r="K6028" i="7"/>
  <c r="L6028" i="7"/>
  <c r="J7060" i="7"/>
  <c r="I7060" i="7"/>
  <c r="K7060" i="7"/>
  <c r="L7060" i="7"/>
  <c r="J6840" i="7"/>
  <c r="I6840" i="7"/>
  <c r="K6840" i="7"/>
  <c r="L6840" i="7"/>
  <c r="J8111" i="7"/>
  <c r="I8111" i="7"/>
  <c r="K8111" i="7"/>
  <c r="L8111" i="7"/>
  <c r="J9271" i="7"/>
  <c r="I9271" i="7"/>
  <c r="K9271" i="7"/>
  <c r="L9271" i="7"/>
  <c r="J7915" i="7"/>
  <c r="I7915" i="7"/>
  <c r="K7915" i="7"/>
  <c r="L7915" i="7"/>
  <c r="J8007" i="7"/>
  <c r="I8007" i="7"/>
  <c r="K8007" i="7"/>
  <c r="L8007" i="7"/>
  <c r="J8898" i="7"/>
  <c r="I8898" i="7"/>
  <c r="K8898" i="7"/>
  <c r="L8898" i="7"/>
  <c r="J5397" i="7"/>
  <c r="I5397" i="7"/>
  <c r="K5397" i="7"/>
  <c r="L5397" i="7"/>
  <c r="J8316" i="7"/>
  <c r="I8316" i="7"/>
  <c r="K8316" i="7"/>
  <c r="L8316" i="7"/>
  <c r="J6939" i="7"/>
  <c r="I6939" i="7"/>
  <c r="K6939" i="7"/>
  <c r="L6939" i="7"/>
  <c r="J3200" i="7"/>
  <c r="I3200" i="7"/>
  <c r="K3200" i="7"/>
  <c r="L3200" i="7"/>
  <c r="J5018" i="7"/>
  <c r="I5018" i="7"/>
  <c r="K5018" i="7"/>
  <c r="L5018" i="7"/>
  <c r="J10509" i="7"/>
  <c r="I10509" i="7"/>
  <c r="K10509" i="7"/>
  <c r="L10509" i="7"/>
  <c r="J3496" i="7"/>
  <c r="I3496" i="7"/>
  <c r="K3496" i="7"/>
  <c r="L3496" i="7"/>
  <c r="J6390" i="7"/>
  <c r="I6390" i="7"/>
  <c r="K6390" i="7"/>
  <c r="L6390" i="7"/>
  <c r="J6011" i="7"/>
  <c r="I6011" i="7"/>
  <c r="K6011" i="7"/>
  <c r="L6011" i="7"/>
  <c r="J5568" i="7"/>
  <c r="I5568" i="7"/>
  <c r="K5568" i="7"/>
  <c r="L5568" i="7"/>
  <c r="J3649" i="7"/>
  <c r="I3649" i="7"/>
  <c r="K3649" i="7"/>
  <c r="L3649" i="7"/>
  <c r="J7542" i="7"/>
  <c r="I7542" i="7"/>
  <c r="K7542" i="7"/>
  <c r="L7542" i="7"/>
  <c r="J8902" i="7"/>
  <c r="I8902" i="7"/>
  <c r="K8902" i="7"/>
  <c r="L8902" i="7"/>
  <c r="J6993" i="7"/>
  <c r="I6993" i="7"/>
  <c r="K6993" i="7"/>
  <c r="L6993" i="7"/>
  <c r="J7493" i="7"/>
  <c r="I7493" i="7"/>
  <c r="K7493" i="7"/>
  <c r="L7493" i="7"/>
  <c r="J5935" i="7"/>
  <c r="I5935" i="7"/>
  <c r="K5935" i="7"/>
  <c r="L5935" i="7"/>
  <c r="J5054" i="7"/>
  <c r="I5054" i="7"/>
  <c r="K5054" i="7"/>
  <c r="L5054" i="7"/>
  <c r="J7648" i="7"/>
  <c r="I7648" i="7"/>
  <c r="K7648" i="7"/>
  <c r="L7648" i="7"/>
  <c r="J5590" i="7"/>
  <c r="I5590" i="7"/>
  <c r="K5590" i="7"/>
  <c r="L5590" i="7"/>
  <c r="J8404" i="7"/>
  <c r="I8404" i="7"/>
  <c r="K8404" i="7"/>
  <c r="L8404" i="7"/>
  <c r="J3803" i="7"/>
  <c r="I3803" i="7"/>
  <c r="K3803" i="7"/>
  <c r="L3803" i="7"/>
  <c r="J10378" i="7"/>
  <c r="I10378" i="7"/>
  <c r="K10378" i="7"/>
  <c r="L10378" i="7"/>
  <c r="J7831" i="7"/>
  <c r="I7831" i="7"/>
  <c r="K7831" i="7"/>
  <c r="L7831" i="7"/>
  <c r="J6107" i="7"/>
  <c r="I6107" i="7"/>
  <c r="K6107" i="7"/>
  <c r="L6107" i="7"/>
  <c r="J6777" i="7"/>
  <c r="I6777" i="7"/>
  <c r="K6777" i="7"/>
  <c r="L6777" i="7"/>
  <c r="J5944" i="7"/>
  <c r="I5944" i="7"/>
  <c r="K5944" i="7"/>
  <c r="L5944" i="7"/>
  <c r="J4579" i="7"/>
  <c r="I4579" i="7"/>
  <c r="K4579" i="7"/>
  <c r="L4579" i="7"/>
  <c r="J9795" i="7"/>
  <c r="I9795" i="7"/>
  <c r="K9795" i="7"/>
  <c r="L9795" i="7"/>
  <c r="J6637" i="7"/>
  <c r="I6637" i="7"/>
  <c r="K6637" i="7"/>
  <c r="L6637" i="7"/>
  <c r="J10637" i="7"/>
  <c r="I10637" i="7"/>
  <c r="K10637" i="7"/>
  <c r="L10637" i="7"/>
  <c r="J7309" i="7"/>
  <c r="I7309" i="7"/>
  <c r="K7309" i="7"/>
  <c r="L7309" i="7"/>
  <c r="J7791" i="7"/>
  <c r="I7791" i="7"/>
  <c r="K7791" i="7"/>
  <c r="L7791" i="7"/>
  <c r="J10654" i="7"/>
  <c r="I10654" i="7"/>
  <c r="K10654" i="7"/>
  <c r="L10654" i="7"/>
  <c r="J6880" i="7"/>
  <c r="I6880" i="7"/>
  <c r="K6880" i="7"/>
  <c r="L6880" i="7"/>
  <c r="J4956" i="7"/>
  <c r="I4956" i="7"/>
  <c r="K4956" i="7"/>
  <c r="L4956" i="7"/>
  <c r="J4061" i="7"/>
  <c r="I4061" i="7"/>
  <c r="K4061" i="7"/>
  <c r="L4061" i="7"/>
  <c r="J10467" i="7"/>
  <c r="I10467" i="7"/>
  <c r="K10467" i="7"/>
  <c r="L10467" i="7"/>
  <c r="J61" i="7"/>
  <c r="I61" i="7"/>
  <c r="K61" i="7"/>
  <c r="L61" i="7"/>
  <c r="J6982" i="7"/>
  <c r="I6982" i="7"/>
  <c r="K6982" i="7"/>
  <c r="L6982" i="7"/>
  <c r="J8932" i="7"/>
  <c r="I8932" i="7"/>
  <c r="K8932" i="7"/>
  <c r="L8932" i="7"/>
  <c r="J3069" i="7"/>
  <c r="I3069" i="7"/>
  <c r="K3069" i="7"/>
  <c r="L3069" i="7"/>
  <c r="J509" i="7"/>
  <c r="I509" i="7"/>
  <c r="K509" i="7"/>
  <c r="L509" i="7"/>
  <c r="J10166" i="7"/>
  <c r="I10166" i="7"/>
  <c r="K10166" i="7"/>
  <c r="L10166" i="7"/>
  <c r="J7882" i="7"/>
  <c r="I7882" i="7"/>
  <c r="K7882" i="7"/>
  <c r="L7882" i="7"/>
  <c r="J7631" i="7"/>
  <c r="I7631" i="7"/>
  <c r="K7631" i="7"/>
  <c r="L7631" i="7"/>
  <c r="J7860" i="7"/>
  <c r="I7860" i="7"/>
  <c r="K7860" i="7"/>
  <c r="L7860" i="7"/>
  <c r="J974" i="7"/>
  <c r="I974" i="7"/>
  <c r="K974" i="7"/>
  <c r="L974" i="7"/>
  <c r="J10258" i="7"/>
  <c r="I10258" i="7"/>
  <c r="K10258" i="7"/>
  <c r="L10258" i="7"/>
  <c r="J7704" i="7"/>
  <c r="I7704" i="7"/>
  <c r="K7704" i="7"/>
  <c r="L7704" i="7"/>
  <c r="J4789" i="7"/>
  <c r="I4789" i="7"/>
  <c r="K4789" i="7"/>
  <c r="L4789" i="7"/>
  <c r="J7775" i="7"/>
  <c r="I7775" i="7"/>
  <c r="K7775" i="7"/>
  <c r="L7775" i="7"/>
  <c r="J1628" i="7"/>
  <c r="I1628" i="7"/>
  <c r="K1628" i="7"/>
  <c r="L1628" i="7"/>
  <c r="J9097" i="7"/>
  <c r="I9097" i="7"/>
  <c r="K9097" i="7"/>
  <c r="L9097" i="7"/>
  <c r="J8881" i="7"/>
  <c r="I8881" i="7"/>
  <c r="K8881" i="7"/>
  <c r="L8881" i="7"/>
  <c r="J9757" i="7"/>
  <c r="I9757" i="7"/>
  <c r="K9757" i="7"/>
  <c r="L9757" i="7"/>
  <c r="J10441" i="7"/>
  <c r="I10441" i="7"/>
  <c r="K10441" i="7"/>
  <c r="L10441" i="7"/>
  <c r="J9252" i="7"/>
  <c r="I9252" i="7"/>
  <c r="K9252" i="7"/>
  <c r="L9252" i="7"/>
  <c r="J5338" i="7"/>
  <c r="I5338" i="7"/>
  <c r="K5338" i="7"/>
  <c r="L5338" i="7"/>
  <c r="J9244" i="7"/>
  <c r="I9244" i="7"/>
  <c r="K9244" i="7"/>
  <c r="L9244" i="7"/>
  <c r="J7114" i="7"/>
  <c r="I7114" i="7"/>
  <c r="K7114" i="7"/>
  <c r="L7114" i="7"/>
  <c r="J6331" i="7"/>
  <c r="I6331" i="7"/>
  <c r="K6331" i="7"/>
  <c r="L6331" i="7"/>
  <c r="J7843" i="7"/>
  <c r="I7843" i="7"/>
  <c r="K7843" i="7"/>
  <c r="L7843" i="7"/>
  <c r="J7814" i="7"/>
  <c r="I7814" i="7"/>
  <c r="K7814" i="7"/>
  <c r="L7814" i="7"/>
  <c r="J2941" i="7"/>
  <c r="I2941" i="7"/>
  <c r="K2941" i="7"/>
  <c r="L2941" i="7"/>
  <c r="J550" i="7"/>
  <c r="I550" i="7"/>
  <c r="K550" i="7"/>
  <c r="L550" i="7"/>
  <c r="J6294" i="7"/>
  <c r="I6294" i="7"/>
  <c r="K6294" i="7"/>
  <c r="L6294" i="7"/>
  <c r="J6214" i="7"/>
  <c r="I6214" i="7"/>
  <c r="K6214" i="7"/>
  <c r="L6214" i="7"/>
  <c r="J3259" i="7"/>
  <c r="I3259" i="7"/>
  <c r="K3259" i="7"/>
  <c r="L3259" i="7"/>
  <c r="J7828" i="7"/>
  <c r="I7828" i="7"/>
  <c r="K7828" i="7"/>
  <c r="L7828" i="7"/>
  <c r="J4654" i="7"/>
  <c r="I4654" i="7"/>
  <c r="K4654" i="7"/>
  <c r="L4654" i="7"/>
  <c r="J2086" i="7"/>
  <c r="I2086" i="7"/>
  <c r="K2086" i="7"/>
  <c r="L2086" i="7"/>
  <c r="J4338" i="7"/>
  <c r="I4338" i="7"/>
  <c r="K4338" i="7"/>
  <c r="L4338" i="7"/>
  <c r="J9251" i="7"/>
  <c r="I9251" i="7"/>
  <c r="K9251" i="7"/>
  <c r="L9251" i="7"/>
  <c r="J6524" i="7"/>
  <c r="I6524" i="7"/>
  <c r="K6524" i="7"/>
  <c r="L6524" i="7"/>
  <c r="J8224" i="7"/>
  <c r="I8224" i="7"/>
  <c r="K8224" i="7"/>
  <c r="L8224" i="7"/>
  <c r="J10576" i="7"/>
  <c r="I10576" i="7"/>
  <c r="K10576" i="7"/>
  <c r="L10576" i="7"/>
  <c r="J3185" i="7"/>
  <c r="I3185" i="7"/>
  <c r="K3185" i="7"/>
  <c r="L3185" i="7"/>
  <c r="J7042" i="7"/>
  <c r="I7042" i="7"/>
  <c r="K7042" i="7"/>
  <c r="L7042" i="7"/>
  <c r="J7161" i="7"/>
  <c r="I7161" i="7"/>
  <c r="K7161" i="7"/>
  <c r="L7161" i="7"/>
  <c r="J7521" i="7"/>
  <c r="I7521" i="7"/>
  <c r="K7521" i="7"/>
  <c r="L7521" i="7"/>
  <c r="J6898" i="7"/>
  <c r="I6898" i="7"/>
  <c r="K6898" i="7"/>
  <c r="L6898" i="7"/>
  <c r="J7816" i="7"/>
  <c r="I7816" i="7"/>
  <c r="K7816" i="7"/>
  <c r="L7816" i="7"/>
  <c r="J7126" i="7"/>
  <c r="I7126" i="7"/>
  <c r="K7126" i="7"/>
  <c r="L7126" i="7"/>
  <c r="J10695" i="7"/>
  <c r="I10695" i="7"/>
  <c r="K10695" i="7"/>
  <c r="L10695" i="7"/>
  <c r="J6259" i="7"/>
  <c r="I6259" i="7"/>
  <c r="K6259" i="7"/>
  <c r="L6259" i="7"/>
  <c r="J7048" i="7"/>
  <c r="I7048" i="7"/>
  <c r="K7048" i="7"/>
  <c r="L7048" i="7"/>
  <c r="J10584" i="7"/>
  <c r="I10584" i="7"/>
  <c r="K10584" i="7"/>
  <c r="L10584" i="7"/>
  <c r="J10298" i="7"/>
  <c r="I10298" i="7"/>
  <c r="K10298" i="7"/>
  <c r="L10298" i="7"/>
  <c r="J8585" i="7"/>
  <c r="I8585" i="7"/>
  <c r="K8585" i="7"/>
  <c r="L8585" i="7"/>
  <c r="J8360" i="7"/>
  <c r="I8360" i="7"/>
  <c r="K8360" i="7"/>
  <c r="L8360" i="7"/>
  <c r="J6711" i="7"/>
  <c r="I6711" i="7"/>
  <c r="K6711" i="7"/>
  <c r="L6711" i="7"/>
  <c r="J7689" i="7"/>
  <c r="I7689" i="7"/>
  <c r="K7689" i="7"/>
  <c r="L7689" i="7"/>
  <c r="J10445" i="7"/>
  <c r="I10445" i="7"/>
  <c r="K10445" i="7"/>
  <c r="L10445" i="7"/>
  <c r="J6591" i="7"/>
  <c r="I6591" i="7"/>
  <c r="K6591" i="7"/>
  <c r="L6591" i="7"/>
  <c r="J401" i="7"/>
  <c r="I401" i="7"/>
  <c r="K401" i="7"/>
  <c r="L401" i="7"/>
  <c r="J7028" i="7"/>
  <c r="I7028" i="7"/>
  <c r="K7028" i="7"/>
  <c r="L7028" i="7"/>
  <c r="J8181" i="7"/>
  <c r="I8181" i="7"/>
  <c r="K8181" i="7"/>
  <c r="L8181" i="7"/>
  <c r="J4127" i="7"/>
  <c r="I4127" i="7"/>
  <c r="K4127" i="7"/>
  <c r="L4127" i="7"/>
  <c r="J388" i="7"/>
  <c r="I388" i="7"/>
  <c r="K388" i="7"/>
  <c r="L388" i="7"/>
  <c r="J8637" i="7"/>
  <c r="I8637" i="7"/>
  <c r="K8637" i="7"/>
  <c r="L8637" i="7"/>
  <c r="J7255" i="7"/>
  <c r="I7255" i="7"/>
  <c r="K7255" i="7"/>
  <c r="L7255" i="7"/>
  <c r="J6769" i="7"/>
  <c r="I6769" i="7"/>
  <c r="K6769" i="7"/>
  <c r="L6769" i="7"/>
  <c r="J1250" i="7"/>
  <c r="I1250" i="7"/>
  <c r="K1250" i="7"/>
  <c r="L1250" i="7"/>
  <c r="J5758" i="7"/>
  <c r="I5758" i="7"/>
  <c r="K5758" i="7"/>
  <c r="L5758" i="7"/>
  <c r="J6933" i="7"/>
  <c r="I6933" i="7"/>
  <c r="K6933" i="7"/>
  <c r="L6933" i="7"/>
  <c r="J7011" i="7"/>
  <c r="I7011" i="7"/>
  <c r="K7011" i="7"/>
  <c r="L7011" i="7"/>
  <c r="J2726" i="7"/>
  <c r="I2726" i="7"/>
  <c r="K2726" i="7"/>
  <c r="L2726" i="7"/>
  <c r="J7414" i="7"/>
  <c r="I7414" i="7"/>
  <c r="K7414" i="7"/>
  <c r="L7414" i="7"/>
  <c r="J8804" i="7"/>
  <c r="I8804" i="7"/>
  <c r="K8804" i="7"/>
  <c r="L8804" i="7"/>
  <c r="J765" i="7"/>
  <c r="I765" i="7"/>
  <c r="K765" i="7"/>
  <c r="L765" i="7"/>
  <c r="J9034" i="7"/>
  <c r="I9034" i="7"/>
  <c r="K9034" i="7"/>
  <c r="L9034" i="7"/>
  <c r="J7588" i="7"/>
  <c r="I7588" i="7"/>
  <c r="K7588" i="7"/>
  <c r="L7588" i="7"/>
  <c r="J9245" i="7"/>
  <c r="I9245" i="7"/>
  <c r="K9245" i="7"/>
  <c r="L9245" i="7"/>
  <c r="J7040" i="7"/>
  <c r="I7040" i="7"/>
  <c r="K7040" i="7"/>
  <c r="L7040" i="7"/>
  <c r="J10495" i="7"/>
  <c r="I10495" i="7"/>
  <c r="K10495" i="7"/>
  <c r="L10495" i="7"/>
  <c r="J2677" i="7"/>
  <c r="I2677" i="7"/>
  <c r="K2677" i="7"/>
  <c r="L2677" i="7"/>
  <c r="J6639" i="7"/>
  <c r="I6639" i="7"/>
  <c r="K6639" i="7"/>
  <c r="L6639" i="7"/>
  <c r="J7898" i="7"/>
  <c r="I7898" i="7"/>
  <c r="K7898" i="7"/>
  <c r="L7898" i="7"/>
  <c r="J4238" i="7"/>
  <c r="I4238" i="7"/>
  <c r="K4238" i="7"/>
  <c r="L4238" i="7"/>
  <c r="J433" i="7"/>
  <c r="I433" i="7"/>
  <c r="K433" i="7"/>
  <c r="L433" i="7"/>
  <c r="J10304" i="7"/>
  <c r="I10304" i="7"/>
  <c r="K10304" i="7"/>
  <c r="L10304" i="7"/>
  <c r="J9705" i="7"/>
  <c r="I9705" i="7"/>
  <c r="K9705" i="7"/>
  <c r="L9705" i="7"/>
  <c r="J7768" i="7"/>
  <c r="I7768" i="7"/>
  <c r="K7768" i="7"/>
  <c r="L7768" i="7"/>
  <c r="J5963" i="7"/>
  <c r="I5963" i="7"/>
  <c r="K5963" i="7"/>
  <c r="L5963" i="7"/>
  <c r="J7160" i="7"/>
  <c r="I7160" i="7"/>
  <c r="K7160" i="7"/>
  <c r="L7160" i="7"/>
  <c r="J5468" i="7"/>
  <c r="I5468" i="7"/>
  <c r="K5468" i="7"/>
  <c r="L5468" i="7"/>
  <c r="J7473" i="7"/>
  <c r="I7473" i="7"/>
  <c r="K7473" i="7"/>
  <c r="L7473" i="7"/>
  <c r="J7650" i="7"/>
  <c r="I7650" i="7"/>
  <c r="K7650" i="7"/>
  <c r="L7650" i="7"/>
  <c r="J7014" i="7"/>
  <c r="I7014" i="7"/>
  <c r="K7014" i="7"/>
  <c r="L7014" i="7"/>
  <c r="J9733" i="7"/>
  <c r="I9733" i="7"/>
  <c r="K9733" i="7"/>
  <c r="L9733" i="7"/>
  <c r="J6729" i="7"/>
  <c r="I6729" i="7"/>
  <c r="K6729" i="7"/>
  <c r="L6729" i="7"/>
  <c r="J6401" i="7"/>
  <c r="I6401" i="7"/>
  <c r="K6401" i="7"/>
  <c r="L6401" i="7"/>
  <c r="J6714" i="7"/>
  <c r="I6714" i="7"/>
  <c r="K6714" i="7"/>
  <c r="L6714" i="7"/>
  <c r="J9593" i="7"/>
  <c r="I9593" i="7"/>
  <c r="K9593" i="7"/>
  <c r="L9593" i="7"/>
  <c r="J7156" i="7"/>
  <c r="I7156" i="7"/>
  <c r="K7156" i="7"/>
  <c r="L7156" i="7"/>
  <c r="J5681" i="7"/>
  <c r="I5681" i="7"/>
  <c r="K5681" i="7"/>
  <c r="L5681" i="7"/>
  <c r="J5638" i="7"/>
  <c r="I5638" i="7"/>
  <c r="K5638" i="7"/>
  <c r="L5638" i="7"/>
  <c r="J7967" i="7"/>
  <c r="I7967" i="7"/>
  <c r="K7967" i="7"/>
  <c r="L7967" i="7"/>
  <c r="J592" i="7"/>
  <c r="I592" i="7"/>
  <c r="K592" i="7"/>
  <c r="L592" i="7"/>
  <c r="J7456" i="7"/>
  <c r="I7456" i="7"/>
  <c r="K7456" i="7"/>
  <c r="L7456" i="7"/>
  <c r="J8516" i="7"/>
  <c r="I8516" i="7"/>
  <c r="K8516" i="7"/>
  <c r="L8516" i="7"/>
  <c r="J5844" i="7"/>
  <c r="I5844" i="7"/>
  <c r="K5844" i="7"/>
  <c r="L5844" i="7"/>
  <c r="J10410" i="7"/>
  <c r="I10410" i="7"/>
  <c r="K10410" i="7"/>
  <c r="L10410" i="7"/>
  <c r="J2351" i="7"/>
  <c r="I2351" i="7"/>
  <c r="K2351" i="7"/>
  <c r="L2351" i="7"/>
  <c r="J5082" i="7"/>
  <c r="I5082" i="7"/>
  <c r="K5082" i="7"/>
  <c r="L5082" i="7"/>
  <c r="J8021" i="7"/>
  <c r="I8021" i="7"/>
  <c r="K8021" i="7"/>
  <c r="L8021" i="7"/>
  <c r="J3437" i="7"/>
  <c r="I3437" i="7"/>
  <c r="K3437" i="7"/>
  <c r="L3437" i="7"/>
  <c r="J7792" i="7"/>
  <c r="I7792" i="7"/>
  <c r="K7792" i="7"/>
  <c r="L7792" i="7"/>
  <c r="J10600" i="7"/>
  <c r="I10600" i="7"/>
  <c r="K10600" i="7"/>
  <c r="L10600" i="7"/>
  <c r="J7723" i="7"/>
  <c r="I7723" i="7"/>
  <c r="K7723" i="7"/>
  <c r="L7723" i="7"/>
  <c r="J197" i="7"/>
  <c r="I197" i="7"/>
  <c r="K197" i="7"/>
  <c r="L197" i="7"/>
  <c r="J5599" i="7"/>
  <c r="I5599" i="7"/>
  <c r="K5599" i="7"/>
  <c r="L5599" i="7"/>
  <c r="J6245" i="7"/>
  <c r="I6245" i="7"/>
  <c r="K6245" i="7"/>
  <c r="L6245" i="7"/>
  <c r="J7083" i="7"/>
  <c r="I7083" i="7"/>
  <c r="K7083" i="7"/>
  <c r="L7083" i="7"/>
  <c r="J6654" i="7"/>
  <c r="I6654" i="7"/>
  <c r="K6654" i="7"/>
  <c r="L6654" i="7"/>
  <c r="J6580" i="7"/>
  <c r="I6580" i="7"/>
  <c r="K6580" i="7"/>
  <c r="L6580" i="7"/>
  <c r="J10627" i="7"/>
  <c r="I10627" i="7"/>
  <c r="K10627" i="7"/>
  <c r="L10627" i="7"/>
  <c r="J7062" i="7"/>
  <c r="I7062" i="7"/>
  <c r="K7062" i="7"/>
  <c r="L7062" i="7"/>
  <c r="J7214" i="7"/>
  <c r="I7214" i="7"/>
  <c r="K7214" i="7"/>
  <c r="L7214" i="7"/>
  <c r="J1724" i="7"/>
  <c r="I1724" i="7"/>
  <c r="K1724" i="7"/>
  <c r="L1724" i="7"/>
  <c r="J8009" i="7"/>
  <c r="I8009" i="7"/>
  <c r="K8009" i="7"/>
  <c r="L8009" i="7"/>
  <c r="J6102" i="7"/>
  <c r="I6102" i="7"/>
  <c r="K6102" i="7"/>
  <c r="L6102" i="7"/>
  <c r="J8912" i="7"/>
  <c r="I8912" i="7"/>
  <c r="K8912" i="7"/>
  <c r="L8912" i="7"/>
  <c r="J3935" i="7"/>
  <c r="I3935" i="7"/>
  <c r="K3935" i="7"/>
  <c r="L3935" i="7"/>
  <c r="J7317" i="7"/>
  <c r="I7317" i="7"/>
  <c r="K7317" i="7"/>
  <c r="L7317" i="7"/>
  <c r="J6290" i="7"/>
  <c r="I6290" i="7"/>
  <c r="K6290" i="7"/>
  <c r="L6290" i="7"/>
  <c r="J1990" i="7"/>
  <c r="I1990" i="7"/>
  <c r="K1990" i="7"/>
  <c r="L1990" i="7"/>
  <c r="J7417" i="7"/>
  <c r="I7417" i="7"/>
  <c r="K7417" i="7"/>
  <c r="L7417" i="7"/>
  <c r="J7056" i="7"/>
  <c r="I7056" i="7"/>
  <c r="K7056" i="7"/>
  <c r="L7056" i="7"/>
  <c r="J7106" i="7"/>
  <c r="I7106" i="7"/>
  <c r="K7106" i="7"/>
  <c r="L7106" i="7"/>
  <c r="J6818" i="7"/>
  <c r="I6818" i="7"/>
  <c r="K6818" i="7"/>
  <c r="L6818" i="7"/>
  <c r="J7075" i="7"/>
  <c r="I7075" i="7"/>
  <c r="K7075" i="7"/>
  <c r="L7075" i="7"/>
  <c r="J6031" i="7"/>
  <c r="I6031" i="7"/>
  <c r="K6031" i="7"/>
  <c r="L6031" i="7"/>
  <c r="J1770" i="7"/>
  <c r="I1770" i="7"/>
  <c r="K1770" i="7"/>
  <c r="L1770" i="7"/>
  <c r="J5875" i="7"/>
  <c r="I5875" i="7"/>
  <c r="K5875" i="7"/>
  <c r="L5875" i="7"/>
  <c r="J1441" i="7"/>
  <c r="I1441" i="7"/>
  <c r="K1441" i="7"/>
  <c r="L1441" i="7"/>
  <c r="J7713" i="7"/>
  <c r="I7713" i="7"/>
  <c r="K7713" i="7"/>
  <c r="L7713" i="7"/>
  <c r="J6364" i="7"/>
  <c r="I6364" i="7"/>
  <c r="K6364" i="7"/>
  <c r="L6364" i="7"/>
  <c r="J4870" i="7"/>
  <c r="I4870" i="7"/>
  <c r="K4870" i="7"/>
  <c r="L4870" i="7"/>
  <c r="J6059" i="7"/>
  <c r="I6059" i="7"/>
  <c r="K6059" i="7"/>
  <c r="L6059" i="7"/>
  <c r="J7728" i="7"/>
  <c r="I7728" i="7"/>
  <c r="K7728" i="7"/>
  <c r="L7728" i="7"/>
  <c r="J6630" i="7"/>
  <c r="I6630" i="7"/>
  <c r="K6630" i="7"/>
  <c r="L6630" i="7"/>
  <c r="J3087" i="7"/>
  <c r="I3087" i="7"/>
  <c r="K3087" i="7"/>
  <c r="L3087" i="7"/>
  <c r="J6516" i="7"/>
  <c r="I6516" i="7"/>
  <c r="K6516" i="7"/>
  <c r="L6516" i="7"/>
  <c r="J5989" i="7"/>
  <c r="I5989" i="7"/>
  <c r="K5989" i="7"/>
  <c r="L5989" i="7"/>
  <c r="J5880" i="7"/>
  <c r="I5880" i="7"/>
  <c r="K5880" i="7"/>
  <c r="L5880" i="7"/>
  <c r="J4170" i="7"/>
  <c r="I4170" i="7"/>
  <c r="K4170" i="7"/>
  <c r="L4170" i="7"/>
  <c r="J2908" i="7"/>
  <c r="I2908" i="7"/>
  <c r="K2908" i="7"/>
  <c r="L2908" i="7"/>
  <c r="J5941" i="7"/>
  <c r="I5941" i="7"/>
  <c r="K5941" i="7"/>
  <c r="L5941" i="7"/>
  <c r="J4296" i="7"/>
  <c r="I4296" i="7"/>
  <c r="K4296" i="7"/>
  <c r="L4296" i="7"/>
  <c r="J7623" i="7"/>
  <c r="I7623" i="7"/>
  <c r="K7623" i="7"/>
  <c r="L7623" i="7"/>
  <c r="J48" i="7"/>
  <c r="I48" i="7"/>
  <c r="K48" i="7"/>
  <c r="L48" i="7"/>
  <c r="J6691" i="7"/>
  <c r="I6691" i="7"/>
  <c r="K6691" i="7"/>
  <c r="L6691" i="7"/>
  <c r="J389" i="7"/>
  <c r="I389" i="7"/>
  <c r="K389" i="7"/>
  <c r="L389" i="7"/>
  <c r="J6232" i="7"/>
  <c r="I6232" i="7"/>
  <c r="K6232" i="7"/>
  <c r="L6232" i="7"/>
  <c r="J7952" i="7"/>
  <c r="I7952" i="7"/>
  <c r="K7952" i="7"/>
  <c r="L7952" i="7"/>
  <c r="J6679" i="7"/>
  <c r="I6679" i="7"/>
  <c r="K6679" i="7"/>
  <c r="L6679" i="7"/>
  <c r="J5186" i="7"/>
  <c r="I5186" i="7"/>
  <c r="K5186" i="7"/>
  <c r="L5186" i="7"/>
  <c r="J5655" i="7"/>
  <c r="I5655" i="7"/>
  <c r="K5655" i="7"/>
  <c r="L5655" i="7"/>
  <c r="J9249" i="7"/>
  <c r="I9249" i="7"/>
  <c r="K9249" i="7"/>
  <c r="L9249" i="7"/>
  <c r="J7391" i="7"/>
  <c r="I7391" i="7"/>
  <c r="K7391" i="7"/>
  <c r="L7391" i="7"/>
  <c r="J6998" i="7"/>
  <c r="I6998" i="7"/>
  <c r="K6998" i="7"/>
  <c r="L6998" i="7"/>
  <c r="J3096" i="7"/>
  <c r="I3096" i="7"/>
  <c r="K3096" i="7"/>
  <c r="L3096" i="7"/>
  <c r="J7570" i="7"/>
  <c r="I7570" i="7"/>
  <c r="K7570" i="7"/>
  <c r="L7570" i="7"/>
  <c r="J6455" i="7"/>
  <c r="I6455" i="7"/>
  <c r="K6455" i="7"/>
  <c r="L6455" i="7"/>
  <c r="J7359" i="7"/>
  <c r="I7359" i="7"/>
  <c r="K7359" i="7"/>
  <c r="L7359" i="7"/>
  <c r="J8411" i="7"/>
  <c r="I8411" i="7"/>
  <c r="K8411" i="7"/>
  <c r="L8411" i="7"/>
  <c r="J3964" i="7"/>
  <c r="I3964" i="7"/>
  <c r="K3964" i="7"/>
  <c r="L3964" i="7"/>
  <c r="J6285" i="7"/>
  <c r="I6285" i="7"/>
  <c r="K6285" i="7"/>
  <c r="L6285" i="7"/>
  <c r="J4072" i="7"/>
  <c r="I4072" i="7"/>
  <c r="K4072" i="7"/>
  <c r="L4072" i="7"/>
  <c r="J7527" i="7"/>
  <c r="I7527" i="7"/>
  <c r="K7527" i="7"/>
  <c r="L7527" i="7"/>
  <c r="J10138" i="7"/>
  <c r="I10138" i="7"/>
  <c r="K10138" i="7"/>
  <c r="L10138" i="7"/>
  <c r="J8937" i="7"/>
  <c r="I8937" i="7"/>
  <c r="K8937" i="7"/>
  <c r="L8937" i="7"/>
  <c r="J278" i="7"/>
  <c r="I278" i="7"/>
  <c r="K278" i="7"/>
  <c r="L278" i="7"/>
  <c r="J5127" i="7"/>
  <c r="I5127" i="7"/>
  <c r="K5127" i="7"/>
  <c r="L5127" i="7"/>
  <c r="J5299" i="7"/>
  <c r="I5299" i="7"/>
  <c r="K5299" i="7"/>
  <c r="L5299" i="7"/>
  <c r="J7572" i="7"/>
  <c r="I7572" i="7"/>
  <c r="K7572" i="7"/>
  <c r="L7572" i="7"/>
  <c r="J6590" i="7"/>
  <c r="I6590" i="7"/>
  <c r="K6590" i="7"/>
  <c r="L6590" i="7"/>
  <c r="J5374" i="7"/>
  <c r="I5374" i="7"/>
  <c r="K5374" i="7"/>
  <c r="L5374" i="7"/>
  <c r="J3487" i="7"/>
  <c r="I3487" i="7"/>
  <c r="K3487" i="7"/>
  <c r="L3487" i="7"/>
  <c r="J5499" i="7"/>
  <c r="I5499" i="7"/>
  <c r="K5499" i="7"/>
  <c r="L5499" i="7"/>
  <c r="J632" i="7"/>
  <c r="I632" i="7"/>
  <c r="K632" i="7"/>
  <c r="L632" i="7"/>
  <c r="J3265" i="7"/>
  <c r="I3265" i="7"/>
  <c r="K3265" i="7"/>
  <c r="L3265" i="7"/>
  <c r="J5132" i="7"/>
  <c r="I5132" i="7"/>
  <c r="K5132" i="7"/>
  <c r="L5132" i="7"/>
  <c r="J10281" i="7"/>
  <c r="I10281" i="7"/>
  <c r="K10281" i="7"/>
  <c r="L10281" i="7"/>
  <c r="J6052" i="7"/>
  <c r="I6052" i="7"/>
  <c r="K6052" i="7"/>
  <c r="L6052" i="7"/>
  <c r="J10387" i="7"/>
  <c r="I10387" i="7"/>
  <c r="K10387" i="7"/>
  <c r="L10387" i="7"/>
  <c r="J687" i="7"/>
  <c r="I687" i="7"/>
  <c r="K687" i="7"/>
  <c r="L687" i="7"/>
  <c r="J3894" i="7"/>
  <c r="I3894" i="7"/>
  <c r="K3894" i="7"/>
  <c r="L3894" i="7"/>
  <c r="J8175" i="7"/>
  <c r="I8175" i="7"/>
  <c r="K8175" i="7"/>
  <c r="L8175" i="7"/>
  <c r="J7278" i="7"/>
  <c r="I7278" i="7"/>
  <c r="K7278" i="7"/>
  <c r="L7278" i="7"/>
  <c r="J5188" i="7"/>
  <c r="I5188" i="7"/>
  <c r="K5188" i="7"/>
  <c r="L5188" i="7"/>
  <c r="J7150" i="7"/>
  <c r="I7150" i="7"/>
  <c r="K7150" i="7"/>
  <c r="L7150" i="7"/>
  <c r="J6462" i="7"/>
  <c r="I6462" i="7"/>
  <c r="K6462" i="7"/>
  <c r="L6462" i="7"/>
  <c r="J6382" i="7"/>
  <c r="I6382" i="7"/>
  <c r="K6382" i="7"/>
  <c r="L6382" i="7"/>
  <c r="J6911" i="7"/>
  <c r="I6911" i="7"/>
  <c r="K6911" i="7"/>
  <c r="L6911" i="7"/>
  <c r="J6585" i="7"/>
  <c r="I6585" i="7"/>
  <c r="K6585" i="7"/>
  <c r="L6585" i="7"/>
  <c r="J9522" i="7"/>
  <c r="I9522" i="7"/>
  <c r="K9522" i="7"/>
  <c r="L9522" i="7"/>
  <c r="J2030" i="7"/>
  <c r="I2030" i="7"/>
  <c r="K2030" i="7"/>
  <c r="L2030" i="7"/>
  <c r="J10493" i="7"/>
  <c r="I10493" i="7"/>
  <c r="K10493" i="7"/>
  <c r="L10493" i="7"/>
  <c r="J46" i="7"/>
  <c r="I46" i="7"/>
  <c r="K46" i="7"/>
  <c r="L46" i="7"/>
  <c r="J177" i="7"/>
  <c r="I177" i="7"/>
  <c r="K177" i="7"/>
  <c r="L177" i="7"/>
  <c r="J9754" i="7"/>
  <c r="I9754" i="7"/>
  <c r="K9754" i="7"/>
  <c r="L9754" i="7"/>
  <c r="J3308" i="7"/>
  <c r="I3308" i="7"/>
  <c r="K3308" i="7"/>
  <c r="L3308" i="7"/>
  <c r="J7246" i="7"/>
  <c r="I7246" i="7"/>
  <c r="K7246" i="7"/>
  <c r="L7246" i="7"/>
  <c r="J6322" i="7"/>
  <c r="I6322" i="7"/>
  <c r="K6322" i="7"/>
  <c r="L6322" i="7"/>
  <c r="J931" i="7"/>
  <c r="I931" i="7"/>
  <c r="K931" i="7"/>
  <c r="L931" i="7"/>
  <c r="J2034" i="7"/>
  <c r="I2034" i="7"/>
  <c r="K2034" i="7"/>
  <c r="L2034" i="7"/>
  <c r="J7849" i="7"/>
  <c r="I7849" i="7"/>
  <c r="K7849" i="7"/>
  <c r="L7849" i="7"/>
  <c r="J6189" i="7"/>
  <c r="I6189" i="7"/>
  <c r="K6189" i="7"/>
  <c r="L6189" i="7"/>
  <c r="J8375" i="7"/>
  <c r="I8375" i="7"/>
  <c r="K8375" i="7"/>
  <c r="L8375" i="7"/>
  <c r="J4212" i="7"/>
  <c r="I4212" i="7"/>
  <c r="K4212" i="7"/>
  <c r="L4212" i="7"/>
  <c r="J7220" i="7"/>
  <c r="I7220" i="7"/>
  <c r="K7220" i="7"/>
  <c r="L7220" i="7"/>
  <c r="J4965" i="7"/>
  <c r="I4965" i="7"/>
  <c r="K4965" i="7"/>
  <c r="L4965" i="7"/>
  <c r="J6166" i="7"/>
  <c r="I6166" i="7"/>
  <c r="K6166" i="7"/>
  <c r="L6166" i="7"/>
  <c r="J6831" i="7"/>
  <c r="I6831" i="7"/>
  <c r="K6831" i="7"/>
  <c r="L6831" i="7"/>
  <c r="J1554" i="7"/>
  <c r="I1554" i="7"/>
  <c r="K1554" i="7"/>
  <c r="L1554" i="7"/>
  <c r="J5391" i="7"/>
  <c r="I5391" i="7"/>
  <c r="K5391" i="7"/>
  <c r="L5391" i="7"/>
  <c r="J7536" i="7"/>
  <c r="I7536" i="7"/>
  <c r="K7536" i="7"/>
  <c r="L7536" i="7"/>
  <c r="J7808" i="7"/>
  <c r="I7808" i="7"/>
  <c r="K7808" i="7"/>
  <c r="L7808" i="7"/>
  <c r="J7398" i="7"/>
  <c r="I7398" i="7"/>
  <c r="K7398" i="7"/>
  <c r="L7398" i="7"/>
  <c r="J6969" i="7"/>
  <c r="I6969" i="7"/>
  <c r="K6969" i="7"/>
  <c r="L6969" i="7"/>
  <c r="J6883" i="7"/>
  <c r="I6883" i="7"/>
  <c r="K6883" i="7"/>
  <c r="L6883" i="7"/>
  <c r="J8087" i="7"/>
  <c r="I8087" i="7"/>
  <c r="K8087" i="7"/>
  <c r="L8087" i="7"/>
  <c r="J1131" i="7"/>
  <c r="I1131" i="7"/>
  <c r="K1131" i="7"/>
  <c r="L1131" i="7"/>
  <c r="J10311" i="7"/>
  <c r="I10311" i="7"/>
  <c r="K10311" i="7"/>
  <c r="L10311" i="7"/>
  <c r="J5540" i="7"/>
  <c r="I5540" i="7"/>
  <c r="K5540" i="7"/>
  <c r="L5540" i="7"/>
  <c r="J10478" i="7"/>
  <c r="I10478" i="7"/>
  <c r="K10478" i="7"/>
  <c r="L10478" i="7"/>
  <c r="J8827" i="7"/>
  <c r="I8827" i="7"/>
  <c r="K8827" i="7"/>
  <c r="L8827" i="7"/>
  <c r="J1449" i="7"/>
  <c r="I1449" i="7"/>
  <c r="K1449" i="7"/>
  <c r="L1449" i="7"/>
  <c r="J8565" i="7"/>
  <c r="I8565" i="7"/>
  <c r="K8565" i="7"/>
  <c r="L8565" i="7"/>
  <c r="J20" i="7"/>
  <c r="I20" i="7"/>
  <c r="K20" i="7"/>
  <c r="L20" i="7"/>
  <c r="J4682" i="7"/>
  <c r="I4682" i="7"/>
  <c r="K4682" i="7"/>
  <c r="L4682" i="7"/>
  <c r="J7314" i="7"/>
  <c r="I7314" i="7"/>
  <c r="K7314" i="7"/>
  <c r="L7314" i="7"/>
  <c r="J6949" i="7"/>
  <c r="I6949" i="7"/>
  <c r="K6949" i="7"/>
  <c r="L6949" i="7"/>
  <c r="J5799" i="7"/>
  <c r="I5799" i="7"/>
  <c r="K5799" i="7"/>
  <c r="L5799" i="7"/>
  <c r="J6875" i="7"/>
  <c r="I6875" i="7"/>
  <c r="K6875" i="7"/>
  <c r="L6875" i="7"/>
  <c r="J126" i="7"/>
  <c r="I126" i="7"/>
  <c r="K126" i="7"/>
  <c r="L126" i="7"/>
  <c r="J9721" i="7"/>
  <c r="I9721" i="7"/>
  <c r="K9721" i="7"/>
  <c r="L9721" i="7"/>
  <c r="J4985" i="7"/>
  <c r="I4985" i="7"/>
  <c r="K4985" i="7"/>
  <c r="L4985" i="7"/>
  <c r="J5819" i="7"/>
  <c r="I5819" i="7"/>
  <c r="K5819" i="7"/>
  <c r="L5819" i="7"/>
  <c r="J8287" i="7"/>
  <c r="I8287" i="7"/>
  <c r="K8287" i="7"/>
  <c r="L8287" i="7"/>
  <c r="J6306" i="7"/>
  <c r="I6306" i="7"/>
  <c r="K6306" i="7"/>
  <c r="L6306" i="7"/>
  <c r="J5125" i="7"/>
  <c r="I5125" i="7"/>
  <c r="K5125" i="7"/>
  <c r="L5125" i="7"/>
  <c r="J7930" i="7"/>
  <c r="I7930" i="7"/>
  <c r="K7930" i="7"/>
  <c r="L7930" i="7"/>
  <c r="J10585" i="7"/>
  <c r="I10585" i="7"/>
  <c r="K10585" i="7"/>
  <c r="L10585" i="7"/>
  <c r="J10280" i="7"/>
  <c r="I10280" i="7"/>
  <c r="K10280" i="7"/>
  <c r="L10280" i="7"/>
  <c r="J6891" i="7"/>
  <c r="I6891" i="7"/>
  <c r="K6891" i="7"/>
  <c r="L6891" i="7"/>
  <c r="J5077" i="7"/>
  <c r="I5077" i="7"/>
  <c r="K5077" i="7"/>
  <c r="L5077" i="7"/>
  <c r="J7697" i="7"/>
  <c r="I7697" i="7"/>
  <c r="K7697" i="7"/>
  <c r="L7697" i="7"/>
  <c r="J4850" i="7"/>
  <c r="I4850" i="7"/>
  <c r="K4850" i="7"/>
  <c r="L4850" i="7"/>
  <c r="J10638" i="7"/>
  <c r="I10638" i="7"/>
  <c r="K10638" i="7"/>
  <c r="L10638" i="7"/>
  <c r="J6212" i="7"/>
  <c r="I6212" i="7"/>
  <c r="K6212" i="7"/>
  <c r="L6212" i="7"/>
  <c r="J6521" i="7"/>
  <c r="I6521" i="7"/>
  <c r="K6521" i="7"/>
  <c r="L6521" i="7"/>
  <c r="J5356" i="7"/>
  <c r="I5356" i="7"/>
  <c r="K5356" i="7"/>
  <c r="L5356" i="7"/>
  <c r="J6542" i="7"/>
  <c r="I6542" i="7"/>
  <c r="K6542" i="7"/>
  <c r="L6542" i="7"/>
  <c r="J8354" i="7"/>
  <c r="I8354" i="7"/>
  <c r="K8354" i="7"/>
  <c r="L8354" i="7"/>
  <c r="J5649" i="7"/>
  <c r="I5649" i="7"/>
  <c r="K5649" i="7"/>
  <c r="L5649" i="7"/>
  <c r="J1387" i="7"/>
  <c r="I1387" i="7"/>
  <c r="K1387" i="7"/>
  <c r="L1387" i="7"/>
  <c r="J5668" i="7"/>
  <c r="I5668" i="7"/>
  <c r="K5668" i="7"/>
  <c r="L5668" i="7"/>
  <c r="J7682" i="7"/>
  <c r="I7682" i="7"/>
  <c r="K7682" i="7"/>
  <c r="L7682" i="7"/>
  <c r="J5526" i="7"/>
  <c r="I5526" i="7"/>
  <c r="K5526" i="7"/>
  <c r="L5526" i="7"/>
  <c r="J7412" i="7"/>
  <c r="I7412" i="7"/>
  <c r="K7412" i="7"/>
  <c r="L7412" i="7"/>
  <c r="J7429" i="7"/>
  <c r="I7429" i="7"/>
  <c r="K7429" i="7"/>
  <c r="L7429" i="7"/>
  <c r="J8342" i="7"/>
  <c r="I8342" i="7"/>
  <c r="K8342" i="7"/>
  <c r="L8342" i="7"/>
  <c r="J8279" i="7"/>
  <c r="I8279" i="7"/>
  <c r="K8279" i="7"/>
  <c r="L8279" i="7"/>
  <c r="J5067" i="7"/>
  <c r="I5067" i="7"/>
  <c r="K5067" i="7"/>
  <c r="L5067" i="7"/>
  <c r="J7564" i="7"/>
  <c r="I7564" i="7"/>
  <c r="K7564" i="7"/>
  <c r="L7564" i="7"/>
  <c r="J2395" i="7"/>
  <c r="I2395" i="7"/>
  <c r="K2395" i="7"/>
  <c r="L2395" i="7"/>
  <c r="J284" i="7"/>
  <c r="I284" i="7"/>
  <c r="K284" i="7"/>
  <c r="L284" i="7"/>
  <c r="J10228" i="7"/>
  <c r="I10228" i="7"/>
  <c r="K10228" i="7"/>
  <c r="L10228" i="7"/>
  <c r="J40" i="7"/>
  <c r="I40" i="7"/>
  <c r="K40" i="7"/>
  <c r="L40" i="7"/>
  <c r="J10515" i="7"/>
  <c r="I10515" i="7"/>
  <c r="K10515" i="7"/>
  <c r="L10515" i="7"/>
  <c r="J2339" i="7"/>
  <c r="I2339" i="7"/>
  <c r="K2339" i="7"/>
  <c r="L2339" i="7"/>
  <c r="J7113" i="7"/>
  <c r="I7113" i="7"/>
  <c r="K7113" i="7"/>
  <c r="L7113" i="7"/>
  <c r="J7339" i="7"/>
  <c r="I7339" i="7"/>
  <c r="K7339" i="7"/>
  <c r="L7339" i="7"/>
  <c r="J8269" i="7"/>
  <c r="I8269" i="7"/>
  <c r="K8269" i="7"/>
  <c r="L8269" i="7"/>
  <c r="J88" i="7"/>
  <c r="I88" i="7"/>
  <c r="K88" i="7"/>
  <c r="L88" i="7"/>
  <c r="J2498" i="7"/>
  <c r="I2498" i="7"/>
  <c r="K2498" i="7"/>
  <c r="L2498" i="7"/>
  <c r="J8383" i="7"/>
  <c r="I8383" i="7"/>
  <c r="K8383" i="7"/>
  <c r="L8383" i="7"/>
  <c r="J5666" i="7"/>
  <c r="I5666" i="7"/>
  <c r="K5666" i="7"/>
  <c r="L5666" i="7"/>
  <c r="J4460" i="7"/>
  <c r="I4460" i="7"/>
  <c r="K4460" i="7"/>
  <c r="L4460" i="7"/>
  <c r="J172" i="7"/>
  <c r="I172" i="7"/>
  <c r="K172" i="7"/>
  <c r="L172" i="7"/>
  <c r="J7064" i="7"/>
  <c r="I7064" i="7"/>
  <c r="K7064" i="7"/>
  <c r="L7064" i="7"/>
  <c r="J3759" i="7"/>
  <c r="I3759" i="7"/>
  <c r="K3759" i="7"/>
  <c r="L3759" i="7"/>
  <c r="J6484" i="7"/>
  <c r="I6484" i="7"/>
  <c r="K6484" i="7"/>
  <c r="L6484" i="7"/>
  <c r="J10479" i="7"/>
  <c r="I10479" i="7"/>
  <c r="K10479" i="7"/>
  <c r="L10479" i="7"/>
  <c r="J6026" i="7"/>
  <c r="I6026" i="7"/>
  <c r="K6026" i="7"/>
  <c r="L6026" i="7"/>
  <c r="J1539" i="7"/>
  <c r="I1539" i="7"/>
  <c r="K1539" i="7"/>
  <c r="L1539" i="7"/>
  <c r="J6126" i="7"/>
  <c r="I6126" i="7"/>
  <c r="K6126" i="7"/>
  <c r="L6126" i="7"/>
  <c r="J8550" i="7"/>
  <c r="I8550" i="7"/>
  <c r="K8550" i="7"/>
  <c r="L8550" i="7"/>
  <c r="J10253" i="7"/>
  <c r="I10253" i="7"/>
  <c r="K10253" i="7"/>
  <c r="L10253" i="7"/>
  <c r="J7868" i="7"/>
  <c r="I7868" i="7"/>
  <c r="K7868" i="7"/>
  <c r="L7868" i="7"/>
  <c r="J32" i="7"/>
  <c r="I32" i="7"/>
  <c r="K32" i="7"/>
  <c r="L32" i="7"/>
  <c r="J6192" i="7"/>
  <c r="I6192" i="7"/>
  <c r="K6192" i="7"/>
  <c r="L6192" i="7"/>
  <c r="J8004" i="7"/>
  <c r="I8004" i="7"/>
  <c r="K8004" i="7"/>
  <c r="L8004" i="7"/>
  <c r="J9360" i="7"/>
  <c r="I9360" i="7"/>
  <c r="K9360" i="7"/>
  <c r="L9360" i="7"/>
  <c r="J4724" i="7"/>
  <c r="I4724" i="7"/>
  <c r="K4724" i="7"/>
  <c r="L4724" i="7"/>
  <c r="J1861" i="7"/>
  <c r="I1861" i="7"/>
  <c r="K1861" i="7"/>
  <c r="L1861" i="7"/>
  <c r="J6203" i="7"/>
  <c r="I6203" i="7"/>
  <c r="K6203" i="7"/>
  <c r="L6203" i="7"/>
  <c r="J7466" i="7"/>
  <c r="I7466" i="7"/>
  <c r="K7466" i="7"/>
  <c r="L7466" i="7"/>
  <c r="J7688" i="7"/>
  <c r="I7688" i="7"/>
  <c r="K7688" i="7"/>
  <c r="L7688" i="7"/>
  <c r="J5654" i="7"/>
  <c r="I5654" i="7"/>
  <c r="K5654" i="7"/>
  <c r="L5654" i="7"/>
  <c r="J5873" i="7"/>
  <c r="I5873" i="7"/>
  <c r="K5873" i="7"/>
  <c r="L5873" i="7"/>
  <c r="J7008" i="7"/>
  <c r="I7008" i="7"/>
  <c r="K7008" i="7"/>
  <c r="L7008" i="7"/>
  <c r="J5625" i="7"/>
  <c r="I5625" i="7"/>
  <c r="K5625" i="7"/>
  <c r="L5625" i="7"/>
  <c r="J5694" i="7"/>
  <c r="I5694" i="7"/>
  <c r="K5694" i="7"/>
  <c r="L5694" i="7"/>
  <c r="J7415" i="7"/>
  <c r="I7415" i="7"/>
  <c r="K7415" i="7"/>
  <c r="L7415" i="7"/>
  <c r="J4914" i="7"/>
  <c r="I4914" i="7"/>
  <c r="K4914" i="7"/>
  <c r="L4914" i="7"/>
  <c r="J5364" i="7"/>
  <c r="I5364" i="7"/>
  <c r="K5364" i="7"/>
  <c r="L5364" i="7"/>
  <c r="J7513" i="7"/>
  <c r="I7513" i="7"/>
  <c r="K7513" i="7"/>
  <c r="L7513" i="7"/>
  <c r="J5993" i="7"/>
  <c r="I5993" i="7"/>
  <c r="K5993" i="7"/>
  <c r="L5993" i="7"/>
  <c r="J10611" i="7"/>
  <c r="I10611" i="7"/>
  <c r="K10611" i="7"/>
  <c r="L10611" i="7"/>
  <c r="J7250" i="7"/>
  <c r="I7250" i="7"/>
  <c r="K7250" i="7"/>
  <c r="L7250" i="7"/>
  <c r="J10720" i="7"/>
  <c r="I10720" i="7"/>
  <c r="K10720" i="7"/>
  <c r="L10720" i="7"/>
  <c r="J6217" i="7"/>
  <c r="I6217" i="7"/>
  <c r="K6217" i="7"/>
  <c r="L6217" i="7"/>
  <c r="J5610" i="7"/>
  <c r="I5610" i="7"/>
  <c r="K5610" i="7"/>
  <c r="L5610" i="7"/>
  <c r="J6912" i="7"/>
  <c r="I6912" i="7"/>
  <c r="K6912" i="7"/>
  <c r="L6912" i="7"/>
  <c r="J7020" i="7"/>
  <c r="I7020" i="7"/>
  <c r="K7020" i="7"/>
  <c r="L7020" i="7"/>
  <c r="J6201" i="7"/>
  <c r="I6201" i="7"/>
  <c r="K6201" i="7"/>
  <c r="L6201" i="7"/>
  <c r="J9637" i="7"/>
  <c r="I9637" i="7"/>
  <c r="K9637" i="7"/>
  <c r="L9637" i="7"/>
  <c r="J6972" i="7"/>
  <c r="I6972" i="7"/>
  <c r="K6972" i="7"/>
  <c r="L6972" i="7"/>
  <c r="J8659" i="7"/>
  <c r="I8659" i="7"/>
  <c r="K8659" i="7"/>
  <c r="L8659" i="7"/>
  <c r="J6288" i="7"/>
  <c r="I6288" i="7"/>
  <c r="K6288" i="7"/>
  <c r="L6288" i="7"/>
  <c r="J4232" i="7"/>
  <c r="I4232" i="7"/>
  <c r="K4232" i="7"/>
  <c r="L4232" i="7"/>
  <c r="J8114" i="7"/>
  <c r="I8114" i="7"/>
  <c r="K8114" i="7"/>
  <c r="L8114" i="7"/>
  <c r="J4764" i="7"/>
  <c r="I4764" i="7"/>
  <c r="K4764" i="7"/>
  <c r="L4764" i="7"/>
  <c r="J5953" i="7"/>
  <c r="I5953" i="7"/>
  <c r="K5953" i="7"/>
  <c r="L5953" i="7"/>
  <c r="J405" i="7"/>
  <c r="I405" i="7"/>
  <c r="K405" i="7"/>
  <c r="L405" i="7"/>
  <c r="J6570" i="7"/>
  <c r="I6570" i="7"/>
  <c r="K6570" i="7"/>
  <c r="L6570" i="7"/>
  <c r="J6894" i="7"/>
  <c r="I6894" i="7"/>
  <c r="K6894" i="7"/>
  <c r="L6894" i="7"/>
  <c r="J4823" i="7"/>
  <c r="I4823" i="7"/>
  <c r="K4823" i="7"/>
  <c r="L4823" i="7"/>
  <c r="J8443" i="7"/>
  <c r="I8443" i="7"/>
  <c r="K8443" i="7"/>
  <c r="L8443" i="7"/>
  <c r="J5415" i="7"/>
  <c r="I5415" i="7"/>
  <c r="K5415" i="7"/>
  <c r="L5415" i="7"/>
  <c r="J6443" i="7"/>
  <c r="I6443" i="7"/>
  <c r="K6443" i="7"/>
  <c r="L6443" i="7"/>
  <c r="J5942" i="7"/>
  <c r="I5942" i="7"/>
  <c r="K5942" i="7"/>
  <c r="L5942" i="7"/>
  <c r="J4315" i="7"/>
  <c r="I4315" i="7"/>
  <c r="K4315" i="7"/>
  <c r="L4315" i="7"/>
  <c r="J8273" i="7"/>
  <c r="I8273" i="7"/>
  <c r="K8273" i="7"/>
  <c r="L8273" i="7"/>
  <c r="J6694" i="7"/>
  <c r="I6694" i="7"/>
  <c r="K6694" i="7"/>
  <c r="L6694" i="7"/>
  <c r="J6486" i="7"/>
  <c r="I6486" i="7"/>
  <c r="K6486" i="7"/>
  <c r="L6486" i="7"/>
  <c r="J7716" i="7"/>
  <c r="I7716" i="7"/>
  <c r="K7716" i="7"/>
  <c r="L7716" i="7"/>
  <c r="J7175" i="7"/>
  <c r="I7175" i="7"/>
  <c r="K7175" i="7"/>
  <c r="L7175" i="7"/>
  <c r="J6133" i="7"/>
  <c r="I6133" i="7"/>
  <c r="K6133" i="7"/>
  <c r="L6133" i="7"/>
  <c r="J418" i="7"/>
  <c r="I418" i="7"/>
  <c r="K418" i="7"/>
  <c r="L418" i="7"/>
  <c r="J2403" i="7"/>
  <c r="I2403" i="7"/>
  <c r="K2403" i="7"/>
  <c r="L2403" i="7"/>
  <c r="J9333" i="7"/>
  <c r="I9333" i="7"/>
  <c r="K9333" i="7"/>
  <c r="L9333" i="7"/>
  <c r="J5834" i="7"/>
  <c r="I5834" i="7"/>
  <c r="K5834" i="7"/>
  <c r="L5834" i="7"/>
  <c r="J6858" i="7"/>
  <c r="I6858" i="7"/>
  <c r="K6858" i="7"/>
  <c r="L6858" i="7"/>
  <c r="J10306" i="7"/>
  <c r="I10306" i="7"/>
  <c r="K10306" i="7"/>
  <c r="L10306" i="7"/>
  <c r="J5968" i="7"/>
  <c r="I5968" i="7"/>
  <c r="K5968" i="7"/>
  <c r="L5968" i="7"/>
  <c r="J3937" i="7"/>
  <c r="I3937" i="7"/>
  <c r="K3937" i="7"/>
  <c r="L3937" i="7"/>
  <c r="J10238" i="7"/>
  <c r="I10238" i="7"/>
  <c r="K10238" i="7"/>
  <c r="L10238" i="7"/>
  <c r="J7355" i="7"/>
  <c r="I7355" i="7"/>
  <c r="K7355" i="7"/>
  <c r="L7355" i="7"/>
  <c r="J7215" i="7"/>
  <c r="I7215" i="7"/>
  <c r="K7215" i="7"/>
  <c r="L7215" i="7"/>
  <c r="J1775" i="7"/>
  <c r="I1775" i="7"/>
  <c r="K1775" i="7"/>
  <c r="L1775" i="7"/>
  <c r="J5628" i="7"/>
  <c r="I5628" i="7"/>
  <c r="K5628" i="7"/>
  <c r="L5628" i="7"/>
  <c r="J6226" i="7"/>
  <c r="I6226" i="7"/>
  <c r="K6226" i="7"/>
  <c r="L6226" i="7"/>
  <c r="J4808" i="7"/>
  <c r="I4808" i="7"/>
  <c r="K4808" i="7"/>
  <c r="L4808" i="7"/>
  <c r="J5318" i="7"/>
  <c r="I5318" i="7"/>
  <c r="K5318" i="7"/>
  <c r="L5318" i="7"/>
  <c r="J3551" i="7"/>
  <c r="I3551" i="7"/>
  <c r="K3551" i="7"/>
  <c r="L3551" i="7"/>
  <c r="J7085" i="7"/>
  <c r="I7085" i="7"/>
  <c r="K7085" i="7"/>
  <c r="L7085" i="7"/>
  <c r="J5109" i="7"/>
  <c r="I5109" i="7"/>
  <c r="K5109" i="7"/>
  <c r="L5109" i="7"/>
  <c r="J6666" i="7"/>
  <c r="I6666" i="7"/>
  <c r="K6666" i="7"/>
  <c r="L6666" i="7"/>
  <c r="J7097" i="7"/>
  <c r="I7097" i="7"/>
  <c r="K7097" i="7"/>
  <c r="L7097" i="7"/>
  <c r="J7702" i="7"/>
  <c r="I7702" i="7"/>
  <c r="K7702" i="7"/>
  <c r="L7702" i="7"/>
  <c r="J6127" i="7"/>
  <c r="I6127" i="7"/>
  <c r="K6127" i="7"/>
  <c r="L6127" i="7"/>
  <c r="J7283" i="7"/>
  <c r="I7283" i="7"/>
  <c r="K7283" i="7"/>
  <c r="L7283" i="7"/>
  <c r="J1268" i="7"/>
  <c r="I1268" i="7"/>
  <c r="K1268" i="7"/>
  <c r="L1268" i="7"/>
  <c r="J7074" i="7"/>
  <c r="I7074" i="7"/>
  <c r="K7074" i="7"/>
  <c r="L7074" i="7"/>
  <c r="J7457" i="7"/>
  <c r="I7457" i="7"/>
  <c r="K7457" i="7"/>
  <c r="L7457" i="7"/>
  <c r="J6320" i="7"/>
  <c r="I6320" i="7"/>
  <c r="K6320" i="7"/>
  <c r="L6320" i="7"/>
  <c r="J8370" i="7"/>
  <c r="I8370" i="7"/>
  <c r="K8370" i="7"/>
  <c r="L8370" i="7"/>
  <c r="J3391" i="7"/>
  <c r="I3391" i="7"/>
  <c r="K3391" i="7"/>
  <c r="L3391" i="7"/>
  <c r="J6436" i="7"/>
  <c r="I6436" i="7"/>
  <c r="K6436" i="7"/>
  <c r="L6436" i="7"/>
  <c r="J5458" i="7"/>
  <c r="I5458" i="7"/>
  <c r="K5458" i="7"/>
  <c r="L5458" i="7"/>
  <c r="J5050" i="7"/>
  <c r="I5050" i="7"/>
  <c r="K5050" i="7"/>
  <c r="L5050" i="7"/>
  <c r="J7185" i="7"/>
  <c r="I7185" i="7"/>
  <c r="K7185" i="7"/>
  <c r="L7185" i="7"/>
  <c r="J5679" i="7"/>
  <c r="I5679" i="7"/>
  <c r="K5679" i="7"/>
  <c r="L5679" i="7"/>
  <c r="J7492" i="7"/>
  <c r="I7492" i="7"/>
  <c r="K7492" i="7"/>
  <c r="L7492" i="7"/>
  <c r="J4068" i="7"/>
  <c r="I4068" i="7"/>
  <c r="K4068" i="7"/>
  <c r="L4068" i="7"/>
  <c r="J367" i="7"/>
  <c r="I367" i="7"/>
  <c r="K367" i="7"/>
  <c r="L367" i="7"/>
  <c r="J7400" i="7"/>
  <c r="I7400" i="7"/>
  <c r="K7400" i="7"/>
  <c r="L7400" i="7"/>
  <c r="J5464" i="7"/>
  <c r="I5464" i="7"/>
  <c r="K5464" i="7"/>
  <c r="L5464" i="7"/>
  <c r="J6715" i="7"/>
  <c r="I6715" i="7"/>
  <c r="K6715" i="7"/>
  <c r="L6715" i="7"/>
  <c r="J6340" i="7"/>
  <c r="I6340" i="7"/>
  <c r="K6340" i="7"/>
  <c r="L6340" i="7"/>
  <c r="J7025" i="7"/>
  <c r="I7025" i="7"/>
  <c r="K7025" i="7"/>
  <c r="L7025" i="7"/>
  <c r="J6710" i="7"/>
  <c r="I6710" i="7"/>
  <c r="K6710" i="7"/>
  <c r="L6710" i="7"/>
  <c r="J5560" i="7"/>
  <c r="I5560" i="7"/>
  <c r="K5560" i="7"/>
  <c r="L5560" i="7"/>
  <c r="J4092" i="7"/>
  <c r="I4092" i="7"/>
  <c r="K4092" i="7"/>
  <c r="L4092" i="7"/>
  <c r="J187" i="7"/>
  <c r="I187" i="7"/>
  <c r="K187" i="7"/>
  <c r="L187" i="7"/>
  <c r="J5293" i="7"/>
  <c r="I5293" i="7"/>
  <c r="K5293" i="7"/>
  <c r="L5293" i="7"/>
  <c r="J10292" i="7"/>
  <c r="I10292" i="7"/>
  <c r="K10292" i="7"/>
  <c r="L10292" i="7"/>
  <c r="J5816" i="7"/>
  <c r="I5816" i="7"/>
  <c r="K5816" i="7"/>
  <c r="L5816" i="7"/>
  <c r="J10504" i="7"/>
  <c r="I10504" i="7"/>
  <c r="K10504" i="7"/>
  <c r="L10504" i="7"/>
  <c r="J6242" i="7"/>
  <c r="I6242" i="7"/>
  <c r="K6242" i="7"/>
  <c r="L6242" i="7"/>
  <c r="J4559" i="7"/>
  <c r="I4559" i="7"/>
  <c r="K4559" i="7"/>
  <c r="L4559" i="7"/>
  <c r="J7627" i="7"/>
  <c r="I7627" i="7"/>
  <c r="K7627" i="7"/>
  <c r="L7627" i="7"/>
  <c r="J4385" i="7"/>
  <c r="I4385" i="7"/>
  <c r="K4385" i="7"/>
  <c r="L4385" i="7"/>
  <c r="J7024" i="7"/>
  <c r="I7024" i="7"/>
  <c r="K7024" i="7"/>
  <c r="L7024" i="7"/>
  <c r="J6634" i="7"/>
  <c r="I6634" i="7"/>
  <c r="K6634" i="7"/>
  <c r="L6634" i="7"/>
  <c r="J6249" i="7"/>
  <c r="I6249" i="7"/>
  <c r="K6249" i="7"/>
  <c r="L6249" i="7"/>
  <c r="J6255" i="7"/>
  <c r="I6255" i="7"/>
  <c r="K6255" i="7"/>
  <c r="L6255" i="7"/>
  <c r="J1574" i="7"/>
  <c r="I1574" i="7"/>
  <c r="K1574" i="7"/>
  <c r="L1574" i="7"/>
  <c r="J9478" i="7"/>
  <c r="I9478" i="7"/>
  <c r="K9478" i="7"/>
  <c r="L9478" i="7"/>
  <c r="J10346" i="7"/>
  <c r="I10346" i="7"/>
  <c r="K10346" i="7"/>
  <c r="L10346" i="7"/>
  <c r="J7606" i="7"/>
  <c r="I7606" i="7"/>
  <c r="K7606" i="7"/>
  <c r="L7606" i="7"/>
  <c r="J50" i="7"/>
  <c r="I50" i="7"/>
  <c r="K50" i="7"/>
  <c r="L50" i="7"/>
  <c r="J5362" i="7"/>
  <c r="I5362" i="7"/>
  <c r="K5362" i="7"/>
  <c r="L5362" i="7"/>
  <c r="J5142" i="7"/>
  <c r="I5142" i="7"/>
  <c r="K5142" i="7"/>
  <c r="L5142" i="7"/>
  <c r="J7090" i="7"/>
  <c r="I7090" i="7"/>
  <c r="K7090" i="7"/>
  <c r="L7090" i="7"/>
  <c r="J2168" i="7"/>
  <c r="I2168" i="7"/>
  <c r="K2168" i="7"/>
  <c r="L2168" i="7"/>
  <c r="J9134" i="7"/>
  <c r="I9134" i="7"/>
  <c r="K9134" i="7"/>
  <c r="L9134" i="7"/>
  <c r="J6190" i="7"/>
  <c r="I6190" i="7"/>
  <c r="K6190" i="7"/>
  <c r="L6190" i="7"/>
  <c r="J2383" i="7"/>
  <c r="I2383" i="7"/>
  <c r="K2383" i="7"/>
  <c r="L2383" i="7"/>
  <c r="J333" i="7"/>
  <c r="I333" i="7"/>
  <c r="K333" i="7"/>
  <c r="L333" i="7"/>
  <c r="J10635" i="7"/>
  <c r="I10635" i="7"/>
  <c r="K10635" i="7"/>
  <c r="L10635" i="7"/>
  <c r="J1267" i="7"/>
  <c r="I1267" i="7"/>
  <c r="K1267" i="7"/>
  <c r="L1267" i="7"/>
  <c r="J10251" i="7"/>
  <c r="I10251" i="7"/>
  <c r="K10251" i="7"/>
  <c r="L10251" i="7"/>
  <c r="J6537" i="7"/>
  <c r="I6537" i="7"/>
  <c r="K6537" i="7"/>
  <c r="L6537" i="7"/>
  <c r="J5096" i="7"/>
  <c r="I5096" i="7"/>
  <c r="K5096" i="7"/>
  <c r="L5096" i="7"/>
  <c r="J7717" i="7"/>
  <c r="I7717" i="7"/>
  <c r="K7717" i="7"/>
  <c r="L7717" i="7"/>
  <c r="J10679" i="7"/>
  <c r="I10679" i="7"/>
  <c r="K10679" i="7"/>
  <c r="L10679" i="7"/>
  <c r="J5969" i="7"/>
  <c r="I5969" i="7"/>
  <c r="K5969" i="7"/>
  <c r="L5969" i="7"/>
  <c r="J5041" i="7"/>
  <c r="I5041" i="7"/>
  <c r="K5041" i="7"/>
  <c r="L5041" i="7"/>
  <c r="J10157" i="7"/>
  <c r="I10157" i="7"/>
  <c r="K10157" i="7"/>
  <c r="L10157" i="7"/>
  <c r="J4541" i="7"/>
  <c r="I4541" i="7"/>
  <c r="K4541" i="7"/>
  <c r="L4541" i="7"/>
  <c r="J3169" i="7"/>
  <c r="I3169" i="7"/>
  <c r="K3169" i="7"/>
  <c r="L3169" i="7"/>
  <c r="J5722" i="7"/>
  <c r="I5722" i="7"/>
  <c r="K5722" i="7"/>
  <c r="L5722" i="7"/>
  <c r="J5629" i="7"/>
  <c r="I5629" i="7"/>
  <c r="K5629" i="7"/>
  <c r="L5629" i="7"/>
  <c r="J9519" i="7"/>
  <c r="I9519" i="7"/>
  <c r="K9519" i="7"/>
  <c r="L9519" i="7"/>
  <c r="J3284" i="7"/>
  <c r="I3284" i="7"/>
  <c r="K3284" i="7"/>
  <c r="L3284" i="7"/>
  <c r="J6314" i="7"/>
  <c r="I6314" i="7"/>
  <c r="K6314" i="7"/>
  <c r="L6314" i="7"/>
  <c r="J5135" i="7"/>
  <c r="I5135" i="7"/>
  <c r="K5135" i="7"/>
  <c r="L5135" i="7"/>
  <c r="J6572" i="7"/>
  <c r="I6572" i="7"/>
  <c r="K6572" i="7"/>
  <c r="L6572" i="7"/>
  <c r="J6091" i="7"/>
  <c r="I6091" i="7"/>
  <c r="K6091" i="7"/>
  <c r="L6091" i="7"/>
  <c r="J6752" i="7"/>
  <c r="I6752" i="7"/>
  <c r="K6752" i="7"/>
  <c r="L6752" i="7"/>
  <c r="J5814" i="7"/>
  <c r="I5814" i="7"/>
  <c r="K5814" i="7"/>
  <c r="L5814" i="7"/>
  <c r="J4797" i="7"/>
  <c r="I4797" i="7"/>
  <c r="K4797" i="7"/>
  <c r="L4797" i="7"/>
  <c r="J9332" i="7"/>
  <c r="I9332" i="7"/>
  <c r="K9332" i="7"/>
  <c r="L9332" i="7"/>
  <c r="J1142" i="7"/>
  <c r="I1142" i="7"/>
  <c r="K1142" i="7"/>
  <c r="L1142" i="7"/>
  <c r="J4036" i="7"/>
  <c r="I4036" i="7"/>
  <c r="K4036" i="7"/>
  <c r="L4036" i="7"/>
  <c r="J2655" i="7"/>
  <c r="I2655" i="7"/>
  <c r="K2655" i="7"/>
  <c r="L2655" i="7"/>
  <c r="J7248" i="7"/>
  <c r="I7248" i="7"/>
  <c r="K7248" i="7"/>
  <c r="L7248" i="7"/>
  <c r="J162" i="7"/>
  <c r="I162" i="7"/>
  <c r="K162" i="7"/>
  <c r="L162" i="7"/>
  <c r="J6918" i="7"/>
  <c r="I6918" i="7"/>
  <c r="K6918" i="7"/>
  <c r="L6918" i="7"/>
  <c r="J8352" i="7"/>
  <c r="I8352" i="7"/>
  <c r="K8352" i="7"/>
  <c r="L8352" i="7"/>
  <c r="J4888" i="7"/>
  <c r="I4888" i="7"/>
  <c r="K4888" i="7"/>
  <c r="L4888" i="7"/>
  <c r="J4845" i="7"/>
  <c r="I4845" i="7"/>
  <c r="K4845" i="7"/>
  <c r="L4845" i="7"/>
  <c r="J6903" i="7"/>
  <c r="I6903" i="7"/>
  <c r="K6903" i="7"/>
  <c r="L6903" i="7"/>
  <c r="J3210" i="7"/>
  <c r="I3210" i="7"/>
  <c r="K3210" i="7"/>
  <c r="L3210" i="7"/>
  <c r="J9289" i="7"/>
  <c r="I9289" i="7"/>
  <c r="K9289" i="7"/>
  <c r="L9289" i="7"/>
  <c r="J7566" i="7"/>
  <c r="I7566" i="7"/>
  <c r="K7566" i="7"/>
  <c r="L7566" i="7"/>
  <c r="J6909" i="7"/>
  <c r="I6909" i="7"/>
  <c r="K6909" i="7"/>
  <c r="L6909" i="7"/>
  <c r="J1425" i="7"/>
  <c r="I1425" i="7"/>
  <c r="K1425" i="7"/>
  <c r="L1425" i="7"/>
  <c r="J3998" i="7"/>
  <c r="I3998" i="7"/>
  <c r="K3998" i="7"/>
  <c r="L3998" i="7"/>
  <c r="J10719" i="7"/>
  <c r="I10719" i="7"/>
  <c r="K10719" i="7"/>
  <c r="L10719" i="7"/>
  <c r="J7609" i="7"/>
  <c r="I7609" i="7"/>
  <c r="K7609" i="7"/>
  <c r="L7609" i="7"/>
  <c r="J5673" i="7"/>
  <c r="I5673" i="7"/>
  <c r="K5673" i="7"/>
  <c r="L5673" i="7"/>
  <c r="J4633" i="7"/>
  <c r="I4633" i="7"/>
  <c r="K4633" i="7"/>
  <c r="L4633" i="7"/>
  <c r="J6651" i="7"/>
  <c r="I6651" i="7"/>
  <c r="K6651" i="7"/>
  <c r="L6651" i="7"/>
  <c r="J6398" i="7"/>
  <c r="I6398" i="7"/>
  <c r="K6398" i="7"/>
  <c r="L6398" i="7"/>
  <c r="J10272" i="7"/>
  <c r="I10272" i="7"/>
  <c r="K10272" i="7"/>
  <c r="L10272" i="7"/>
  <c r="J5436" i="7"/>
  <c r="I5436" i="7"/>
  <c r="K5436" i="7"/>
  <c r="L5436" i="7"/>
  <c r="J4927" i="7"/>
  <c r="I4927" i="7"/>
  <c r="K4927" i="7"/>
  <c r="L4927" i="7"/>
  <c r="J9755" i="7"/>
  <c r="I9755" i="7"/>
  <c r="K9755" i="7"/>
  <c r="L9755" i="7"/>
  <c r="J742" i="7"/>
  <c r="I742" i="7"/>
  <c r="K742" i="7"/>
  <c r="L742" i="7"/>
  <c r="J128" i="7"/>
  <c r="I128" i="7"/>
  <c r="K128" i="7"/>
  <c r="L128" i="7"/>
  <c r="J6200" i="7"/>
  <c r="I6200" i="7"/>
  <c r="K6200" i="7"/>
  <c r="L6200" i="7"/>
  <c r="J6677" i="7"/>
  <c r="I6677" i="7"/>
  <c r="K6677" i="7"/>
  <c r="L6677" i="7"/>
  <c r="J3696" i="7"/>
  <c r="I3696" i="7"/>
  <c r="K3696" i="7"/>
  <c r="L3696" i="7"/>
  <c r="J6339" i="7"/>
  <c r="I6339" i="7"/>
  <c r="K6339" i="7"/>
  <c r="L6339" i="7"/>
  <c r="J4769" i="7"/>
  <c r="I4769" i="7"/>
  <c r="K4769" i="7"/>
  <c r="L4769" i="7"/>
  <c r="J2494" i="7"/>
  <c r="I2494" i="7"/>
  <c r="K2494" i="7"/>
  <c r="L2494" i="7"/>
  <c r="J6606" i="7"/>
  <c r="I6606" i="7"/>
  <c r="K6606" i="7"/>
  <c r="L6606" i="7"/>
  <c r="J895" i="7"/>
  <c r="I895" i="7"/>
  <c r="K895" i="7"/>
  <c r="L895" i="7"/>
  <c r="J7553" i="7"/>
  <c r="I7553" i="7"/>
  <c r="K7553" i="7"/>
  <c r="L7553" i="7"/>
  <c r="J451" i="7"/>
  <c r="I451" i="7"/>
  <c r="K451" i="7"/>
  <c r="L451" i="7"/>
  <c r="J1734" i="7"/>
  <c r="I1734" i="7"/>
  <c r="K1734" i="7"/>
  <c r="L1734" i="7"/>
  <c r="J6780" i="7"/>
  <c r="I6780" i="7"/>
  <c r="K6780" i="7"/>
  <c r="L6780" i="7"/>
  <c r="J6296" i="7"/>
  <c r="I6296" i="7"/>
  <c r="K6296" i="7"/>
  <c r="L6296" i="7"/>
  <c r="J3046" i="7"/>
  <c r="I3046" i="7"/>
  <c r="K3046" i="7"/>
  <c r="L3046" i="7"/>
  <c r="J5636" i="7"/>
  <c r="I5636" i="7"/>
  <c r="K5636" i="7"/>
  <c r="L5636" i="7"/>
  <c r="J6788" i="7"/>
  <c r="I6788" i="7"/>
  <c r="K6788" i="7"/>
  <c r="L6788" i="7"/>
  <c r="J6448" i="7"/>
  <c r="I6448" i="7"/>
  <c r="K6448" i="7"/>
  <c r="L6448" i="7"/>
  <c r="J10465" i="7"/>
  <c r="I10465" i="7"/>
  <c r="K10465" i="7"/>
  <c r="L10465" i="7"/>
  <c r="J8314" i="7"/>
  <c r="I8314" i="7"/>
  <c r="K8314" i="7"/>
  <c r="L8314" i="7"/>
  <c r="J6595" i="7"/>
  <c r="I6595" i="7"/>
  <c r="K6595" i="7"/>
  <c r="L6595" i="7"/>
  <c r="J5267" i="7"/>
  <c r="I5267" i="7"/>
  <c r="K5267" i="7"/>
  <c r="L5267" i="7"/>
  <c r="J5152" i="7"/>
  <c r="I5152" i="7"/>
  <c r="K5152" i="7"/>
  <c r="L5152" i="7"/>
  <c r="J9542" i="7"/>
  <c r="I9542" i="7"/>
  <c r="K9542" i="7"/>
  <c r="L9542" i="7"/>
  <c r="J5272" i="7"/>
  <c r="I5272" i="7"/>
  <c r="K5272" i="7"/>
  <c r="L5272" i="7"/>
  <c r="J4610" i="7"/>
  <c r="I4610" i="7"/>
  <c r="K4610" i="7"/>
  <c r="L4610" i="7"/>
  <c r="J6784" i="7"/>
  <c r="I6784" i="7"/>
  <c r="K6784" i="7"/>
  <c r="L6784" i="7"/>
  <c r="J413" i="7"/>
  <c r="I413" i="7"/>
  <c r="K413" i="7"/>
  <c r="L413" i="7"/>
  <c r="J6956" i="7"/>
  <c r="I6956" i="7"/>
  <c r="K6956" i="7"/>
  <c r="L6956" i="7"/>
  <c r="J697" i="7"/>
  <c r="I697" i="7"/>
  <c r="K697" i="7"/>
  <c r="L697" i="7"/>
  <c r="J5098" i="7"/>
  <c r="I5098" i="7"/>
  <c r="K5098" i="7"/>
  <c r="L5098" i="7"/>
  <c r="J10214" i="7"/>
  <c r="I10214" i="7"/>
  <c r="K10214" i="7"/>
  <c r="L10214" i="7"/>
  <c r="J9096" i="7"/>
  <c r="I9096" i="7"/>
  <c r="K9096" i="7"/>
  <c r="L9096" i="7"/>
  <c r="J4160" i="7"/>
  <c r="I4160" i="7"/>
  <c r="K4160" i="7"/>
  <c r="L4160" i="7"/>
  <c r="J4628" i="7"/>
  <c r="I4628" i="7"/>
  <c r="K4628" i="7"/>
  <c r="L4628" i="7"/>
  <c r="J6264" i="7"/>
  <c r="I6264" i="7"/>
  <c r="K6264" i="7"/>
  <c r="L6264" i="7"/>
  <c r="J6658" i="7"/>
  <c r="I6658" i="7"/>
  <c r="K6658" i="7"/>
  <c r="L6658" i="7"/>
  <c r="J7256" i="7"/>
  <c r="I7256" i="7"/>
  <c r="K7256" i="7"/>
  <c r="L7256" i="7"/>
  <c r="J4657" i="7"/>
  <c r="I4657" i="7"/>
  <c r="K4657" i="7"/>
  <c r="L4657" i="7"/>
  <c r="J4884" i="7"/>
  <c r="I4884" i="7"/>
  <c r="K4884" i="7"/>
  <c r="L4884" i="7"/>
  <c r="J5139" i="7"/>
  <c r="I5139" i="7"/>
  <c r="K5139" i="7"/>
  <c r="L5139" i="7"/>
  <c r="J5507" i="7"/>
  <c r="I5507" i="7"/>
  <c r="K5507" i="7"/>
  <c r="L5507" i="7"/>
  <c r="J6358" i="7"/>
  <c r="I6358" i="7"/>
  <c r="K6358" i="7"/>
  <c r="L6358" i="7"/>
  <c r="J3745" i="7"/>
  <c r="I3745" i="7"/>
  <c r="K3745" i="7"/>
  <c r="L3745" i="7"/>
  <c r="J5456" i="7"/>
  <c r="I5456" i="7"/>
  <c r="K5456" i="7"/>
  <c r="L5456" i="7"/>
  <c r="J6862" i="7"/>
  <c r="I6862" i="7"/>
  <c r="K6862" i="7"/>
  <c r="L6862" i="7"/>
  <c r="J3920" i="7"/>
  <c r="I3920" i="7"/>
  <c r="K3920" i="7"/>
  <c r="L3920" i="7"/>
  <c r="J5314" i="7"/>
  <c r="I5314" i="7"/>
  <c r="K5314" i="7"/>
  <c r="L5314" i="7"/>
  <c r="J6380" i="7"/>
  <c r="I6380" i="7"/>
  <c r="K6380" i="7"/>
  <c r="L6380" i="7"/>
  <c r="J6967" i="7"/>
  <c r="I6967" i="7"/>
  <c r="K6967" i="7"/>
  <c r="L6967" i="7"/>
  <c r="J3084" i="7"/>
  <c r="I3084" i="7"/>
  <c r="K3084" i="7"/>
  <c r="L3084" i="7"/>
  <c r="J125" i="7"/>
  <c r="I125" i="7"/>
  <c r="K125" i="7"/>
  <c r="L125" i="7"/>
  <c r="J4496" i="7"/>
  <c r="I4496" i="7"/>
  <c r="K4496" i="7"/>
  <c r="L4496" i="7"/>
  <c r="J6229" i="7"/>
  <c r="I6229" i="7"/>
  <c r="K6229" i="7"/>
  <c r="L6229" i="7"/>
  <c r="J7856" i="7"/>
  <c r="I7856" i="7"/>
  <c r="K7856" i="7"/>
  <c r="L7856" i="7"/>
  <c r="J4210" i="7"/>
  <c r="I4210" i="7"/>
  <c r="K4210" i="7"/>
  <c r="L4210" i="7"/>
  <c r="J6564" i="7"/>
  <c r="I6564" i="7"/>
  <c r="K6564" i="7"/>
  <c r="L6564" i="7"/>
  <c r="J9229" i="7"/>
  <c r="I9229" i="7"/>
  <c r="K9229" i="7"/>
  <c r="L9229" i="7"/>
  <c r="J6352" i="7"/>
  <c r="I6352" i="7"/>
  <c r="K6352" i="7"/>
  <c r="L6352" i="7"/>
  <c r="J6966" i="7"/>
  <c r="I6966" i="7"/>
  <c r="K6966" i="7"/>
  <c r="L6966" i="7"/>
  <c r="J6475" i="7"/>
  <c r="I6475" i="7"/>
  <c r="K6475" i="7"/>
  <c r="L6475" i="7"/>
  <c r="J6021" i="7"/>
  <c r="I6021" i="7"/>
  <c r="K6021" i="7"/>
  <c r="L6021" i="7"/>
  <c r="J2443" i="7"/>
  <c r="I2443" i="7"/>
  <c r="K2443" i="7"/>
  <c r="L2443" i="7"/>
  <c r="J10418" i="7"/>
  <c r="I10418" i="7"/>
  <c r="K10418" i="7"/>
  <c r="L10418" i="7"/>
  <c r="J7947" i="7"/>
  <c r="I7947" i="7"/>
  <c r="K7947" i="7"/>
  <c r="L7947" i="7"/>
  <c r="J10393" i="7"/>
  <c r="I10393" i="7"/>
  <c r="K10393" i="7"/>
  <c r="L10393" i="7"/>
  <c r="J1107" i="7"/>
  <c r="I1107" i="7"/>
  <c r="K1107" i="7"/>
  <c r="L1107" i="7"/>
  <c r="J6402" i="7"/>
  <c r="I6402" i="7"/>
  <c r="K6402" i="7"/>
  <c r="L6402" i="7"/>
  <c r="J4863" i="7"/>
  <c r="I4863" i="7"/>
  <c r="K4863" i="7"/>
  <c r="L4863" i="7"/>
  <c r="J3400" i="7"/>
  <c r="I3400" i="7"/>
  <c r="K3400" i="7"/>
  <c r="L3400" i="7"/>
  <c r="J7259" i="7"/>
  <c r="I7259" i="7"/>
  <c r="K7259" i="7"/>
  <c r="L7259" i="7"/>
  <c r="J10645" i="7"/>
  <c r="I10645" i="7"/>
  <c r="K10645" i="7"/>
  <c r="L10645" i="7"/>
  <c r="J5780" i="7"/>
  <c r="I5780" i="7"/>
  <c r="K5780" i="7"/>
  <c r="L5780" i="7"/>
  <c r="J7059" i="7"/>
  <c r="I7059" i="7"/>
  <c r="K7059" i="7"/>
  <c r="L7059" i="7"/>
  <c r="J1948" i="7"/>
  <c r="I1948" i="7"/>
  <c r="K1948" i="7"/>
  <c r="L1948" i="7"/>
  <c r="J6614" i="7"/>
  <c r="I6614" i="7"/>
  <c r="K6614" i="7"/>
  <c r="L6614" i="7"/>
  <c r="J5006" i="7"/>
  <c r="I5006" i="7"/>
  <c r="K5006" i="7"/>
  <c r="L5006" i="7"/>
  <c r="J6904" i="7"/>
  <c r="I6904" i="7"/>
  <c r="K6904" i="7"/>
  <c r="L6904" i="7"/>
  <c r="J5260" i="7"/>
  <c r="I5260" i="7"/>
  <c r="K5260" i="7"/>
  <c r="L5260" i="7"/>
  <c r="J7049" i="7"/>
  <c r="I7049" i="7"/>
  <c r="K7049" i="7"/>
  <c r="L7049" i="7"/>
  <c r="J3914" i="7"/>
  <c r="I3914" i="7"/>
  <c r="K3914" i="7"/>
  <c r="L3914" i="7"/>
  <c r="J7131" i="7"/>
  <c r="I7131" i="7"/>
  <c r="K7131" i="7"/>
  <c r="L7131" i="7"/>
  <c r="J2492" i="7"/>
  <c r="I2492" i="7"/>
  <c r="K2492" i="7"/>
  <c r="L2492" i="7"/>
  <c r="J3015" i="7"/>
  <c r="I3015" i="7"/>
  <c r="K3015" i="7"/>
  <c r="L3015" i="7"/>
  <c r="J6555" i="7"/>
  <c r="I6555" i="7"/>
  <c r="K6555" i="7"/>
  <c r="L6555" i="7"/>
  <c r="J8528" i="7"/>
  <c r="I8528" i="7"/>
  <c r="K8528" i="7"/>
  <c r="L8528" i="7"/>
  <c r="J6574" i="7"/>
  <c r="I6574" i="7"/>
  <c r="K6574" i="7"/>
  <c r="L6574" i="7"/>
  <c r="J1959" i="7"/>
  <c r="I1959" i="7"/>
  <c r="K1959" i="7"/>
  <c r="L1959" i="7"/>
  <c r="J8083" i="7"/>
  <c r="I8083" i="7"/>
  <c r="K8083" i="7"/>
  <c r="L8083" i="7"/>
  <c r="J4658" i="7"/>
  <c r="I4658" i="7"/>
  <c r="K4658" i="7"/>
  <c r="L4658" i="7"/>
  <c r="J6732" i="7"/>
  <c r="I6732" i="7"/>
  <c r="K6732" i="7"/>
  <c r="L6732" i="7"/>
  <c r="J2150" i="7"/>
  <c r="I2150" i="7"/>
  <c r="K2150" i="7"/>
  <c r="L2150" i="7"/>
  <c r="J4295" i="7"/>
  <c r="I4295" i="7"/>
  <c r="K4295" i="7"/>
  <c r="L4295" i="7"/>
  <c r="J3826" i="7"/>
  <c r="I3826" i="7"/>
  <c r="K3826" i="7"/>
  <c r="L3826" i="7"/>
  <c r="J10550" i="7"/>
  <c r="I10550" i="7"/>
  <c r="K10550" i="7"/>
  <c r="L10550" i="7"/>
  <c r="J4536" i="7"/>
  <c r="I4536" i="7"/>
  <c r="K4536" i="7"/>
  <c r="L4536" i="7"/>
  <c r="J5812" i="7"/>
  <c r="I5812" i="7"/>
  <c r="K5812" i="7"/>
  <c r="L5812" i="7"/>
  <c r="J10649" i="7"/>
  <c r="I10649" i="7"/>
  <c r="K10649" i="7"/>
  <c r="L10649" i="7"/>
  <c r="J6353" i="7"/>
  <c r="I6353" i="7"/>
  <c r="K6353" i="7"/>
  <c r="L6353" i="7"/>
  <c r="J8744" i="7"/>
  <c r="I8744" i="7"/>
  <c r="K8744" i="7"/>
  <c r="L8744" i="7"/>
  <c r="J5791" i="7"/>
  <c r="I5791" i="7"/>
  <c r="K5791" i="7"/>
  <c r="L5791" i="7"/>
  <c r="J4522" i="7"/>
  <c r="I4522" i="7"/>
  <c r="K4522" i="7"/>
  <c r="L4522" i="7"/>
  <c r="J7272" i="7"/>
  <c r="I7272" i="7"/>
  <c r="K7272" i="7"/>
  <c r="L7272" i="7"/>
  <c r="J7130" i="7"/>
  <c r="I7130" i="7"/>
  <c r="K7130" i="7"/>
  <c r="L7130" i="7"/>
  <c r="J3972" i="7"/>
  <c r="I3972" i="7"/>
  <c r="K3972" i="7"/>
  <c r="L3972" i="7"/>
  <c r="J5635" i="7"/>
  <c r="I5635" i="7"/>
  <c r="K5635" i="7"/>
  <c r="L5635" i="7"/>
  <c r="J10607" i="7"/>
  <c r="I10607" i="7"/>
  <c r="K10607" i="7"/>
  <c r="L10607" i="7"/>
  <c r="J6652" i="7"/>
  <c r="I6652" i="7"/>
  <c r="K6652" i="7"/>
  <c r="L6652" i="7"/>
  <c r="J10492" i="7"/>
  <c r="I10492" i="7"/>
  <c r="K10492" i="7"/>
  <c r="L10492" i="7"/>
  <c r="J8281" i="7"/>
  <c r="I8281" i="7"/>
  <c r="K8281" i="7"/>
  <c r="L8281" i="7"/>
  <c r="J9445" i="7"/>
  <c r="I9445" i="7"/>
  <c r="K9445" i="7"/>
  <c r="L9445" i="7"/>
  <c r="J5998" i="7"/>
  <c r="I5998" i="7"/>
  <c r="K5998" i="7"/>
  <c r="L5998" i="7"/>
  <c r="J2048" i="7"/>
  <c r="I2048" i="7"/>
  <c r="K2048" i="7"/>
  <c r="L2048" i="7"/>
  <c r="J6779" i="7"/>
  <c r="I6779" i="7"/>
  <c r="K6779" i="7"/>
  <c r="L6779" i="7"/>
  <c r="J8072" i="7"/>
  <c r="I8072" i="7"/>
  <c r="K8072" i="7"/>
  <c r="L8072" i="7"/>
  <c r="J6057" i="7"/>
  <c r="I6057" i="7"/>
  <c r="K6057" i="7"/>
  <c r="L6057" i="7"/>
  <c r="J5847" i="7"/>
  <c r="I5847" i="7"/>
  <c r="K5847" i="7"/>
  <c r="L5847" i="7"/>
  <c r="J10618" i="7"/>
  <c r="I10618" i="7"/>
  <c r="K10618" i="7"/>
  <c r="L10618" i="7"/>
  <c r="J8242" i="7"/>
  <c r="I8242" i="7"/>
  <c r="K8242" i="7"/>
  <c r="L8242" i="7"/>
  <c r="J523" i="7"/>
  <c r="I523" i="7"/>
  <c r="K523" i="7"/>
  <c r="L523" i="7"/>
  <c r="J5073" i="7"/>
  <c r="I5073" i="7"/>
  <c r="K5073" i="7"/>
  <c r="L5073" i="7"/>
  <c r="J10624" i="7"/>
  <c r="I10624" i="7"/>
  <c r="K10624" i="7"/>
  <c r="L10624" i="7"/>
  <c r="J2334" i="7"/>
  <c r="I2334" i="7"/>
  <c r="K2334" i="7"/>
  <c r="L2334" i="7"/>
  <c r="J10190" i="7"/>
  <c r="I10190" i="7"/>
  <c r="K10190" i="7"/>
  <c r="L10190" i="7"/>
  <c r="J6123" i="7"/>
  <c r="I6123" i="7"/>
  <c r="K6123" i="7"/>
  <c r="L6123" i="7"/>
  <c r="J5210" i="7"/>
  <c r="I5210" i="7"/>
  <c r="K5210" i="7"/>
  <c r="L5210" i="7"/>
  <c r="J4311" i="7"/>
  <c r="I4311" i="7"/>
  <c r="K4311" i="7"/>
  <c r="L4311" i="7"/>
  <c r="J1643" i="7"/>
  <c r="I1643" i="7"/>
  <c r="K1643" i="7"/>
  <c r="L1643" i="7"/>
  <c r="J5709" i="7"/>
  <c r="I5709" i="7"/>
  <c r="K5709" i="7"/>
  <c r="L5709" i="7"/>
  <c r="J10702" i="7"/>
  <c r="I10702" i="7"/>
  <c r="K10702" i="7"/>
  <c r="L10702" i="7"/>
  <c r="J3917" i="7"/>
  <c r="I3917" i="7"/>
  <c r="K3917" i="7"/>
  <c r="L3917" i="7"/>
  <c r="J7727" i="7"/>
  <c r="I7727" i="7"/>
  <c r="K7727" i="7"/>
  <c r="L7727" i="7"/>
  <c r="J6351" i="7"/>
  <c r="I6351" i="7"/>
  <c r="K6351" i="7"/>
  <c r="L6351" i="7"/>
  <c r="J5632" i="7"/>
  <c r="I5632" i="7"/>
  <c r="K5632" i="7"/>
  <c r="L5632" i="7"/>
  <c r="J6588" i="7"/>
  <c r="I6588" i="7"/>
  <c r="K6588" i="7"/>
  <c r="L6588" i="7"/>
  <c r="J5642" i="7"/>
  <c r="I5642" i="7"/>
  <c r="K5642" i="7"/>
  <c r="L5642" i="7"/>
  <c r="J4157" i="7"/>
  <c r="I4157" i="7"/>
  <c r="K4157" i="7"/>
  <c r="L4157" i="7"/>
  <c r="J1874" i="7"/>
  <c r="I1874" i="7"/>
  <c r="K1874" i="7"/>
  <c r="L1874" i="7"/>
  <c r="J6602" i="7"/>
  <c r="I6602" i="7"/>
  <c r="K6602" i="7"/>
  <c r="L6602" i="7"/>
  <c r="J5383" i="7"/>
  <c r="I5383" i="7"/>
  <c r="K5383" i="7"/>
  <c r="L5383" i="7"/>
  <c r="J10683" i="7"/>
  <c r="I10683" i="7"/>
  <c r="K10683" i="7"/>
  <c r="L10683" i="7"/>
  <c r="J8987" i="7"/>
  <c r="I8987" i="7"/>
  <c r="K8987" i="7"/>
  <c r="L8987" i="7"/>
  <c r="J5274" i="7"/>
  <c r="I5274" i="7"/>
  <c r="K5274" i="7"/>
  <c r="L5274" i="7"/>
  <c r="J6260" i="7"/>
  <c r="I6260" i="7"/>
  <c r="K6260" i="7"/>
  <c r="L6260" i="7"/>
  <c r="J10309" i="7"/>
  <c r="I10309" i="7"/>
  <c r="K10309" i="7"/>
  <c r="L10309" i="7"/>
  <c r="J8002" i="7"/>
  <c r="I8002" i="7"/>
  <c r="K8002" i="7"/>
  <c r="L8002" i="7"/>
  <c r="J8398" i="7"/>
  <c r="I8398" i="7"/>
  <c r="K8398" i="7"/>
  <c r="L8398" i="7"/>
  <c r="J6295" i="7"/>
  <c r="I6295" i="7"/>
  <c r="K6295" i="7"/>
  <c r="L6295" i="7"/>
  <c r="J15" i="7"/>
  <c r="I15" i="7"/>
  <c r="K15" i="7"/>
  <c r="L15" i="7"/>
  <c r="J5019" i="7"/>
  <c r="I5019" i="7"/>
  <c r="K5019" i="7"/>
  <c r="L5019" i="7"/>
  <c r="J5485" i="7"/>
  <c r="I5485" i="7"/>
  <c r="K5485" i="7"/>
  <c r="L5485" i="7"/>
  <c r="J7247" i="7"/>
  <c r="I7247" i="7"/>
  <c r="K7247" i="7"/>
  <c r="L7247" i="7"/>
  <c r="J3068" i="7"/>
  <c r="I3068" i="7"/>
  <c r="K3068" i="7"/>
  <c r="L3068" i="7"/>
  <c r="J4942" i="7"/>
  <c r="I4942" i="7"/>
  <c r="K4942" i="7"/>
  <c r="L4942" i="7"/>
  <c r="J3417" i="7"/>
  <c r="I3417" i="7"/>
  <c r="K3417" i="7"/>
  <c r="L3417" i="7"/>
  <c r="J5208" i="7"/>
  <c r="I5208" i="7"/>
  <c r="K5208" i="7"/>
  <c r="L5208" i="7"/>
  <c r="J4359" i="7"/>
  <c r="I4359" i="7"/>
  <c r="K4359" i="7"/>
  <c r="L4359" i="7"/>
  <c r="J5972" i="7"/>
  <c r="I5972" i="7"/>
  <c r="K5972" i="7"/>
  <c r="L5972" i="7"/>
  <c r="J6718" i="7"/>
  <c r="I6718" i="7"/>
  <c r="K6718" i="7"/>
  <c r="L6718" i="7"/>
  <c r="J6060" i="7"/>
  <c r="I6060" i="7"/>
  <c r="K6060" i="7"/>
  <c r="L6060" i="7"/>
  <c r="J6391" i="7"/>
  <c r="I6391" i="7"/>
  <c r="K6391" i="7"/>
  <c r="L6391" i="7"/>
  <c r="J9216" i="7"/>
  <c r="I9216" i="7"/>
  <c r="K9216" i="7"/>
  <c r="L9216" i="7"/>
  <c r="J5382" i="7"/>
  <c r="I5382" i="7"/>
  <c r="K5382" i="7"/>
  <c r="L5382" i="7"/>
  <c r="J1080" i="7"/>
  <c r="I1080" i="7"/>
  <c r="K1080" i="7"/>
  <c r="L1080" i="7"/>
  <c r="J4901" i="7"/>
  <c r="I4901" i="7"/>
  <c r="K4901" i="7"/>
  <c r="L4901" i="7"/>
  <c r="J6016" i="7"/>
  <c r="I6016" i="7"/>
  <c r="K6016" i="7"/>
  <c r="L6016" i="7"/>
  <c r="J7563" i="7"/>
  <c r="I7563" i="7"/>
  <c r="K7563" i="7"/>
  <c r="L7563" i="7"/>
  <c r="J4978" i="7"/>
  <c r="I4978" i="7"/>
  <c r="K4978" i="7"/>
  <c r="L4978" i="7"/>
  <c r="J10490" i="7"/>
  <c r="I10490" i="7"/>
  <c r="K10490" i="7"/>
  <c r="L10490" i="7"/>
  <c r="J6348" i="7"/>
  <c r="I6348" i="7"/>
  <c r="K6348" i="7"/>
  <c r="L6348" i="7"/>
  <c r="J10676" i="7"/>
  <c r="I10676" i="7"/>
  <c r="K10676" i="7"/>
  <c r="L10676" i="7"/>
  <c r="J10160" i="7"/>
  <c r="I10160" i="7"/>
  <c r="K10160" i="7"/>
  <c r="L10160" i="7"/>
  <c r="J444" i="7"/>
  <c r="I444" i="7"/>
  <c r="K444" i="7"/>
  <c r="L444" i="7"/>
  <c r="J5652" i="7"/>
  <c r="I5652" i="7"/>
  <c r="K5652" i="7"/>
  <c r="L5652" i="7"/>
  <c r="J3342" i="7"/>
  <c r="I3342" i="7"/>
  <c r="K3342" i="7"/>
  <c r="L3342" i="7"/>
  <c r="J4925" i="7"/>
  <c r="I4925" i="7"/>
  <c r="K4925" i="7"/>
  <c r="L4925" i="7"/>
  <c r="J3526" i="7"/>
  <c r="I3526" i="7"/>
  <c r="K3526" i="7"/>
  <c r="L3526" i="7"/>
  <c r="J4331" i="7"/>
  <c r="I4331" i="7"/>
  <c r="K4331" i="7"/>
  <c r="L4331" i="7"/>
  <c r="J5665" i="7"/>
  <c r="I5665" i="7"/>
  <c r="K5665" i="7"/>
  <c r="L5665" i="7"/>
  <c r="J6771" i="7"/>
  <c r="I6771" i="7"/>
  <c r="K6771" i="7"/>
  <c r="L6771" i="7"/>
  <c r="J5275" i="7"/>
  <c r="I5275" i="7"/>
  <c r="K5275" i="7"/>
  <c r="L5275" i="7"/>
  <c r="J29" i="7"/>
  <c r="I29" i="7"/>
  <c r="K29" i="7"/>
  <c r="L29" i="7"/>
  <c r="J6191" i="7"/>
  <c r="I6191" i="7"/>
  <c r="K6191" i="7"/>
  <c r="L6191" i="7"/>
  <c r="J5905" i="7"/>
  <c r="I5905" i="7"/>
  <c r="K5905" i="7"/>
  <c r="L5905" i="7"/>
  <c r="J3690" i="7"/>
  <c r="I3690" i="7"/>
  <c r="K3690" i="7"/>
  <c r="L3690" i="7"/>
  <c r="J4106" i="7"/>
  <c r="I4106" i="7"/>
  <c r="K4106" i="7"/>
  <c r="L4106" i="7"/>
  <c r="J10642" i="7"/>
  <c r="I10642" i="7"/>
  <c r="K10642" i="7"/>
  <c r="L10642" i="7"/>
  <c r="J9766" i="7"/>
  <c r="I9766" i="7"/>
  <c r="K9766" i="7"/>
  <c r="L9766" i="7"/>
  <c r="J2747" i="7"/>
  <c r="I2747" i="7"/>
  <c r="K2747" i="7"/>
  <c r="L2747" i="7"/>
  <c r="J3197" i="7"/>
  <c r="I3197" i="7"/>
  <c r="K3197" i="7"/>
  <c r="L3197" i="7"/>
  <c r="J9792" i="7"/>
  <c r="I9792" i="7"/>
  <c r="K9792" i="7"/>
  <c r="L9792" i="7"/>
  <c r="J8673" i="7"/>
  <c r="I8673" i="7"/>
  <c r="K8673" i="7"/>
  <c r="L8673" i="7"/>
  <c r="J6644" i="7"/>
  <c r="I6644" i="7"/>
  <c r="K6644" i="7"/>
  <c r="L6644" i="7"/>
  <c r="J6643" i="7"/>
  <c r="I6643" i="7"/>
  <c r="K6643" i="7"/>
  <c r="L6643" i="7"/>
  <c r="J3251" i="7"/>
  <c r="I3251" i="7"/>
  <c r="K3251" i="7"/>
  <c r="L3251" i="7"/>
  <c r="J4342" i="7"/>
  <c r="I4342" i="7"/>
  <c r="K4342" i="7"/>
  <c r="L4342" i="7"/>
  <c r="J7949" i="7"/>
  <c r="I7949" i="7"/>
  <c r="K7949" i="7"/>
  <c r="L7949" i="7"/>
  <c r="J6272" i="7"/>
  <c r="I6272" i="7"/>
  <c r="K6272" i="7"/>
  <c r="L6272" i="7"/>
  <c r="J3473" i="7"/>
  <c r="I3473" i="7"/>
  <c r="K3473" i="7"/>
  <c r="L3473" i="7"/>
  <c r="J3606" i="7"/>
  <c r="I3606" i="7"/>
  <c r="K3606" i="7"/>
  <c r="L3606" i="7"/>
  <c r="J6511" i="7"/>
  <c r="I6511" i="7"/>
  <c r="K6511" i="7"/>
  <c r="L6511" i="7"/>
  <c r="J9040" i="7"/>
  <c r="I9040" i="7"/>
  <c r="K9040" i="7"/>
  <c r="L9040" i="7"/>
  <c r="J3220" i="7"/>
  <c r="I3220" i="7"/>
  <c r="K3220" i="7"/>
  <c r="L3220" i="7"/>
  <c r="J9535" i="7"/>
  <c r="I9535" i="7"/>
  <c r="K9535" i="7"/>
  <c r="L9535" i="7"/>
  <c r="J4292" i="7"/>
  <c r="I4292" i="7"/>
  <c r="K4292" i="7"/>
  <c r="L4292" i="7"/>
  <c r="J4189" i="7"/>
  <c r="I4189" i="7"/>
  <c r="K4189" i="7"/>
  <c r="L4189" i="7"/>
  <c r="J6292" i="7"/>
  <c r="I6292" i="7"/>
  <c r="K6292" i="7"/>
  <c r="L6292" i="7"/>
  <c r="J3544" i="7"/>
  <c r="I3544" i="7"/>
  <c r="K3544" i="7"/>
  <c r="L3544" i="7"/>
  <c r="J4495" i="7"/>
  <c r="I4495" i="7"/>
  <c r="K4495" i="7"/>
  <c r="L4495" i="7"/>
  <c r="J9610" i="7"/>
  <c r="I9610" i="7"/>
  <c r="K9610" i="7"/>
  <c r="L9610" i="7"/>
  <c r="J159" i="7"/>
  <c r="I159" i="7"/>
  <c r="K159" i="7"/>
  <c r="L159" i="7"/>
  <c r="J3174" i="7"/>
  <c r="I3174" i="7"/>
  <c r="K3174" i="7"/>
  <c r="L3174" i="7"/>
  <c r="J4791" i="7"/>
  <c r="I4791" i="7"/>
  <c r="K4791" i="7"/>
  <c r="L4791" i="7"/>
  <c r="J3993" i="7"/>
  <c r="I3993" i="7"/>
  <c r="K3993" i="7"/>
  <c r="L3993" i="7"/>
  <c r="J4371" i="7"/>
  <c r="I4371" i="7"/>
  <c r="K4371" i="7"/>
  <c r="L4371" i="7"/>
  <c r="J5431" i="7"/>
  <c r="I5431" i="7"/>
  <c r="K5431" i="7"/>
  <c r="L5431" i="7"/>
  <c r="J5804" i="7"/>
  <c r="I5804" i="7"/>
  <c r="K5804" i="7"/>
  <c r="L5804" i="7"/>
  <c r="J10374" i="7"/>
  <c r="I10374" i="7"/>
  <c r="K10374" i="7"/>
  <c r="L10374" i="7"/>
  <c r="J9142" i="7"/>
  <c r="I9142" i="7"/>
  <c r="K9142" i="7"/>
  <c r="L9142" i="7"/>
  <c r="J5365" i="7"/>
  <c r="I5365" i="7"/>
  <c r="K5365" i="7"/>
  <c r="L5365" i="7"/>
  <c r="J9678" i="7"/>
  <c r="I9678" i="7"/>
  <c r="K9678" i="7"/>
  <c r="L9678" i="7"/>
  <c r="J6929" i="7"/>
  <c r="I6929" i="7"/>
  <c r="K6929" i="7"/>
  <c r="L6929" i="7"/>
  <c r="J7694" i="7"/>
  <c r="I7694" i="7"/>
  <c r="K7694" i="7"/>
  <c r="L7694" i="7"/>
  <c r="J4104" i="7"/>
  <c r="I4104" i="7"/>
  <c r="K4104" i="7"/>
  <c r="L4104" i="7"/>
  <c r="J4962" i="7"/>
  <c r="I4962" i="7"/>
  <c r="K4962" i="7"/>
  <c r="L4962" i="7"/>
  <c r="J10713" i="7"/>
  <c r="I10713" i="7"/>
  <c r="K10713" i="7"/>
  <c r="L10713" i="7"/>
  <c r="J5399" i="7"/>
  <c r="I5399" i="7"/>
  <c r="K5399" i="7"/>
  <c r="L5399" i="7"/>
  <c r="J7410" i="7"/>
  <c r="I7410" i="7"/>
  <c r="K7410" i="7"/>
  <c r="L7410" i="7"/>
  <c r="J6441" i="7"/>
  <c r="I6441" i="7"/>
  <c r="K6441" i="7"/>
  <c r="L6441" i="7"/>
  <c r="J6268" i="7"/>
  <c r="I6268" i="7"/>
  <c r="K6268" i="7"/>
  <c r="L6268" i="7"/>
  <c r="J5220" i="7"/>
  <c r="I5220" i="7"/>
  <c r="K5220" i="7"/>
  <c r="L5220" i="7"/>
  <c r="J3875" i="7"/>
  <c r="I3875" i="7"/>
  <c r="K3875" i="7"/>
  <c r="L3875" i="7"/>
  <c r="J7076" i="7"/>
  <c r="I7076" i="7"/>
  <c r="K7076" i="7"/>
  <c r="L7076" i="7"/>
  <c r="J6872" i="7"/>
  <c r="I6872" i="7"/>
  <c r="K6872" i="7"/>
  <c r="L6872" i="7"/>
  <c r="J7206" i="7"/>
  <c r="I7206" i="7"/>
  <c r="K7206" i="7"/>
  <c r="L7206" i="7"/>
  <c r="J3345" i="7"/>
  <c r="I3345" i="7"/>
  <c r="K3345" i="7"/>
  <c r="L3345" i="7"/>
  <c r="J2547" i="7"/>
  <c r="I2547" i="7"/>
  <c r="K2547" i="7"/>
  <c r="L2547" i="7"/>
  <c r="J3611" i="7"/>
  <c r="I3611" i="7"/>
  <c r="K3611" i="7"/>
  <c r="L3611" i="7"/>
  <c r="J422" i="7"/>
  <c r="I422" i="7"/>
  <c r="K422" i="7"/>
  <c r="L422" i="7"/>
  <c r="J6760" i="7"/>
  <c r="I6760" i="7"/>
  <c r="K6760" i="7"/>
  <c r="L6760" i="7"/>
  <c r="J5420" i="7"/>
  <c r="I5420" i="7"/>
  <c r="K5420" i="7"/>
  <c r="L5420" i="7"/>
  <c r="J3139" i="7"/>
  <c r="I3139" i="7"/>
  <c r="K3139" i="7"/>
  <c r="L3139" i="7"/>
  <c r="J6628" i="7"/>
  <c r="I6628" i="7"/>
  <c r="K6628" i="7"/>
  <c r="L6628" i="7"/>
  <c r="J6935" i="7"/>
  <c r="I6935" i="7"/>
  <c r="K6935" i="7"/>
  <c r="L6935" i="7"/>
  <c r="J4755" i="7"/>
  <c r="I4755" i="7"/>
  <c r="K4755" i="7"/>
  <c r="L4755" i="7"/>
  <c r="J7045" i="7"/>
  <c r="I7045" i="7"/>
  <c r="K7045" i="7"/>
  <c r="L7045" i="7"/>
  <c r="J9529" i="7"/>
  <c r="I9529" i="7"/>
  <c r="K9529" i="7"/>
  <c r="L9529" i="7"/>
  <c r="J5824" i="7"/>
  <c r="I5824" i="7"/>
  <c r="K5824" i="7"/>
  <c r="L5824" i="7"/>
  <c r="J5518" i="7"/>
  <c r="I5518" i="7"/>
  <c r="K5518" i="7"/>
  <c r="L5518" i="7"/>
  <c r="J4219" i="7"/>
  <c r="I4219" i="7"/>
  <c r="K4219" i="7"/>
  <c r="L4219" i="7"/>
  <c r="J4567" i="7"/>
  <c r="I4567" i="7"/>
  <c r="K4567" i="7"/>
  <c r="L4567" i="7"/>
  <c r="J6882" i="7"/>
  <c r="I6882" i="7"/>
  <c r="K6882" i="7"/>
  <c r="L6882" i="7"/>
  <c r="J5924" i="7"/>
  <c r="I5924" i="7"/>
  <c r="K5924" i="7"/>
  <c r="L5924" i="7"/>
  <c r="J6006" i="7"/>
  <c r="I6006" i="7"/>
  <c r="K6006" i="7"/>
  <c r="L6006" i="7"/>
  <c r="J10446" i="7"/>
  <c r="I10446" i="7"/>
  <c r="K10446" i="7"/>
  <c r="L10446" i="7"/>
  <c r="J6019" i="7"/>
  <c r="I6019" i="7"/>
  <c r="K6019" i="7"/>
  <c r="L6019" i="7"/>
  <c r="J6766" i="7"/>
  <c r="I6766" i="7"/>
  <c r="K6766" i="7"/>
  <c r="L6766" i="7"/>
  <c r="J5477" i="7"/>
  <c r="I5477" i="7"/>
  <c r="K5477" i="7"/>
  <c r="L5477" i="7"/>
  <c r="J5229" i="7"/>
  <c r="I5229" i="7"/>
  <c r="K5229" i="7"/>
  <c r="L5229" i="7"/>
  <c r="J3790" i="7"/>
  <c r="I3790" i="7"/>
  <c r="K3790" i="7"/>
  <c r="L3790" i="7"/>
  <c r="J4958" i="7"/>
  <c r="I4958" i="7"/>
  <c r="K4958" i="7"/>
  <c r="L4958" i="7"/>
  <c r="J7634" i="7"/>
  <c r="I7634" i="7"/>
  <c r="K7634" i="7"/>
  <c r="L7634" i="7"/>
  <c r="J6356" i="7"/>
  <c r="I6356" i="7"/>
  <c r="K6356" i="7"/>
  <c r="L6356" i="7"/>
  <c r="J5289" i="7"/>
  <c r="I5289" i="7"/>
  <c r="K5289" i="7"/>
  <c r="L5289" i="7"/>
  <c r="J8911" i="7"/>
  <c r="I8911" i="7"/>
  <c r="K8911" i="7"/>
  <c r="L8911" i="7"/>
  <c r="J7084" i="7"/>
  <c r="I7084" i="7"/>
  <c r="K7084" i="7"/>
  <c r="L7084" i="7"/>
  <c r="J10685" i="7"/>
  <c r="I10685" i="7"/>
  <c r="K10685" i="7"/>
  <c r="L10685" i="7"/>
  <c r="J3399" i="7"/>
  <c r="I3399" i="7"/>
  <c r="K3399" i="7"/>
  <c r="L3399" i="7"/>
  <c r="J6942" i="7"/>
  <c r="I6942" i="7"/>
  <c r="K6942" i="7"/>
  <c r="L6942" i="7"/>
  <c r="J1665" i="7"/>
  <c r="I1665" i="7"/>
  <c r="K1665" i="7"/>
  <c r="L1665" i="7"/>
  <c r="J2928" i="7"/>
  <c r="I2928" i="7"/>
  <c r="K2928" i="7"/>
  <c r="L2928" i="7"/>
  <c r="J2664" i="7"/>
  <c r="I2664" i="7"/>
  <c r="K2664" i="7"/>
  <c r="L2664" i="7"/>
  <c r="J16" i="7"/>
  <c r="I16" i="7"/>
  <c r="K16" i="7"/>
  <c r="L16" i="7"/>
  <c r="J1873" i="7"/>
  <c r="I1873" i="7"/>
  <c r="K1873" i="7"/>
  <c r="L1873" i="7"/>
  <c r="J3368" i="7"/>
  <c r="I3368" i="7"/>
  <c r="K3368" i="7"/>
  <c r="L3368" i="7"/>
  <c r="J10601" i="7"/>
  <c r="I10601" i="7"/>
  <c r="K10601" i="7"/>
  <c r="L10601" i="7"/>
  <c r="J5313" i="7"/>
  <c r="I5313" i="7"/>
  <c r="K5313" i="7"/>
  <c r="L5313" i="7"/>
  <c r="J1043" i="7"/>
  <c r="I1043" i="7"/>
  <c r="K1043" i="7"/>
  <c r="L1043" i="7"/>
  <c r="J6197" i="7"/>
  <c r="I6197" i="7"/>
  <c r="K6197" i="7"/>
  <c r="L6197" i="7"/>
  <c r="J723" i="7"/>
  <c r="I723" i="7"/>
  <c r="K723" i="7"/>
  <c r="L723" i="7"/>
  <c r="J5541" i="7"/>
  <c r="I5541" i="7"/>
  <c r="K5541" i="7"/>
  <c r="L5541" i="7"/>
  <c r="J5195" i="7"/>
  <c r="I5195" i="7"/>
  <c r="K5195" i="7"/>
  <c r="L5195" i="7"/>
  <c r="J1968" i="7"/>
  <c r="I1968" i="7"/>
  <c r="K1968" i="7"/>
  <c r="L1968" i="7"/>
  <c r="J7369" i="7"/>
  <c r="I7369" i="7"/>
  <c r="K7369" i="7"/>
  <c r="L7369" i="7"/>
  <c r="J6650" i="7"/>
  <c r="I6650" i="7"/>
  <c r="K6650" i="7"/>
  <c r="L6650" i="7"/>
  <c r="J5196" i="7"/>
  <c r="I5196" i="7"/>
  <c r="K5196" i="7"/>
  <c r="L5196" i="7"/>
  <c r="J4322" i="7"/>
  <c r="I4322" i="7"/>
  <c r="K4322" i="7"/>
  <c r="L4322" i="7"/>
  <c r="J6828" i="7"/>
  <c r="I6828" i="7"/>
  <c r="K6828" i="7"/>
  <c r="L6828" i="7"/>
  <c r="J7707" i="7"/>
  <c r="I7707" i="7"/>
  <c r="K7707" i="7"/>
  <c r="L7707" i="7"/>
  <c r="J6236" i="7"/>
  <c r="I6236" i="7"/>
  <c r="K6236" i="7"/>
  <c r="L6236" i="7"/>
  <c r="J9503" i="7"/>
  <c r="I9503" i="7"/>
  <c r="K9503" i="7"/>
  <c r="L9503" i="7"/>
  <c r="J6228" i="7"/>
  <c r="I6228" i="7"/>
  <c r="K6228" i="7"/>
  <c r="L6228" i="7"/>
  <c r="J6517" i="7"/>
  <c r="I6517" i="7"/>
  <c r="K6517" i="7"/>
  <c r="L6517" i="7"/>
  <c r="J1664" i="7"/>
  <c r="I1664" i="7"/>
  <c r="K1664" i="7"/>
  <c r="L1664" i="7"/>
  <c r="J5717" i="7"/>
  <c r="I5717" i="7"/>
  <c r="K5717" i="7"/>
  <c r="L5717" i="7"/>
  <c r="J7112" i="7"/>
  <c r="I7112" i="7"/>
  <c r="K7112" i="7"/>
  <c r="L7112" i="7"/>
  <c r="J4569" i="7"/>
  <c r="I4569" i="7"/>
  <c r="K4569" i="7"/>
  <c r="L4569" i="7"/>
  <c r="J4839" i="7"/>
  <c r="I4839" i="7"/>
  <c r="K4839" i="7"/>
  <c r="L4839" i="7"/>
  <c r="J5204" i="7"/>
  <c r="I5204" i="7"/>
  <c r="K5204" i="7"/>
  <c r="L5204" i="7"/>
  <c r="J2766" i="7"/>
  <c r="I2766" i="7"/>
  <c r="K2766" i="7"/>
  <c r="L2766" i="7"/>
  <c r="J576" i="7"/>
  <c r="I576" i="7"/>
  <c r="K576" i="7"/>
  <c r="L576" i="7"/>
  <c r="J6454" i="7"/>
  <c r="I6454" i="7"/>
  <c r="K6454" i="7"/>
  <c r="L6454" i="7"/>
  <c r="J5450" i="7"/>
  <c r="I5450" i="7"/>
  <c r="K5450" i="7"/>
  <c r="L5450" i="7"/>
  <c r="J5421" i="7"/>
  <c r="I5421" i="7"/>
  <c r="K5421" i="7"/>
  <c r="L5421" i="7"/>
  <c r="J4244" i="7"/>
  <c r="I4244" i="7"/>
  <c r="K4244" i="7"/>
  <c r="L4244" i="7"/>
  <c r="J5148" i="7"/>
  <c r="I5148" i="7"/>
  <c r="K5148" i="7"/>
  <c r="L5148" i="7"/>
  <c r="J3999" i="7"/>
  <c r="I3999" i="7"/>
  <c r="K3999" i="7"/>
  <c r="L3999" i="7"/>
  <c r="J7561" i="7"/>
  <c r="I7561" i="7"/>
  <c r="K7561" i="7"/>
  <c r="L7561" i="7"/>
  <c r="J10315" i="7"/>
  <c r="I10315" i="7"/>
  <c r="K10315" i="7"/>
  <c r="L10315" i="7"/>
  <c r="J3971" i="7"/>
  <c r="I3971" i="7"/>
  <c r="K3971" i="7"/>
  <c r="L3971" i="7"/>
  <c r="J10574" i="7"/>
  <c r="I10574" i="7"/>
  <c r="K10574" i="7"/>
  <c r="L10574" i="7"/>
  <c r="J10606" i="7"/>
  <c r="I10606" i="7"/>
  <c r="K10606" i="7"/>
  <c r="L10606" i="7"/>
  <c r="J3906" i="7"/>
  <c r="I3906" i="7"/>
  <c r="K3906" i="7"/>
  <c r="L3906" i="7"/>
  <c r="J10128" i="7"/>
  <c r="I10128" i="7"/>
  <c r="K10128" i="7"/>
  <c r="L10128" i="7"/>
  <c r="J4441" i="7"/>
  <c r="I4441" i="7"/>
  <c r="K4441" i="7"/>
  <c r="L4441" i="7"/>
  <c r="J5101" i="7"/>
  <c r="I5101" i="7"/>
  <c r="K5101" i="7"/>
  <c r="L5101" i="7"/>
  <c r="J6211" i="7"/>
  <c r="I6211" i="7"/>
  <c r="K6211" i="7"/>
  <c r="L6211" i="7"/>
  <c r="J6149" i="7"/>
  <c r="I6149" i="7"/>
  <c r="K6149" i="7"/>
  <c r="L6149" i="7"/>
  <c r="J5736" i="7"/>
  <c r="I5736" i="7"/>
  <c r="K5736" i="7"/>
  <c r="L5736" i="7"/>
  <c r="J10722" i="7"/>
  <c r="I10722" i="7"/>
  <c r="K10722" i="7"/>
  <c r="L10722" i="7"/>
  <c r="J374" i="7"/>
  <c r="I374" i="7"/>
  <c r="K374" i="7"/>
  <c r="L374" i="7"/>
  <c r="J8895" i="7"/>
  <c r="I8895" i="7"/>
  <c r="K8895" i="7"/>
  <c r="L8895" i="7"/>
  <c r="J5083" i="7"/>
  <c r="I5083" i="7"/>
  <c r="K5083" i="7"/>
  <c r="L5083" i="7"/>
  <c r="J9709" i="7"/>
  <c r="I9709" i="7"/>
  <c r="K9709" i="7"/>
  <c r="L9709" i="7"/>
  <c r="J5433" i="7"/>
  <c r="I5433" i="7"/>
  <c r="K5433" i="7"/>
  <c r="L5433" i="7"/>
  <c r="J6962" i="7"/>
  <c r="I6962" i="7"/>
  <c r="K6962" i="7"/>
  <c r="L6962" i="7"/>
  <c r="J3807" i="7"/>
  <c r="I3807" i="7"/>
  <c r="K3807" i="7"/>
  <c r="L3807" i="7"/>
  <c r="J4333" i="7"/>
  <c r="I4333" i="7"/>
  <c r="K4333" i="7"/>
  <c r="L4333" i="7"/>
  <c r="J7421" i="7"/>
  <c r="I7421" i="7"/>
  <c r="K7421" i="7"/>
  <c r="L7421" i="7"/>
  <c r="J6925" i="7"/>
  <c r="I6925" i="7"/>
  <c r="K6925" i="7"/>
  <c r="L6925" i="7"/>
  <c r="J6954" i="7"/>
  <c r="I6954" i="7"/>
  <c r="K6954" i="7"/>
  <c r="L6954" i="7"/>
  <c r="J5552" i="7"/>
  <c r="I5552" i="7"/>
  <c r="K5552" i="7"/>
  <c r="L5552" i="7"/>
  <c r="J6507" i="7"/>
  <c r="I6507" i="7"/>
  <c r="K6507" i="7"/>
  <c r="L6507" i="7"/>
  <c r="J6508" i="7"/>
  <c r="I6508" i="7"/>
  <c r="K6508" i="7"/>
  <c r="L6508" i="7"/>
  <c r="J7361" i="7"/>
  <c r="I7361" i="7"/>
  <c r="K7361" i="7"/>
  <c r="L7361" i="7"/>
  <c r="J4134" i="7"/>
  <c r="I4134" i="7"/>
  <c r="K4134" i="7"/>
  <c r="L4134" i="7"/>
  <c r="J7620" i="7"/>
  <c r="I7620" i="7"/>
  <c r="K7620" i="7"/>
  <c r="L7620" i="7"/>
  <c r="J7052" i="7"/>
  <c r="I7052" i="7"/>
  <c r="K7052" i="7"/>
  <c r="L7052" i="7"/>
  <c r="J4507" i="7"/>
  <c r="I4507" i="7"/>
  <c r="K4507" i="7"/>
  <c r="L4507" i="7"/>
  <c r="J5335" i="7"/>
  <c r="I5335" i="7"/>
  <c r="K5335" i="7"/>
  <c r="L5335" i="7"/>
  <c r="J8499" i="7"/>
  <c r="I8499" i="7"/>
  <c r="K8499" i="7"/>
  <c r="L8499" i="7"/>
  <c r="J2259" i="7"/>
  <c r="I2259" i="7"/>
  <c r="K2259" i="7"/>
  <c r="L2259" i="7"/>
  <c r="J7110" i="7"/>
  <c r="I7110" i="7"/>
  <c r="K7110" i="7"/>
  <c r="L7110" i="7"/>
  <c r="J7430" i="7"/>
  <c r="I7430" i="7"/>
  <c r="K7430" i="7"/>
  <c r="L7430" i="7"/>
  <c r="J1272" i="7"/>
  <c r="I1272" i="7"/>
  <c r="K1272" i="7"/>
  <c r="L1272" i="7"/>
  <c r="J5297" i="7"/>
  <c r="I5297" i="7"/>
  <c r="K5297" i="7"/>
  <c r="L5297" i="7"/>
  <c r="J5378" i="7"/>
  <c r="I5378" i="7"/>
  <c r="K5378" i="7"/>
  <c r="L5378" i="7"/>
  <c r="J4642" i="7"/>
  <c r="I4642" i="7"/>
  <c r="K4642" i="7"/>
  <c r="L4642" i="7"/>
  <c r="J6435" i="7"/>
  <c r="I6435" i="7"/>
  <c r="K6435" i="7"/>
  <c r="L6435" i="7"/>
  <c r="J1776" i="7"/>
  <c r="I1776" i="7"/>
  <c r="K1776" i="7"/>
  <c r="L1776" i="7"/>
  <c r="J2428" i="7"/>
  <c r="I2428" i="7"/>
  <c r="K2428" i="7"/>
  <c r="L2428" i="7"/>
  <c r="J684" i="7"/>
  <c r="I684" i="7"/>
  <c r="K684" i="7"/>
  <c r="L684" i="7"/>
  <c r="J4205" i="7"/>
  <c r="I4205" i="7"/>
  <c r="K4205" i="7"/>
  <c r="L4205" i="7"/>
  <c r="J3092" i="7"/>
  <c r="I3092" i="7"/>
  <c r="K3092" i="7"/>
  <c r="L3092" i="7"/>
  <c r="J1470" i="7"/>
  <c r="I1470" i="7"/>
  <c r="K1470" i="7"/>
  <c r="L1470" i="7"/>
  <c r="J5509" i="7"/>
  <c r="I5509" i="7"/>
  <c r="K5509" i="7"/>
  <c r="L5509" i="7"/>
  <c r="J4746" i="7"/>
  <c r="I4746" i="7"/>
  <c r="K4746" i="7"/>
  <c r="L4746" i="7"/>
  <c r="J5305" i="7"/>
  <c r="I5305" i="7"/>
  <c r="K5305" i="7"/>
  <c r="L5305" i="7"/>
  <c r="J4931" i="7"/>
  <c r="I4931" i="7"/>
  <c r="K4931" i="7"/>
  <c r="L4931" i="7"/>
  <c r="J2045" i="7"/>
  <c r="I2045" i="7"/>
  <c r="K2045" i="7"/>
  <c r="L2045" i="7"/>
  <c r="J4802" i="7"/>
  <c r="I4802" i="7"/>
  <c r="K4802" i="7"/>
  <c r="L4802" i="7"/>
  <c r="J8878" i="7"/>
  <c r="I8878" i="7"/>
  <c r="K8878" i="7"/>
  <c r="L8878" i="7"/>
  <c r="J6050" i="7"/>
  <c r="I6050" i="7"/>
  <c r="K6050" i="7"/>
  <c r="L6050" i="7"/>
  <c r="J10474" i="7"/>
  <c r="I10474" i="7"/>
  <c r="K10474" i="7"/>
  <c r="L10474" i="7"/>
  <c r="J4252" i="7"/>
  <c r="I4252" i="7"/>
  <c r="K4252" i="7"/>
  <c r="L4252" i="7"/>
  <c r="J8109" i="7"/>
  <c r="I8109" i="7"/>
  <c r="K8109" i="7"/>
  <c r="L8109" i="7"/>
  <c r="J6078" i="7"/>
  <c r="I6078" i="7"/>
  <c r="K6078" i="7"/>
  <c r="L6078" i="7"/>
  <c r="J3822" i="7"/>
  <c r="I3822" i="7"/>
  <c r="K3822" i="7"/>
  <c r="L3822" i="7"/>
  <c r="J4947" i="7"/>
  <c r="I4947" i="7"/>
  <c r="K4947" i="7"/>
  <c r="L4947" i="7"/>
  <c r="J5729" i="7"/>
  <c r="I5729" i="7"/>
  <c r="K5729" i="7"/>
  <c r="L5729" i="7"/>
  <c r="J5119" i="7"/>
  <c r="I5119" i="7"/>
  <c r="K5119" i="7"/>
  <c r="L5119" i="7"/>
  <c r="J4573" i="7"/>
  <c r="I4573" i="7"/>
  <c r="K4573" i="7"/>
  <c r="L4573" i="7"/>
  <c r="J5404" i="7"/>
  <c r="I5404" i="7"/>
  <c r="K5404" i="7"/>
  <c r="L5404" i="7"/>
  <c r="J10596" i="7"/>
  <c r="I10596" i="7"/>
  <c r="K10596" i="7"/>
  <c r="L10596" i="7"/>
  <c r="J6233" i="7"/>
  <c r="I6233" i="7"/>
  <c r="K6233" i="7"/>
  <c r="L6233" i="7"/>
  <c r="J2519" i="7"/>
  <c r="I2519" i="7"/>
  <c r="K2519" i="7"/>
  <c r="L2519" i="7"/>
  <c r="J10703" i="7"/>
  <c r="I10703" i="7"/>
  <c r="K10703" i="7"/>
  <c r="L10703" i="7"/>
  <c r="J2496" i="7"/>
  <c r="I2496" i="7"/>
  <c r="K2496" i="7"/>
  <c r="L2496" i="7"/>
  <c r="J5545" i="7"/>
  <c r="I5545" i="7"/>
  <c r="K5545" i="7"/>
  <c r="L5545" i="7"/>
  <c r="J3406" i="7"/>
  <c r="I3406" i="7"/>
  <c r="K3406" i="7"/>
  <c r="L3406" i="7"/>
  <c r="J5564" i="7"/>
  <c r="I5564" i="7"/>
  <c r="K5564" i="7"/>
  <c r="L5564" i="7"/>
  <c r="J10299" i="7"/>
  <c r="I10299" i="7"/>
  <c r="K10299" i="7"/>
  <c r="L10299" i="7"/>
  <c r="J2649" i="7"/>
  <c r="I2649" i="7"/>
  <c r="K2649" i="7"/>
  <c r="L2649" i="7"/>
  <c r="J3073" i="7"/>
  <c r="I3073" i="7"/>
  <c r="K3073" i="7"/>
  <c r="L3073" i="7"/>
  <c r="J1389" i="7"/>
  <c r="I1389" i="7"/>
  <c r="K1389" i="7"/>
  <c r="L1389" i="7"/>
  <c r="J3538" i="7"/>
  <c r="I3538" i="7"/>
  <c r="K3538" i="7"/>
  <c r="L3538" i="7"/>
  <c r="J10672" i="7"/>
  <c r="I10672" i="7"/>
  <c r="K10672" i="7"/>
  <c r="L10672" i="7"/>
  <c r="J9661" i="7"/>
  <c r="I9661" i="7"/>
  <c r="K9661" i="7"/>
  <c r="L9661" i="7"/>
  <c r="J5631" i="7"/>
  <c r="I5631" i="7"/>
  <c r="K5631" i="7"/>
  <c r="L5631" i="7"/>
  <c r="J144" i="7"/>
  <c r="I144" i="7"/>
  <c r="K144" i="7"/>
  <c r="L144" i="7"/>
  <c r="J6254" i="7"/>
  <c r="I6254" i="7"/>
  <c r="K6254" i="7"/>
  <c r="L6254" i="7"/>
  <c r="J5369" i="7"/>
  <c r="I5369" i="7"/>
  <c r="K5369" i="7"/>
  <c r="L5369" i="7"/>
  <c r="J5426" i="7"/>
  <c r="I5426" i="7"/>
  <c r="K5426" i="7"/>
  <c r="L5426" i="7"/>
  <c r="J6156" i="7"/>
  <c r="I6156" i="7"/>
  <c r="K6156" i="7"/>
  <c r="L6156" i="7"/>
  <c r="J6721" i="7"/>
  <c r="I6721" i="7"/>
  <c r="K6721" i="7"/>
  <c r="L6721" i="7"/>
  <c r="J6318" i="7"/>
  <c r="I6318" i="7"/>
  <c r="K6318" i="7"/>
  <c r="L6318" i="7"/>
  <c r="J6173" i="7"/>
  <c r="I6173" i="7"/>
  <c r="K6173" i="7"/>
  <c r="L6173" i="7"/>
  <c r="J1111" i="7"/>
  <c r="I1111" i="7"/>
  <c r="K1111" i="7"/>
  <c r="L1111" i="7"/>
  <c r="J5707" i="7"/>
  <c r="I5707" i="7"/>
  <c r="K5707" i="7"/>
  <c r="L5707" i="7"/>
  <c r="J3889" i="7"/>
  <c r="I3889" i="7"/>
  <c r="K3889" i="7"/>
  <c r="L3889" i="7"/>
  <c r="J6282" i="7"/>
  <c r="I6282" i="7"/>
  <c r="K6282" i="7"/>
  <c r="L6282" i="7"/>
  <c r="J10115" i="7"/>
  <c r="I10115" i="7"/>
  <c r="K10115" i="7"/>
  <c r="L10115" i="7"/>
  <c r="J5202" i="7"/>
  <c r="I5202" i="7"/>
  <c r="K5202" i="7"/>
  <c r="L5202" i="7"/>
  <c r="J76" i="7"/>
  <c r="I76" i="7"/>
  <c r="K76" i="7"/>
  <c r="L76" i="7"/>
  <c r="J10613" i="7"/>
  <c r="I10613" i="7"/>
  <c r="K10613" i="7"/>
  <c r="L10613" i="7"/>
  <c r="J6518" i="7"/>
  <c r="I6518" i="7"/>
  <c r="K6518" i="7"/>
  <c r="L6518" i="7"/>
  <c r="J5430" i="7"/>
  <c r="I5430" i="7"/>
  <c r="K5430" i="7"/>
  <c r="L5430" i="7"/>
  <c r="J5" i="7"/>
  <c r="I5" i="7"/>
  <c r="K5" i="7"/>
  <c r="L5" i="7"/>
  <c r="J2623" i="7"/>
  <c r="I2623" i="7"/>
  <c r="K2623" i="7"/>
  <c r="L2623" i="7"/>
  <c r="J4284" i="7"/>
  <c r="I4284" i="7"/>
  <c r="K4284" i="7"/>
  <c r="L4284" i="7"/>
  <c r="J7338" i="7"/>
  <c r="I7338" i="7"/>
  <c r="K7338" i="7"/>
  <c r="L7338" i="7"/>
  <c r="J6025" i="7"/>
  <c r="I6025" i="7"/>
  <c r="K6025" i="7"/>
  <c r="L6025" i="7"/>
  <c r="J821" i="7"/>
  <c r="I821" i="7"/>
  <c r="K821" i="7"/>
  <c r="L821" i="7"/>
  <c r="J5617" i="7"/>
  <c r="I5617" i="7"/>
  <c r="K5617" i="7"/>
  <c r="L5617" i="7"/>
  <c r="J7168" i="7"/>
  <c r="I7168" i="7"/>
  <c r="K7168" i="7"/>
  <c r="L7168" i="7"/>
  <c r="J5725" i="7"/>
  <c r="I5725" i="7"/>
  <c r="K5725" i="7"/>
  <c r="L5725" i="7"/>
  <c r="J4577" i="7"/>
  <c r="I4577" i="7"/>
  <c r="K4577" i="7"/>
  <c r="L4577" i="7"/>
  <c r="J7706" i="7"/>
  <c r="I7706" i="7"/>
  <c r="K7706" i="7"/>
  <c r="L7706" i="7"/>
  <c r="J6090" i="7"/>
  <c r="I6090" i="7"/>
  <c r="K6090" i="7"/>
  <c r="L6090" i="7"/>
  <c r="J2893" i="7"/>
  <c r="I2893" i="7"/>
  <c r="K2893" i="7"/>
  <c r="L2893" i="7"/>
  <c r="J6" i="7"/>
  <c r="I6" i="7"/>
  <c r="K6" i="7"/>
  <c r="L6" i="7"/>
  <c r="J7601" i="7"/>
  <c r="I7601" i="7"/>
  <c r="K7601" i="7"/>
  <c r="L7601" i="7"/>
  <c r="J5088" i="7"/>
  <c r="I5088" i="7"/>
  <c r="K5088" i="7"/>
  <c r="L5088" i="7"/>
  <c r="J5081" i="7"/>
  <c r="I5081" i="7"/>
  <c r="K5081" i="7"/>
  <c r="L5081" i="7"/>
  <c r="J7005" i="7"/>
  <c r="I7005" i="7"/>
  <c r="K7005" i="7"/>
  <c r="L7005" i="7"/>
  <c r="J5004" i="7"/>
  <c r="I5004" i="7"/>
  <c r="K5004" i="7"/>
  <c r="L5004" i="7"/>
  <c r="J5727" i="7"/>
  <c r="I5727" i="7"/>
  <c r="K5727" i="7"/>
  <c r="L5727" i="7"/>
  <c r="J10527" i="7"/>
  <c r="I10527" i="7"/>
  <c r="K10527" i="7"/>
  <c r="L10527" i="7"/>
  <c r="J256" i="7"/>
  <c r="I256" i="7"/>
  <c r="K256" i="7"/>
  <c r="L256" i="7"/>
  <c r="J4408" i="7"/>
  <c r="I4408" i="7"/>
  <c r="K4408" i="7"/>
  <c r="L4408" i="7"/>
  <c r="J9690" i="7"/>
  <c r="I9690" i="7"/>
  <c r="K9690" i="7"/>
  <c r="L9690" i="7"/>
  <c r="J4596" i="7"/>
  <c r="I4596" i="7"/>
  <c r="K4596" i="7"/>
  <c r="L4596" i="7"/>
  <c r="J4113" i="7"/>
  <c r="I4113" i="7"/>
  <c r="K4113" i="7"/>
  <c r="L4113" i="7"/>
  <c r="J3548" i="7"/>
  <c r="I3548" i="7"/>
  <c r="K3548" i="7"/>
  <c r="L3548" i="7"/>
  <c r="J5435" i="7"/>
  <c r="I5435" i="7"/>
  <c r="K5435" i="7"/>
  <c r="L5435" i="7"/>
  <c r="J6549" i="7"/>
  <c r="I6549" i="7"/>
  <c r="K6549" i="7"/>
  <c r="L6549" i="7"/>
  <c r="J7046" i="7"/>
  <c r="I7046" i="7"/>
  <c r="K7046" i="7"/>
  <c r="L7046" i="7"/>
  <c r="J1971" i="7"/>
  <c r="I1971" i="7"/>
  <c r="K1971" i="7"/>
  <c r="L1971" i="7"/>
  <c r="J9751" i="7"/>
  <c r="I9751" i="7"/>
  <c r="K9751" i="7"/>
  <c r="L9751" i="7"/>
  <c r="J675" i="7"/>
  <c r="I675" i="7"/>
  <c r="K675" i="7"/>
  <c r="L675" i="7"/>
  <c r="J6466" i="7"/>
  <c r="I6466" i="7"/>
  <c r="K6466" i="7"/>
  <c r="L6466" i="7"/>
  <c r="J10152" i="7"/>
  <c r="I10152" i="7"/>
  <c r="K10152" i="7"/>
  <c r="L10152" i="7"/>
  <c r="J4827" i="7"/>
  <c r="I4827" i="7"/>
  <c r="K4827" i="7"/>
  <c r="L4827" i="7"/>
  <c r="J3515" i="7"/>
  <c r="I3515" i="7"/>
  <c r="K3515" i="7"/>
  <c r="L3515" i="7"/>
  <c r="J4528" i="7"/>
  <c r="I4528" i="7"/>
  <c r="K4528" i="7"/>
  <c r="L4528" i="7"/>
  <c r="J4732" i="7"/>
  <c r="I4732" i="7"/>
  <c r="K4732" i="7"/>
  <c r="L4732" i="7"/>
  <c r="J4670" i="7"/>
  <c r="I4670" i="7"/>
  <c r="K4670" i="7"/>
  <c r="L4670" i="7"/>
  <c r="J8210" i="7"/>
  <c r="I8210" i="7"/>
  <c r="K8210" i="7"/>
  <c r="L8210" i="7"/>
  <c r="J4787" i="7"/>
  <c r="I4787" i="7"/>
  <c r="K4787" i="7"/>
  <c r="L4787" i="7"/>
  <c r="J3809" i="7"/>
  <c r="I3809" i="7"/>
  <c r="K3809" i="7"/>
  <c r="L3809" i="7"/>
  <c r="J3810" i="7"/>
  <c r="I3810" i="7"/>
  <c r="K3810" i="7"/>
  <c r="L3810" i="7"/>
  <c r="J4771" i="7"/>
  <c r="I4771" i="7"/>
  <c r="K4771" i="7"/>
  <c r="L4771" i="7"/>
  <c r="J4675" i="7"/>
  <c r="I4675" i="7"/>
  <c r="K4675" i="7"/>
  <c r="L4675" i="7"/>
  <c r="J2614" i="7"/>
  <c r="I2614" i="7"/>
  <c r="K2614" i="7"/>
  <c r="L2614" i="7"/>
  <c r="J6767" i="7"/>
  <c r="I6767" i="7"/>
  <c r="K6767" i="7"/>
  <c r="L6767" i="7"/>
  <c r="J3003" i="7"/>
  <c r="I3003" i="7"/>
  <c r="K3003" i="7"/>
  <c r="L3003" i="7"/>
  <c r="J4334" i="7"/>
  <c r="I4334" i="7"/>
  <c r="K4334" i="7"/>
  <c r="L4334" i="7"/>
  <c r="J6947" i="7"/>
  <c r="I6947" i="7"/>
  <c r="K6947" i="7"/>
  <c r="L6947" i="7"/>
  <c r="J6879" i="7"/>
  <c r="I6879" i="7"/>
  <c r="K6879" i="7"/>
  <c r="L6879" i="7"/>
  <c r="J3478" i="7"/>
  <c r="I3478" i="7"/>
  <c r="K3478" i="7"/>
  <c r="L3478" i="7"/>
  <c r="J2760" i="7"/>
  <c r="I2760" i="7"/>
  <c r="K2760" i="7"/>
  <c r="L2760" i="7"/>
  <c r="J2282" i="7"/>
  <c r="I2282" i="7"/>
  <c r="K2282" i="7"/>
  <c r="L2282" i="7"/>
  <c r="J5808" i="7"/>
  <c r="I5808" i="7"/>
  <c r="K5808" i="7"/>
  <c r="L5808" i="7"/>
  <c r="J4653" i="7"/>
  <c r="I4653" i="7"/>
  <c r="K4653" i="7"/>
  <c r="L4653" i="7"/>
  <c r="J5879" i="7"/>
  <c r="I5879" i="7"/>
  <c r="K5879" i="7"/>
  <c r="L5879" i="7"/>
  <c r="J5264" i="7"/>
  <c r="I5264" i="7"/>
  <c r="K5264" i="7"/>
  <c r="L5264" i="7"/>
  <c r="J4140" i="7"/>
  <c r="I4140" i="7"/>
  <c r="K4140" i="7"/>
  <c r="L4140" i="7"/>
  <c r="J7986" i="7"/>
  <c r="I7986" i="7"/>
  <c r="K7986" i="7"/>
  <c r="L7986" i="7"/>
  <c r="J5047" i="7"/>
  <c r="I5047" i="7"/>
  <c r="K5047" i="7"/>
  <c r="L5047" i="7"/>
  <c r="J6155" i="7"/>
  <c r="I6155" i="7"/>
  <c r="K6155" i="7"/>
  <c r="L6155" i="7"/>
  <c r="J4712" i="7"/>
  <c r="I4712" i="7"/>
  <c r="K4712" i="7"/>
  <c r="L4712" i="7"/>
  <c r="J3512" i="7"/>
  <c r="I3512" i="7"/>
  <c r="K3512" i="7"/>
  <c r="L3512" i="7"/>
  <c r="J10316" i="7"/>
  <c r="I10316" i="7"/>
  <c r="K10316" i="7"/>
  <c r="L10316" i="7"/>
  <c r="J4517" i="7"/>
  <c r="I4517" i="7"/>
  <c r="K4517" i="7"/>
  <c r="L4517" i="7"/>
  <c r="J926" i="7"/>
  <c r="I926" i="7"/>
  <c r="K926" i="7"/>
  <c r="L926" i="7"/>
  <c r="J5981" i="7"/>
  <c r="I5981" i="7"/>
  <c r="K5981" i="7"/>
  <c r="L5981" i="7"/>
  <c r="J6263" i="7"/>
  <c r="I6263" i="7"/>
  <c r="K6263" i="7"/>
  <c r="L6263" i="7"/>
  <c r="J4603" i="7"/>
  <c r="I4603" i="7"/>
  <c r="K4603" i="7"/>
  <c r="L4603" i="7"/>
  <c r="J5375" i="7"/>
  <c r="I5375" i="7"/>
  <c r="K5375" i="7"/>
  <c r="L5375" i="7"/>
  <c r="J6305" i="7"/>
  <c r="I6305" i="7"/>
  <c r="K6305" i="7"/>
  <c r="L6305" i="7"/>
  <c r="J5973" i="7"/>
  <c r="I5973" i="7"/>
  <c r="K5973" i="7"/>
  <c r="L5973" i="7"/>
  <c r="J4853" i="7"/>
  <c r="I4853" i="7"/>
  <c r="K4853" i="7"/>
  <c r="L4853" i="7"/>
  <c r="J2823" i="7"/>
  <c r="I2823" i="7"/>
  <c r="K2823" i="7"/>
  <c r="L2823" i="7"/>
  <c r="J5588" i="7"/>
  <c r="I5588" i="7"/>
  <c r="K5588" i="7"/>
  <c r="L5588" i="7"/>
  <c r="J5058" i="7"/>
  <c r="I5058" i="7"/>
  <c r="K5058" i="7"/>
  <c r="L5058" i="7"/>
  <c r="J7463" i="7"/>
  <c r="I7463" i="7"/>
  <c r="K7463" i="7"/>
  <c r="L7463" i="7"/>
  <c r="J5987" i="7"/>
  <c r="I5987" i="7"/>
  <c r="K5987" i="7"/>
  <c r="L5987" i="7"/>
  <c r="J3743" i="7"/>
  <c r="I3743" i="7"/>
  <c r="K3743" i="7"/>
  <c r="L3743" i="7"/>
  <c r="J5413" i="7"/>
  <c r="I5413" i="7"/>
  <c r="K5413" i="7"/>
  <c r="L5413" i="7"/>
  <c r="J7793" i="7"/>
  <c r="I7793" i="7"/>
  <c r="K7793" i="7"/>
  <c r="L7793" i="7"/>
  <c r="J5840" i="7"/>
  <c r="I5840" i="7"/>
  <c r="K5840" i="7"/>
  <c r="L5840" i="7"/>
  <c r="J4203" i="7"/>
  <c r="I4203" i="7"/>
  <c r="K4203" i="7"/>
  <c r="L4203" i="7"/>
  <c r="J6765" i="7"/>
  <c r="I6765" i="7"/>
  <c r="K6765" i="7"/>
  <c r="L6765" i="7"/>
  <c r="J5910" i="7"/>
  <c r="I5910" i="7"/>
  <c r="K5910" i="7"/>
  <c r="L5910" i="7"/>
  <c r="J2316" i="7"/>
  <c r="I2316" i="7"/>
  <c r="K2316" i="7"/>
  <c r="L2316" i="7"/>
  <c r="J1915" i="7"/>
  <c r="I1915" i="7"/>
  <c r="K1915" i="7"/>
  <c r="L1915" i="7"/>
  <c r="J9517" i="7"/>
  <c r="I9517" i="7"/>
  <c r="K9517" i="7"/>
  <c r="L9517" i="7"/>
  <c r="J5641" i="7"/>
  <c r="I5641" i="7"/>
  <c r="K5641" i="7"/>
  <c r="L5641" i="7"/>
  <c r="J7468" i="7"/>
  <c r="I7468" i="7"/>
  <c r="K7468" i="7"/>
  <c r="L7468" i="7"/>
  <c r="J6627" i="7"/>
  <c r="I6627" i="7"/>
  <c r="K6627" i="7"/>
  <c r="L6627" i="7"/>
  <c r="J4588" i="7"/>
  <c r="I4588" i="7"/>
  <c r="K4588" i="7"/>
  <c r="L4588" i="7"/>
  <c r="J9064" i="7"/>
  <c r="I9064" i="7"/>
  <c r="K9064" i="7"/>
  <c r="L9064" i="7"/>
  <c r="J4142" i="7"/>
  <c r="I4142" i="7"/>
  <c r="K4142" i="7"/>
  <c r="L4142" i="7"/>
  <c r="J7669" i="7"/>
  <c r="I7669" i="7"/>
  <c r="K7669" i="7"/>
  <c r="L7669" i="7"/>
  <c r="J6561" i="7"/>
  <c r="I6561" i="7"/>
  <c r="K6561" i="7"/>
  <c r="L6561" i="7"/>
  <c r="J2065" i="7"/>
  <c r="I2065" i="7"/>
  <c r="K2065" i="7"/>
  <c r="L2065" i="7"/>
  <c r="J1108" i="7"/>
  <c r="I1108" i="7"/>
  <c r="K1108" i="7"/>
  <c r="L1108" i="7"/>
  <c r="J6365" i="7"/>
  <c r="I6365" i="7"/>
  <c r="K6365" i="7"/>
  <c r="L6365" i="7"/>
  <c r="J6363" i="7"/>
  <c r="I6363" i="7"/>
  <c r="K6363" i="7"/>
  <c r="L6363" i="7"/>
  <c r="J6892" i="7"/>
  <c r="I6892" i="7"/>
  <c r="K6892" i="7"/>
  <c r="L6892" i="7"/>
  <c r="J852" i="7"/>
  <c r="I852" i="7"/>
  <c r="K852" i="7"/>
  <c r="L852" i="7"/>
  <c r="J5547" i="7"/>
  <c r="I5547" i="7"/>
  <c r="K5547" i="7"/>
  <c r="L5547" i="7"/>
  <c r="J10250" i="7"/>
  <c r="I10250" i="7"/>
  <c r="K10250" i="7"/>
  <c r="L10250" i="7"/>
  <c r="J5925" i="7"/>
  <c r="I5925" i="7"/>
  <c r="K5925" i="7"/>
  <c r="L5925" i="7"/>
  <c r="J3966" i="7"/>
  <c r="I3966" i="7"/>
  <c r="K3966" i="7"/>
  <c r="L3966" i="7"/>
  <c r="J6384" i="7"/>
  <c r="I6384" i="7"/>
  <c r="K6384" i="7"/>
  <c r="L6384" i="7"/>
  <c r="J6134" i="7"/>
  <c r="I6134" i="7"/>
  <c r="K6134" i="7"/>
  <c r="L6134" i="7"/>
  <c r="J10267" i="7"/>
  <c r="I10267" i="7"/>
  <c r="K10267" i="7"/>
  <c r="L10267" i="7"/>
  <c r="J5581" i="7"/>
  <c r="I5581" i="7"/>
  <c r="K5581" i="7"/>
  <c r="L5581" i="7"/>
  <c r="J2389" i="7"/>
  <c r="I2389" i="7"/>
  <c r="K2389" i="7"/>
  <c r="L2389" i="7"/>
  <c r="J1516" i="7"/>
  <c r="I1516" i="7"/>
  <c r="K1516" i="7"/>
  <c r="L1516" i="7"/>
  <c r="J5884" i="7"/>
  <c r="I5884" i="7"/>
  <c r="K5884" i="7"/>
  <c r="L5884" i="7"/>
  <c r="J6491" i="7"/>
  <c r="I6491" i="7"/>
  <c r="K6491" i="7"/>
  <c r="L6491" i="7"/>
  <c r="J10547" i="7"/>
  <c r="I10547" i="7"/>
  <c r="K10547" i="7"/>
  <c r="L10547" i="7"/>
  <c r="J6674" i="7"/>
  <c r="I6674" i="7"/>
  <c r="K6674" i="7"/>
  <c r="L6674" i="7"/>
  <c r="J3609" i="7"/>
  <c r="I3609" i="7"/>
  <c r="K3609" i="7"/>
  <c r="L3609" i="7"/>
  <c r="J3830" i="7"/>
  <c r="I3830" i="7"/>
  <c r="K3830" i="7"/>
  <c r="L3830" i="7"/>
  <c r="J4518" i="7"/>
  <c r="I4518" i="7"/>
  <c r="K4518" i="7"/>
  <c r="L4518" i="7"/>
  <c r="J8586" i="7"/>
  <c r="I8586" i="7"/>
  <c r="K8586" i="7"/>
  <c r="L8586" i="7"/>
  <c r="J6663" i="7"/>
  <c r="I6663" i="7"/>
  <c r="K6663" i="7"/>
  <c r="L6663" i="7"/>
  <c r="J4074" i="7"/>
  <c r="I4074" i="7"/>
  <c r="K4074" i="7"/>
  <c r="L4074" i="7"/>
  <c r="J7029" i="7"/>
  <c r="I7029" i="7"/>
  <c r="K7029" i="7"/>
  <c r="L7029" i="7"/>
  <c r="J6371" i="7"/>
  <c r="I6371" i="7"/>
  <c r="K6371" i="7"/>
  <c r="L6371" i="7"/>
  <c r="J4457" i="7"/>
  <c r="I4457" i="7"/>
  <c r="K4457" i="7"/>
  <c r="L4457" i="7"/>
  <c r="J2563" i="7"/>
  <c r="I2563" i="7"/>
  <c r="K2563" i="7"/>
  <c r="L2563" i="7"/>
  <c r="J3580" i="7"/>
  <c r="I3580" i="7"/>
  <c r="K3580" i="7"/>
  <c r="L3580" i="7"/>
  <c r="J10335" i="7"/>
  <c r="I10335" i="7"/>
  <c r="K10335" i="7"/>
  <c r="L10335" i="7"/>
  <c r="J5449" i="7"/>
  <c r="I5449" i="7"/>
  <c r="K5449" i="7"/>
  <c r="L5449" i="7"/>
  <c r="J2244" i="7"/>
  <c r="I2244" i="7"/>
  <c r="K2244" i="7"/>
  <c r="L2244" i="7"/>
  <c r="J6426" i="7"/>
  <c r="I6426" i="7"/>
  <c r="K6426" i="7"/>
  <c r="L6426" i="7"/>
  <c r="J1273" i="7"/>
  <c r="I1273" i="7"/>
  <c r="K1273" i="7"/>
  <c r="L1273" i="7"/>
  <c r="J6633" i="7"/>
  <c r="I6633" i="7"/>
  <c r="K6633" i="7"/>
  <c r="L6633" i="7"/>
  <c r="J6333" i="7"/>
  <c r="I6333" i="7"/>
  <c r="K6333" i="7"/>
  <c r="L6333" i="7"/>
  <c r="J1012" i="7"/>
  <c r="I1012" i="7"/>
  <c r="K1012" i="7"/>
  <c r="L1012" i="7"/>
  <c r="J3115" i="7"/>
  <c r="I3115" i="7"/>
  <c r="K3115" i="7"/>
  <c r="L3115" i="7"/>
  <c r="J7198" i="7"/>
  <c r="I7198" i="7"/>
  <c r="K7198" i="7"/>
  <c r="L7198" i="7"/>
  <c r="J6472" i="7"/>
  <c r="I6472" i="7"/>
  <c r="K6472" i="7"/>
  <c r="L6472" i="7"/>
  <c r="J2638" i="7"/>
  <c r="I2638" i="7"/>
  <c r="K2638" i="7"/>
  <c r="L2638" i="7"/>
  <c r="J10666" i="7"/>
  <c r="I10666" i="7"/>
  <c r="K10666" i="7"/>
  <c r="L10666" i="7"/>
  <c r="J10436" i="7"/>
  <c r="I10436" i="7"/>
  <c r="K10436" i="7"/>
  <c r="L10436" i="7"/>
  <c r="J5478" i="7"/>
  <c r="I5478" i="7"/>
  <c r="K5478" i="7"/>
  <c r="L5478" i="7"/>
  <c r="J3408" i="7"/>
  <c r="I3408" i="7"/>
  <c r="K3408" i="7"/>
  <c r="L3408" i="7"/>
  <c r="J4475" i="7"/>
  <c r="I4475" i="7"/>
  <c r="K4475" i="7"/>
  <c r="L4475" i="7"/>
  <c r="J7115" i="7"/>
  <c r="I7115" i="7"/>
  <c r="K7115" i="7"/>
  <c r="L7115" i="7"/>
  <c r="J6122" i="7"/>
  <c r="I6122" i="7"/>
  <c r="K6122" i="7"/>
  <c r="L6122" i="7"/>
  <c r="J3742" i="7"/>
  <c r="I3742" i="7"/>
  <c r="K3742" i="7"/>
  <c r="L3742" i="7"/>
  <c r="J927" i="7"/>
  <c r="I927" i="7"/>
  <c r="K927" i="7"/>
  <c r="L927" i="7"/>
  <c r="J7065" i="7"/>
  <c r="I7065" i="7"/>
  <c r="K7065" i="7"/>
  <c r="L7065" i="7"/>
  <c r="J3385" i="7"/>
  <c r="I3385" i="7"/>
  <c r="K3385" i="7"/>
  <c r="L3385" i="7"/>
  <c r="J6152" i="7"/>
  <c r="I6152" i="7"/>
  <c r="K6152" i="7"/>
  <c r="L6152" i="7"/>
  <c r="J5266" i="7"/>
  <c r="I5266" i="7"/>
  <c r="K5266" i="7"/>
  <c r="L5266" i="7"/>
  <c r="J6116" i="7"/>
  <c r="I6116" i="7"/>
  <c r="K6116" i="7"/>
  <c r="L6116" i="7"/>
  <c r="J6695" i="7"/>
  <c r="I6695" i="7"/>
  <c r="K6695" i="7"/>
  <c r="L6695" i="7"/>
  <c r="J3122" i="7"/>
  <c r="I3122" i="7"/>
  <c r="K3122" i="7"/>
  <c r="L3122" i="7"/>
  <c r="J5936" i="7"/>
  <c r="I5936" i="7"/>
  <c r="K5936" i="7"/>
  <c r="L5936" i="7"/>
  <c r="J6473" i="7"/>
  <c r="I6473" i="7"/>
  <c r="K6473" i="7"/>
  <c r="L6473" i="7"/>
  <c r="J5114" i="7"/>
  <c r="I5114" i="7"/>
  <c r="K5114" i="7"/>
  <c r="L5114" i="7"/>
  <c r="J6738" i="7"/>
  <c r="I6738" i="7"/>
  <c r="K6738" i="7"/>
  <c r="L6738" i="7"/>
  <c r="J3249" i="7"/>
  <c r="I3249" i="7"/>
  <c r="K3249" i="7"/>
  <c r="L3249" i="7"/>
  <c r="J6253" i="7"/>
  <c r="I6253" i="7"/>
  <c r="K6253" i="7"/>
  <c r="L6253" i="7"/>
  <c r="J4425" i="7"/>
  <c r="I4425" i="7"/>
  <c r="K4425" i="7"/>
  <c r="L4425" i="7"/>
  <c r="J3905" i="7"/>
  <c r="I3905" i="7"/>
  <c r="K3905" i="7"/>
  <c r="L3905" i="7"/>
  <c r="J5307" i="7"/>
  <c r="I5307" i="7"/>
  <c r="K5307" i="7"/>
  <c r="L5307" i="7"/>
  <c r="J4435" i="7"/>
  <c r="I4435" i="7"/>
  <c r="K4435" i="7"/>
  <c r="L4435" i="7"/>
  <c r="J5843" i="7"/>
  <c r="I5843" i="7"/>
  <c r="K5843" i="7"/>
  <c r="L5843" i="7"/>
  <c r="J3617" i="7"/>
  <c r="I3617" i="7"/>
  <c r="K3617" i="7"/>
  <c r="L3617" i="7"/>
  <c r="J6843" i="7"/>
  <c r="I6843" i="7"/>
  <c r="K6843" i="7"/>
  <c r="L6843" i="7"/>
  <c r="J2136" i="7"/>
  <c r="I2136" i="7"/>
  <c r="K2136" i="7"/>
  <c r="L2136" i="7"/>
  <c r="J5410" i="7"/>
  <c r="I5410" i="7"/>
  <c r="K5410" i="7"/>
  <c r="L5410" i="7"/>
  <c r="J6142" i="7"/>
  <c r="I6142" i="7"/>
  <c r="K6142" i="7"/>
  <c r="L6142" i="7"/>
  <c r="J1761" i="7"/>
  <c r="I1761" i="7"/>
  <c r="K1761" i="7"/>
  <c r="L1761" i="7"/>
  <c r="J5899" i="7"/>
  <c r="I5899" i="7"/>
  <c r="K5899" i="7"/>
  <c r="L5899" i="7"/>
  <c r="J6481" i="7"/>
  <c r="I6481" i="7"/>
  <c r="K6481" i="7"/>
  <c r="L6481" i="7"/>
  <c r="J5826" i="7"/>
  <c r="I5826" i="7"/>
  <c r="K5826" i="7"/>
  <c r="L5826" i="7"/>
  <c r="J6394" i="7"/>
  <c r="I6394" i="7"/>
  <c r="K6394" i="7"/>
  <c r="L6394" i="7"/>
  <c r="J6834" i="7"/>
  <c r="I6834" i="7"/>
  <c r="K6834" i="7"/>
  <c r="L6834" i="7"/>
  <c r="J8694" i="7"/>
  <c r="I8694" i="7"/>
  <c r="K8694" i="7"/>
  <c r="L8694" i="7"/>
  <c r="J7234" i="7"/>
  <c r="I7234" i="7"/>
  <c r="K7234" i="7"/>
  <c r="L7234" i="7"/>
  <c r="J4458" i="7"/>
  <c r="I4458" i="7"/>
  <c r="K4458" i="7"/>
  <c r="L4458" i="7"/>
  <c r="J2537" i="7"/>
  <c r="I2537" i="7"/>
  <c r="K2537" i="7"/>
  <c r="L2537" i="7"/>
  <c r="J9560" i="7"/>
  <c r="I9560" i="7"/>
  <c r="K9560" i="7"/>
  <c r="L9560" i="7"/>
  <c r="J6005" i="7"/>
  <c r="I6005" i="7"/>
  <c r="K6005" i="7"/>
  <c r="L6005" i="7"/>
  <c r="J3107" i="7"/>
  <c r="I3107" i="7"/>
  <c r="K3107" i="7"/>
  <c r="L3107" i="7"/>
  <c r="J7191" i="7"/>
  <c r="I7191" i="7"/>
  <c r="K7191" i="7"/>
  <c r="L7191" i="7"/>
  <c r="J5656" i="7"/>
  <c r="I5656" i="7"/>
  <c r="K5656" i="7"/>
  <c r="L5656" i="7"/>
  <c r="J3646" i="7"/>
  <c r="I3646" i="7"/>
  <c r="K3646" i="7"/>
  <c r="L3646" i="7"/>
  <c r="J6950" i="7"/>
  <c r="I6950" i="7"/>
  <c r="K6950" i="7"/>
  <c r="L6950" i="7"/>
  <c r="J2149" i="7"/>
  <c r="I2149" i="7"/>
  <c r="K2149" i="7"/>
  <c r="L2149" i="7"/>
  <c r="J3919" i="7"/>
  <c r="I3919" i="7"/>
  <c r="K3919" i="7"/>
  <c r="L3919" i="7"/>
  <c r="J10" i="7"/>
  <c r="I10" i="7"/>
  <c r="K10" i="7"/>
  <c r="L10" i="7"/>
  <c r="J6379" i="7"/>
  <c r="I6379" i="7"/>
  <c r="K6379" i="7"/>
  <c r="L6379" i="7"/>
  <c r="J10538" i="7"/>
  <c r="I10538" i="7"/>
  <c r="K10538" i="7"/>
  <c r="L10538" i="7"/>
  <c r="J6487" i="7"/>
  <c r="I6487" i="7"/>
  <c r="K6487" i="7"/>
  <c r="L6487" i="7"/>
  <c r="J6355" i="7"/>
  <c r="I6355" i="7"/>
  <c r="K6355" i="7"/>
  <c r="L6355" i="7"/>
  <c r="J9357" i="7"/>
  <c r="I9357" i="7"/>
  <c r="K9357" i="7"/>
  <c r="L9357" i="7"/>
  <c r="J6971" i="7"/>
  <c r="I6971" i="7"/>
  <c r="K6971" i="7"/>
  <c r="L6971" i="7"/>
  <c r="J3151" i="7"/>
  <c r="I3151" i="7"/>
  <c r="K3151" i="7"/>
  <c r="L3151" i="7"/>
  <c r="J5889" i="7"/>
  <c r="I5889" i="7"/>
  <c r="K5889" i="7"/>
  <c r="L5889" i="7"/>
  <c r="J10404" i="7"/>
  <c r="I10404" i="7"/>
  <c r="K10404" i="7"/>
  <c r="L10404" i="7"/>
  <c r="J3545" i="7"/>
  <c r="I3545" i="7"/>
  <c r="K3545" i="7"/>
  <c r="L3545" i="7"/>
  <c r="J3373" i="7"/>
  <c r="I3373" i="7"/>
  <c r="K3373" i="7"/>
  <c r="L3373" i="7"/>
  <c r="J5543" i="7"/>
  <c r="I5543" i="7"/>
  <c r="K5543" i="7"/>
  <c r="L5543" i="7"/>
  <c r="J2995" i="7"/>
  <c r="I2995" i="7"/>
  <c r="K2995" i="7"/>
  <c r="L2995" i="7"/>
  <c r="J3105" i="7"/>
  <c r="I3105" i="7"/>
  <c r="K3105" i="7"/>
  <c r="L3105" i="7"/>
  <c r="J1889" i="7"/>
  <c r="I1889" i="7"/>
  <c r="K1889" i="7"/>
  <c r="L1889" i="7"/>
  <c r="J5131" i="7"/>
  <c r="I5131" i="7"/>
  <c r="K5131" i="7"/>
  <c r="L5131" i="7"/>
  <c r="J4563" i="7"/>
  <c r="I4563" i="7"/>
  <c r="K4563" i="7"/>
  <c r="L4563" i="7"/>
  <c r="J7094" i="7"/>
  <c r="I7094" i="7"/>
  <c r="K7094" i="7"/>
  <c r="L7094" i="7"/>
  <c r="J4139" i="7"/>
  <c r="I4139" i="7"/>
  <c r="K4139" i="7"/>
  <c r="L4139" i="7"/>
  <c r="J3677" i="7"/>
  <c r="I3677" i="7"/>
  <c r="K3677" i="7"/>
  <c r="L3677" i="7"/>
  <c r="J3640" i="7"/>
  <c r="I3640" i="7"/>
  <c r="K3640" i="7"/>
  <c r="L3640" i="7"/>
  <c r="J1098" i="7"/>
  <c r="I1098" i="7"/>
  <c r="K1098" i="7"/>
  <c r="L1098" i="7"/>
  <c r="J1824" i="7"/>
  <c r="I1824" i="7"/>
  <c r="K1824" i="7"/>
  <c r="L1824" i="7"/>
  <c r="J6748" i="7"/>
  <c r="I6748" i="7"/>
  <c r="K6748" i="7"/>
  <c r="L6748" i="7"/>
  <c r="J10692" i="7"/>
  <c r="I10692" i="7"/>
  <c r="K10692" i="7"/>
  <c r="L10692" i="7"/>
  <c r="J5684" i="7"/>
  <c r="I5684" i="7"/>
  <c r="K5684" i="7"/>
  <c r="L5684" i="7"/>
  <c r="J4246" i="7"/>
  <c r="I4246" i="7"/>
  <c r="K4246" i="7"/>
  <c r="L4246" i="7"/>
  <c r="J7351" i="7"/>
  <c r="I7351" i="7"/>
  <c r="K7351" i="7"/>
  <c r="L7351" i="7"/>
  <c r="J4082" i="7"/>
  <c r="I4082" i="7"/>
  <c r="K4082" i="7"/>
  <c r="L4082" i="7"/>
  <c r="J2676" i="7"/>
  <c r="I2676" i="7"/>
  <c r="K2676" i="7"/>
  <c r="L2676" i="7"/>
  <c r="J169" i="7"/>
  <c r="I169" i="7"/>
  <c r="K169" i="7"/>
  <c r="L169" i="7"/>
  <c r="J7435" i="7"/>
  <c r="I7435" i="7"/>
  <c r="K7435" i="7"/>
  <c r="L7435" i="7"/>
  <c r="J3519" i="7"/>
  <c r="I3519" i="7"/>
  <c r="K3519" i="7"/>
  <c r="L3519" i="7"/>
  <c r="J4997" i="7"/>
  <c r="I4997" i="7"/>
  <c r="K4997" i="7"/>
  <c r="L4997" i="7"/>
  <c r="J2550" i="7"/>
  <c r="I2550" i="7"/>
  <c r="K2550" i="7"/>
  <c r="L2550" i="7"/>
  <c r="J2261" i="7"/>
  <c r="I2261" i="7"/>
  <c r="K2261" i="7"/>
  <c r="L2261" i="7"/>
  <c r="J2095" i="7"/>
  <c r="I2095" i="7"/>
  <c r="K2095" i="7"/>
  <c r="L2095" i="7"/>
  <c r="J12" i="7"/>
  <c r="I12" i="7"/>
  <c r="K12" i="7"/>
  <c r="L12" i="7"/>
  <c r="J5035" i="7"/>
  <c r="I5035" i="7"/>
  <c r="K5035" i="7"/>
  <c r="L5035" i="7"/>
  <c r="J6497" i="7"/>
  <c r="I6497" i="7"/>
  <c r="K6497" i="7"/>
  <c r="L6497" i="7"/>
  <c r="J6648" i="7"/>
  <c r="I6648" i="7"/>
  <c r="K6648" i="7"/>
  <c r="L6648" i="7"/>
  <c r="J3066" i="7"/>
  <c r="I3066" i="7"/>
  <c r="K3066" i="7"/>
  <c r="L3066" i="7"/>
  <c r="J2639" i="7"/>
  <c r="I2639" i="7"/>
  <c r="K2639" i="7"/>
  <c r="L2639" i="7"/>
  <c r="J3805" i="7"/>
  <c r="I3805" i="7"/>
  <c r="K3805" i="7"/>
  <c r="L3805" i="7"/>
  <c r="J5809" i="7"/>
  <c r="I5809" i="7"/>
  <c r="K5809" i="7"/>
  <c r="L5809" i="7"/>
  <c r="J2805" i="7"/>
  <c r="I2805" i="7"/>
  <c r="K2805" i="7"/>
  <c r="L2805" i="7"/>
  <c r="J4894" i="7"/>
  <c r="I4894" i="7"/>
  <c r="K4894" i="7"/>
  <c r="L4894" i="7"/>
  <c r="J2721" i="7"/>
  <c r="I2721" i="7"/>
  <c r="K2721" i="7"/>
  <c r="L2721" i="7"/>
  <c r="J10156" i="7"/>
  <c r="I10156" i="7"/>
  <c r="K10156" i="7"/>
  <c r="L10156" i="7"/>
  <c r="J10650" i="7"/>
  <c r="I10650" i="7"/>
  <c r="K10650" i="7"/>
  <c r="L10650" i="7"/>
  <c r="J10605" i="7"/>
  <c r="I10605" i="7"/>
  <c r="K10605" i="7"/>
  <c r="L10605" i="7"/>
  <c r="J5619" i="7"/>
  <c r="I5619" i="7"/>
  <c r="K5619" i="7"/>
  <c r="L5619" i="7"/>
  <c r="J5647" i="7"/>
  <c r="I5647" i="7"/>
  <c r="K5647" i="7"/>
  <c r="L5647" i="7"/>
  <c r="J5329" i="7"/>
  <c r="I5329" i="7"/>
  <c r="K5329" i="7"/>
  <c r="L5329" i="7"/>
  <c r="J6332" i="7"/>
  <c r="I6332" i="7"/>
  <c r="K6332" i="7"/>
  <c r="L6332" i="7"/>
  <c r="J4440" i="7"/>
  <c r="I4440" i="7"/>
  <c r="K4440" i="7"/>
  <c r="L4440" i="7"/>
  <c r="J7544" i="7"/>
  <c r="I7544" i="7"/>
  <c r="K7544" i="7"/>
  <c r="L7544" i="7"/>
  <c r="J1817" i="7"/>
  <c r="I1817" i="7"/>
  <c r="K1817" i="7"/>
  <c r="L1817" i="7"/>
  <c r="J3992" i="7"/>
  <c r="I3992" i="7"/>
  <c r="K3992" i="7"/>
  <c r="L3992" i="7"/>
  <c r="J1232" i="7"/>
  <c r="I1232" i="7"/>
  <c r="K1232" i="7"/>
  <c r="L1232" i="7"/>
  <c r="J4109" i="7"/>
  <c r="I4109" i="7"/>
  <c r="K4109" i="7"/>
  <c r="L4109" i="7"/>
  <c r="J5984" i="7"/>
  <c r="I5984" i="7"/>
  <c r="K5984" i="7"/>
  <c r="L5984" i="7"/>
  <c r="J3573" i="7"/>
  <c r="I3573" i="7"/>
  <c r="K3573" i="7"/>
  <c r="L3573" i="7"/>
  <c r="J5887" i="7"/>
  <c r="I5887" i="7"/>
  <c r="K5887" i="7"/>
  <c r="L5887" i="7"/>
  <c r="J3525" i="7"/>
  <c r="I3525" i="7"/>
  <c r="K3525" i="7"/>
  <c r="L3525" i="7"/>
  <c r="J4766" i="7"/>
  <c r="I4766" i="7"/>
  <c r="K4766" i="7"/>
  <c r="L4766" i="7"/>
  <c r="J4436" i="7"/>
  <c r="I4436" i="7"/>
  <c r="K4436" i="7"/>
  <c r="L4436" i="7"/>
  <c r="J3270" i="7"/>
  <c r="I3270" i="7"/>
  <c r="K3270" i="7"/>
  <c r="L3270" i="7"/>
  <c r="J1519" i="7"/>
  <c r="I1519" i="7"/>
  <c r="K1519" i="7"/>
  <c r="L1519" i="7"/>
  <c r="J3938" i="7"/>
  <c r="I3938" i="7"/>
  <c r="K3938" i="7"/>
  <c r="L3938" i="7"/>
  <c r="J4509" i="7"/>
  <c r="I4509" i="7"/>
  <c r="K4509" i="7"/>
  <c r="L4509" i="7"/>
  <c r="J8886" i="7"/>
  <c r="I8886" i="7"/>
  <c r="K8886" i="7"/>
  <c r="L8886" i="7"/>
  <c r="J6835" i="7"/>
  <c r="I6835" i="7"/>
  <c r="K6835" i="7"/>
  <c r="L6835" i="7"/>
  <c r="J4438" i="7"/>
  <c r="I4438" i="7"/>
  <c r="K4438" i="7"/>
  <c r="L4438" i="7"/>
  <c r="J2268" i="7"/>
  <c r="I2268" i="7"/>
  <c r="K2268" i="7"/>
  <c r="L2268" i="7"/>
  <c r="J7077" i="7"/>
  <c r="I7077" i="7"/>
  <c r="K7077" i="7"/>
  <c r="L7077" i="7"/>
  <c r="J10193" i="7"/>
  <c r="I10193" i="7"/>
  <c r="K10193" i="7"/>
  <c r="L10193" i="7"/>
  <c r="J6257" i="7"/>
  <c r="I6257" i="7"/>
  <c r="K6257" i="7"/>
  <c r="L6257" i="7"/>
  <c r="J3785" i="7"/>
  <c r="I3785" i="7"/>
  <c r="K3785" i="7"/>
  <c r="L3785" i="7"/>
  <c r="J3751" i="7"/>
  <c r="I3751" i="7"/>
  <c r="K3751" i="7"/>
  <c r="L3751" i="7"/>
  <c r="J5438" i="7"/>
  <c r="I5438" i="7"/>
  <c r="K5438" i="7"/>
  <c r="L5438" i="7"/>
  <c r="J2817" i="7"/>
  <c r="I2817" i="7"/>
  <c r="K2817" i="7"/>
  <c r="L2817" i="7"/>
  <c r="J6395" i="7"/>
  <c r="I6395" i="7"/>
  <c r="K6395" i="7"/>
  <c r="L6395" i="7"/>
  <c r="J6354" i="7"/>
  <c r="I6354" i="7"/>
  <c r="K6354" i="7"/>
  <c r="L6354" i="7"/>
  <c r="J5228" i="7"/>
  <c r="I5228" i="7"/>
  <c r="K5228" i="7"/>
  <c r="L5228" i="7"/>
  <c r="J7354" i="7"/>
  <c r="I7354" i="7"/>
  <c r="K7354" i="7"/>
  <c r="L7354" i="7"/>
  <c r="J6445" i="7"/>
  <c r="I6445" i="7"/>
  <c r="K6445" i="7"/>
  <c r="L6445" i="7"/>
  <c r="J6824" i="7"/>
  <c r="I6824" i="7"/>
  <c r="K6824" i="7"/>
  <c r="L6824" i="7"/>
  <c r="J3945" i="7"/>
  <c r="I3945" i="7"/>
  <c r="K3945" i="7"/>
  <c r="L3945" i="7"/>
  <c r="J4144" i="7"/>
  <c r="I4144" i="7"/>
  <c r="K4144" i="7"/>
  <c r="L4144" i="7"/>
  <c r="J6832" i="7"/>
  <c r="I6832" i="7"/>
  <c r="K6832" i="7"/>
  <c r="L6832" i="7"/>
  <c r="J5979" i="7"/>
  <c r="I5979" i="7"/>
  <c r="K5979" i="7"/>
  <c r="L5979" i="7"/>
  <c r="J1525" i="7"/>
  <c r="I1525" i="7"/>
  <c r="K1525" i="7"/>
  <c r="L1525" i="7"/>
  <c r="J4307" i="7"/>
  <c r="I4307" i="7"/>
  <c r="K4307" i="7"/>
  <c r="L4307" i="7"/>
  <c r="J6798" i="7"/>
  <c r="I6798" i="7"/>
  <c r="K6798" i="7"/>
  <c r="L6798" i="7"/>
  <c r="J10674" i="7"/>
  <c r="I10674" i="7"/>
  <c r="K10674" i="7"/>
  <c r="L10674" i="7"/>
  <c r="J8186" i="7"/>
  <c r="I8186" i="7"/>
  <c r="K8186" i="7"/>
  <c r="L8186" i="7"/>
  <c r="J3656" i="7"/>
  <c r="I3656" i="7"/>
  <c r="K3656" i="7"/>
  <c r="L3656" i="7"/>
  <c r="J6177" i="7"/>
  <c r="I6177" i="7"/>
  <c r="K6177" i="7"/>
  <c r="L6177" i="7"/>
  <c r="J1151" i="7"/>
  <c r="I1151" i="7"/>
  <c r="K1151" i="7"/>
  <c r="L1151" i="7"/>
  <c r="J4175" i="7"/>
  <c r="I4175" i="7"/>
  <c r="K4175" i="7"/>
  <c r="L4175" i="7"/>
  <c r="J3106" i="7"/>
  <c r="I3106" i="7"/>
  <c r="K3106" i="7"/>
  <c r="L3106" i="7"/>
  <c r="J4644" i="7"/>
  <c r="I4644" i="7"/>
  <c r="K4644" i="7"/>
  <c r="L4644" i="7"/>
  <c r="J5333" i="7"/>
  <c r="I5333" i="7"/>
  <c r="K5333" i="7"/>
  <c r="L5333" i="7"/>
  <c r="J724" i="7"/>
  <c r="I724" i="7"/>
  <c r="K724" i="7"/>
  <c r="L724" i="7"/>
  <c r="J81" i="7"/>
  <c r="I81" i="7"/>
  <c r="K81" i="7"/>
  <c r="L81" i="7"/>
  <c r="J4396" i="7"/>
  <c r="I4396" i="7"/>
  <c r="K4396" i="7"/>
  <c r="L4396" i="7"/>
  <c r="J3996" i="7"/>
  <c r="I3996" i="7"/>
  <c r="K3996" i="7"/>
  <c r="L3996" i="7"/>
  <c r="J6801" i="7"/>
  <c r="I6801" i="7"/>
  <c r="K6801" i="7"/>
  <c r="L6801" i="7"/>
  <c r="J3214" i="7"/>
  <c r="I3214" i="7"/>
  <c r="K3214" i="7"/>
  <c r="L3214" i="7"/>
  <c r="J9481" i="7"/>
  <c r="I9481" i="7"/>
  <c r="K9481" i="7"/>
  <c r="L9481" i="7"/>
  <c r="J4181" i="7"/>
  <c r="I4181" i="7"/>
  <c r="K4181" i="7"/>
  <c r="L4181" i="7"/>
  <c r="J2270" i="7"/>
  <c r="I2270" i="7"/>
  <c r="K2270" i="7"/>
  <c r="L2270" i="7"/>
  <c r="J6932" i="7"/>
  <c r="I6932" i="7"/>
  <c r="K6932" i="7"/>
  <c r="L6932" i="7"/>
  <c r="J3633" i="7"/>
  <c r="I3633" i="7"/>
  <c r="K3633" i="7"/>
  <c r="L3633" i="7"/>
  <c r="J10693" i="7"/>
  <c r="I10693" i="7"/>
  <c r="K10693" i="7"/>
  <c r="L10693" i="7"/>
  <c r="J3230" i="7"/>
  <c r="I3230" i="7"/>
  <c r="K3230" i="7"/>
  <c r="L3230" i="7"/>
  <c r="J6118" i="7"/>
  <c r="I6118" i="7"/>
  <c r="K6118" i="7"/>
  <c r="L6118" i="7"/>
  <c r="J5287" i="7"/>
  <c r="I5287" i="7"/>
  <c r="K5287" i="7"/>
  <c r="L5287" i="7"/>
  <c r="J1048" i="7"/>
  <c r="I1048" i="7"/>
  <c r="K1048" i="7"/>
  <c r="L1048" i="7"/>
  <c r="J10668" i="7"/>
  <c r="I10668" i="7"/>
  <c r="K10668" i="7"/>
  <c r="L10668" i="7"/>
  <c r="J2288" i="7"/>
  <c r="I2288" i="7"/>
  <c r="K2288" i="7"/>
  <c r="L2288" i="7"/>
  <c r="J6044" i="7"/>
  <c r="I6044" i="7"/>
  <c r="K6044" i="7"/>
  <c r="L6044" i="7"/>
  <c r="J4213" i="7"/>
  <c r="I4213" i="7"/>
  <c r="K4213" i="7"/>
  <c r="L4213" i="7"/>
  <c r="J1981" i="7"/>
  <c r="I1981" i="7"/>
  <c r="K1981" i="7"/>
  <c r="L1981" i="7"/>
  <c r="J4304" i="7"/>
  <c r="I4304" i="7"/>
  <c r="K4304" i="7"/>
  <c r="L4304" i="7"/>
  <c r="J2188" i="7"/>
  <c r="I2188" i="7"/>
  <c r="K2188" i="7"/>
  <c r="L2188" i="7"/>
  <c r="J2765" i="7"/>
  <c r="I2765" i="7"/>
  <c r="K2765" i="7"/>
  <c r="L2765" i="7"/>
  <c r="J5775" i="7"/>
  <c r="I5775" i="7"/>
  <c r="K5775" i="7"/>
  <c r="L5775" i="7"/>
  <c r="J6449" i="7"/>
  <c r="I6449" i="7"/>
  <c r="K6449" i="7"/>
  <c r="L6449" i="7"/>
  <c r="J7765" i="7"/>
  <c r="I7765" i="7"/>
  <c r="K7765" i="7"/>
  <c r="L7765" i="7"/>
  <c r="J6670" i="7"/>
  <c r="I6670" i="7"/>
  <c r="K6670" i="7"/>
  <c r="L6670" i="7"/>
  <c r="J2606" i="7"/>
  <c r="I2606" i="7"/>
  <c r="K2606" i="7"/>
  <c r="L2606" i="7"/>
  <c r="J4076" i="7"/>
  <c r="I4076" i="7"/>
  <c r="K4076" i="7"/>
  <c r="L4076" i="7"/>
  <c r="J6207" i="7"/>
  <c r="I6207" i="7"/>
  <c r="K6207" i="7"/>
  <c r="L6207" i="7"/>
  <c r="J2083" i="7"/>
  <c r="I2083" i="7"/>
  <c r="K2083" i="7"/>
  <c r="L2083" i="7"/>
  <c r="J3347" i="7"/>
  <c r="I3347" i="7"/>
  <c r="K3347" i="7"/>
  <c r="L3347" i="7"/>
  <c r="J10545" i="7"/>
  <c r="I10545" i="7"/>
  <c r="K10545" i="7"/>
  <c r="L10545" i="7"/>
  <c r="J2470" i="7"/>
  <c r="I2470" i="7"/>
  <c r="K2470" i="7"/>
  <c r="L2470" i="7"/>
  <c r="J10708" i="7"/>
  <c r="I10708" i="7"/>
  <c r="K10708" i="7"/>
  <c r="L10708" i="7"/>
  <c r="J9276" i="7"/>
  <c r="I9276" i="7"/>
  <c r="K9276" i="7"/>
  <c r="L9276" i="7"/>
  <c r="J2441" i="7"/>
  <c r="I2441" i="7"/>
  <c r="K2441" i="7"/>
  <c r="L2441" i="7"/>
  <c r="J5116" i="7"/>
  <c r="I5116" i="7"/>
  <c r="K5116" i="7"/>
  <c r="L5116" i="7"/>
  <c r="J4804" i="7"/>
  <c r="I4804" i="7"/>
  <c r="K4804" i="7"/>
  <c r="L4804" i="7"/>
  <c r="J6571" i="7"/>
  <c r="I6571" i="7"/>
  <c r="K6571" i="7"/>
  <c r="L6571" i="7"/>
  <c r="J3760" i="7"/>
  <c r="I3760" i="7"/>
  <c r="K3760" i="7"/>
  <c r="L3760" i="7"/>
  <c r="J4115" i="7"/>
  <c r="I4115" i="7"/>
  <c r="K4115" i="7"/>
  <c r="L4115" i="7"/>
  <c r="J250" i="7"/>
  <c r="I250" i="7"/>
  <c r="K250" i="7"/>
  <c r="L250" i="7"/>
  <c r="J3870" i="7"/>
  <c r="I3870" i="7"/>
  <c r="K3870" i="7"/>
  <c r="L3870" i="7"/>
  <c r="J3276" i="7"/>
  <c r="I3276" i="7"/>
  <c r="K3276" i="7"/>
  <c r="L3276" i="7"/>
  <c r="J4580" i="7"/>
  <c r="I4580" i="7"/>
  <c r="K4580" i="7"/>
  <c r="L4580" i="7"/>
  <c r="J4493" i="7"/>
  <c r="I4493" i="7"/>
  <c r="K4493" i="7"/>
  <c r="L4493" i="7"/>
  <c r="J7607" i="7"/>
  <c r="I7607" i="7"/>
  <c r="K7607" i="7"/>
  <c r="L7607" i="7"/>
  <c r="J7155" i="7"/>
  <c r="I7155" i="7"/>
  <c r="K7155" i="7"/>
  <c r="L7155" i="7"/>
  <c r="J5534" i="7"/>
  <c r="I5534" i="7"/>
  <c r="K5534" i="7"/>
  <c r="L5534" i="7"/>
  <c r="J10200" i="7"/>
  <c r="I10200" i="7"/>
  <c r="K10200" i="7"/>
  <c r="L10200" i="7"/>
  <c r="J4757" i="7"/>
  <c r="I4757" i="7"/>
  <c r="K4757" i="7"/>
  <c r="L4757" i="7"/>
  <c r="J3866" i="7"/>
  <c r="I3866" i="7"/>
  <c r="K3866" i="7"/>
  <c r="L3866" i="7"/>
  <c r="J5122" i="7"/>
  <c r="I5122" i="7"/>
  <c r="K5122" i="7"/>
  <c r="L5122" i="7"/>
  <c r="J4887" i="7"/>
  <c r="I4887" i="7"/>
  <c r="K4887" i="7"/>
  <c r="L4887" i="7"/>
  <c r="J10508" i="7"/>
  <c r="I10508" i="7"/>
  <c r="K10508" i="7"/>
  <c r="L10508" i="7"/>
  <c r="J4202" i="7"/>
  <c r="I4202" i="7"/>
  <c r="K4202" i="7"/>
  <c r="L4202" i="7"/>
  <c r="J9622" i="7"/>
  <c r="I9622" i="7"/>
  <c r="K9622" i="7"/>
  <c r="L9622" i="7"/>
  <c r="J9619" i="7"/>
  <c r="I9619" i="7"/>
  <c r="K9619" i="7"/>
  <c r="L9619" i="7"/>
  <c r="J772" i="7"/>
  <c r="I772" i="7"/>
  <c r="K772" i="7"/>
  <c r="L772" i="7"/>
  <c r="J566" i="7"/>
  <c r="I566" i="7"/>
  <c r="K566" i="7"/>
  <c r="L566" i="7"/>
  <c r="J132" i="7"/>
  <c r="I132" i="7"/>
  <c r="K132" i="7"/>
  <c r="L132" i="7"/>
  <c r="J8108" i="7"/>
  <c r="I8108" i="7"/>
  <c r="K8108" i="7"/>
  <c r="L8108" i="7"/>
  <c r="J6181" i="7"/>
  <c r="I6181" i="7"/>
  <c r="K6181" i="7"/>
  <c r="L6181" i="7"/>
  <c r="J6740" i="7"/>
  <c r="I6740" i="7"/>
  <c r="K6740" i="7"/>
  <c r="L6740" i="7"/>
  <c r="J8718" i="7"/>
  <c r="I8718" i="7"/>
  <c r="K8718" i="7"/>
  <c r="L8718" i="7"/>
  <c r="J4038" i="7"/>
  <c r="I4038" i="7"/>
  <c r="K4038" i="7"/>
  <c r="L4038" i="7"/>
  <c r="J6529" i="7"/>
  <c r="I6529" i="7"/>
  <c r="K6529" i="7"/>
  <c r="L6529" i="7"/>
  <c r="J7350" i="7"/>
  <c r="I7350" i="7"/>
  <c r="K7350" i="7"/>
  <c r="L7350" i="7"/>
  <c r="J3963" i="7"/>
  <c r="I3963" i="7"/>
  <c r="K3963" i="7"/>
  <c r="L3963" i="7"/>
  <c r="J3924" i="7"/>
  <c r="I3924" i="7"/>
  <c r="K3924" i="7"/>
  <c r="L3924" i="7"/>
  <c r="J5923" i="7"/>
  <c r="I5923" i="7"/>
  <c r="K5923" i="7"/>
  <c r="L5923" i="7"/>
  <c r="J1997" i="7"/>
  <c r="I1997" i="7"/>
  <c r="K1997" i="7"/>
  <c r="L1997" i="7"/>
  <c r="J1476" i="7"/>
  <c r="I1476" i="7"/>
  <c r="K1476" i="7"/>
  <c r="L1476" i="7"/>
  <c r="J4316" i="7"/>
  <c r="I4316" i="7"/>
  <c r="K4316" i="7"/>
  <c r="L4316" i="7"/>
  <c r="J6544" i="7"/>
  <c r="I6544" i="7"/>
  <c r="K6544" i="7"/>
  <c r="L6544" i="7"/>
  <c r="J5957" i="7"/>
  <c r="I5957" i="7"/>
  <c r="K5957" i="7"/>
  <c r="L5957" i="7"/>
  <c r="J5593" i="7"/>
  <c r="I5593" i="7"/>
  <c r="K5593" i="7"/>
  <c r="L5593" i="7"/>
  <c r="J4663" i="7"/>
  <c r="I4663" i="7"/>
  <c r="K4663" i="7"/>
  <c r="L4663" i="7"/>
  <c r="J3663" i="7"/>
  <c r="I3663" i="7"/>
  <c r="K3663" i="7"/>
  <c r="L3663" i="7"/>
  <c r="J525" i="7"/>
  <c r="I525" i="7"/>
  <c r="K525" i="7"/>
  <c r="L525" i="7"/>
  <c r="J809" i="7"/>
  <c r="I809" i="7"/>
  <c r="K809" i="7"/>
  <c r="L809" i="7"/>
  <c r="J2004" i="7"/>
  <c r="I2004" i="7"/>
  <c r="K2004" i="7"/>
  <c r="L2004" i="7"/>
  <c r="J6303" i="7"/>
  <c r="I6303" i="7"/>
  <c r="K6303" i="7"/>
  <c r="L6303" i="7"/>
  <c r="J6754" i="7"/>
  <c r="I6754" i="7"/>
  <c r="K6754" i="7"/>
  <c r="L6754" i="7"/>
  <c r="J4715" i="7"/>
  <c r="I4715" i="7"/>
  <c r="K4715" i="7"/>
  <c r="L4715" i="7"/>
  <c r="J8810" i="7"/>
  <c r="I8810" i="7"/>
  <c r="K8810" i="7"/>
  <c r="L8810" i="7"/>
  <c r="J4313" i="7"/>
  <c r="I4313" i="7"/>
  <c r="K4313" i="7"/>
  <c r="L4313" i="7"/>
  <c r="J6620" i="7"/>
  <c r="I6620" i="7"/>
  <c r="K6620" i="7"/>
  <c r="L6620" i="7"/>
  <c r="J6239" i="7"/>
  <c r="I6239" i="7"/>
  <c r="K6239" i="7"/>
  <c r="L6239" i="7"/>
  <c r="J5922" i="7"/>
  <c r="I5922" i="7"/>
  <c r="K5922" i="7"/>
  <c r="L5922" i="7"/>
  <c r="J6719" i="7"/>
  <c r="I6719" i="7"/>
  <c r="K6719" i="7"/>
  <c r="L6719" i="7"/>
  <c r="J8010" i="7"/>
  <c r="I8010" i="7"/>
  <c r="K8010" i="7"/>
  <c r="L8010" i="7"/>
  <c r="J7767" i="7"/>
  <c r="I7767" i="7"/>
  <c r="K7767" i="7"/>
  <c r="L7767" i="7"/>
  <c r="J10522" i="7"/>
  <c r="I10522" i="7"/>
  <c r="K10522" i="7"/>
  <c r="L10522" i="7"/>
  <c r="J4832" i="7"/>
  <c r="I4832" i="7"/>
  <c r="K4832" i="7"/>
  <c r="L4832" i="7"/>
  <c r="J193" i="7"/>
  <c r="I193" i="7"/>
  <c r="K193" i="7"/>
  <c r="L193" i="7"/>
  <c r="J4258" i="7"/>
  <c r="I4258" i="7"/>
  <c r="K4258" i="7"/>
  <c r="L4258" i="7"/>
  <c r="J10608" i="7"/>
  <c r="I10608" i="7"/>
  <c r="K10608" i="7"/>
  <c r="L10608" i="7"/>
  <c r="J5392" i="7"/>
  <c r="I5392" i="7"/>
  <c r="K5392" i="7"/>
  <c r="L5392" i="7"/>
  <c r="J6608" i="7"/>
  <c r="I6608" i="7"/>
  <c r="K6608" i="7"/>
  <c r="L6608" i="7"/>
  <c r="J3747" i="7"/>
  <c r="I3747" i="7"/>
  <c r="K3747" i="7"/>
  <c r="L3747" i="7"/>
  <c r="J1298" i="7"/>
  <c r="I1298" i="7"/>
  <c r="K1298" i="7"/>
  <c r="L1298" i="7"/>
  <c r="J9587" i="7"/>
  <c r="I9587" i="7"/>
  <c r="K9587" i="7"/>
  <c r="L9587" i="7"/>
  <c r="J9544" i="7"/>
  <c r="I9544" i="7"/>
  <c r="K9544" i="7"/>
  <c r="L9544" i="7"/>
  <c r="J6439" i="7"/>
  <c r="I6439" i="7"/>
  <c r="K6439" i="7"/>
  <c r="L6439" i="7"/>
  <c r="J4908" i="7"/>
  <c r="I4908" i="7"/>
  <c r="K4908" i="7"/>
  <c r="L4908" i="7"/>
  <c r="J6707" i="7"/>
  <c r="I6707" i="7"/>
  <c r="K6707" i="7"/>
  <c r="L6707" i="7"/>
  <c r="J5621" i="7"/>
  <c r="I5621" i="7"/>
  <c r="K5621" i="7"/>
  <c r="L5621" i="7"/>
  <c r="J5353" i="7"/>
  <c r="I5353" i="7"/>
  <c r="K5353" i="7"/>
  <c r="L5353" i="7"/>
  <c r="J4476" i="7"/>
  <c r="I4476" i="7"/>
  <c r="K4476" i="7"/>
  <c r="L4476" i="7"/>
  <c r="J5143" i="7"/>
  <c r="I5143" i="7"/>
  <c r="K5143" i="7"/>
  <c r="L5143" i="7"/>
  <c r="J5860" i="7"/>
  <c r="I5860" i="7"/>
  <c r="K5860" i="7"/>
  <c r="L5860" i="7"/>
  <c r="J3278" i="7"/>
  <c r="I3278" i="7"/>
  <c r="K3278" i="7"/>
  <c r="L3278" i="7"/>
  <c r="J6888" i="7"/>
  <c r="I6888" i="7"/>
  <c r="K6888" i="7"/>
  <c r="L6888" i="7"/>
  <c r="J1644" i="7"/>
  <c r="I1644" i="7"/>
  <c r="K1644" i="7"/>
  <c r="L1644" i="7"/>
  <c r="J3788" i="7"/>
  <c r="I3788" i="7"/>
  <c r="K3788" i="7"/>
  <c r="L3788" i="7"/>
  <c r="J4282" i="7"/>
  <c r="I4282" i="7"/>
  <c r="K4282" i="7"/>
  <c r="L4282" i="7"/>
  <c r="J4346" i="7"/>
  <c r="I4346" i="7"/>
  <c r="K4346" i="7"/>
  <c r="L4346" i="7"/>
  <c r="J7889" i="7"/>
  <c r="I7889" i="7"/>
  <c r="K7889" i="7"/>
  <c r="L7889" i="7"/>
  <c r="J3660" i="7"/>
  <c r="I3660" i="7"/>
  <c r="K3660" i="7"/>
  <c r="L3660" i="7"/>
  <c r="J10716" i="7"/>
  <c r="I10716" i="7"/>
  <c r="K10716" i="7"/>
  <c r="L10716" i="7"/>
  <c r="J4264" i="7"/>
  <c r="I4264" i="7"/>
  <c r="K4264" i="7"/>
  <c r="L4264" i="7"/>
  <c r="J6418" i="7"/>
  <c r="I6418" i="7"/>
  <c r="K6418" i="7"/>
  <c r="L6418" i="7"/>
  <c r="J664" i="7"/>
  <c r="I664" i="7"/>
  <c r="K664" i="7"/>
  <c r="L664" i="7"/>
  <c r="J2028" i="7"/>
  <c r="I2028" i="7"/>
  <c r="K2028" i="7"/>
  <c r="L2028" i="7"/>
  <c r="J5771" i="7"/>
  <c r="I5771" i="7"/>
  <c r="K5771" i="7"/>
  <c r="L5771" i="7"/>
  <c r="J10246" i="7"/>
  <c r="I10246" i="7"/>
  <c r="K10246" i="7"/>
  <c r="L10246" i="7"/>
  <c r="J5980" i="7"/>
  <c r="I5980" i="7"/>
  <c r="K5980" i="7"/>
  <c r="L5980" i="7"/>
  <c r="J4623" i="7"/>
  <c r="I4623" i="7"/>
  <c r="K4623" i="7"/>
  <c r="L4623" i="7"/>
  <c r="J6747" i="7"/>
  <c r="I6747" i="7"/>
  <c r="K6747" i="7"/>
  <c r="L6747" i="7"/>
  <c r="J4137" i="7"/>
  <c r="I4137" i="7"/>
  <c r="K4137" i="7"/>
  <c r="L4137" i="7"/>
  <c r="J7237" i="7"/>
  <c r="I7237" i="7"/>
  <c r="K7237" i="7"/>
  <c r="L7237" i="7"/>
  <c r="J315" i="7"/>
  <c r="I315" i="7"/>
  <c r="K315" i="7"/>
  <c r="L315" i="7"/>
  <c r="J6812" i="7"/>
  <c r="I6812" i="7"/>
  <c r="K6812" i="7"/>
  <c r="L6812" i="7"/>
  <c r="J7422" i="7"/>
  <c r="I7422" i="7"/>
  <c r="K7422" i="7"/>
  <c r="L7422" i="7"/>
  <c r="J8178" i="7"/>
  <c r="I8178" i="7"/>
  <c r="K8178" i="7"/>
  <c r="L8178" i="7"/>
  <c r="J5022" i="7"/>
  <c r="I5022" i="7"/>
  <c r="K5022" i="7"/>
  <c r="L5022" i="7"/>
  <c r="J6054" i="7"/>
  <c r="I6054" i="7"/>
  <c r="K6054" i="7"/>
  <c r="L6054" i="7"/>
  <c r="J1176" i="7"/>
  <c r="I1176" i="7"/>
  <c r="K1176" i="7"/>
  <c r="L1176" i="7"/>
  <c r="J4968" i="7"/>
  <c r="I4968" i="7"/>
  <c r="K4968" i="7"/>
  <c r="L4968" i="7"/>
  <c r="J6423" i="7"/>
  <c r="I6423" i="7"/>
  <c r="K6423" i="7"/>
  <c r="L6423" i="7"/>
  <c r="J591" i="7"/>
  <c r="I591" i="7"/>
  <c r="K591" i="7"/>
  <c r="L591" i="7"/>
  <c r="J9604" i="7"/>
  <c r="I9604" i="7"/>
  <c r="K9604" i="7"/>
  <c r="L9604" i="7"/>
  <c r="J5851" i="7"/>
  <c r="I5851" i="7"/>
  <c r="K5851" i="7"/>
  <c r="L5851" i="7"/>
  <c r="J2314" i="7"/>
  <c r="I2314" i="7"/>
  <c r="K2314" i="7"/>
  <c r="L2314" i="7"/>
  <c r="J4796" i="7"/>
  <c r="I4796" i="7"/>
  <c r="K4796" i="7"/>
  <c r="L4796" i="7"/>
  <c r="J5546" i="7"/>
  <c r="I5546" i="7"/>
  <c r="K5546" i="7"/>
  <c r="L5546" i="7"/>
  <c r="J9629" i="7"/>
  <c r="I9629" i="7"/>
  <c r="K9629" i="7"/>
  <c r="L9629" i="7"/>
  <c r="J9462" i="7"/>
  <c r="I9462" i="7"/>
  <c r="K9462" i="7"/>
  <c r="L9462" i="7"/>
  <c r="J10314" i="7"/>
  <c r="I10314" i="7"/>
  <c r="K10314" i="7"/>
  <c r="L10314" i="7"/>
  <c r="J5393" i="7"/>
  <c r="I5393" i="7"/>
  <c r="K5393" i="7"/>
  <c r="L5393" i="7"/>
  <c r="J143" i="7"/>
  <c r="I143" i="7"/>
  <c r="K143" i="7"/>
  <c r="L143" i="7"/>
  <c r="J25" i="7"/>
  <c r="I25" i="7"/>
  <c r="K25" i="7"/>
  <c r="L25" i="7"/>
  <c r="J5352" i="7"/>
  <c r="I5352" i="7"/>
  <c r="K5352" i="7"/>
  <c r="L5352" i="7"/>
  <c r="J5465" i="7"/>
  <c r="I5465" i="7"/>
  <c r="K5465" i="7"/>
  <c r="L5465" i="7"/>
  <c r="J4089" i="7"/>
  <c r="I4089" i="7"/>
  <c r="K4089" i="7"/>
  <c r="L4089" i="7"/>
  <c r="J5412" i="7"/>
  <c r="I5412" i="7"/>
  <c r="K5412" i="7"/>
  <c r="L5412" i="7"/>
  <c r="J5355" i="7"/>
  <c r="I5355" i="7"/>
  <c r="K5355" i="7"/>
  <c r="L5355" i="7"/>
  <c r="J371" i="7"/>
  <c r="I371" i="7"/>
  <c r="K371" i="7"/>
  <c r="L371" i="7"/>
  <c r="J2715" i="7"/>
  <c r="I2715" i="7"/>
  <c r="K2715" i="7"/>
  <c r="L2715" i="7"/>
  <c r="J2891" i="7"/>
  <c r="I2891" i="7"/>
  <c r="K2891" i="7"/>
  <c r="L2891" i="7"/>
  <c r="J3704" i="7"/>
  <c r="I3704" i="7"/>
  <c r="K3704" i="7"/>
  <c r="L3704" i="7"/>
  <c r="J3872" i="7"/>
  <c r="I3872" i="7"/>
  <c r="K3872" i="7"/>
  <c r="L3872" i="7"/>
  <c r="J3491" i="7"/>
  <c r="I3491" i="7"/>
  <c r="K3491" i="7"/>
  <c r="L3491" i="7"/>
  <c r="J6349" i="7"/>
  <c r="I6349" i="7"/>
  <c r="K6349" i="7"/>
  <c r="L6349" i="7"/>
  <c r="J9631" i="7"/>
  <c r="I9631" i="7"/>
  <c r="K9631" i="7"/>
  <c r="L9631" i="7"/>
  <c r="J5597" i="7"/>
  <c r="I5597" i="7"/>
  <c r="K5597" i="7"/>
  <c r="L5597" i="7"/>
  <c r="J4751" i="7"/>
  <c r="I4751" i="7"/>
  <c r="K4751" i="7"/>
  <c r="L4751" i="7"/>
  <c r="J27" i="7"/>
  <c r="I27" i="7"/>
  <c r="K27" i="7"/>
  <c r="L27" i="7"/>
  <c r="J3010" i="7"/>
  <c r="I3010" i="7"/>
  <c r="K3010" i="7"/>
  <c r="L3010" i="7"/>
  <c r="J5888" i="7"/>
  <c r="I5888" i="7"/>
  <c r="K5888" i="7"/>
  <c r="L5888" i="7"/>
  <c r="J4365" i="7"/>
  <c r="I4365" i="7"/>
  <c r="K4365" i="7"/>
  <c r="L4365" i="7"/>
  <c r="J3853" i="7"/>
  <c r="I3853" i="7"/>
  <c r="K3853" i="7"/>
  <c r="L3853" i="7"/>
  <c r="J5454" i="7"/>
  <c r="I5454" i="7"/>
  <c r="K5454" i="7"/>
  <c r="L5454" i="7"/>
  <c r="J2924" i="7"/>
  <c r="I2924" i="7"/>
  <c r="K2924" i="7"/>
  <c r="L2924" i="7"/>
  <c r="J6662" i="7"/>
  <c r="I6662" i="7"/>
  <c r="K6662" i="7"/>
  <c r="L6662" i="7"/>
  <c r="J4635" i="7"/>
  <c r="I4635" i="7"/>
  <c r="K4635" i="7"/>
  <c r="L4635" i="7"/>
  <c r="J7273" i="7"/>
  <c r="I7273" i="7"/>
  <c r="K7273" i="7"/>
  <c r="L7273" i="7"/>
  <c r="J4158" i="7"/>
  <c r="I4158" i="7"/>
  <c r="K4158" i="7"/>
  <c r="L4158" i="7"/>
  <c r="J5650" i="7"/>
  <c r="I5650" i="7"/>
  <c r="K5650" i="7"/>
  <c r="L5650" i="7"/>
  <c r="J6075" i="7"/>
  <c r="I6075" i="7"/>
  <c r="K6075" i="7"/>
  <c r="L6075" i="7"/>
  <c r="J10426" i="7"/>
  <c r="I10426" i="7"/>
  <c r="K10426" i="7"/>
  <c r="L10426" i="7"/>
  <c r="J5178" i="7"/>
  <c r="I5178" i="7"/>
  <c r="K5178" i="7"/>
  <c r="L5178" i="7"/>
  <c r="J3930" i="7"/>
  <c r="I3930" i="7"/>
  <c r="K3930" i="7"/>
  <c r="L3930" i="7"/>
  <c r="J5379" i="7"/>
  <c r="I5379" i="7"/>
  <c r="K5379" i="7"/>
  <c r="L5379" i="7"/>
  <c r="J2444" i="7"/>
  <c r="I2444" i="7"/>
  <c r="K2444" i="7"/>
  <c r="L2444" i="7"/>
  <c r="J3746" i="7"/>
  <c r="I3746" i="7"/>
  <c r="K3746" i="7"/>
  <c r="L3746" i="7"/>
  <c r="J2826" i="7"/>
  <c r="I2826" i="7"/>
  <c r="K2826" i="7"/>
  <c r="L2826" i="7"/>
  <c r="J6346" i="7"/>
  <c r="I6346" i="7"/>
  <c r="K6346" i="7"/>
  <c r="L6346" i="7"/>
  <c r="J10206" i="7"/>
  <c r="I10206" i="7"/>
  <c r="K10206" i="7"/>
  <c r="L10206" i="7"/>
  <c r="J5222" i="7"/>
  <c r="I5222" i="7"/>
  <c r="K5222" i="7"/>
  <c r="L5222" i="7"/>
  <c r="J9061" i="7"/>
  <c r="I9061" i="7"/>
  <c r="K9061" i="7"/>
  <c r="L9061" i="7"/>
  <c r="J2939" i="7"/>
  <c r="I2939" i="7"/>
  <c r="K2939" i="7"/>
  <c r="L2939" i="7"/>
  <c r="J1082" i="7"/>
  <c r="I1082" i="7"/>
  <c r="K1082" i="7"/>
  <c r="L1082" i="7"/>
  <c r="J2981" i="7"/>
  <c r="I2981" i="7"/>
  <c r="K2981" i="7"/>
  <c r="L2981" i="7"/>
  <c r="J7652" i="7"/>
  <c r="I7652" i="7"/>
  <c r="K7652" i="7"/>
  <c r="L7652" i="7"/>
  <c r="J3505" i="7"/>
  <c r="I3505" i="7"/>
  <c r="K3505" i="7"/>
  <c r="L3505" i="7"/>
  <c r="J3840" i="7"/>
  <c r="I3840" i="7"/>
  <c r="K3840" i="7"/>
  <c r="L3840" i="7"/>
  <c r="J4217" i="7"/>
  <c r="I4217" i="7"/>
  <c r="K4217" i="7"/>
  <c r="L4217" i="7"/>
  <c r="J2243" i="7"/>
  <c r="I2243" i="7"/>
  <c r="K2243" i="7"/>
  <c r="L2243" i="7"/>
  <c r="J5027" i="7"/>
  <c r="I5027" i="7"/>
  <c r="K5027" i="7"/>
  <c r="L5027" i="7"/>
  <c r="J4278" i="7"/>
  <c r="I4278" i="7"/>
  <c r="K4278" i="7"/>
  <c r="L4278" i="7"/>
  <c r="J4911" i="7"/>
  <c r="I4911" i="7"/>
  <c r="K4911" i="7"/>
  <c r="L4911" i="7"/>
  <c r="J5991" i="7"/>
  <c r="I5991" i="7"/>
  <c r="K5991" i="7"/>
  <c r="L5991" i="7"/>
  <c r="J7580" i="7"/>
  <c r="I7580" i="7"/>
  <c r="K7580" i="7"/>
  <c r="L7580" i="7"/>
  <c r="J5357" i="7"/>
  <c r="I5357" i="7"/>
  <c r="K5357" i="7"/>
  <c r="L5357" i="7"/>
  <c r="J3950" i="7"/>
  <c r="I3950" i="7"/>
  <c r="K3950" i="7"/>
  <c r="L3950" i="7"/>
  <c r="J4473" i="7"/>
  <c r="I4473" i="7"/>
  <c r="K4473" i="7"/>
  <c r="L4473" i="7"/>
  <c r="J10577" i="7"/>
  <c r="I10577" i="7"/>
  <c r="K10577" i="7"/>
  <c r="L10577" i="7"/>
  <c r="J5896" i="7"/>
  <c r="I5896" i="7"/>
  <c r="K5896" i="7"/>
  <c r="L5896" i="7"/>
  <c r="J5372" i="7"/>
  <c r="I5372" i="7"/>
  <c r="K5372" i="7"/>
  <c r="L5372" i="7"/>
  <c r="J2609" i="7"/>
  <c r="I2609" i="7"/>
  <c r="K2609" i="7"/>
  <c r="L2609" i="7"/>
  <c r="J3730" i="7"/>
  <c r="I3730" i="7"/>
  <c r="K3730" i="7"/>
  <c r="L3730" i="7"/>
  <c r="J4270" i="7"/>
  <c r="I4270" i="7"/>
  <c r="K4270" i="7"/>
  <c r="L4270" i="7"/>
  <c r="J6838" i="7"/>
  <c r="I6838" i="7"/>
  <c r="K6838" i="7"/>
  <c r="L6838" i="7"/>
  <c r="J10444" i="7"/>
  <c r="I10444" i="7"/>
  <c r="K10444" i="7"/>
  <c r="L10444" i="7"/>
  <c r="J6610" i="7"/>
  <c r="I6610" i="7"/>
  <c r="K6610" i="7"/>
  <c r="L6610" i="7"/>
  <c r="J5493" i="7"/>
  <c r="I5493" i="7"/>
  <c r="K5493" i="7"/>
  <c r="L5493" i="7"/>
  <c r="J3120" i="7"/>
  <c r="I3120" i="7"/>
  <c r="K3120" i="7"/>
  <c r="L3120" i="7"/>
  <c r="J4756" i="7"/>
  <c r="I4756" i="7"/>
  <c r="K4756" i="7"/>
  <c r="L4756" i="7"/>
  <c r="J5130" i="7"/>
  <c r="I5130" i="7"/>
  <c r="K5130" i="7"/>
  <c r="L5130" i="7"/>
  <c r="J4906" i="7"/>
  <c r="I4906" i="7"/>
  <c r="K4906" i="7"/>
  <c r="L4906" i="7"/>
  <c r="J2850" i="7"/>
  <c r="I2850" i="7"/>
  <c r="K2850" i="7"/>
  <c r="L2850" i="7"/>
  <c r="J4869" i="7"/>
  <c r="I4869" i="7"/>
  <c r="K4869" i="7"/>
  <c r="L4869" i="7"/>
  <c r="J7571" i="7"/>
  <c r="I7571" i="7"/>
  <c r="K7571" i="7"/>
  <c r="L7571" i="7"/>
  <c r="J9373" i="7"/>
  <c r="I9373" i="7"/>
  <c r="K9373" i="7"/>
  <c r="L9373" i="7"/>
  <c r="J7346" i="7"/>
  <c r="I7346" i="7"/>
  <c r="K7346" i="7"/>
  <c r="L7346" i="7"/>
  <c r="J2858" i="7"/>
  <c r="I2858" i="7"/>
  <c r="K2858" i="7"/>
  <c r="L2858" i="7"/>
  <c r="J7129" i="7"/>
  <c r="I7129" i="7"/>
  <c r="K7129" i="7"/>
  <c r="L7129" i="7"/>
  <c r="J3719" i="7"/>
  <c r="I3719" i="7"/>
  <c r="K3719" i="7"/>
  <c r="L3719" i="7"/>
  <c r="J4263" i="7"/>
  <c r="I4263" i="7"/>
  <c r="K4263" i="7"/>
  <c r="L4263" i="7"/>
  <c r="J10348" i="7"/>
  <c r="I10348" i="7"/>
  <c r="K10348" i="7"/>
  <c r="L10348" i="7"/>
  <c r="J5007" i="7"/>
  <c r="I5007" i="7"/>
  <c r="K5007" i="7"/>
  <c r="L5007" i="7"/>
  <c r="J4944" i="7"/>
  <c r="I4944" i="7"/>
  <c r="K4944" i="7"/>
  <c r="L4944" i="7"/>
  <c r="J4961" i="7"/>
  <c r="I4961" i="7"/>
  <c r="K4961" i="7"/>
  <c r="L4961" i="7"/>
  <c r="J4454" i="7"/>
  <c r="I4454" i="7"/>
  <c r="K4454" i="7"/>
  <c r="L4454" i="7"/>
  <c r="J5303" i="7"/>
  <c r="I5303" i="7"/>
  <c r="K5303" i="7"/>
  <c r="L5303" i="7"/>
  <c r="J3740" i="7"/>
  <c r="I3740" i="7"/>
  <c r="K3740" i="7"/>
  <c r="L3740" i="7"/>
  <c r="J7267" i="7"/>
  <c r="I7267" i="7"/>
  <c r="K7267" i="7"/>
  <c r="L7267" i="7"/>
  <c r="J5093" i="7"/>
  <c r="I5093" i="7"/>
  <c r="K5093" i="7"/>
  <c r="L5093" i="7"/>
  <c r="J1911" i="7"/>
  <c r="I1911" i="7"/>
  <c r="K1911" i="7"/>
  <c r="L1911" i="7"/>
  <c r="J10641" i="7"/>
  <c r="I10641" i="7"/>
  <c r="K10641" i="7"/>
  <c r="L10641" i="7"/>
  <c r="J4533" i="7"/>
  <c r="I4533" i="7"/>
  <c r="K4533" i="7"/>
  <c r="L4533" i="7"/>
  <c r="J3708" i="7"/>
  <c r="I3708" i="7"/>
  <c r="K3708" i="7"/>
  <c r="L3708" i="7"/>
  <c r="J5042" i="7"/>
  <c r="I5042" i="7"/>
  <c r="K5042" i="7"/>
  <c r="L5042" i="7"/>
  <c r="J1292" i="7"/>
  <c r="I1292" i="7"/>
  <c r="K1292" i="7"/>
  <c r="L1292" i="7"/>
  <c r="J1125" i="7"/>
  <c r="I1125" i="7"/>
  <c r="K1125" i="7"/>
  <c r="L1125" i="7"/>
  <c r="J4025" i="7"/>
  <c r="I4025" i="7"/>
  <c r="K4025" i="7"/>
  <c r="L4025" i="7"/>
  <c r="J5045" i="7"/>
  <c r="I5045" i="7"/>
  <c r="K5045" i="7"/>
  <c r="L5045" i="7"/>
  <c r="J4896" i="7"/>
  <c r="I4896" i="7"/>
  <c r="K4896" i="7"/>
  <c r="L4896" i="7"/>
  <c r="J3739" i="7"/>
  <c r="I3739" i="7"/>
  <c r="K3739" i="7"/>
  <c r="L3739" i="7"/>
  <c r="J5664" i="7"/>
  <c r="I5664" i="7"/>
  <c r="K5664" i="7"/>
  <c r="L5664" i="7"/>
  <c r="J6851" i="7"/>
  <c r="I6851" i="7"/>
  <c r="K6851" i="7"/>
  <c r="L6851" i="7"/>
  <c r="J2948" i="7"/>
  <c r="I2948" i="7"/>
  <c r="K2948" i="7"/>
  <c r="L2948" i="7"/>
  <c r="J10706" i="7"/>
  <c r="I10706" i="7"/>
  <c r="K10706" i="7"/>
  <c r="L10706" i="7"/>
  <c r="J4107" i="7"/>
  <c r="I4107" i="7"/>
  <c r="K4107" i="7"/>
  <c r="L4107" i="7"/>
  <c r="J7277" i="7"/>
  <c r="I7277" i="7"/>
  <c r="K7277" i="7"/>
  <c r="L7277" i="7"/>
  <c r="J867" i="7"/>
  <c r="I867" i="7"/>
  <c r="K867" i="7"/>
  <c r="L867" i="7"/>
  <c r="J5931" i="7"/>
  <c r="I5931" i="7"/>
  <c r="K5931" i="7"/>
  <c r="L5931" i="7"/>
  <c r="J2001" i="7"/>
  <c r="I2001" i="7"/>
  <c r="K2001" i="7"/>
  <c r="L2001" i="7"/>
  <c r="J4168" i="7"/>
  <c r="I4168" i="7"/>
  <c r="K4168" i="7"/>
  <c r="L4168" i="7"/>
  <c r="J3080" i="7"/>
  <c r="I3080" i="7"/>
  <c r="K3080" i="7"/>
  <c r="L3080" i="7"/>
  <c r="J4149" i="7"/>
  <c r="I4149" i="7"/>
  <c r="K4149" i="7"/>
  <c r="L4149" i="7"/>
  <c r="J3153" i="7"/>
  <c r="I3153" i="7"/>
  <c r="K3153" i="7"/>
  <c r="L3153" i="7"/>
  <c r="J3786" i="7"/>
  <c r="I3786" i="7"/>
  <c r="K3786" i="7"/>
  <c r="L3786" i="7"/>
  <c r="J6023" i="7"/>
  <c r="I6023" i="7"/>
  <c r="K6023" i="7"/>
  <c r="L6023" i="7"/>
  <c r="J3535" i="7"/>
  <c r="I3535" i="7"/>
  <c r="K3535" i="7"/>
  <c r="L3535" i="7"/>
  <c r="J2056" i="7"/>
  <c r="I2056" i="7"/>
  <c r="K2056" i="7"/>
  <c r="L2056" i="7"/>
  <c r="J6675" i="7"/>
  <c r="I6675" i="7"/>
  <c r="K6675" i="7"/>
  <c r="L6675" i="7"/>
  <c r="J429" i="7"/>
  <c r="I429" i="7"/>
  <c r="K429" i="7"/>
  <c r="L429" i="7"/>
  <c r="J2776" i="7"/>
  <c r="I2776" i="7"/>
  <c r="K2776" i="7"/>
  <c r="L2776" i="7"/>
  <c r="J3044" i="7"/>
  <c r="I3044" i="7"/>
  <c r="K3044" i="7"/>
  <c r="L3044" i="7"/>
  <c r="J7202" i="7"/>
  <c r="I7202" i="7"/>
  <c r="K7202" i="7"/>
  <c r="L7202" i="7"/>
  <c r="J7095" i="7"/>
  <c r="I7095" i="7"/>
  <c r="K7095" i="7"/>
  <c r="L7095" i="7"/>
  <c r="J4223" i="7"/>
  <c r="I4223" i="7"/>
  <c r="K4223" i="7"/>
  <c r="L4223" i="7"/>
  <c r="J3212" i="7"/>
  <c r="I3212" i="7"/>
  <c r="K3212" i="7"/>
  <c r="L3212" i="7"/>
  <c r="J6459" i="7"/>
  <c r="I6459" i="7"/>
  <c r="K6459" i="7"/>
  <c r="L6459" i="7"/>
  <c r="J6501" i="7"/>
  <c r="I6501" i="7"/>
  <c r="K6501" i="7"/>
  <c r="L6501" i="7"/>
  <c r="J4743" i="7"/>
  <c r="I4743" i="7"/>
  <c r="K4743" i="7"/>
  <c r="L4743" i="7"/>
  <c r="J3648" i="7"/>
  <c r="I3648" i="7"/>
  <c r="K3648" i="7"/>
  <c r="L3648" i="7"/>
  <c r="J1626" i="7"/>
  <c r="I1626" i="7"/>
  <c r="K1626" i="7"/>
  <c r="L1626" i="7"/>
  <c r="J2593" i="7"/>
  <c r="I2593" i="7"/>
  <c r="K2593" i="7"/>
  <c r="L2593" i="7"/>
  <c r="J2628" i="7"/>
  <c r="I2628" i="7"/>
  <c r="K2628" i="7"/>
  <c r="L2628" i="7"/>
  <c r="J6388" i="7"/>
  <c r="I6388" i="7"/>
  <c r="K6388" i="7"/>
  <c r="L6388" i="7"/>
  <c r="J3791" i="7"/>
  <c r="I3791" i="7"/>
  <c r="K3791" i="7"/>
  <c r="L3791" i="7"/>
  <c r="J4525" i="7"/>
  <c r="I4525" i="7"/>
  <c r="K4525" i="7"/>
  <c r="L4525" i="7"/>
  <c r="J2689" i="7"/>
  <c r="I2689" i="7"/>
  <c r="K2689" i="7"/>
  <c r="L2689" i="7"/>
  <c r="J7661" i="7"/>
  <c r="I7661" i="7"/>
  <c r="K7661" i="7"/>
  <c r="L7661" i="7"/>
  <c r="J6440" i="7"/>
  <c r="I6440" i="7"/>
  <c r="K6440" i="7"/>
  <c r="L6440" i="7"/>
  <c r="J3202" i="7"/>
  <c r="I3202" i="7"/>
  <c r="K3202" i="7"/>
  <c r="L3202" i="7"/>
  <c r="J5061" i="7"/>
  <c r="I5061" i="7"/>
  <c r="K5061" i="7"/>
  <c r="L5061" i="7"/>
  <c r="J14" i="7"/>
  <c r="I14" i="7"/>
  <c r="K14" i="7"/>
  <c r="L14" i="7"/>
  <c r="J6557" i="7"/>
  <c r="I6557" i="7"/>
  <c r="K6557" i="7"/>
  <c r="L6557" i="7"/>
  <c r="J5263" i="7"/>
  <c r="I5263" i="7"/>
  <c r="K5263" i="7"/>
  <c r="L5263" i="7"/>
  <c r="J5294" i="7"/>
  <c r="I5294" i="7"/>
  <c r="K5294" i="7"/>
  <c r="L5294" i="7"/>
  <c r="J6079" i="7"/>
  <c r="I6079" i="7"/>
  <c r="K6079" i="7"/>
  <c r="L6079" i="7"/>
  <c r="J3653" i="7"/>
  <c r="I3653" i="7"/>
  <c r="K3653" i="7"/>
  <c r="L3653" i="7"/>
  <c r="J309" i="7"/>
  <c r="I309" i="7"/>
  <c r="K309" i="7"/>
  <c r="L309" i="7"/>
  <c r="J2362" i="7"/>
  <c r="I2362" i="7"/>
  <c r="K2362" i="7"/>
  <c r="L2362" i="7"/>
  <c r="J2950" i="7"/>
  <c r="I2950" i="7"/>
  <c r="K2950" i="7"/>
  <c r="L2950" i="7"/>
  <c r="J3443" i="7"/>
  <c r="I3443" i="7"/>
  <c r="K3443" i="7"/>
  <c r="L3443" i="7"/>
  <c r="J4979" i="7"/>
  <c r="I4979" i="7"/>
  <c r="K4979" i="7"/>
  <c r="L4979" i="7"/>
  <c r="J4600" i="7"/>
  <c r="I4600" i="7"/>
  <c r="K4600" i="7"/>
  <c r="L4600" i="7"/>
  <c r="J5084" i="7"/>
  <c r="I5084" i="7"/>
  <c r="K5084" i="7"/>
  <c r="L5084" i="7"/>
  <c r="J7303" i="7"/>
  <c r="I7303" i="7"/>
  <c r="K7303" i="7"/>
  <c r="L7303" i="7"/>
  <c r="J10568" i="7"/>
  <c r="I10568" i="7"/>
  <c r="K10568" i="7"/>
  <c r="L10568" i="7"/>
  <c r="J4565" i="7"/>
  <c r="I4565" i="7"/>
  <c r="K4565" i="7"/>
  <c r="L4565" i="7"/>
  <c r="J10651" i="7"/>
  <c r="I10651" i="7"/>
  <c r="K10651" i="7"/>
  <c r="L10651" i="7"/>
  <c r="J2879" i="7"/>
  <c r="I2879" i="7"/>
  <c r="K2879" i="7"/>
  <c r="L2879" i="7"/>
  <c r="J5495" i="7"/>
  <c r="I5495" i="7"/>
  <c r="K5495" i="7"/>
  <c r="L5495" i="7"/>
  <c r="J6728" i="7"/>
  <c r="I6728" i="7"/>
  <c r="K6728" i="7"/>
  <c r="L6728" i="7"/>
  <c r="J2683" i="7"/>
  <c r="I2683" i="7"/>
  <c r="K2683" i="7"/>
  <c r="L2683" i="7"/>
  <c r="J6959" i="7"/>
  <c r="I6959" i="7"/>
  <c r="K6959" i="7"/>
  <c r="L6959" i="7"/>
  <c r="J3953" i="7"/>
  <c r="I3953" i="7"/>
  <c r="K3953" i="7"/>
  <c r="L3953" i="7"/>
  <c r="J2123" i="7"/>
  <c r="I2123" i="7"/>
  <c r="K2123" i="7"/>
  <c r="L2123" i="7"/>
  <c r="J6541" i="7"/>
  <c r="I6541" i="7"/>
  <c r="K6541" i="7"/>
  <c r="L6541" i="7"/>
  <c r="J5184" i="7"/>
  <c r="I5184" i="7"/>
  <c r="K5184" i="7"/>
  <c r="L5184" i="7"/>
  <c r="J8183" i="7"/>
  <c r="I8183" i="7"/>
  <c r="K8183" i="7"/>
  <c r="L8183" i="7"/>
  <c r="J5721" i="7"/>
  <c r="I5721" i="7"/>
  <c r="K5721" i="7"/>
  <c r="L5721" i="7"/>
  <c r="J4066" i="7"/>
  <c r="I4066" i="7"/>
  <c r="K4066" i="7"/>
  <c r="L4066" i="7"/>
  <c r="J4067" i="7"/>
  <c r="I4067" i="7"/>
  <c r="K4067" i="7"/>
  <c r="L4067" i="7"/>
  <c r="J4520" i="7"/>
  <c r="I4520" i="7"/>
  <c r="K4520" i="7"/>
  <c r="L4520" i="7"/>
  <c r="J3156" i="7"/>
  <c r="I3156" i="7"/>
  <c r="K3156" i="7"/>
  <c r="L3156" i="7"/>
  <c r="J5252" i="7"/>
  <c r="I5252" i="7"/>
  <c r="K5252" i="7"/>
  <c r="L5252" i="7"/>
  <c r="J4689" i="7"/>
  <c r="I4689" i="7"/>
  <c r="K4689" i="7"/>
  <c r="L4689" i="7"/>
  <c r="J1870" i="7"/>
  <c r="I1870" i="7"/>
  <c r="K1870" i="7"/>
  <c r="L1870" i="7"/>
  <c r="J4008" i="7"/>
  <c r="I4008" i="7"/>
  <c r="K4008" i="7"/>
  <c r="L4008" i="7"/>
  <c r="J5706" i="7"/>
  <c r="I5706" i="7"/>
  <c r="K5706" i="7"/>
  <c r="L5706" i="7"/>
  <c r="J7501" i="7"/>
  <c r="I7501" i="7"/>
  <c r="K7501" i="7"/>
  <c r="L7501" i="7"/>
  <c r="J6533" i="7"/>
  <c r="I6533" i="7"/>
  <c r="K6533" i="7"/>
  <c r="L6533" i="7"/>
  <c r="J8094" i="7"/>
  <c r="I8094" i="7"/>
  <c r="K8094" i="7"/>
  <c r="L8094" i="7"/>
  <c r="J2154" i="7"/>
  <c r="I2154" i="7"/>
  <c r="K2154" i="7"/>
  <c r="L2154" i="7"/>
  <c r="J1153" i="7"/>
  <c r="I1153" i="7"/>
  <c r="K1153" i="7"/>
  <c r="L1153" i="7"/>
  <c r="J2043" i="7"/>
  <c r="I2043" i="7"/>
  <c r="K2043" i="7"/>
  <c r="L2043" i="7"/>
  <c r="J7565" i="7"/>
  <c r="I7565" i="7"/>
  <c r="K7565" i="7"/>
  <c r="L7565" i="7"/>
  <c r="J4680" i="7"/>
  <c r="I4680" i="7"/>
  <c r="K4680" i="7"/>
  <c r="L4680" i="7"/>
  <c r="J3305" i="7"/>
  <c r="I3305" i="7"/>
  <c r="K3305" i="7"/>
  <c r="L3305" i="7"/>
  <c r="J4268" i="7"/>
  <c r="I4268" i="7"/>
  <c r="K4268" i="7"/>
  <c r="L4268" i="7"/>
  <c r="J6671" i="7"/>
  <c r="I6671" i="7"/>
  <c r="K6671" i="7"/>
  <c r="L6671" i="7"/>
  <c r="J10597" i="7"/>
  <c r="I10597" i="7"/>
  <c r="K10597" i="7"/>
  <c r="L10597" i="7"/>
  <c r="J6594" i="7"/>
  <c r="I6594" i="7"/>
  <c r="K6594" i="7"/>
  <c r="L6594" i="7"/>
  <c r="J5085" i="7"/>
  <c r="I5085" i="7"/>
  <c r="K5085" i="7"/>
  <c r="L5085" i="7"/>
  <c r="J7219" i="7"/>
  <c r="I7219" i="7"/>
  <c r="K7219" i="7"/>
  <c r="L7219" i="7"/>
  <c r="J3148" i="7"/>
  <c r="I3148" i="7"/>
  <c r="K3148" i="7"/>
  <c r="L3148" i="7"/>
  <c r="J4630" i="7"/>
  <c r="I4630" i="7"/>
  <c r="K4630" i="7"/>
  <c r="L4630" i="7"/>
  <c r="J5107" i="7"/>
  <c r="I5107" i="7"/>
  <c r="K5107" i="7"/>
  <c r="L5107" i="7"/>
  <c r="J9665" i="7"/>
  <c r="I9665" i="7"/>
  <c r="K9665" i="7"/>
  <c r="L9665" i="7"/>
  <c r="J5648" i="7"/>
  <c r="I5648" i="7"/>
  <c r="K5648" i="7"/>
  <c r="L5648" i="7"/>
  <c r="J4893" i="7"/>
  <c r="I4893" i="7"/>
  <c r="K4893" i="7"/>
  <c r="L4893" i="7"/>
  <c r="J3380" i="7"/>
  <c r="I3380" i="7"/>
  <c r="K3380" i="7"/>
  <c r="L3380" i="7"/>
  <c r="J4516" i="7"/>
  <c r="I4516" i="7"/>
  <c r="K4516" i="7"/>
  <c r="L4516" i="7"/>
  <c r="J5226" i="7"/>
  <c r="I5226" i="7"/>
  <c r="K5226" i="7"/>
  <c r="L5226" i="7"/>
  <c r="J6076" i="7"/>
  <c r="I6076" i="7"/>
  <c r="K6076" i="7"/>
  <c r="L6076" i="7"/>
  <c r="J4043" i="7"/>
  <c r="I4043" i="7"/>
  <c r="K4043" i="7"/>
  <c r="L4043" i="7"/>
  <c r="J4605" i="7"/>
  <c r="I4605" i="7"/>
  <c r="K4605" i="7"/>
  <c r="L4605" i="7"/>
  <c r="J5646" i="7"/>
  <c r="I5646" i="7"/>
  <c r="K5646" i="7"/>
  <c r="L5646" i="7"/>
  <c r="J6582" i="7"/>
  <c r="I6582" i="7"/>
  <c r="K6582" i="7"/>
  <c r="L6582" i="7"/>
  <c r="J4056" i="7"/>
  <c r="I4056" i="7"/>
  <c r="K4056" i="7"/>
  <c r="L4056" i="7"/>
  <c r="J3293" i="7"/>
  <c r="I3293" i="7"/>
  <c r="K3293" i="7"/>
  <c r="L3293" i="7"/>
  <c r="J4530" i="7"/>
  <c r="I4530" i="7"/>
  <c r="K4530" i="7"/>
  <c r="L4530" i="7"/>
  <c r="J5145" i="7"/>
  <c r="I5145" i="7"/>
  <c r="K5145" i="7"/>
  <c r="L5145" i="7"/>
  <c r="J3799" i="7"/>
  <c r="I3799" i="7"/>
  <c r="K3799" i="7"/>
  <c r="L3799" i="7"/>
  <c r="J5827" i="7"/>
  <c r="I5827" i="7"/>
  <c r="K5827" i="7"/>
  <c r="L5827" i="7"/>
  <c r="J4939" i="7"/>
  <c r="I4939" i="7"/>
  <c r="K4939" i="7"/>
  <c r="L4939" i="7"/>
  <c r="J8090" i="7"/>
  <c r="I8090" i="7"/>
  <c r="K8090" i="7"/>
  <c r="L8090" i="7"/>
  <c r="J4259" i="7"/>
  <c r="I4259" i="7"/>
  <c r="K4259" i="7"/>
  <c r="L4259" i="7"/>
  <c r="J4222" i="7"/>
  <c r="I4222" i="7"/>
  <c r="K4222" i="7"/>
  <c r="L4222" i="7"/>
  <c r="J1289" i="7"/>
  <c r="I1289" i="7"/>
  <c r="K1289" i="7"/>
  <c r="L1289" i="7"/>
  <c r="J3616" i="7"/>
  <c r="I3616" i="7"/>
  <c r="K3616" i="7"/>
  <c r="L3616" i="7"/>
  <c r="J4590" i="7"/>
  <c r="I4590" i="7"/>
  <c r="K4590" i="7"/>
  <c r="L4590" i="7"/>
  <c r="J5361" i="7"/>
  <c r="I5361" i="7"/>
  <c r="K5361" i="7"/>
  <c r="L5361" i="7"/>
  <c r="J3542" i="7"/>
  <c r="I3542" i="7"/>
  <c r="K3542" i="7"/>
  <c r="L3542" i="7"/>
  <c r="J10466" i="7"/>
  <c r="I10466" i="7"/>
  <c r="K10466" i="7"/>
  <c r="L10466" i="7"/>
  <c r="J1961" i="7"/>
  <c r="I1961" i="7"/>
  <c r="K1961" i="7"/>
  <c r="L1961" i="7"/>
  <c r="J4601" i="7"/>
  <c r="I4601" i="7"/>
  <c r="K4601" i="7"/>
  <c r="L4601" i="7"/>
  <c r="J5429" i="7"/>
  <c r="I5429" i="7"/>
  <c r="K5429" i="7"/>
  <c r="L5429" i="7"/>
  <c r="J3146" i="7"/>
  <c r="I3146" i="7"/>
  <c r="K3146" i="7"/>
  <c r="L3146" i="7"/>
  <c r="J5165" i="7"/>
  <c r="I5165" i="7"/>
  <c r="K5165" i="7"/>
  <c r="L5165" i="7"/>
  <c r="J3863" i="7"/>
  <c r="I3863" i="7"/>
  <c r="K3863" i="7"/>
  <c r="L3863" i="7"/>
  <c r="J3099" i="7"/>
  <c r="I3099" i="7"/>
  <c r="K3099" i="7"/>
  <c r="L3099" i="7"/>
  <c r="J3787" i="7"/>
  <c r="I3787" i="7"/>
  <c r="K3787" i="7"/>
  <c r="L3787" i="7"/>
  <c r="J6240" i="7"/>
  <c r="I6240" i="7"/>
  <c r="K6240" i="7"/>
  <c r="L6240" i="7"/>
  <c r="J2501" i="7"/>
  <c r="I2501" i="7"/>
  <c r="K2501" i="7"/>
  <c r="L2501" i="7"/>
  <c r="J4024" i="7"/>
  <c r="I4024" i="7"/>
  <c r="K4024" i="7"/>
  <c r="L4024" i="7"/>
  <c r="J4065" i="7"/>
  <c r="I4065" i="7"/>
  <c r="K4065" i="7"/>
  <c r="L4065" i="7"/>
  <c r="J7545" i="7"/>
  <c r="I7545" i="7"/>
  <c r="K7545" i="7"/>
  <c r="L7545" i="7"/>
  <c r="J4943" i="7"/>
  <c r="I4943" i="7"/>
  <c r="K4943" i="7"/>
  <c r="L4943" i="7"/>
  <c r="J3488" i="7"/>
  <c r="I3488" i="7"/>
  <c r="K3488" i="7"/>
  <c r="L3488" i="7"/>
  <c r="J3486" i="7"/>
  <c r="I3486" i="7"/>
  <c r="K3486" i="7"/>
  <c r="L3486" i="7"/>
  <c r="J204" i="7"/>
  <c r="I204" i="7"/>
  <c r="K204" i="7"/>
  <c r="L204" i="7"/>
  <c r="J10696" i="7"/>
  <c r="I10696" i="7"/>
  <c r="K10696" i="7"/>
  <c r="L10696" i="7"/>
  <c r="J6489" i="7"/>
  <c r="I6489" i="7"/>
  <c r="K6489" i="7"/>
  <c r="L6489" i="7"/>
  <c r="J943" i="7"/>
  <c r="I943" i="7"/>
  <c r="K943" i="7"/>
  <c r="L943" i="7"/>
  <c r="J2286" i="7"/>
  <c r="I2286" i="7"/>
  <c r="K2286" i="7"/>
  <c r="L2286" i="7"/>
  <c r="J4320" i="7"/>
  <c r="I4320" i="7"/>
  <c r="K4320" i="7"/>
  <c r="L4320" i="7"/>
  <c r="J4966" i="7"/>
  <c r="I4966" i="7"/>
  <c r="K4966" i="7"/>
  <c r="L4966" i="7"/>
  <c r="J5182" i="7"/>
  <c r="I5182" i="7"/>
  <c r="K5182" i="7"/>
  <c r="L5182" i="7"/>
  <c r="J3221" i="7"/>
  <c r="I3221" i="7"/>
  <c r="K3221" i="7"/>
  <c r="L3221" i="7"/>
  <c r="J7310" i="7"/>
  <c r="I7310" i="7"/>
  <c r="K7310" i="7"/>
  <c r="L7310" i="7"/>
  <c r="J4470" i="7"/>
  <c r="I4470" i="7"/>
  <c r="K4470" i="7"/>
  <c r="L4470" i="7"/>
  <c r="J6565" i="7"/>
  <c r="I6565" i="7"/>
  <c r="K6565" i="7"/>
  <c r="L6565" i="7"/>
  <c r="J2884" i="7"/>
  <c r="I2884" i="7"/>
  <c r="K2884" i="7"/>
  <c r="L2884" i="7"/>
  <c r="J7030" i="7"/>
  <c r="I7030" i="7"/>
  <c r="K7030" i="7"/>
  <c r="L7030" i="7"/>
  <c r="J4720" i="7"/>
  <c r="I4720" i="7"/>
  <c r="K4720" i="7"/>
  <c r="L4720" i="7"/>
  <c r="J2888" i="7"/>
  <c r="I2888" i="7"/>
  <c r="K2888" i="7"/>
  <c r="L2888" i="7"/>
  <c r="J7148" i="7"/>
  <c r="I7148" i="7"/>
  <c r="K7148" i="7"/>
  <c r="L7148" i="7"/>
  <c r="J9634" i="7"/>
  <c r="I9634" i="7"/>
  <c r="K9634" i="7"/>
  <c r="L9634" i="7"/>
  <c r="J3839" i="7"/>
  <c r="I3839" i="7"/>
  <c r="K3839" i="7"/>
  <c r="L3839" i="7"/>
  <c r="J6243" i="7"/>
  <c r="I6243" i="7"/>
  <c r="K6243" i="7"/>
  <c r="L6243" i="7"/>
  <c r="J5570" i="7"/>
  <c r="I5570" i="7"/>
  <c r="K5570" i="7"/>
  <c r="L5570" i="7"/>
  <c r="J3124" i="7"/>
  <c r="I3124" i="7"/>
  <c r="K3124" i="7"/>
  <c r="L3124" i="7"/>
  <c r="J5532" i="7"/>
  <c r="I5532" i="7"/>
  <c r="K5532" i="7"/>
  <c r="L5532" i="7"/>
  <c r="J3827" i="7"/>
  <c r="I3827" i="7"/>
  <c r="K3827" i="7"/>
  <c r="L3827" i="7"/>
  <c r="J3958" i="7"/>
  <c r="I3958" i="7"/>
  <c r="K3958" i="7"/>
  <c r="L3958" i="7"/>
  <c r="J4934" i="7"/>
  <c r="I4934" i="7"/>
  <c r="K4934" i="7"/>
  <c r="L4934" i="7"/>
  <c r="J5517" i="7"/>
  <c r="I5517" i="7"/>
  <c r="K5517" i="7"/>
  <c r="L5517" i="7"/>
  <c r="J5527" i="7"/>
  <c r="I5527" i="7"/>
  <c r="K5527" i="7"/>
  <c r="L5527" i="7"/>
  <c r="J6751" i="7"/>
  <c r="I6751" i="7"/>
  <c r="K6751" i="7"/>
  <c r="L6751" i="7"/>
  <c r="J7460" i="7"/>
  <c r="I7460" i="7"/>
  <c r="K7460" i="7"/>
  <c r="L7460" i="7"/>
  <c r="J3083" i="7"/>
  <c r="I3083" i="7"/>
  <c r="K3083" i="7"/>
  <c r="L3083" i="7"/>
  <c r="J6099" i="7"/>
  <c r="I6099" i="7"/>
  <c r="K6099" i="7"/>
  <c r="L6099" i="7"/>
  <c r="J2209" i="7"/>
  <c r="I2209" i="7"/>
  <c r="K2209" i="7"/>
  <c r="L2209" i="7"/>
  <c r="J77" i="7"/>
  <c r="I77" i="7"/>
  <c r="K77" i="7"/>
  <c r="L77" i="7"/>
  <c r="J4456" i="7"/>
  <c r="I4456" i="7"/>
  <c r="K4456" i="7"/>
  <c r="L4456" i="7"/>
  <c r="J4129" i="7"/>
  <c r="I4129" i="7"/>
  <c r="K4129" i="7"/>
  <c r="L4129" i="7"/>
  <c r="J137" i="7"/>
  <c r="I137" i="7"/>
  <c r="K137" i="7"/>
  <c r="L137" i="7"/>
  <c r="J21" i="7"/>
  <c r="I21" i="7"/>
  <c r="K21" i="7"/>
  <c r="L21" i="7"/>
  <c r="J4702" i="7"/>
  <c r="I4702" i="7"/>
  <c r="K4702" i="7"/>
  <c r="L4702" i="7"/>
  <c r="J5467" i="7"/>
  <c r="I5467" i="7"/>
  <c r="K5467" i="7"/>
  <c r="L5467" i="7"/>
  <c r="J4044" i="7"/>
  <c r="I4044" i="7"/>
  <c r="K4044" i="7"/>
  <c r="L4044" i="7"/>
  <c r="J5070" i="7"/>
  <c r="I5070" i="7"/>
  <c r="K5070" i="7"/>
  <c r="L5070" i="7"/>
  <c r="J5764" i="7"/>
  <c r="I5764" i="7"/>
  <c r="K5764" i="7"/>
  <c r="L5764" i="7"/>
  <c r="J5259" i="7"/>
  <c r="I5259" i="7"/>
  <c r="K5259" i="7"/>
  <c r="L5259" i="7"/>
  <c r="J692" i="7"/>
  <c r="I692" i="7"/>
  <c r="K692" i="7"/>
  <c r="L692" i="7"/>
  <c r="J9562" i="7"/>
  <c r="I9562" i="7"/>
  <c r="K9562" i="7"/>
  <c r="L9562" i="7"/>
  <c r="J7349" i="7"/>
  <c r="I7349" i="7"/>
  <c r="K7349" i="7"/>
  <c r="L7349" i="7"/>
  <c r="J263" i="7"/>
  <c r="I263" i="7"/>
  <c r="K263" i="7"/>
  <c r="L263" i="7"/>
  <c r="J9771" i="7"/>
  <c r="I9771" i="7"/>
  <c r="K9771" i="7"/>
  <c r="L9771" i="7"/>
  <c r="J7842" i="7"/>
  <c r="I7842" i="7"/>
  <c r="K7842" i="7"/>
  <c r="L7842" i="7"/>
  <c r="J674" i="7"/>
  <c r="I674" i="7"/>
  <c r="K674" i="7"/>
  <c r="L674" i="7"/>
  <c r="J6712" i="7"/>
  <c r="I6712" i="7"/>
  <c r="K6712" i="7"/>
  <c r="L6712" i="7"/>
  <c r="J4228" i="7"/>
  <c r="I4228" i="7"/>
  <c r="K4228" i="7"/>
  <c r="L4228" i="7"/>
  <c r="J3016" i="7"/>
  <c r="I3016" i="7"/>
  <c r="K3016" i="7"/>
  <c r="L3016" i="7"/>
  <c r="J7101" i="7"/>
  <c r="I7101" i="7"/>
  <c r="K7101" i="7"/>
  <c r="L7101" i="7"/>
  <c r="J2743" i="7"/>
  <c r="I2743" i="7"/>
  <c r="K2743" i="7"/>
  <c r="L2743" i="7"/>
  <c r="J4197" i="7"/>
  <c r="I4197" i="7"/>
  <c r="K4197" i="7"/>
  <c r="L4197" i="7"/>
  <c r="J6471" i="7"/>
  <c r="I6471" i="7"/>
  <c r="K6471" i="7"/>
  <c r="L6471" i="7"/>
  <c r="J4899" i="7"/>
  <c r="I4899" i="7"/>
  <c r="K4899" i="7"/>
  <c r="L4899" i="7"/>
  <c r="J6494" i="7"/>
  <c r="I6494" i="7"/>
  <c r="K6494" i="7"/>
  <c r="L6494" i="7"/>
  <c r="J6154" i="7"/>
  <c r="I6154" i="7"/>
  <c r="K6154" i="7"/>
  <c r="L6154" i="7"/>
  <c r="J5877" i="7"/>
  <c r="I5877" i="7"/>
  <c r="K5877" i="7"/>
  <c r="L5877" i="7"/>
  <c r="J5881" i="7"/>
  <c r="I5881" i="7"/>
  <c r="K5881" i="7"/>
  <c r="L5881" i="7"/>
  <c r="J2687" i="7"/>
  <c r="I2687" i="7"/>
  <c r="K2687" i="7"/>
  <c r="L2687" i="7"/>
  <c r="J4671" i="7"/>
  <c r="I4671" i="7"/>
  <c r="K4671" i="7"/>
  <c r="L4671" i="7"/>
  <c r="J4883" i="7"/>
  <c r="I4883" i="7"/>
  <c r="K4883" i="7"/>
  <c r="L4883" i="7"/>
  <c r="J2435" i="7"/>
  <c r="I2435" i="7"/>
  <c r="K2435" i="7"/>
  <c r="L2435" i="7"/>
  <c r="J3754" i="7"/>
  <c r="I3754" i="7"/>
  <c r="K3754" i="7"/>
  <c r="L3754" i="7"/>
  <c r="J7053" i="7"/>
  <c r="I7053" i="7"/>
  <c r="K7053" i="7"/>
  <c r="L7053" i="7"/>
  <c r="J5612" i="7"/>
  <c r="I5612" i="7"/>
  <c r="K5612" i="7"/>
  <c r="L5612" i="7"/>
  <c r="J9753" i="7"/>
  <c r="I9753" i="7"/>
  <c r="K9753" i="7"/>
  <c r="L9753" i="7"/>
  <c r="J2350" i="7"/>
  <c r="I2350" i="7"/>
  <c r="K2350" i="7"/>
  <c r="L2350" i="7"/>
  <c r="J5409" i="7"/>
  <c r="I5409" i="7"/>
  <c r="K5409" i="7"/>
  <c r="L5409" i="7"/>
  <c r="J2580" i="7"/>
  <c r="I2580" i="7"/>
  <c r="K2580" i="7"/>
  <c r="L2580" i="7"/>
  <c r="J10257" i="7"/>
  <c r="I10257" i="7"/>
  <c r="K10257" i="7"/>
  <c r="L10257" i="7"/>
  <c r="J654" i="7"/>
  <c r="I654" i="7"/>
  <c r="K654" i="7"/>
  <c r="L654" i="7"/>
  <c r="J2365" i="7"/>
  <c r="I2365" i="7"/>
  <c r="K2365" i="7"/>
  <c r="L2365" i="7"/>
  <c r="J5687" i="7"/>
  <c r="I5687" i="7"/>
  <c r="K5687" i="7"/>
  <c r="L5687" i="7"/>
  <c r="J10369" i="7"/>
  <c r="I10369" i="7"/>
  <c r="K10369" i="7"/>
  <c r="L10369" i="7"/>
  <c r="J3100" i="7"/>
  <c r="I3100" i="7"/>
  <c r="K3100" i="7"/>
  <c r="L3100" i="7"/>
  <c r="J5554" i="7"/>
  <c r="I5554" i="7"/>
  <c r="K5554" i="7"/>
  <c r="L5554" i="7"/>
  <c r="J825" i="7"/>
  <c r="I825" i="7"/>
  <c r="K825" i="7"/>
  <c r="L825" i="7"/>
  <c r="J6668" i="7"/>
  <c r="I6668" i="7"/>
  <c r="K6668" i="7"/>
  <c r="L6668" i="7"/>
  <c r="J5555" i="7"/>
  <c r="I5555" i="7"/>
  <c r="K5555" i="7"/>
  <c r="L5555" i="7"/>
  <c r="J6219" i="7"/>
  <c r="I6219" i="7"/>
  <c r="K6219" i="7"/>
  <c r="L6219" i="7"/>
  <c r="J3012" i="7"/>
  <c r="I3012" i="7"/>
  <c r="K3012" i="7"/>
  <c r="L3012" i="7"/>
  <c r="J4792" i="7"/>
  <c r="I4792" i="7"/>
  <c r="K4792" i="7"/>
  <c r="L4792" i="7"/>
  <c r="J7023" i="7"/>
  <c r="I7023" i="7"/>
  <c r="K7023" i="7"/>
  <c r="L7023" i="7"/>
  <c r="J2479" i="7"/>
  <c r="I2479" i="7"/>
  <c r="K2479" i="7"/>
  <c r="L2479" i="7"/>
  <c r="J10659" i="7"/>
  <c r="I10659" i="7"/>
  <c r="K10659" i="7"/>
  <c r="L10659" i="7"/>
  <c r="J4833" i="7"/>
  <c r="I4833" i="7"/>
  <c r="K4833" i="7"/>
  <c r="L4833" i="7"/>
  <c r="J3177" i="7"/>
  <c r="I3177" i="7"/>
  <c r="K3177" i="7"/>
  <c r="L3177" i="7"/>
  <c r="J5459" i="7"/>
  <c r="I5459" i="7"/>
  <c r="K5459" i="7"/>
  <c r="L5459" i="7"/>
  <c r="J4811" i="7"/>
  <c r="I4811" i="7"/>
  <c r="K4811" i="7"/>
  <c r="L4811" i="7"/>
  <c r="J5850" i="7"/>
  <c r="I5850" i="7"/>
  <c r="K5850" i="7"/>
  <c r="L5850" i="7"/>
  <c r="J42" i="7"/>
  <c r="I42" i="7"/>
  <c r="K42" i="7"/>
  <c r="L42" i="7"/>
  <c r="J5248" i="7"/>
  <c r="I5248" i="7"/>
  <c r="K5248" i="7"/>
  <c r="L5248" i="7"/>
  <c r="J965" i="7"/>
  <c r="I965" i="7"/>
  <c r="K965" i="7"/>
  <c r="L965" i="7"/>
  <c r="J3134" i="7"/>
  <c r="I3134" i="7"/>
  <c r="K3134" i="7"/>
  <c r="L3134" i="7"/>
  <c r="J3623" i="7"/>
  <c r="I3623" i="7"/>
  <c r="K3623" i="7"/>
  <c r="L3623" i="7"/>
  <c r="J5474" i="7"/>
  <c r="I5474" i="7"/>
  <c r="K5474" i="7"/>
  <c r="L5474" i="7"/>
  <c r="J2678" i="7"/>
  <c r="I2678" i="7"/>
  <c r="K2678" i="7"/>
  <c r="L2678" i="7"/>
  <c r="J6577" i="7"/>
  <c r="I6577" i="7"/>
  <c r="K6577" i="7"/>
  <c r="L6577" i="7"/>
  <c r="J5033" i="7"/>
  <c r="I5033" i="7"/>
  <c r="K5033" i="7"/>
  <c r="L5033" i="7"/>
  <c r="J3712" i="7"/>
  <c r="I3712" i="7"/>
  <c r="K3712" i="7"/>
  <c r="L3712" i="7"/>
  <c r="J5205" i="7"/>
  <c r="I5205" i="7"/>
  <c r="K5205" i="7"/>
  <c r="L5205" i="7"/>
  <c r="J7455" i="7"/>
  <c r="I7455" i="7"/>
  <c r="K7455" i="7"/>
  <c r="L7455" i="7"/>
  <c r="J6069" i="7"/>
  <c r="I6069" i="7"/>
  <c r="K6069" i="7"/>
  <c r="L6069" i="7"/>
  <c r="J6048" i="7"/>
  <c r="I6048" i="7"/>
  <c r="K6048" i="7"/>
  <c r="L6048" i="7"/>
  <c r="J3932" i="7"/>
  <c r="I3932" i="7"/>
  <c r="K3932" i="7"/>
  <c r="L3932" i="7"/>
  <c r="J569" i="7"/>
  <c r="I569" i="7"/>
  <c r="K569" i="7"/>
  <c r="L569" i="7"/>
  <c r="J5994" i="7"/>
  <c r="I5994" i="7"/>
  <c r="K5994" i="7"/>
  <c r="L5994" i="7"/>
  <c r="J10208" i="7"/>
  <c r="I10208" i="7"/>
  <c r="K10208" i="7"/>
  <c r="L10208" i="7"/>
  <c r="J5230" i="7"/>
  <c r="I5230" i="7"/>
  <c r="K5230" i="7"/>
  <c r="L5230" i="7"/>
  <c r="J1379" i="7"/>
  <c r="I1379" i="7"/>
  <c r="K1379" i="7"/>
  <c r="L1379" i="7"/>
  <c r="J3835" i="7"/>
  <c r="I3835" i="7"/>
  <c r="K3835" i="7"/>
  <c r="L3835" i="7"/>
  <c r="J1717" i="7"/>
  <c r="I1717" i="7"/>
  <c r="K1717" i="7"/>
  <c r="L1717" i="7"/>
  <c r="J2637" i="7"/>
  <c r="I2637" i="7"/>
  <c r="K2637" i="7"/>
  <c r="L2637" i="7"/>
  <c r="J4294" i="7"/>
  <c r="I4294" i="7"/>
  <c r="K4294" i="7"/>
  <c r="L4294" i="7"/>
  <c r="J2951" i="7"/>
  <c r="I2951" i="7"/>
  <c r="K2951" i="7"/>
  <c r="L2951" i="7"/>
  <c r="J9005" i="7"/>
  <c r="I9005" i="7"/>
  <c r="K9005" i="7"/>
  <c r="L9005" i="7"/>
  <c r="J3335" i="7"/>
  <c r="I3335" i="7"/>
  <c r="K3335" i="7"/>
  <c r="L3335" i="7"/>
  <c r="J4265" i="7"/>
  <c r="I4265" i="7"/>
  <c r="K4265" i="7"/>
  <c r="L4265" i="7"/>
  <c r="J7044" i="7"/>
  <c r="I7044" i="7"/>
  <c r="K7044" i="7"/>
  <c r="L7044" i="7"/>
  <c r="J3504" i="7"/>
  <c r="I3504" i="7"/>
  <c r="K3504" i="7"/>
  <c r="L3504" i="7"/>
  <c r="J3017" i="7"/>
  <c r="I3017" i="7"/>
  <c r="K3017" i="7"/>
  <c r="L3017" i="7"/>
  <c r="J10170" i="7"/>
  <c r="I10170" i="7"/>
  <c r="K10170" i="7"/>
  <c r="L10170" i="7"/>
  <c r="J1538" i="7"/>
  <c r="I1538" i="7"/>
  <c r="K1538" i="7"/>
  <c r="L1538" i="7"/>
  <c r="J5902" i="7"/>
  <c r="I5902" i="7"/>
  <c r="K5902" i="7"/>
  <c r="L5902" i="7"/>
  <c r="J1599" i="7"/>
  <c r="I1599" i="7"/>
  <c r="K1599" i="7"/>
  <c r="L1599" i="7"/>
  <c r="J10443" i="7"/>
  <c r="I10443" i="7"/>
  <c r="K10443" i="7"/>
  <c r="L10443" i="7"/>
  <c r="J10192" i="7"/>
  <c r="I10192" i="7"/>
  <c r="K10192" i="7"/>
  <c r="L10192" i="7"/>
  <c r="J1647" i="7"/>
  <c r="I1647" i="7"/>
  <c r="K1647" i="7"/>
  <c r="L1647" i="7"/>
  <c r="J6952" i="7"/>
  <c r="I6952" i="7"/>
  <c r="K6952" i="7"/>
  <c r="L6952" i="7"/>
  <c r="J9477" i="7"/>
  <c r="I9477" i="7"/>
  <c r="K9477" i="7"/>
  <c r="L9477" i="7"/>
  <c r="J3287" i="7"/>
  <c r="I3287" i="7"/>
  <c r="K3287" i="7"/>
  <c r="L3287" i="7"/>
  <c r="J4714" i="7"/>
  <c r="I4714" i="7"/>
  <c r="K4714" i="7"/>
  <c r="L4714" i="7"/>
  <c r="J5759" i="7"/>
  <c r="I5759" i="7"/>
  <c r="K5759" i="7"/>
  <c r="L5759" i="7"/>
  <c r="J4932" i="7"/>
  <c r="I4932" i="7"/>
  <c r="K4932" i="7"/>
  <c r="L4932" i="7"/>
  <c r="J7760" i="7"/>
  <c r="I7760" i="7"/>
  <c r="K7760" i="7"/>
  <c r="L7760" i="7"/>
  <c r="J3683" i="7"/>
  <c r="I3683" i="7"/>
  <c r="K3683" i="7"/>
  <c r="L3683" i="7"/>
  <c r="J3404" i="7"/>
  <c r="I3404" i="7"/>
  <c r="K3404" i="7"/>
  <c r="L3404" i="7"/>
  <c r="J3781" i="7"/>
  <c r="I3781" i="7"/>
  <c r="K3781" i="7"/>
  <c r="L3781" i="7"/>
  <c r="J7189" i="7"/>
  <c r="I7189" i="7"/>
  <c r="K7189" i="7"/>
  <c r="L7189" i="7"/>
  <c r="J4860" i="7"/>
  <c r="I4860" i="7"/>
  <c r="K4860" i="7"/>
  <c r="L4860" i="7"/>
  <c r="J3" i="7"/>
  <c r="I3" i="7"/>
  <c r="K3" i="7"/>
  <c r="L3" i="7"/>
  <c r="J3186" i="7"/>
  <c r="I3186" i="7"/>
  <c r="K3186" i="7"/>
  <c r="L3186" i="7"/>
  <c r="J5150" i="7"/>
  <c r="I5150" i="7"/>
  <c r="K5150" i="7"/>
  <c r="L5150" i="7"/>
  <c r="J2917" i="7"/>
  <c r="I2917" i="7"/>
  <c r="K2917" i="7"/>
  <c r="L2917" i="7"/>
  <c r="J10505" i="7"/>
  <c r="I10505" i="7"/>
  <c r="K10505" i="7"/>
  <c r="L10505" i="7"/>
  <c r="J6252" i="7"/>
  <c r="I6252" i="7"/>
  <c r="K6252" i="7"/>
  <c r="L6252" i="7"/>
  <c r="J3722" i="7"/>
  <c r="I3722" i="7"/>
  <c r="K3722" i="7"/>
  <c r="L3722" i="7"/>
  <c r="J3637" i="7"/>
  <c r="I3637" i="7"/>
  <c r="K3637" i="7"/>
  <c r="L3637" i="7"/>
  <c r="J7711" i="7"/>
  <c r="I7711" i="7"/>
  <c r="K7711" i="7"/>
  <c r="L7711" i="7"/>
  <c r="J2356" i="7"/>
  <c r="I2356" i="7"/>
  <c r="K2356" i="7"/>
  <c r="L2356" i="7"/>
  <c r="J2475" i="7"/>
  <c r="I2475" i="7"/>
  <c r="K2475" i="7"/>
  <c r="L2475" i="7"/>
  <c r="J9190" i="7"/>
  <c r="I9190" i="7"/>
  <c r="K9190" i="7"/>
  <c r="L9190" i="7"/>
  <c r="J4936" i="7"/>
  <c r="I4936" i="7"/>
  <c r="K4936" i="7"/>
  <c r="L4936" i="7"/>
  <c r="J4462" i="7"/>
  <c r="I4462" i="7"/>
  <c r="K4462" i="7"/>
  <c r="L4462" i="7"/>
  <c r="J7081" i="7"/>
  <c r="I7081" i="7"/>
  <c r="K7081" i="7"/>
  <c r="L7081" i="7"/>
  <c r="J5704" i="7"/>
  <c r="I5704" i="7"/>
  <c r="K5704" i="7"/>
  <c r="L5704" i="7"/>
  <c r="J4464" i="7"/>
  <c r="I4464" i="7"/>
  <c r="K4464" i="7"/>
  <c r="L4464" i="7"/>
  <c r="J9" i="7"/>
  <c r="I9" i="7"/>
  <c r="K9" i="7"/>
  <c r="L9" i="7"/>
  <c r="J2986" i="7"/>
  <c r="I2986" i="7"/>
  <c r="K2986" i="7"/>
  <c r="L2986" i="7"/>
  <c r="J3657" i="7"/>
  <c r="I3657" i="7"/>
  <c r="K3657" i="7"/>
  <c r="L3657" i="7"/>
  <c r="J4762" i="7"/>
  <c r="I4762" i="7"/>
  <c r="K4762" i="7"/>
  <c r="L4762" i="7"/>
  <c r="J4221" i="7"/>
  <c r="I4221" i="7"/>
  <c r="K4221" i="7"/>
  <c r="L4221" i="7"/>
  <c r="J2862" i="7"/>
  <c r="I2862" i="7"/>
  <c r="K2862" i="7"/>
  <c r="L2862" i="7"/>
  <c r="J6696" i="7"/>
  <c r="I6696" i="7"/>
  <c r="K6696" i="7"/>
  <c r="L6696" i="7"/>
  <c r="J5601" i="7"/>
  <c r="I5601" i="7"/>
  <c r="K5601" i="7"/>
  <c r="L5601" i="7"/>
  <c r="J3825" i="7"/>
  <c r="I3825" i="7"/>
  <c r="K3825" i="7"/>
  <c r="L3825" i="7"/>
  <c r="J10355" i="7"/>
  <c r="I10355" i="7"/>
  <c r="K10355" i="7"/>
  <c r="L10355" i="7"/>
  <c r="J9185" i="7"/>
  <c r="I9185" i="7"/>
  <c r="K9185" i="7"/>
  <c r="L9185" i="7"/>
  <c r="J5929" i="7"/>
  <c r="I5929" i="7"/>
  <c r="K5929" i="7"/>
  <c r="L5929" i="7"/>
  <c r="J4064" i="7"/>
  <c r="I4064" i="7"/>
  <c r="K4064" i="7"/>
  <c r="L4064" i="7"/>
  <c r="J9789" i="7"/>
  <c r="I9789" i="7"/>
  <c r="K9789" i="7"/>
  <c r="L9789" i="7"/>
  <c r="J4318" i="7"/>
  <c r="I4318" i="7"/>
  <c r="K4318" i="7"/>
  <c r="L4318" i="7"/>
  <c r="J2633" i="7"/>
  <c r="I2633" i="7"/>
  <c r="K2633" i="7"/>
  <c r="L2633" i="7"/>
  <c r="J7068" i="7"/>
  <c r="I7068" i="7"/>
  <c r="K7068" i="7"/>
  <c r="L7068" i="7"/>
  <c r="J1712" i="7"/>
  <c r="I1712" i="7"/>
  <c r="K1712" i="7"/>
  <c r="L1712" i="7"/>
  <c r="J5494" i="7"/>
  <c r="I5494" i="7"/>
  <c r="K5494" i="7"/>
  <c r="L5494" i="7"/>
  <c r="J4578" i="7"/>
  <c r="I4578" i="7"/>
  <c r="K4578" i="7"/>
  <c r="L4578" i="7"/>
  <c r="J3634" i="7"/>
  <c r="I3634" i="7"/>
  <c r="K3634" i="7"/>
  <c r="L3634" i="7"/>
  <c r="J6495" i="7"/>
  <c r="I6495" i="7"/>
  <c r="K6495" i="7"/>
  <c r="L6495" i="7"/>
  <c r="J5683" i="7"/>
  <c r="I5683" i="7"/>
  <c r="K5683" i="7"/>
  <c r="L5683" i="7"/>
  <c r="J3361" i="7"/>
  <c r="I3361" i="7"/>
  <c r="K3361" i="7"/>
  <c r="L3361" i="7"/>
  <c r="J3672" i="7"/>
  <c r="I3672" i="7"/>
  <c r="K3672" i="7"/>
  <c r="L3672" i="7"/>
  <c r="J5760" i="7"/>
  <c r="I5760" i="7"/>
  <c r="K5760" i="7"/>
  <c r="L5760" i="7"/>
  <c r="J10593" i="7"/>
  <c r="I10593" i="7"/>
  <c r="K10593" i="7"/>
  <c r="L10593" i="7"/>
  <c r="J199" i="7"/>
  <c r="I199" i="7"/>
  <c r="K199" i="7"/>
  <c r="L199" i="7"/>
  <c r="J10579" i="7"/>
  <c r="I10579" i="7"/>
  <c r="K10579" i="7"/>
  <c r="L10579" i="7"/>
  <c r="J7591" i="7"/>
  <c r="I7591" i="7"/>
  <c r="K7591" i="7"/>
  <c r="L7591" i="7"/>
  <c r="J4403" i="7"/>
  <c r="I4403" i="7"/>
  <c r="K4403" i="7"/>
  <c r="L4403" i="7"/>
  <c r="J4539" i="7"/>
  <c r="I4539" i="7"/>
  <c r="K4539" i="7"/>
  <c r="L4539" i="7"/>
  <c r="J4415" i="7"/>
  <c r="I4415" i="7"/>
  <c r="K4415" i="7"/>
  <c r="L4415" i="7"/>
  <c r="J3127" i="7"/>
  <c r="I3127" i="7"/>
  <c r="K3127" i="7"/>
  <c r="L3127" i="7"/>
  <c r="J7890" i="7"/>
  <c r="I7890" i="7"/>
  <c r="K7890" i="7"/>
  <c r="L7890" i="7"/>
  <c r="J3215" i="7"/>
  <c r="I3215" i="7"/>
  <c r="K3215" i="7"/>
  <c r="L3215" i="7"/>
  <c r="J3849" i="7"/>
  <c r="I3849" i="7"/>
  <c r="K3849" i="7"/>
  <c r="L3849" i="7"/>
  <c r="J5043" i="7"/>
  <c r="I5043" i="7"/>
  <c r="K5043" i="7"/>
  <c r="L5043" i="7"/>
  <c r="J7622" i="7"/>
  <c r="I7622" i="7"/>
  <c r="K7622" i="7"/>
  <c r="L7622" i="7"/>
  <c r="J2382" i="7"/>
  <c r="I2382" i="7"/>
  <c r="K2382" i="7"/>
  <c r="L2382" i="7"/>
  <c r="J3275" i="7"/>
  <c r="I3275" i="7"/>
  <c r="K3275" i="7"/>
  <c r="L3275" i="7"/>
  <c r="J6743" i="7"/>
  <c r="I6743" i="7"/>
  <c r="K6743" i="7"/>
  <c r="L6743" i="7"/>
  <c r="J1998" i="7"/>
  <c r="I1998" i="7"/>
  <c r="K1998" i="7"/>
  <c r="L1998" i="7"/>
  <c r="J2472" i="7"/>
  <c r="I2472" i="7"/>
  <c r="K2472" i="7"/>
  <c r="L2472" i="7"/>
  <c r="J2797" i="7"/>
  <c r="I2797" i="7"/>
  <c r="K2797" i="7"/>
  <c r="L2797" i="7"/>
  <c r="J2584" i="7"/>
  <c r="I2584" i="7"/>
  <c r="K2584" i="7"/>
  <c r="L2584" i="7"/>
  <c r="J4214" i="7"/>
  <c r="I4214" i="7"/>
  <c r="K4214" i="7"/>
  <c r="L4214" i="7"/>
  <c r="J3613" i="7"/>
  <c r="I3613" i="7"/>
  <c r="K3613" i="7"/>
  <c r="L3613" i="7"/>
  <c r="J2119" i="7"/>
  <c r="I2119" i="7"/>
  <c r="K2119" i="7"/>
  <c r="L2119" i="7"/>
  <c r="J2240" i="7"/>
  <c r="I2240" i="7"/>
  <c r="K2240" i="7"/>
  <c r="L2240" i="7"/>
  <c r="J7211" i="7"/>
  <c r="I7211" i="7"/>
  <c r="K7211" i="7"/>
  <c r="L7211" i="7"/>
  <c r="J1762" i="7"/>
  <c r="I1762" i="7"/>
  <c r="K1762" i="7"/>
  <c r="L1762" i="7"/>
  <c r="J1504" i="7"/>
  <c r="I1504" i="7"/>
  <c r="K1504" i="7"/>
  <c r="L1504" i="7"/>
  <c r="J10265" i="7"/>
  <c r="I10265" i="7"/>
  <c r="K10265" i="7"/>
  <c r="L10265" i="7"/>
  <c r="J5087" i="7"/>
  <c r="I5087" i="7"/>
  <c r="K5087" i="7"/>
  <c r="L5087" i="7"/>
  <c r="J1963" i="7"/>
  <c r="I1963" i="7"/>
  <c r="K1963" i="7"/>
  <c r="L1963" i="7"/>
  <c r="J4020" i="7"/>
  <c r="I4020" i="7"/>
  <c r="K4020" i="7"/>
  <c r="L4020" i="7"/>
  <c r="J10620" i="7"/>
  <c r="I10620" i="7"/>
  <c r="K10620" i="7"/>
  <c r="L10620" i="7"/>
  <c r="J3832" i="7"/>
  <c r="I3832" i="7"/>
  <c r="K3832" i="7"/>
  <c r="L3832" i="7"/>
  <c r="J4195" i="7"/>
  <c r="I4195" i="7"/>
  <c r="K4195" i="7"/>
  <c r="L4195" i="7"/>
  <c r="J698" i="7"/>
  <c r="I698" i="7"/>
  <c r="K698" i="7"/>
  <c r="L698" i="7"/>
  <c r="J5883" i="7"/>
  <c r="I5883" i="7"/>
  <c r="K5883" i="7"/>
  <c r="L5883" i="7"/>
  <c r="J4982" i="7"/>
  <c r="I4982" i="7"/>
  <c r="K4982" i="7"/>
  <c r="L4982" i="7"/>
  <c r="J5253" i="7"/>
  <c r="I5253" i="7"/>
  <c r="K5253" i="7"/>
  <c r="L5253" i="7"/>
  <c r="J5893" i="7"/>
  <c r="I5893" i="7"/>
  <c r="K5893" i="7"/>
  <c r="L5893" i="7"/>
  <c r="J4683" i="7"/>
  <c r="I4683" i="7"/>
  <c r="K4683" i="7"/>
  <c r="L4683" i="7"/>
  <c r="J10487" i="7"/>
  <c r="I10487" i="7"/>
  <c r="K10487" i="7"/>
  <c r="L10487" i="7"/>
  <c r="J4819" i="7"/>
  <c r="I4819" i="7"/>
  <c r="K4819" i="7"/>
  <c r="L4819" i="7"/>
  <c r="J10379" i="7"/>
  <c r="I10379" i="7"/>
  <c r="K10379" i="7"/>
  <c r="L10379" i="7"/>
  <c r="J4505" i="7"/>
  <c r="I4505" i="7"/>
  <c r="K4505" i="7"/>
  <c r="L4505" i="7"/>
  <c r="J3985" i="7"/>
  <c r="I3985" i="7"/>
  <c r="K3985" i="7"/>
  <c r="L3985" i="7"/>
  <c r="J3236" i="7"/>
  <c r="I3236" i="7"/>
  <c r="K3236" i="7"/>
  <c r="L3236" i="7"/>
  <c r="J4708" i="7"/>
  <c r="I4708" i="7"/>
  <c r="K4708" i="7"/>
  <c r="L4708" i="7"/>
  <c r="J3434" i="7"/>
  <c r="I3434" i="7"/>
  <c r="K3434" i="7"/>
  <c r="L3434" i="7"/>
  <c r="J1720" i="7"/>
  <c r="I1720" i="7"/>
  <c r="K1720" i="7"/>
  <c r="L1720" i="7"/>
  <c r="J2003" i="7"/>
  <c r="I2003" i="7"/>
  <c r="K2003" i="7"/>
  <c r="L2003" i="7"/>
  <c r="J4485" i="7"/>
  <c r="I4485" i="7"/>
  <c r="K4485" i="7"/>
  <c r="L4485" i="7"/>
  <c r="J3238" i="7"/>
  <c r="I3238" i="7"/>
  <c r="K3238" i="7"/>
  <c r="L3238" i="7"/>
  <c r="J3461" i="7"/>
  <c r="I3461" i="7"/>
  <c r="K3461" i="7"/>
  <c r="L3461" i="7"/>
  <c r="J4086" i="7"/>
  <c r="I4086" i="7"/>
  <c r="K4086" i="7"/>
  <c r="L4086" i="7"/>
  <c r="J3641" i="7"/>
  <c r="I3641" i="7"/>
  <c r="K3641" i="7"/>
  <c r="L3641" i="7"/>
  <c r="J4255" i="7"/>
  <c r="I4255" i="7"/>
  <c r="K4255" i="7"/>
  <c r="L4255" i="7"/>
  <c r="J5867" i="7"/>
  <c r="I5867" i="7"/>
  <c r="K5867" i="7"/>
  <c r="L5867" i="7"/>
  <c r="J1208" i="7"/>
  <c r="I1208" i="7"/>
  <c r="K1208" i="7"/>
  <c r="L1208" i="7"/>
  <c r="J4793" i="7"/>
  <c r="I4793" i="7"/>
  <c r="K4793" i="7"/>
  <c r="L4793" i="7"/>
  <c r="J4116" i="7"/>
  <c r="I4116" i="7"/>
  <c r="K4116" i="7"/>
  <c r="L4116" i="7"/>
  <c r="J5685" i="7"/>
  <c r="I5685" i="7"/>
  <c r="K5685" i="7"/>
  <c r="L5685" i="7"/>
  <c r="J2007" i="7"/>
  <c r="I2007" i="7"/>
  <c r="K2007" i="7"/>
  <c r="L2007" i="7"/>
  <c r="J5034" i="7"/>
  <c r="I5034" i="7"/>
  <c r="K5034" i="7"/>
  <c r="L5034" i="7"/>
  <c r="J2018" i="7"/>
  <c r="I2018" i="7"/>
  <c r="K2018" i="7"/>
  <c r="L2018" i="7"/>
  <c r="J5890" i="7"/>
  <c r="I5890" i="7"/>
  <c r="K5890" i="7"/>
  <c r="L5890" i="7"/>
  <c r="J9630" i="7"/>
  <c r="I9630" i="7"/>
  <c r="K9630" i="7"/>
  <c r="L9630" i="7"/>
  <c r="J2431" i="7"/>
  <c r="I2431" i="7"/>
  <c r="K2431" i="7"/>
  <c r="L2431" i="7"/>
  <c r="J619" i="7"/>
  <c r="I619" i="7"/>
  <c r="K619" i="7"/>
  <c r="L619" i="7"/>
  <c r="J4613" i="7"/>
  <c r="I4613" i="7"/>
  <c r="K4613" i="7"/>
  <c r="L4613" i="7"/>
  <c r="J5714" i="7"/>
  <c r="I5714" i="7"/>
  <c r="K5714" i="7"/>
  <c r="L5714" i="7"/>
  <c r="J5823" i="7"/>
  <c r="I5823" i="7"/>
  <c r="K5823" i="7"/>
  <c r="L5823" i="7"/>
  <c r="J5839" i="7"/>
  <c r="I5839" i="7"/>
  <c r="K5839" i="7"/>
  <c r="L5839" i="7"/>
  <c r="J8026" i="7"/>
  <c r="I8026" i="7"/>
  <c r="K8026" i="7"/>
  <c r="L8026" i="7"/>
  <c r="J4817" i="7"/>
  <c r="I4817" i="7"/>
  <c r="K4817" i="7"/>
  <c r="L4817" i="7"/>
  <c r="J10681" i="7"/>
  <c r="I10681" i="7"/>
  <c r="K10681" i="7"/>
  <c r="L10681" i="7"/>
  <c r="J10305" i="7"/>
  <c r="I10305" i="7"/>
  <c r="K10305" i="7"/>
  <c r="L10305" i="7"/>
  <c r="J3602" i="7"/>
  <c r="I3602" i="7"/>
  <c r="K3602" i="7"/>
  <c r="L3602" i="7"/>
  <c r="J4484" i="7"/>
  <c r="I4484" i="7"/>
  <c r="K4484" i="7"/>
  <c r="L4484" i="7"/>
  <c r="J5832" i="7"/>
  <c r="I5832" i="7"/>
  <c r="K5832" i="7"/>
  <c r="L5832" i="7"/>
  <c r="J3686" i="7"/>
  <c r="I3686" i="7"/>
  <c r="K3686" i="7"/>
  <c r="L3686" i="7"/>
  <c r="J3282" i="7"/>
  <c r="I3282" i="7"/>
  <c r="K3282" i="7"/>
  <c r="L3282" i="7"/>
  <c r="J8241" i="7"/>
  <c r="I8241" i="7"/>
  <c r="K8241" i="7"/>
  <c r="L8241" i="7"/>
  <c r="J3031" i="7"/>
  <c r="I3031" i="7"/>
  <c r="K3031" i="7"/>
  <c r="L3031" i="7"/>
  <c r="J2843" i="7"/>
  <c r="I2843" i="7"/>
  <c r="K2843" i="7"/>
  <c r="L2843" i="7"/>
  <c r="J1706" i="7"/>
  <c r="I1706" i="7"/>
  <c r="K1706" i="7"/>
  <c r="L1706" i="7"/>
  <c r="J5075" i="7"/>
  <c r="I5075" i="7"/>
  <c r="K5075" i="7"/>
  <c r="L5075" i="7"/>
  <c r="J3868" i="7"/>
  <c r="I3868" i="7"/>
  <c r="K3868" i="7"/>
  <c r="L3868" i="7"/>
  <c r="J9791" i="7"/>
  <c r="I9791" i="7"/>
  <c r="K9791" i="7"/>
  <c r="L9791" i="7"/>
  <c r="J7179" i="7"/>
  <c r="I7179" i="7"/>
  <c r="K7179" i="7"/>
  <c r="L7179" i="7"/>
  <c r="J2094" i="7"/>
  <c r="I2094" i="7"/>
  <c r="K2094" i="7"/>
  <c r="L2094" i="7"/>
  <c r="J971" i="7"/>
  <c r="I971" i="7"/>
  <c r="K971" i="7"/>
  <c r="L971" i="7"/>
  <c r="J3272" i="7"/>
  <c r="I3272" i="7"/>
  <c r="K3272" i="7"/>
  <c r="L3272" i="7"/>
  <c r="J3042" i="7"/>
  <c r="I3042" i="7"/>
  <c r="K3042" i="7"/>
  <c r="L3042" i="7"/>
  <c r="J3881" i="7"/>
  <c r="I3881" i="7"/>
  <c r="K3881" i="7"/>
  <c r="L3881" i="7"/>
  <c r="J7428" i="7"/>
  <c r="I7428" i="7"/>
  <c r="K7428" i="7"/>
  <c r="L7428" i="7"/>
  <c r="J4482" i="7"/>
  <c r="I4482" i="7"/>
  <c r="K4482" i="7"/>
  <c r="L4482" i="7"/>
  <c r="J4426" i="7"/>
  <c r="I4426" i="7"/>
  <c r="K4426" i="7"/>
  <c r="L4426" i="7"/>
  <c r="J4185" i="7"/>
  <c r="I4185" i="7"/>
  <c r="K4185" i="7"/>
  <c r="L4185" i="7"/>
  <c r="J2830" i="7"/>
  <c r="I2830" i="7"/>
  <c r="K2830" i="7"/>
  <c r="L2830" i="7"/>
  <c r="J8100" i="7"/>
  <c r="I8100" i="7"/>
  <c r="K8100" i="7"/>
  <c r="L8100" i="7"/>
  <c r="J2218" i="7"/>
  <c r="I2218" i="7"/>
  <c r="K2218" i="7"/>
  <c r="L2218" i="7"/>
  <c r="J3775" i="7"/>
  <c r="I3775" i="7"/>
  <c r="K3775" i="7"/>
  <c r="L3775" i="7"/>
  <c r="J4861" i="7"/>
  <c r="I4861" i="7"/>
  <c r="K4861" i="7"/>
  <c r="L4861" i="7"/>
  <c r="J4620" i="7"/>
  <c r="I4620" i="7"/>
  <c r="K4620" i="7"/>
  <c r="L4620" i="7"/>
  <c r="J5926" i="7"/>
  <c r="I5926" i="7"/>
  <c r="K5926" i="7"/>
  <c r="L5926" i="7"/>
  <c r="J5802" i="7"/>
  <c r="I5802" i="7"/>
  <c r="K5802" i="7"/>
  <c r="L5802" i="7"/>
  <c r="J1812" i="7"/>
  <c r="I1812" i="7"/>
  <c r="K1812" i="7"/>
  <c r="L1812" i="7"/>
  <c r="J2806" i="7"/>
  <c r="I2806" i="7"/>
  <c r="K2806" i="7"/>
  <c r="L2806" i="7"/>
  <c r="J4112" i="7"/>
  <c r="I4112" i="7"/>
  <c r="K4112" i="7"/>
  <c r="L4112" i="7"/>
  <c r="J7582" i="7"/>
  <c r="I7582" i="7"/>
  <c r="K7582" i="7"/>
  <c r="L7582" i="7"/>
  <c r="J6153" i="7"/>
  <c r="I6153" i="7"/>
  <c r="K6153" i="7"/>
  <c r="L6153" i="7"/>
  <c r="J2853" i="7"/>
  <c r="I2853" i="7"/>
  <c r="K2853" i="7"/>
  <c r="L2853" i="7"/>
  <c r="J6096" i="7"/>
  <c r="I6096" i="7"/>
  <c r="K6096" i="7"/>
  <c r="L6096" i="7"/>
  <c r="J6289" i="7"/>
  <c r="I6289" i="7"/>
  <c r="K6289" i="7"/>
  <c r="L6289" i="7"/>
  <c r="J39" i="7"/>
  <c r="I39" i="7"/>
  <c r="K39" i="7"/>
  <c r="L39" i="7"/>
  <c r="J5455" i="7"/>
  <c r="I5455" i="7"/>
  <c r="K5455" i="7"/>
  <c r="L5455" i="7"/>
  <c r="J5700" i="7"/>
  <c r="I5700" i="7"/>
  <c r="K5700" i="7"/>
  <c r="L5700" i="7"/>
  <c r="J3678" i="7"/>
  <c r="I3678" i="7"/>
  <c r="K3678" i="7"/>
  <c r="L3678" i="7"/>
  <c r="J4133" i="7"/>
  <c r="I4133" i="7"/>
  <c r="K4133" i="7"/>
  <c r="L4133" i="7"/>
  <c r="J5982" i="7"/>
  <c r="I5982" i="7"/>
  <c r="K5982" i="7"/>
  <c r="L5982" i="7"/>
  <c r="J4235" i="7"/>
  <c r="I4235" i="7"/>
  <c r="K4235" i="7"/>
  <c r="L4235" i="7"/>
  <c r="J3205" i="7"/>
  <c r="I3205" i="7"/>
  <c r="K3205" i="7"/>
  <c r="L3205" i="7"/>
  <c r="J2287" i="7"/>
  <c r="I2287" i="7"/>
  <c r="K2287" i="7"/>
  <c r="L2287" i="7"/>
  <c r="J4239" i="7"/>
  <c r="I4239" i="7"/>
  <c r="K4239" i="7"/>
  <c r="L4239" i="7"/>
  <c r="J2322" i="7"/>
  <c r="I2322" i="7"/>
  <c r="K2322" i="7"/>
  <c r="L2322" i="7"/>
  <c r="J770" i="7"/>
  <c r="I770" i="7"/>
  <c r="K770" i="7"/>
  <c r="L770" i="7"/>
  <c r="J3324" i="7"/>
  <c r="I3324" i="7"/>
  <c r="K3324" i="7"/>
  <c r="L3324" i="7"/>
  <c r="J4993" i="7"/>
  <c r="I4993" i="7"/>
  <c r="K4993" i="7"/>
  <c r="L4993" i="7"/>
  <c r="J5825" i="7"/>
  <c r="I5825" i="7"/>
  <c r="K5825" i="7"/>
  <c r="L5825" i="7"/>
  <c r="J153" i="7"/>
  <c r="I153" i="7"/>
  <c r="K153" i="7"/>
  <c r="L153" i="7"/>
  <c r="J293" i="7"/>
  <c r="I293" i="7"/>
  <c r="K293" i="7"/>
  <c r="L293" i="7"/>
  <c r="J5443" i="7"/>
  <c r="I5443" i="7"/>
  <c r="K5443" i="7"/>
  <c r="L5443" i="7"/>
  <c r="J8192" i="7"/>
  <c r="I8192" i="7"/>
  <c r="K8192" i="7"/>
  <c r="L8192" i="7"/>
  <c r="J3022" i="7"/>
  <c r="I3022" i="7"/>
  <c r="K3022" i="7"/>
  <c r="L3022" i="7"/>
  <c r="J6109" i="7"/>
  <c r="I6109" i="7"/>
  <c r="K6109" i="7"/>
  <c r="L6109" i="7"/>
  <c r="J4812" i="7"/>
  <c r="I4812" i="7"/>
  <c r="K4812" i="7"/>
  <c r="L4812" i="7"/>
  <c r="J3460" i="7"/>
  <c r="I3460" i="7"/>
  <c r="K3460" i="7"/>
  <c r="L3460" i="7"/>
  <c r="J10633" i="7"/>
  <c r="I10633" i="7"/>
  <c r="K10633" i="7"/>
  <c r="L10633" i="7"/>
  <c r="J5609" i="7"/>
  <c r="I5609" i="7"/>
  <c r="K5609" i="7"/>
  <c r="L5609" i="7"/>
  <c r="J4388" i="7"/>
  <c r="I4388" i="7"/>
  <c r="K4388" i="7"/>
  <c r="L4388" i="7"/>
  <c r="J4619" i="7"/>
  <c r="I4619" i="7"/>
  <c r="K4619" i="7"/>
  <c r="L4619" i="7"/>
  <c r="J2935" i="7"/>
  <c r="I2935" i="7"/>
  <c r="K2935" i="7"/>
  <c r="L2935" i="7"/>
  <c r="J5244" i="7"/>
  <c r="I5244" i="7"/>
  <c r="K5244" i="7"/>
  <c r="L5244" i="7"/>
  <c r="J6775" i="7"/>
  <c r="I6775" i="7"/>
  <c r="K6775" i="7"/>
  <c r="L6775" i="7"/>
  <c r="J10544" i="7"/>
  <c r="I10544" i="7"/>
  <c r="K10544" i="7"/>
  <c r="L10544" i="7"/>
  <c r="J1858" i="7"/>
  <c r="I1858" i="7"/>
  <c r="K1858" i="7"/>
  <c r="L1858" i="7"/>
  <c r="J3057" i="7"/>
  <c r="I3057" i="7"/>
  <c r="K3057" i="7"/>
  <c r="L3057" i="7"/>
  <c r="J3219" i="7"/>
  <c r="I3219" i="7"/>
  <c r="K3219" i="7"/>
  <c r="L3219" i="7"/>
  <c r="J3035" i="7"/>
  <c r="I3035" i="7"/>
  <c r="K3035" i="7"/>
  <c r="L3035" i="7"/>
  <c r="J1405" i="7"/>
  <c r="I1405" i="7"/>
  <c r="K1405" i="7"/>
  <c r="L1405" i="7"/>
  <c r="J1562" i="7"/>
  <c r="I1562" i="7"/>
  <c r="K1562" i="7"/>
  <c r="L1562" i="7"/>
  <c r="J5821" i="7"/>
  <c r="I5821" i="7"/>
  <c r="K5821" i="7"/>
  <c r="L5821" i="7"/>
  <c r="J7201" i="7"/>
  <c r="I7201" i="7"/>
  <c r="K7201" i="7"/>
  <c r="L7201" i="7"/>
  <c r="J2332" i="7"/>
  <c r="I2332" i="7"/>
  <c r="K2332" i="7"/>
  <c r="L2332" i="7"/>
  <c r="J4480" i="7"/>
  <c r="I4480" i="7"/>
  <c r="K4480" i="7"/>
  <c r="L4480" i="7"/>
  <c r="J3117" i="7"/>
  <c r="I3117" i="7"/>
  <c r="K3117" i="7"/>
  <c r="L3117" i="7"/>
  <c r="J5389" i="7"/>
  <c r="I5389" i="7"/>
  <c r="K5389" i="7"/>
  <c r="L5389" i="7"/>
  <c r="J3707" i="7"/>
  <c r="I3707" i="7"/>
  <c r="K3707" i="7"/>
  <c r="L3707" i="7"/>
  <c r="J6275" i="7"/>
  <c r="I6275" i="7"/>
  <c r="K6275" i="7"/>
  <c r="L6275" i="7"/>
  <c r="J3290" i="7"/>
  <c r="I3290" i="7"/>
  <c r="K3290" i="7"/>
  <c r="L3290" i="7"/>
  <c r="J4032" i="7"/>
  <c r="I4032" i="7"/>
  <c r="K4032" i="7"/>
  <c r="L4032" i="7"/>
  <c r="J2049" i="7"/>
  <c r="I2049" i="7"/>
  <c r="K2049" i="7"/>
  <c r="L2049" i="7"/>
  <c r="J6299" i="7"/>
  <c r="I6299" i="7"/>
  <c r="K6299" i="7"/>
  <c r="L6299" i="7"/>
  <c r="J6082" i="7"/>
  <c r="I6082" i="7"/>
  <c r="K6082" i="7"/>
  <c r="L6082" i="7"/>
  <c r="J4352" i="7"/>
  <c r="I4352" i="7"/>
  <c r="K4352" i="7"/>
  <c r="L4352" i="7"/>
  <c r="J4042" i="7"/>
  <c r="I4042" i="7"/>
  <c r="K4042" i="7"/>
  <c r="L4042" i="7"/>
  <c r="J4383" i="7"/>
  <c r="I4383" i="7"/>
  <c r="K4383" i="7"/>
  <c r="L4383" i="7"/>
  <c r="J10621" i="7"/>
  <c r="I10621" i="7"/>
  <c r="K10621" i="7"/>
  <c r="L10621" i="7"/>
  <c r="J3777" i="7"/>
  <c r="I3777" i="7"/>
  <c r="K3777" i="7"/>
  <c r="L3777" i="7"/>
  <c r="J5537" i="7"/>
  <c r="I5537" i="7"/>
  <c r="K5537" i="7"/>
  <c r="L5537" i="7"/>
  <c r="J1129" i="7"/>
  <c r="I1129" i="7"/>
  <c r="K1129" i="7"/>
  <c r="L1129" i="7"/>
  <c r="J5386" i="7"/>
  <c r="I5386" i="7"/>
  <c r="K5386" i="7"/>
  <c r="L5386" i="7"/>
  <c r="J3388" i="7"/>
  <c r="I3388" i="7"/>
  <c r="K3388" i="7"/>
  <c r="L3388" i="7"/>
  <c r="J6009" i="7"/>
  <c r="I6009" i="7"/>
  <c r="K6009" i="7"/>
  <c r="L6009" i="7"/>
  <c r="J5155" i="7"/>
  <c r="I5155" i="7"/>
  <c r="K5155" i="7"/>
  <c r="L5155" i="7"/>
  <c r="J3319" i="7"/>
  <c r="I3319" i="7"/>
  <c r="K3319" i="7"/>
  <c r="L3319" i="7"/>
  <c r="J5520" i="7"/>
  <c r="I5520" i="7"/>
  <c r="K5520" i="7"/>
  <c r="L5520" i="7"/>
  <c r="J4275" i="7"/>
  <c r="I4275" i="7"/>
  <c r="K4275" i="7"/>
  <c r="L4275" i="7"/>
  <c r="J4666" i="7"/>
  <c r="I4666" i="7"/>
  <c r="K4666" i="7"/>
  <c r="L4666" i="7"/>
  <c r="J3051" i="7"/>
  <c r="I3051" i="7"/>
  <c r="K3051" i="7"/>
  <c r="L3051" i="7"/>
  <c r="J3780" i="7"/>
  <c r="I3780" i="7"/>
  <c r="K3780" i="7"/>
  <c r="L3780" i="7"/>
  <c r="J5104" i="7"/>
  <c r="I5104" i="7"/>
  <c r="K5104" i="7"/>
  <c r="L5104" i="7"/>
  <c r="J5645" i="7"/>
  <c r="I5645" i="7"/>
  <c r="K5645" i="7"/>
  <c r="L5645" i="7"/>
  <c r="J6432" i="7"/>
  <c r="I6432" i="7"/>
  <c r="K6432" i="7"/>
  <c r="L6432" i="7"/>
  <c r="J4777" i="7"/>
  <c r="I4777" i="7"/>
  <c r="K4777" i="7"/>
  <c r="L4777" i="7"/>
  <c r="J2827" i="7"/>
  <c r="I2827" i="7"/>
  <c r="K2827" i="7"/>
  <c r="L2827" i="7"/>
  <c r="J4372" i="7"/>
  <c r="I4372" i="7"/>
  <c r="K4372" i="7"/>
  <c r="L4372" i="7"/>
  <c r="J2485" i="7"/>
  <c r="I2485" i="7"/>
  <c r="K2485" i="7"/>
  <c r="L2485" i="7"/>
  <c r="J2455" i="7"/>
  <c r="I2455" i="7"/>
  <c r="K2455" i="7"/>
  <c r="L2455" i="7"/>
  <c r="J1842" i="7"/>
  <c r="I1842" i="7"/>
  <c r="K1842" i="7"/>
  <c r="L1842" i="7"/>
  <c r="J3639" i="7"/>
  <c r="I3639" i="7"/>
  <c r="K3639" i="7"/>
  <c r="L3639" i="7"/>
  <c r="J3007" i="7"/>
  <c r="I3007" i="7"/>
  <c r="K3007" i="7"/>
  <c r="L3007" i="7"/>
  <c r="J4650" i="7"/>
  <c r="I4650" i="7"/>
  <c r="K4650" i="7"/>
  <c r="L4650" i="7"/>
  <c r="J3472" i="7"/>
  <c r="I3472" i="7"/>
  <c r="K3472" i="7"/>
  <c r="L3472" i="7"/>
  <c r="J4280" i="7"/>
  <c r="I4280" i="7"/>
  <c r="K4280" i="7"/>
  <c r="L4280" i="7"/>
  <c r="J9008" i="7"/>
  <c r="I9008" i="7"/>
  <c r="K9008" i="7"/>
  <c r="L9008" i="7"/>
  <c r="J9798" i="7"/>
  <c r="I9798" i="7"/>
  <c r="K9798" i="7"/>
  <c r="L9798" i="7"/>
  <c r="J6506" i="7"/>
  <c r="I6506" i="7"/>
  <c r="K6506" i="7"/>
  <c r="L6506" i="7"/>
  <c r="J5651" i="7"/>
  <c r="I5651" i="7"/>
  <c r="K5651" i="7"/>
  <c r="L5651" i="7"/>
  <c r="J5787" i="7"/>
  <c r="I5787" i="7"/>
  <c r="K5787" i="7"/>
  <c r="L5787" i="7"/>
  <c r="J10361" i="7"/>
  <c r="I10361" i="7"/>
  <c r="K10361" i="7"/>
  <c r="L10361" i="7"/>
  <c r="J3098" i="7"/>
  <c r="I3098" i="7"/>
  <c r="K3098" i="7"/>
  <c r="L3098" i="7"/>
  <c r="J6787" i="7"/>
  <c r="I6787" i="7"/>
  <c r="K6787" i="7"/>
  <c r="L6787" i="7"/>
  <c r="J9647" i="7"/>
  <c r="I9647" i="7"/>
  <c r="K9647" i="7"/>
  <c r="L9647" i="7"/>
  <c r="J4738" i="7"/>
  <c r="I4738" i="7"/>
  <c r="K4738" i="7"/>
  <c r="L4738" i="7"/>
  <c r="J2764" i="7"/>
  <c r="I2764" i="7"/>
  <c r="K2764" i="7"/>
  <c r="L2764" i="7"/>
  <c r="J4339" i="7"/>
  <c r="I4339" i="7"/>
  <c r="K4339" i="7"/>
  <c r="L4339" i="7"/>
  <c r="J4726" i="7"/>
  <c r="I4726" i="7"/>
  <c r="K4726" i="7"/>
  <c r="L4726" i="7"/>
  <c r="J2712" i="7"/>
  <c r="I2712" i="7"/>
  <c r="K2712" i="7"/>
  <c r="L2712" i="7"/>
  <c r="J5954" i="7"/>
  <c r="I5954" i="7"/>
  <c r="K5954" i="7"/>
  <c r="L5954" i="7"/>
  <c r="J3055" i="7"/>
  <c r="I3055" i="7"/>
  <c r="K3055" i="7"/>
  <c r="L3055" i="7"/>
  <c r="J6180" i="7"/>
  <c r="I6180" i="7"/>
  <c r="K6180" i="7"/>
  <c r="L6180" i="7"/>
  <c r="J5141" i="7"/>
  <c r="I5141" i="7"/>
  <c r="K5141" i="7"/>
  <c r="L5141" i="7"/>
  <c r="J6509" i="7"/>
  <c r="I6509" i="7"/>
  <c r="K6509" i="7"/>
  <c r="L6509" i="7"/>
  <c r="J6730" i="7"/>
  <c r="I6730" i="7"/>
  <c r="K6730" i="7"/>
  <c r="L6730" i="7"/>
  <c r="J4131" i="7"/>
  <c r="I4131" i="7"/>
  <c r="K4131" i="7"/>
  <c r="L4131" i="7"/>
  <c r="J4463" i="7"/>
  <c r="I4463" i="7"/>
  <c r="K4463" i="7"/>
  <c r="L4463" i="7"/>
  <c r="J6095" i="7"/>
  <c r="I6095" i="7"/>
  <c r="K6095" i="7"/>
  <c r="L6095" i="7"/>
  <c r="J4549" i="7"/>
  <c r="I4549" i="7"/>
  <c r="K4549" i="7"/>
  <c r="L4549" i="7"/>
  <c r="J5952" i="7"/>
  <c r="I5952" i="7"/>
  <c r="K5952" i="7"/>
  <c r="L5952" i="7"/>
  <c r="J4110" i="7"/>
  <c r="I4110" i="7"/>
  <c r="K4110" i="7"/>
  <c r="L4110" i="7"/>
  <c r="J4046" i="7"/>
  <c r="I4046" i="7"/>
  <c r="K4046" i="7"/>
  <c r="L4046" i="7"/>
  <c r="J5003" i="7"/>
  <c r="I5003" i="7"/>
  <c r="K5003" i="7"/>
  <c r="L5003" i="7"/>
  <c r="J2714" i="7"/>
  <c r="I2714" i="7"/>
  <c r="K2714" i="7"/>
  <c r="L2714" i="7"/>
  <c r="J3943" i="7"/>
  <c r="I3943" i="7"/>
  <c r="K3943" i="7"/>
  <c r="L3943" i="7"/>
  <c r="J440" i="7"/>
  <c r="I440" i="7"/>
  <c r="K440" i="7"/>
  <c r="L440" i="7"/>
  <c r="J1917" i="7"/>
  <c r="I1917" i="7"/>
  <c r="K1917" i="7"/>
  <c r="L1917" i="7"/>
  <c r="J1852" i="7"/>
  <c r="I1852" i="7"/>
  <c r="K1852" i="7"/>
  <c r="L1852" i="7"/>
  <c r="J8128" i="7"/>
  <c r="I8128" i="7"/>
  <c r="K8128" i="7"/>
  <c r="L8128" i="7"/>
  <c r="J5031" i="7"/>
  <c r="I5031" i="7"/>
  <c r="K5031" i="7"/>
  <c r="L5031" i="7"/>
  <c r="J6291" i="7"/>
  <c r="I6291" i="7"/>
  <c r="K6291" i="7"/>
  <c r="L6291" i="7"/>
  <c r="J150" i="7"/>
  <c r="I150" i="7"/>
  <c r="K150" i="7"/>
  <c r="L150" i="7"/>
  <c r="J6794" i="7"/>
  <c r="I6794" i="7"/>
  <c r="K6794" i="7"/>
  <c r="L6794" i="7"/>
  <c r="J2499" i="7"/>
  <c r="I2499" i="7"/>
  <c r="K2499" i="7"/>
  <c r="L2499" i="7"/>
  <c r="J5498" i="7"/>
  <c r="I5498" i="7"/>
  <c r="K5498" i="7"/>
  <c r="L5498" i="7"/>
  <c r="J3383" i="7"/>
  <c r="I3383" i="7"/>
  <c r="K3383" i="7"/>
  <c r="L3383" i="7"/>
  <c r="J5549" i="7"/>
  <c r="I5549" i="7"/>
  <c r="K5549" i="7"/>
  <c r="L5549" i="7"/>
  <c r="J4241" i="7"/>
  <c r="I4241" i="7"/>
  <c r="K4241" i="7"/>
  <c r="L4241" i="7"/>
  <c r="J5232" i="7"/>
  <c r="I5232" i="7"/>
  <c r="K5232" i="7"/>
  <c r="L5232" i="7"/>
  <c r="J9749" i="7"/>
  <c r="I9749" i="7"/>
  <c r="K9749" i="7"/>
  <c r="L9749" i="7"/>
  <c r="J5262" i="7"/>
  <c r="I5262" i="7"/>
  <c r="K5262" i="7"/>
  <c r="L5262" i="7"/>
  <c r="J6273" i="7"/>
  <c r="I6273" i="7"/>
  <c r="K6273" i="7"/>
  <c r="L6273" i="7"/>
  <c r="J3191" i="7"/>
  <c r="I3191" i="7"/>
  <c r="K3191" i="7"/>
  <c r="L3191" i="7"/>
  <c r="J5319" i="7"/>
  <c r="I5319" i="7"/>
  <c r="K5319" i="7"/>
  <c r="L5319" i="7"/>
  <c r="J10231" i="7"/>
  <c r="I10231" i="7"/>
  <c r="K10231" i="7"/>
  <c r="L10231" i="7"/>
  <c r="J10371" i="7"/>
  <c r="I10371" i="7"/>
  <c r="K10371" i="7"/>
  <c r="L10371" i="7"/>
  <c r="J2545" i="7"/>
  <c r="I2545" i="7"/>
  <c r="K2545" i="7"/>
  <c r="L2545" i="7"/>
  <c r="J3976" i="7"/>
  <c r="I3976" i="7"/>
  <c r="K3976" i="7"/>
  <c r="L3976" i="7"/>
  <c r="J6092" i="7"/>
  <c r="I6092" i="7"/>
  <c r="K6092" i="7"/>
  <c r="L6092" i="7"/>
  <c r="J6468" i="7"/>
  <c r="I6468" i="7"/>
  <c r="K6468" i="7"/>
  <c r="L6468" i="7"/>
  <c r="J1930" i="7"/>
  <c r="I1930" i="7"/>
  <c r="K1930" i="7"/>
  <c r="L1930" i="7"/>
  <c r="J4178" i="7"/>
  <c r="I4178" i="7"/>
  <c r="K4178" i="7"/>
  <c r="L4178" i="7"/>
  <c r="J3173" i="7"/>
  <c r="I3173" i="7"/>
  <c r="K3173" i="7"/>
  <c r="L3173" i="7"/>
  <c r="J7577" i="7"/>
  <c r="I7577" i="7"/>
  <c r="K7577" i="7"/>
  <c r="L7577" i="7"/>
  <c r="J4562" i="7"/>
  <c r="I4562" i="7"/>
  <c r="K4562" i="7"/>
  <c r="L4562" i="7"/>
  <c r="J1243" i="7"/>
  <c r="I1243" i="7"/>
  <c r="K1243" i="7"/>
  <c r="L1243" i="7"/>
  <c r="J3974" i="7"/>
  <c r="I3974" i="7"/>
  <c r="K3974" i="7"/>
  <c r="L3974" i="7"/>
  <c r="J5960" i="7"/>
  <c r="I5960" i="7"/>
  <c r="K5960" i="7"/>
  <c r="L5960" i="7"/>
  <c r="J10328" i="7"/>
  <c r="I10328" i="7"/>
  <c r="K10328" i="7"/>
  <c r="L10328" i="7"/>
  <c r="J1342" i="7"/>
  <c r="I1342" i="7"/>
  <c r="K1342" i="7"/>
  <c r="L1342" i="7"/>
  <c r="J4080" i="7"/>
  <c r="I4080" i="7"/>
  <c r="K4080" i="7"/>
  <c r="L4080" i="7"/>
  <c r="J5701" i="7"/>
  <c r="I5701" i="7"/>
  <c r="K5701" i="7"/>
  <c r="L5701" i="7"/>
  <c r="J5600" i="7"/>
  <c r="I5600" i="7"/>
  <c r="K5600" i="7"/>
  <c r="L5600" i="7"/>
  <c r="J3280" i="7"/>
  <c r="I3280" i="7"/>
  <c r="K3280" i="7"/>
  <c r="L3280" i="7"/>
  <c r="J3584" i="7"/>
  <c r="I3584" i="7"/>
  <c r="K3584" i="7"/>
  <c r="L3584" i="7"/>
  <c r="J5955" i="7"/>
  <c r="I5955" i="7"/>
  <c r="K5955" i="7"/>
  <c r="L5955" i="7"/>
  <c r="J10268" i="7"/>
  <c r="I10268" i="7"/>
  <c r="K10268" i="7"/>
  <c r="L10268" i="7"/>
  <c r="J6514" i="7"/>
  <c r="I6514" i="7"/>
  <c r="K6514" i="7"/>
  <c r="L6514" i="7"/>
  <c r="J5206" i="7"/>
  <c r="I5206" i="7"/>
  <c r="K5206" i="7"/>
  <c r="L5206" i="7"/>
  <c r="J3768" i="7"/>
  <c r="I3768" i="7"/>
  <c r="K3768" i="7"/>
  <c r="L3768" i="7"/>
  <c r="J2488" i="7"/>
  <c r="I2488" i="7"/>
  <c r="K2488" i="7"/>
  <c r="L2488" i="7"/>
  <c r="J1941" i="7"/>
  <c r="I1941" i="7"/>
  <c r="K1941" i="7"/>
  <c r="L1941" i="7"/>
  <c r="J676" i="7"/>
  <c r="I676" i="7"/>
  <c r="K676" i="7"/>
  <c r="L676" i="7"/>
  <c r="J5836" i="7"/>
  <c r="I5836" i="7"/>
  <c r="K5836" i="7"/>
  <c r="L5836" i="7"/>
  <c r="J5268" i="7"/>
  <c r="I5268" i="7"/>
  <c r="K5268" i="7"/>
  <c r="L5268" i="7"/>
  <c r="J4421" i="7"/>
  <c r="I4421" i="7"/>
  <c r="K4421" i="7"/>
  <c r="L4421" i="7"/>
  <c r="J3691" i="7"/>
  <c r="I3691" i="7"/>
  <c r="K3691" i="7"/>
  <c r="L3691" i="7"/>
  <c r="J9144" i="7"/>
  <c r="I9144" i="7"/>
  <c r="K9144" i="7"/>
  <c r="L9144" i="7"/>
  <c r="J3263" i="7"/>
  <c r="I3263" i="7"/>
  <c r="K3263" i="7"/>
  <c r="L3263" i="7"/>
  <c r="J6734" i="7"/>
  <c r="I6734" i="7"/>
  <c r="K6734" i="7"/>
  <c r="L6734" i="7"/>
  <c r="J9372" i="7"/>
  <c r="I9372" i="7"/>
  <c r="K9372" i="7"/>
  <c r="L9372" i="7"/>
  <c r="J3121" i="7"/>
  <c r="I3121" i="7"/>
  <c r="K3121" i="7"/>
  <c r="L3121" i="7"/>
  <c r="J4676" i="7"/>
  <c r="I4676" i="7"/>
  <c r="K4676" i="7"/>
  <c r="L4676" i="7"/>
  <c r="J4500" i="7"/>
  <c r="I4500" i="7"/>
  <c r="K4500" i="7"/>
  <c r="L4500" i="7"/>
  <c r="J3808" i="7"/>
  <c r="I3808" i="7"/>
  <c r="K3808" i="7"/>
  <c r="L3808" i="7"/>
  <c r="J4335" i="7"/>
  <c r="I4335" i="7"/>
  <c r="K4335" i="7"/>
  <c r="L4335" i="7"/>
  <c r="J4933" i="7"/>
  <c r="I4933" i="7"/>
  <c r="K4933" i="7"/>
  <c r="L4933" i="7"/>
  <c r="J1787" i="7"/>
  <c r="I1787" i="7"/>
  <c r="K1787" i="7"/>
  <c r="L1787" i="7"/>
  <c r="J1144" i="7"/>
  <c r="I1144" i="7"/>
  <c r="K1144" i="7"/>
  <c r="L1144" i="7"/>
  <c r="J5996" i="7"/>
  <c r="I5996" i="7"/>
  <c r="K5996" i="7"/>
  <c r="L5996" i="7"/>
  <c r="J4952" i="7"/>
  <c r="I4952" i="7"/>
  <c r="K4952" i="7"/>
  <c r="L4952" i="7"/>
  <c r="J5747" i="7"/>
  <c r="I5747" i="7"/>
  <c r="K5747" i="7"/>
  <c r="L5747" i="7"/>
  <c r="J6986" i="7"/>
  <c r="I6986" i="7"/>
  <c r="K6986" i="7"/>
  <c r="L6986" i="7"/>
  <c r="J1905" i="7"/>
  <c r="I1905" i="7"/>
  <c r="K1905" i="7"/>
  <c r="L1905" i="7"/>
  <c r="J7144" i="7"/>
  <c r="I7144" i="7"/>
  <c r="K7144" i="7"/>
  <c r="L7144" i="7"/>
  <c r="J5863" i="7"/>
  <c r="I5863" i="7"/>
  <c r="K5863" i="7"/>
  <c r="L5863" i="7"/>
  <c r="J3980" i="7"/>
  <c r="I3980" i="7"/>
  <c r="K3980" i="7"/>
  <c r="L3980" i="7"/>
  <c r="J2467" i="7"/>
  <c r="I2467" i="7"/>
  <c r="K2467" i="7"/>
  <c r="L2467" i="7"/>
  <c r="J3680" i="7"/>
  <c r="I3680" i="7"/>
  <c r="K3680" i="7"/>
  <c r="L3680" i="7"/>
  <c r="J7876" i="7"/>
  <c r="I7876" i="7"/>
  <c r="K7876" i="7"/>
  <c r="L7876" i="7"/>
  <c r="J2883" i="7"/>
  <c r="I2883" i="7"/>
  <c r="K2883" i="7"/>
  <c r="L2883" i="7"/>
  <c r="J1589" i="7"/>
  <c r="I1589" i="7"/>
  <c r="K1589" i="7"/>
  <c r="L1589" i="7"/>
  <c r="J10558" i="7"/>
  <c r="I10558" i="7"/>
  <c r="K10558" i="7"/>
  <c r="L10558" i="7"/>
  <c r="J5453" i="7"/>
  <c r="I5453" i="7"/>
  <c r="K5453" i="7"/>
  <c r="L5453" i="7"/>
  <c r="J4597" i="7"/>
  <c r="I4597" i="7"/>
  <c r="K4597" i="7"/>
  <c r="L4597" i="7"/>
  <c r="J3578" i="7"/>
  <c r="I3578" i="7"/>
  <c r="K3578" i="7"/>
  <c r="L3578" i="7"/>
  <c r="J5336" i="7"/>
  <c r="I5336" i="7"/>
  <c r="K5336" i="7"/>
  <c r="L5336" i="7"/>
  <c r="J3577" i="7"/>
  <c r="I3577" i="7"/>
  <c r="K3577" i="7"/>
  <c r="L3577" i="7"/>
  <c r="J5121" i="7"/>
  <c r="I5121" i="7"/>
  <c r="K5121" i="7"/>
  <c r="L5121" i="7"/>
  <c r="J5876" i="7"/>
  <c r="I5876" i="7"/>
  <c r="K5876" i="7"/>
  <c r="L5876" i="7"/>
  <c r="J4015" i="7"/>
  <c r="I4015" i="7"/>
  <c r="K4015" i="7"/>
  <c r="L4015" i="7"/>
  <c r="J1313" i="7"/>
  <c r="I1313" i="7"/>
  <c r="K1313" i="7"/>
  <c r="L1313" i="7"/>
  <c r="J3234" i="7"/>
  <c r="I3234" i="7"/>
  <c r="K3234" i="7"/>
  <c r="L3234" i="7"/>
  <c r="J3518" i="7"/>
  <c r="I3518" i="7"/>
  <c r="K3518" i="7"/>
  <c r="L3518" i="7"/>
  <c r="J10507" i="7"/>
  <c r="I10507" i="7"/>
  <c r="K10507" i="7"/>
  <c r="L10507" i="7"/>
  <c r="J4393" i="7"/>
  <c r="I4393" i="7"/>
  <c r="K4393" i="7"/>
  <c r="L4393" i="7"/>
  <c r="J9025" i="7"/>
  <c r="I9025" i="7"/>
  <c r="K9025" i="7"/>
  <c r="L9025" i="7"/>
  <c r="J4234" i="7"/>
  <c r="I4234" i="7"/>
  <c r="K4234" i="7"/>
  <c r="L4234" i="7"/>
  <c r="J10352" i="7"/>
  <c r="I10352" i="7"/>
  <c r="K10352" i="7"/>
  <c r="L10352" i="7"/>
  <c r="J994" i="7"/>
  <c r="I994" i="7"/>
  <c r="K994" i="7"/>
  <c r="L994" i="7"/>
  <c r="J1953" i="7"/>
  <c r="I1953" i="7"/>
  <c r="K1953" i="7"/>
  <c r="L1953" i="7"/>
  <c r="J3662" i="7"/>
  <c r="I3662" i="7"/>
  <c r="K3662" i="7"/>
  <c r="L3662" i="7"/>
  <c r="J6820" i="7"/>
  <c r="I6820" i="7"/>
  <c r="K6820" i="7"/>
  <c r="L6820" i="7"/>
  <c r="J3387" i="7"/>
  <c r="I3387" i="7"/>
  <c r="K3387" i="7"/>
  <c r="L3387" i="7"/>
  <c r="J6480" i="7"/>
  <c r="I6480" i="7"/>
  <c r="K6480" i="7"/>
  <c r="L6480" i="7"/>
  <c r="J3375" i="7"/>
  <c r="I3375" i="7"/>
  <c r="K3375" i="7"/>
  <c r="L3375" i="7"/>
  <c r="J2392" i="7"/>
  <c r="I2392" i="7"/>
  <c r="K2392" i="7"/>
  <c r="L2392" i="7"/>
  <c r="J5008" i="7"/>
  <c r="I5008" i="7"/>
  <c r="K5008" i="7"/>
  <c r="L5008" i="7"/>
  <c r="J5134" i="7"/>
  <c r="I5134" i="7"/>
  <c r="K5134" i="7"/>
  <c r="L5134" i="7"/>
  <c r="J2280" i="7"/>
  <c r="I2280" i="7"/>
  <c r="K2280" i="7"/>
  <c r="L2280" i="7"/>
  <c r="J6559" i="7"/>
  <c r="I6559" i="7"/>
  <c r="K6559" i="7"/>
  <c r="L6559" i="7"/>
  <c r="J2226" i="7"/>
  <c r="I2226" i="7"/>
  <c r="K2226" i="7"/>
  <c r="L2226" i="7"/>
  <c r="J5894" i="7"/>
  <c r="I5894" i="7"/>
  <c r="K5894" i="7"/>
  <c r="L5894" i="7"/>
  <c r="J3113" i="7"/>
  <c r="I3113" i="7"/>
  <c r="K3113" i="7"/>
  <c r="L3113" i="7"/>
  <c r="J2913" i="7"/>
  <c r="I2913" i="7"/>
  <c r="K2913" i="7"/>
  <c r="L2913" i="7"/>
  <c r="J2869" i="7"/>
  <c r="I2869" i="7"/>
  <c r="K2869" i="7"/>
  <c r="L2869" i="7"/>
  <c r="J6086" i="7"/>
  <c r="I6086" i="7"/>
  <c r="K6086" i="7"/>
  <c r="L6086" i="7"/>
  <c r="J5976" i="7"/>
  <c r="I5976" i="7"/>
  <c r="K5976" i="7"/>
  <c r="L5976" i="7"/>
  <c r="J3929" i="7"/>
  <c r="I3929" i="7"/>
  <c r="K3929" i="7"/>
  <c r="L3929" i="7"/>
  <c r="J3857" i="7"/>
  <c r="I3857" i="7"/>
  <c r="K3857" i="7"/>
  <c r="L3857" i="7"/>
  <c r="J4765" i="7"/>
  <c r="I4765" i="7"/>
  <c r="K4765" i="7"/>
  <c r="L4765" i="7"/>
  <c r="J5797" i="7"/>
  <c r="I5797" i="7"/>
  <c r="K5797" i="7"/>
  <c r="L5797" i="7"/>
  <c r="J1860" i="7"/>
  <c r="I1860" i="7"/>
  <c r="K1860" i="7"/>
  <c r="L1860" i="7"/>
  <c r="J4085" i="7"/>
  <c r="I4085" i="7"/>
  <c r="K4085" i="7"/>
  <c r="L4085" i="7"/>
  <c r="J4974" i="7"/>
  <c r="I4974" i="7"/>
  <c r="K4974" i="7"/>
  <c r="L4974" i="7"/>
  <c r="J4161" i="7"/>
  <c r="I4161" i="7"/>
  <c r="K4161" i="7"/>
  <c r="L4161" i="7"/>
  <c r="J2466" i="7"/>
  <c r="I2466" i="7"/>
  <c r="K2466" i="7"/>
  <c r="L2466" i="7"/>
  <c r="J3311" i="7"/>
  <c r="I3311" i="7"/>
  <c r="K3311" i="7"/>
  <c r="L3311" i="7"/>
  <c r="J1295" i="7"/>
  <c r="I1295" i="7"/>
  <c r="K1295" i="7"/>
  <c r="L1295" i="7"/>
  <c r="J1550" i="7"/>
  <c r="I1550" i="7"/>
  <c r="K1550" i="7"/>
  <c r="L1550" i="7"/>
  <c r="J1414" i="7"/>
  <c r="I1414" i="7"/>
  <c r="K1414" i="7"/>
  <c r="L1414" i="7"/>
  <c r="J3947" i="7"/>
  <c r="I3947" i="7"/>
  <c r="K3947" i="7"/>
  <c r="L3947" i="7"/>
  <c r="J5284" i="7"/>
  <c r="I5284" i="7"/>
  <c r="K5284" i="7"/>
  <c r="L5284" i="7"/>
  <c r="J4240" i="7"/>
  <c r="I4240" i="7"/>
  <c r="K4240" i="7"/>
  <c r="L4240" i="7"/>
  <c r="J2340" i="7"/>
  <c r="I2340" i="7"/>
  <c r="K2340" i="7"/>
  <c r="L2340" i="7"/>
  <c r="J1081" i="7"/>
  <c r="I1081" i="7"/>
  <c r="K1081" i="7"/>
  <c r="L1081" i="7"/>
  <c r="J9292" i="7"/>
  <c r="I9292" i="7"/>
  <c r="K9292" i="7"/>
  <c r="L9292" i="7"/>
  <c r="J5521" i="7"/>
  <c r="I5521" i="7"/>
  <c r="K5521" i="7"/>
  <c r="L5521" i="7"/>
  <c r="J3620" i="7"/>
  <c r="I3620" i="7"/>
  <c r="K3620" i="7"/>
  <c r="L3620" i="7"/>
  <c r="J2326" i="7"/>
  <c r="I2326" i="7"/>
  <c r="K2326" i="7"/>
  <c r="L2326" i="7"/>
  <c r="J3300" i="7"/>
  <c r="I3300" i="7"/>
  <c r="K3300" i="7"/>
  <c r="L3300" i="7"/>
  <c r="J4748" i="7"/>
  <c r="I4748" i="7"/>
  <c r="K4748" i="7"/>
  <c r="L4748" i="7"/>
  <c r="J1951" i="7"/>
  <c r="I1951" i="7"/>
  <c r="K1951" i="7"/>
  <c r="L1951" i="7"/>
  <c r="J6476" i="7"/>
  <c r="I6476" i="7"/>
  <c r="K6476" i="7"/>
  <c r="L6476" i="7"/>
  <c r="J1422" i="7"/>
  <c r="I1422" i="7"/>
  <c r="K1422" i="7"/>
  <c r="L1422" i="7"/>
  <c r="J7796" i="7"/>
  <c r="I7796" i="7"/>
  <c r="K7796" i="7"/>
  <c r="L7796" i="7"/>
  <c r="J4453" i="7"/>
  <c r="I4453" i="7"/>
  <c r="K4453" i="7"/>
  <c r="L4453" i="7"/>
  <c r="J4190" i="7"/>
  <c r="I4190" i="7"/>
  <c r="K4190" i="7"/>
  <c r="L4190" i="7"/>
  <c r="J8966" i="7"/>
  <c r="I8966" i="7"/>
  <c r="K8966" i="7"/>
  <c r="L8966" i="7"/>
  <c r="J5724" i="7"/>
  <c r="I5724" i="7"/>
  <c r="K5724" i="7"/>
  <c r="L5724" i="7"/>
  <c r="J3522" i="7"/>
  <c r="I3522" i="7"/>
  <c r="K3522" i="7"/>
  <c r="L3522" i="7"/>
  <c r="J409" i="7"/>
  <c r="I409" i="7"/>
  <c r="K409" i="7"/>
  <c r="L409" i="7"/>
  <c r="J71" i="7"/>
  <c r="I71" i="7"/>
  <c r="K71" i="7"/>
  <c r="L71" i="7"/>
  <c r="J3316" i="7"/>
  <c r="I3316" i="7"/>
  <c r="K3316" i="7"/>
  <c r="L3316" i="7"/>
  <c r="J2184" i="7"/>
  <c r="I2184" i="7"/>
  <c r="K2184" i="7"/>
  <c r="L2184" i="7"/>
  <c r="J2895" i="7"/>
  <c r="I2895" i="7"/>
  <c r="K2895" i="7"/>
  <c r="L2895" i="7"/>
  <c r="J4907" i="7"/>
  <c r="I4907" i="7"/>
  <c r="K4907" i="7"/>
  <c r="L4907" i="7"/>
  <c r="J5367" i="7"/>
  <c r="I5367" i="7"/>
  <c r="K5367" i="7"/>
  <c r="L5367" i="7"/>
  <c r="J3884" i="7"/>
  <c r="I3884" i="7"/>
  <c r="K3884" i="7"/>
  <c r="L3884" i="7"/>
  <c r="J1965" i="7"/>
  <c r="I1965" i="7"/>
  <c r="K1965" i="7"/>
  <c r="L1965" i="7"/>
  <c r="J5489" i="7"/>
  <c r="I5489" i="7"/>
  <c r="K5489" i="7"/>
  <c r="L5489" i="7"/>
  <c r="J6083" i="7"/>
  <c r="I6083" i="7"/>
  <c r="K6083" i="7"/>
  <c r="L6083" i="7"/>
  <c r="J3635" i="7"/>
  <c r="I3635" i="7"/>
  <c r="K3635" i="7"/>
  <c r="L3635" i="7"/>
  <c r="J1190" i="7"/>
  <c r="I1190" i="7"/>
  <c r="K1190" i="7"/>
  <c r="L1190" i="7"/>
  <c r="J2486" i="7"/>
  <c r="I2486" i="7"/>
  <c r="K2486" i="7"/>
  <c r="L2486" i="7"/>
  <c r="J7446" i="7"/>
  <c r="I7446" i="7"/>
  <c r="K7446" i="7"/>
  <c r="L7446" i="7"/>
  <c r="J3537" i="7"/>
  <c r="I3537" i="7"/>
  <c r="K3537" i="7"/>
  <c r="L3537" i="7"/>
  <c r="J2794" i="7"/>
  <c r="I2794" i="7"/>
  <c r="K2794" i="7"/>
  <c r="L2794" i="7"/>
  <c r="J1690" i="7"/>
  <c r="I1690" i="7"/>
  <c r="K1690" i="7"/>
  <c r="L1690" i="7"/>
  <c r="J2807" i="7"/>
  <c r="I2807" i="7"/>
  <c r="K2807" i="7"/>
  <c r="L2807" i="7"/>
  <c r="J7227" i="7"/>
  <c r="I7227" i="7"/>
  <c r="K7227" i="7"/>
  <c r="L7227" i="7"/>
  <c r="J4100" i="7"/>
  <c r="I4100" i="7"/>
  <c r="K4100" i="7"/>
  <c r="L4100" i="7"/>
  <c r="J5732" i="7"/>
  <c r="I5732" i="7"/>
  <c r="K5732" i="7"/>
  <c r="L5732" i="7"/>
  <c r="J4445" i="7"/>
  <c r="I4445" i="7"/>
  <c r="K4445" i="7"/>
  <c r="L4445" i="7"/>
  <c r="J5183" i="7"/>
  <c r="I5183" i="7"/>
  <c r="K5183" i="7"/>
  <c r="L5183" i="7"/>
  <c r="J3836" i="7"/>
  <c r="I3836" i="7"/>
  <c r="K3836" i="7"/>
  <c r="L3836" i="7"/>
  <c r="J7243" i="7"/>
  <c r="I7243" i="7"/>
  <c r="K7243" i="7"/>
  <c r="L7243" i="7"/>
  <c r="J4306" i="7"/>
  <c r="I4306" i="7"/>
  <c r="K4306" i="7"/>
  <c r="L4306" i="7"/>
  <c r="J6030" i="7"/>
  <c r="I6030" i="7"/>
  <c r="K6030" i="7"/>
  <c r="L6030" i="7"/>
  <c r="J5376" i="7"/>
  <c r="I5376" i="7"/>
  <c r="K5376" i="7"/>
  <c r="L5376" i="7"/>
  <c r="J3726" i="7"/>
  <c r="I3726" i="7"/>
  <c r="K3726" i="7"/>
  <c r="L3726" i="7"/>
  <c r="J2929" i="7"/>
  <c r="I2929" i="7"/>
  <c r="K2929" i="7"/>
  <c r="L2929" i="7"/>
  <c r="J5343" i="7"/>
  <c r="I5343" i="7"/>
  <c r="K5343" i="7"/>
  <c r="L5343" i="7"/>
  <c r="J1667" i="7"/>
  <c r="I1667" i="7"/>
  <c r="K1667" i="7"/>
  <c r="L1667" i="7"/>
  <c r="J4427" i="7"/>
  <c r="I4427" i="7"/>
  <c r="K4427" i="7"/>
  <c r="L4427" i="7"/>
  <c r="J3130" i="7"/>
  <c r="I3130" i="7"/>
  <c r="K3130" i="7"/>
  <c r="L3130" i="7"/>
  <c r="J5279" i="7"/>
  <c r="I5279" i="7"/>
  <c r="K5279" i="7"/>
  <c r="L5279" i="7"/>
  <c r="J3735" i="7"/>
  <c r="I3735" i="7"/>
  <c r="K3735" i="7"/>
  <c r="L3735" i="7"/>
  <c r="J10470" i="7"/>
  <c r="I10470" i="7"/>
  <c r="K10470" i="7"/>
  <c r="L10470" i="7"/>
  <c r="J5209" i="7"/>
  <c r="I5209" i="7"/>
  <c r="K5209" i="7"/>
  <c r="L5209" i="7"/>
  <c r="J6220" i="7"/>
  <c r="I6220" i="7"/>
  <c r="K6220" i="7"/>
  <c r="L6220" i="7"/>
  <c r="J6821" i="7"/>
  <c r="I6821" i="7"/>
  <c r="K6821" i="7"/>
  <c r="L6821" i="7"/>
  <c r="J4479" i="7"/>
  <c r="I4479" i="7"/>
  <c r="K4479" i="7"/>
  <c r="L4479" i="7"/>
  <c r="J7589" i="7"/>
  <c r="I7589" i="7"/>
  <c r="K7589" i="7"/>
  <c r="L7589" i="7"/>
  <c r="J2309" i="7"/>
  <c r="I2309" i="7"/>
  <c r="K2309" i="7"/>
  <c r="L2309" i="7"/>
  <c r="J4231" i="7"/>
  <c r="I4231" i="7"/>
  <c r="K4231" i="7"/>
  <c r="L4231" i="7"/>
  <c r="J9648" i="7"/>
  <c r="I9648" i="7"/>
  <c r="K9648" i="7"/>
  <c r="L9648" i="7"/>
  <c r="J8206" i="7"/>
  <c r="I8206" i="7"/>
  <c r="K8206" i="7"/>
  <c r="L8206" i="7"/>
  <c r="J2909" i="7"/>
  <c r="I2909" i="7"/>
  <c r="K2909" i="7"/>
  <c r="L2909" i="7"/>
  <c r="J10472" i="7"/>
  <c r="I10472" i="7"/>
  <c r="K10472" i="7"/>
  <c r="L10472" i="7"/>
  <c r="J3328" i="7"/>
  <c r="I3328" i="7"/>
  <c r="K3328" i="7"/>
  <c r="L3328" i="7"/>
  <c r="J1263" i="7"/>
  <c r="I1263" i="7"/>
  <c r="K1263" i="7"/>
  <c r="L1263" i="7"/>
  <c r="J10237" i="7"/>
  <c r="I10237" i="7"/>
  <c r="K10237" i="7"/>
  <c r="L10237" i="7"/>
  <c r="J4945" i="7"/>
  <c r="I4945" i="7"/>
  <c r="K4945" i="7"/>
  <c r="L4945" i="7"/>
  <c r="J5861" i="7"/>
  <c r="I5861" i="7"/>
  <c r="K5861" i="7"/>
  <c r="L5861" i="7"/>
  <c r="J2882" i="7"/>
  <c r="I2882" i="7"/>
  <c r="K2882" i="7"/>
  <c r="L2882" i="7"/>
  <c r="J10570" i="7"/>
  <c r="I10570" i="7"/>
  <c r="K10570" i="7"/>
  <c r="L10570" i="7"/>
  <c r="J2955" i="7"/>
  <c r="I2955" i="7"/>
  <c r="K2955" i="7"/>
  <c r="L2955" i="7"/>
  <c r="J1648" i="7"/>
  <c r="I1648" i="7"/>
  <c r="K1648" i="7"/>
  <c r="L1648" i="7"/>
  <c r="J5503" i="7"/>
  <c r="I5503" i="7"/>
  <c r="K5503" i="7"/>
  <c r="L5503" i="7"/>
  <c r="J3986" i="7"/>
  <c r="I3986" i="7"/>
  <c r="K3986" i="7"/>
  <c r="L3986" i="7"/>
  <c r="J5778" i="7"/>
  <c r="I5778" i="7"/>
  <c r="K5778" i="7"/>
  <c r="L5778" i="7"/>
  <c r="J2781" i="7"/>
  <c r="I2781" i="7"/>
  <c r="K2781" i="7"/>
  <c r="L2781" i="7"/>
  <c r="J2627" i="7"/>
  <c r="I2627" i="7"/>
  <c r="K2627" i="7"/>
  <c r="L2627" i="7"/>
  <c r="J4849" i="7"/>
  <c r="I4849" i="7"/>
  <c r="K4849" i="7"/>
  <c r="L4849" i="7"/>
  <c r="J4556" i="7"/>
  <c r="I4556" i="7"/>
  <c r="K4556" i="7"/>
  <c r="L4556" i="7"/>
  <c r="J3433" i="7"/>
  <c r="I3433" i="7"/>
  <c r="K3433" i="7"/>
  <c r="L3433" i="7"/>
  <c r="J6146" i="7"/>
  <c r="I6146" i="7"/>
  <c r="K6146" i="7"/>
  <c r="L6146" i="7"/>
  <c r="J2738" i="7"/>
  <c r="I2738" i="7"/>
  <c r="K2738" i="7"/>
  <c r="L2738" i="7"/>
  <c r="J10510" i="7"/>
  <c r="I10510" i="7"/>
  <c r="K10510" i="7"/>
  <c r="L10510" i="7"/>
  <c r="J2515" i="7"/>
  <c r="I2515" i="7"/>
  <c r="K2515" i="7"/>
  <c r="L2515" i="7"/>
  <c r="J6657" i="7"/>
  <c r="I6657" i="7"/>
  <c r="K6657" i="7"/>
  <c r="L6657" i="7"/>
  <c r="J1742" i="7"/>
  <c r="I1742" i="7"/>
  <c r="K1742" i="7"/>
  <c r="L1742" i="7"/>
  <c r="J3724" i="7"/>
  <c r="I3724" i="7"/>
  <c r="K3724" i="7"/>
  <c r="L3724" i="7"/>
  <c r="J2195" i="7"/>
  <c r="I2195" i="7"/>
  <c r="K2195" i="7"/>
  <c r="L2195" i="7"/>
  <c r="J5416" i="7"/>
  <c r="I5416" i="7"/>
  <c r="K5416" i="7"/>
  <c r="L5416" i="7"/>
  <c r="J1315" i="7"/>
  <c r="I1315" i="7"/>
  <c r="K1315" i="7"/>
  <c r="L1315" i="7"/>
  <c r="J2705" i="7"/>
  <c r="I2705" i="7"/>
  <c r="K2705" i="7"/>
  <c r="L2705" i="7"/>
  <c r="J6176" i="7"/>
  <c r="I6176" i="7"/>
  <c r="K6176" i="7"/>
  <c r="L6176" i="7"/>
  <c r="J5678" i="7"/>
  <c r="I5678" i="7"/>
  <c r="K5678" i="7"/>
  <c r="L5678" i="7"/>
  <c r="J4519" i="7"/>
  <c r="I4519" i="7"/>
  <c r="K4519" i="7"/>
  <c r="L4519" i="7"/>
  <c r="J1409" i="7"/>
  <c r="I1409" i="7"/>
  <c r="K1409" i="7"/>
  <c r="L1409" i="7"/>
  <c r="J4382" i="7"/>
  <c r="I4382" i="7"/>
  <c r="K4382" i="7"/>
  <c r="L4382" i="7"/>
  <c r="J3244" i="7"/>
  <c r="I3244" i="7"/>
  <c r="K3244" i="7"/>
  <c r="L3244" i="7"/>
  <c r="J3713" i="7"/>
  <c r="I3713" i="7"/>
  <c r="K3713" i="7"/>
  <c r="L3713" i="7"/>
  <c r="J6492" i="7"/>
  <c r="I6492" i="7"/>
  <c r="K6492" i="7"/>
  <c r="L6492" i="7"/>
  <c r="J10126" i="7"/>
  <c r="I10126" i="7"/>
  <c r="K10126" i="7"/>
  <c r="L10126" i="7"/>
  <c r="J2571" i="7"/>
  <c r="I2571" i="7"/>
  <c r="K2571" i="7"/>
  <c r="L2571" i="7"/>
  <c r="J304" i="7"/>
  <c r="I304" i="7"/>
  <c r="K304" i="7"/>
  <c r="L304" i="7"/>
  <c r="J1759" i="7"/>
  <c r="I1759" i="7"/>
  <c r="K1759" i="7"/>
  <c r="L1759" i="7"/>
  <c r="J1894" i="7"/>
  <c r="I1894" i="7"/>
  <c r="K1894" i="7"/>
  <c r="L1894" i="7"/>
  <c r="J669" i="7"/>
  <c r="I669" i="7"/>
  <c r="K669" i="7"/>
  <c r="L669" i="7"/>
  <c r="J6085" i="7"/>
  <c r="I6085" i="7"/>
  <c r="K6085" i="7"/>
  <c r="L6085" i="7"/>
  <c r="J4886" i="7"/>
  <c r="I4886" i="7"/>
  <c r="K4886" i="7"/>
  <c r="L4886" i="7"/>
  <c r="J2409" i="7"/>
  <c r="I2409" i="7"/>
  <c r="K2409" i="7"/>
  <c r="L2409" i="7"/>
  <c r="J1460" i="7"/>
  <c r="I1460" i="7"/>
  <c r="K1460" i="7"/>
  <c r="L1460" i="7"/>
  <c r="J1544" i="7"/>
  <c r="I1544" i="7"/>
  <c r="K1544" i="7"/>
  <c r="L1544" i="7"/>
  <c r="J3699" i="7"/>
  <c r="I3699" i="7"/>
  <c r="K3699" i="7"/>
  <c r="L3699" i="7"/>
  <c r="J3848" i="7"/>
  <c r="I3848" i="7"/>
  <c r="K3848" i="7"/>
  <c r="L3848" i="7"/>
  <c r="J4768" i="7"/>
  <c r="I4768" i="7"/>
  <c r="K4768" i="7"/>
  <c r="L4768" i="7"/>
  <c r="J3159" i="7"/>
  <c r="I3159" i="7"/>
  <c r="K3159" i="7"/>
  <c r="L3159" i="7"/>
  <c r="J10494" i="7"/>
  <c r="I10494" i="7"/>
  <c r="K10494" i="7"/>
  <c r="L10494" i="7"/>
  <c r="J3636" i="7"/>
  <c r="I3636" i="7"/>
  <c r="K3636" i="7"/>
  <c r="L3636" i="7"/>
  <c r="J3195" i="7"/>
  <c r="I3195" i="7"/>
  <c r="K3195" i="7"/>
  <c r="L3195" i="7"/>
  <c r="J5703" i="7"/>
  <c r="I5703" i="7"/>
  <c r="K5703" i="7"/>
  <c r="L5703" i="7"/>
  <c r="J6575" i="7"/>
  <c r="I6575" i="7"/>
  <c r="K6575" i="7"/>
  <c r="L6575" i="7"/>
  <c r="J2068" i="7"/>
  <c r="I2068" i="7"/>
  <c r="K2068" i="7"/>
  <c r="L2068" i="7"/>
  <c r="J6100" i="7"/>
  <c r="I6100" i="7"/>
  <c r="K6100" i="7"/>
  <c r="L6100" i="7"/>
  <c r="J3936" i="7"/>
  <c r="I3936" i="7"/>
  <c r="K3936" i="7"/>
  <c r="L3936" i="7"/>
  <c r="J3608" i="7"/>
  <c r="I3608" i="7"/>
  <c r="K3608" i="7"/>
  <c r="L3608" i="7"/>
  <c r="J2952" i="7"/>
  <c r="I2952" i="7"/>
  <c r="K2952" i="7"/>
  <c r="L2952" i="7"/>
  <c r="J1245" i="7"/>
  <c r="I1245" i="7"/>
  <c r="K1245" i="7"/>
  <c r="L1245" i="7"/>
  <c r="J1194" i="7"/>
  <c r="I1194" i="7"/>
  <c r="K1194" i="7"/>
  <c r="L1194" i="7"/>
  <c r="J1854" i="7"/>
  <c r="I1854" i="7"/>
  <c r="K1854" i="7"/>
  <c r="L1854" i="7"/>
  <c r="J5528" i="7"/>
  <c r="I5528" i="7"/>
  <c r="K5528" i="7"/>
  <c r="L5528" i="7"/>
  <c r="J2419" i="7"/>
  <c r="I2419" i="7"/>
  <c r="K2419" i="7"/>
  <c r="L2419" i="7"/>
  <c r="J6213" i="7"/>
  <c r="I6213" i="7"/>
  <c r="K6213" i="7"/>
  <c r="L6213" i="7"/>
  <c r="J4730" i="7"/>
  <c r="I4730" i="7"/>
  <c r="K4730" i="7"/>
  <c r="L4730" i="7"/>
  <c r="J10518" i="7"/>
  <c r="I10518" i="7"/>
  <c r="K10518" i="7"/>
  <c r="L10518" i="7"/>
  <c r="J445" i="7"/>
  <c r="I445" i="7"/>
  <c r="K445" i="7"/>
  <c r="L445" i="7"/>
  <c r="J2615" i="7"/>
  <c r="I2615" i="7"/>
  <c r="K2615" i="7"/>
  <c r="L2615" i="7"/>
  <c r="J4704" i="7"/>
  <c r="I4704" i="7"/>
  <c r="K4704" i="7"/>
  <c r="L4704" i="7"/>
  <c r="J2105" i="7"/>
  <c r="I2105" i="7"/>
  <c r="K2105" i="7"/>
  <c r="L2105" i="7"/>
  <c r="J3841" i="7"/>
  <c r="I3841" i="7"/>
  <c r="K3841" i="7"/>
  <c r="L3841" i="7"/>
  <c r="J5627" i="7"/>
  <c r="I5627" i="7"/>
  <c r="K5627" i="7"/>
  <c r="L5627" i="7"/>
  <c r="J3716" i="7"/>
  <c r="I3716" i="7"/>
  <c r="K3716" i="7"/>
  <c r="L3716" i="7"/>
  <c r="J4999" i="7"/>
  <c r="I4999" i="7"/>
  <c r="K4999" i="7"/>
  <c r="L4999" i="7"/>
  <c r="J2656" i="7"/>
  <c r="I2656" i="7"/>
  <c r="K2656" i="7"/>
  <c r="L2656" i="7"/>
  <c r="J4413" i="7"/>
  <c r="I4413" i="7"/>
  <c r="K4413" i="7"/>
  <c r="L4413" i="7"/>
  <c r="J6237" i="7"/>
  <c r="I6237" i="7"/>
  <c r="K6237" i="7"/>
  <c r="L6237" i="7"/>
  <c r="J2507" i="7"/>
  <c r="I2507" i="7"/>
  <c r="K2507" i="7"/>
  <c r="L2507" i="7"/>
  <c r="J5743" i="7"/>
  <c r="I5743" i="7"/>
  <c r="K5743" i="7"/>
  <c r="L5743" i="7"/>
  <c r="J1524" i="7"/>
  <c r="I1524" i="7"/>
  <c r="K1524" i="7"/>
  <c r="L1524" i="7"/>
  <c r="J5236" i="7"/>
  <c r="I5236" i="7"/>
  <c r="K5236" i="7"/>
  <c r="L5236" i="7"/>
  <c r="J2937" i="7"/>
  <c r="I2937" i="7"/>
  <c r="K2937" i="7"/>
  <c r="L2937" i="7"/>
  <c r="J3555" i="7"/>
  <c r="I3555" i="7"/>
  <c r="K3555" i="7"/>
  <c r="L3555" i="7"/>
  <c r="J3254" i="7"/>
  <c r="I3254" i="7"/>
  <c r="K3254" i="7"/>
  <c r="L3254" i="7"/>
  <c r="J4090" i="7"/>
  <c r="I4090" i="7"/>
  <c r="K4090" i="7"/>
  <c r="L4090" i="7"/>
  <c r="J4048" i="7"/>
  <c r="I4048" i="7"/>
  <c r="K4048" i="7"/>
  <c r="L4048" i="7"/>
  <c r="J3784" i="7"/>
  <c r="I3784" i="7"/>
  <c r="K3784" i="7"/>
  <c r="L3784" i="7"/>
  <c r="J2636" i="7"/>
  <c r="I2636" i="7"/>
  <c r="K2636" i="7"/>
  <c r="L2636" i="7"/>
  <c r="J3619" i="7"/>
  <c r="I3619" i="7"/>
  <c r="K3619" i="7"/>
  <c r="L3619" i="7"/>
  <c r="J1980" i="7"/>
  <c r="I1980" i="7"/>
  <c r="K1980" i="7"/>
  <c r="L1980" i="7"/>
  <c r="J7119" i="7"/>
  <c r="I7119" i="7"/>
  <c r="K7119" i="7"/>
  <c r="L7119" i="7"/>
  <c r="J5643" i="7"/>
  <c r="I5643" i="7"/>
  <c r="K5643" i="7"/>
  <c r="L5643" i="7"/>
  <c r="J3209" i="7"/>
  <c r="I3209" i="7"/>
  <c r="K3209" i="7"/>
  <c r="L3209" i="7"/>
  <c r="J3164" i="7"/>
  <c r="I3164" i="7"/>
  <c r="K3164" i="7"/>
  <c r="L3164" i="7"/>
  <c r="J5868" i="7"/>
  <c r="I5868" i="7"/>
  <c r="K5868" i="7"/>
  <c r="L5868" i="7"/>
  <c r="J5531" i="7"/>
  <c r="I5531" i="7"/>
  <c r="K5531" i="7"/>
  <c r="L5531" i="7"/>
  <c r="J1403" i="7"/>
  <c r="I1403" i="7"/>
  <c r="K1403" i="7"/>
  <c r="L1403" i="7"/>
  <c r="J2911" i="7"/>
  <c r="I2911" i="7"/>
  <c r="K2911" i="7"/>
  <c r="L2911" i="7"/>
  <c r="J6039" i="7"/>
  <c r="I6039" i="7"/>
  <c r="K6039" i="7"/>
  <c r="L6039" i="7"/>
  <c r="J5136" i="7"/>
  <c r="I5136" i="7"/>
  <c r="K5136" i="7"/>
  <c r="L5136" i="7"/>
  <c r="J7515" i="7"/>
  <c r="I7515" i="7"/>
  <c r="K7515" i="7"/>
  <c r="L7515" i="7"/>
  <c r="J6113" i="7"/>
  <c r="I6113" i="7"/>
  <c r="K6113" i="7"/>
  <c r="L6113" i="7"/>
  <c r="J2239" i="7"/>
  <c r="I2239" i="7"/>
  <c r="K2239" i="7"/>
  <c r="L2239" i="7"/>
  <c r="J1456" i="7"/>
  <c r="I1456" i="7"/>
  <c r="K1456" i="7"/>
  <c r="L1456" i="7"/>
  <c r="J1500" i="7"/>
  <c r="I1500" i="7"/>
  <c r="K1500" i="7"/>
  <c r="L1500" i="7"/>
  <c r="J3313" i="7"/>
  <c r="I3313" i="7"/>
  <c r="K3313" i="7"/>
  <c r="L3313" i="7"/>
  <c r="J3539" i="7"/>
  <c r="I3539" i="7"/>
  <c r="K3539" i="7"/>
  <c r="L3539" i="7"/>
  <c r="J3183" i="7"/>
  <c r="I3183" i="7"/>
  <c r="K3183" i="7"/>
  <c r="L3183" i="7"/>
  <c r="J4356" i="7"/>
  <c r="I4356" i="7"/>
  <c r="K4356" i="7"/>
  <c r="L4356" i="7"/>
  <c r="J899" i="7"/>
  <c r="I899" i="7"/>
  <c r="K899" i="7"/>
  <c r="L899" i="7"/>
  <c r="J4488" i="7"/>
  <c r="I4488" i="7"/>
  <c r="K4488" i="7"/>
  <c r="L4488" i="7"/>
  <c r="J3008" i="7"/>
  <c r="I3008" i="7"/>
  <c r="K3008" i="7"/>
  <c r="L3008" i="7"/>
  <c r="J7394" i="7"/>
  <c r="I7394" i="7"/>
  <c r="K7394" i="7"/>
  <c r="L7394" i="7"/>
  <c r="J6477" i="7"/>
  <c r="I6477" i="7"/>
  <c r="K6477" i="7"/>
  <c r="L6477" i="7"/>
  <c r="J112" i="7"/>
  <c r="I112" i="7"/>
  <c r="K112" i="7"/>
  <c r="L112" i="7"/>
  <c r="J6545" i="7"/>
  <c r="I6545" i="7"/>
  <c r="K6545" i="7"/>
  <c r="L6545" i="7"/>
  <c r="J5162" i="7"/>
  <c r="I5162" i="7"/>
  <c r="K5162" i="7"/>
  <c r="L5162" i="7"/>
  <c r="J10562" i="7"/>
  <c r="I10562" i="7"/>
  <c r="K10562" i="7"/>
  <c r="L10562" i="7"/>
  <c r="J2849" i="7"/>
  <c r="I2849" i="7"/>
  <c r="K2849" i="7"/>
  <c r="L2849" i="7"/>
  <c r="J3462" i="7"/>
  <c r="I3462" i="7"/>
  <c r="K3462" i="7"/>
  <c r="L3462" i="7"/>
  <c r="J3763" i="7"/>
  <c r="I3763" i="7"/>
  <c r="K3763" i="7"/>
  <c r="L3763" i="7"/>
  <c r="J4398" i="7"/>
  <c r="I4398" i="7"/>
  <c r="K4398" i="7"/>
  <c r="L4398" i="7"/>
  <c r="J4799" i="7"/>
  <c r="I4799" i="7"/>
  <c r="K4799" i="7"/>
  <c r="L4799" i="7"/>
  <c r="J4716" i="7"/>
  <c r="I4716" i="7"/>
  <c r="K4716" i="7"/>
  <c r="L4716" i="7"/>
  <c r="J3274" i="7"/>
  <c r="I3274" i="7"/>
  <c r="K3274" i="7"/>
  <c r="L3274" i="7"/>
  <c r="J9197" i="7"/>
  <c r="I9197" i="7"/>
  <c r="K9197" i="7"/>
  <c r="L9197" i="7"/>
  <c r="J1284" i="7"/>
  <c r="I1284" i="7"/>
  <c r="K1284" i="7"/>
  <c r="L1284" i="7"/>
  <c r="J4805" i="7"/>
  <c r="I4805" i="7"/>
  <c r="K4805" i="7"/>
  <c r="L4805" i="7"/>
  <c r="J2373" i="7"/>
  <c r="I2373" i="7"/>
  <c r="K2373" i="7"/>
  <c r="L2373" i="7"/>
  <c r="J969" i="7"/>
  <c r="I969" i="7"/>
  <c r="K969" i="7"/>
  <c r="L969" i="7"/>
  <c r="J1918" i="7"/>
  <c r="I1918" i="7"/>
  <c r="K1918" i="7"/>
  <c r="L1918" i="7"/>
  <c r="J5516" i="7"/>
  <c r="I5516" i="7"/>
  <c r="K5516" i="7"/>
  <c r="L5516" i="7"/>
  <c r="J5785" i="7"/>
  <c r="I5785" i="7"/>
  <c r="K5785" i="7"/>
  <c r="L5785" i="7"/>
  <c r="J7539" i="7"/>
  <c r="I7539" i="7"/>
  <c r="K7539" i="7"/>
  <c r="L7539" i="7"/>
  <c r="J7099" i="7"/>
  <c r="I7099" i="7"/>
  <c r="K7099" i="7"/>
  <c r="L7099" i="7"/>
  <c r="J5028" i="7"/>
  <c r="I5028" i="7"/>
  <c r="K5028" i="7"/>
  <c r="L5028" i="7"/>
  <c r="J4721" i="7"/>
  <c r="I4721" i="7"/>
  <c r="K4721" i="7"/>
  <c r="L4721" i="7"/>
  <c r="J3094" i="7"/>
  <c r="I3094" i="7"/>
  <c r="K3094" i="7"/>
  <c r="L3094" i="7"/>
  <c r="J5849" i="7"/>
  <c r="I5849" i="7"/>
  <c r="K5849" i="7"/>
  <c r="L5849" i="7"/>
  <c r="J4690" i="7"/>
  <c r="I4690" i="7"/>
  <c r="K4690" i="7"/>
  <c r="L4690" i="7"/>
  <c r="J2603" i="7"/>
  <c r="I2603" i="7"/>
  <c r="K2603" i="7"/>
  <c r="L2603" i="7"/>
  <c r="J1229" i="7"/>
  <c r="I1229" i="7"/>
  <c r="K1229" i="7"/>
  <c r="L1229" i="7"/>
  <c r="J6522" i="7"/>
  <c r="I6522" i="7"/>
  <c r="K6522" i="7"/>
  <c r="L6522" i="7"/>
  <c r="J45" i="7"/>
  <c r="I45" i="7"/>
  <c r="K45" i="7"/>
  <c r="L45" i="7"/>
  <c r="J5166" i="7"/>
  <c r="I5166" i="7"/>
  <c r="K5166" i="7"/>
  <c r="L5166" i="7"/>
  <c r="J7449" i="7"/>
  <c r="I7449" i="7"/>
  <c r="K7449" i="7"/>
  <c r="L7449" i="7"/>
  <c r="J4673" i="7"/>
  <c r="I4673" i="7"/>
  <c r="K4673" i="7"/>
  <c r="L4673" i="7"/>
  <c r="J5523" i="7"/>
  <c r="I5523" i="7"/>
  <c r="K5523" i="7"/>
  <c r="L5523" i="7"/>
  <c r="J5425" i="7"/>
  <c r="I5425" i="7"/>
  <c r="K5425" i="7"/>
  <c r="L5425" i="7"/>
  <c r="J4983" i="7"/>
  <c r="I4983" i="7"/>
  <c r="K4983" i="7"/>
  <c r="L4983" i="7"/>
  <c r="J4604" i="7"/>
  <c r="I4604" i="7"/>
  <c r="K4604" i="7"/>
  <c r="L4604" i="7"/>
  <c r="J5400" i="7"/>
  <c r="I5400" i="7"/>
  <c r="K5400" i="7"/>
  <c r="L5400" i="7"/>
  <c r="J8367" i="7"/>
  <c r="I8367" i="7"/>
  <c r="K8367" i="7"/>
  <c r="L8367" i="7"/>
  <c r="J344" i="7"/>
  <c r="I344" i="7"/>
  <c r="K344" i="7"/>
  <c r="L344" i="7"/>
  <c r="J4045" i="7"/>
  <c r="I4045" i="7"/>
  <c r="K4045" i="7"/>
  <c r="L4045" i="7"/>
  <c r="J6359" i="7"/>
  <c r="I6359" i="7"/>
  <c r="K6359" i="7"/>
  <c r="L6359" i="7"/>
  <c r="J5332" i="7"/>
  <c r="I5332" i="7"/>
  <c r="K5332" i="7"/>
  <c r="L5332" i="7"/>
  <c r="J10302" i="7"/>
  <c r="I10302" i="7"/>
  <c r="K10302" i="7"/>
  <c r="L10302" i="7"/>
  <c r="J1984" i="7"/>
  <c r="I1984" i="7"/>
  <c r="K1984" i="7"/>
  <c r="L1984" i="7"/>
  <c r="J6167" i="7"/>
  <c r="I6167" i="7"/>
  <c r="K6167" i="7"/>
  <c r="L6167" i="7"/>
  <c r="J1702" i="7"/>
  <c r="I1702" i="7"/>
  <c r="K1702" i="7"/>
  <c r="L1702" i="7"/>
  <c r="J2327" i="7"/>
  <c r="I2327" i="7"/>
  <c r="K2327" i="7"/>
  <c r="L2327" i="7"/>
  <c r="J7705" i="7"/>
  <c r="I7705" i="7"/>
  <c r="K7705" i="7"/>
  <c r="L7705" i="7"/>
  <c r="J9536" i="7"/>
  <c r="I9536" i="7"/>
  <c r="K9536" i="7"/>
  <c r="L9536" i="7"/>
  <c r="J5316" i="7"/>
  <c r="I5316" i="7"/>
  <c r="K5316" i="7"/>
  <c r="L5316" i="7"/>
  <c r="J3731" i="7"/>
  <c r="I3731" i="7"/>
  <c r="K3731" i="7"/>
  <c r="L3731" i="7"/>
  <c r="J1738" i="7"/>
  <c r="I1738" i="7"/>
  <c r="K1738" i="7"/>
  <c r="L1738" i="7"/>
  <c r="J4669" i="7"/>
  <c r="I4669" i="7"/>
  <c r="K4669" i="7"/>
  <c r="L4669" i="7"/>
  <c r="J5473" i="7"/>
  <c r="I5473" i="7"/>
  <c r="K5473" i="7"/>
  <c r="L5473" i="7"/>
  <c r="J7797" i="7"/>
  <c r="I7797" i="7"/>
  <c r="K7797" i="7"/>
  <c r="L7797" i="7"/>
  <c r="J1293" i="7"/>
  <c r="I1293" i="7"/>
  <c r="K1293" i="7"/>
  <c r="L1293" i="7"/>
  <c r="J2523" i="7"/>
  <c r="I2523" i="7"/>
  <c r="K2523" i="7"/>
  <c r="L2523" i="7"/>
  <c r="J2216" i="7"/>
  <c r="I2216" i="7"/>
  <c r="K2216" i="7"/>
  <c r="L2216" i="7"/>
  <c r="J10373" i="7"/>
  <c r="I10373" i="7"/>
  <c r="K10373" i="7"/>
  <c r="L10373" i="7"/>
  <c r="J6112" i="7"/>
  <c r="I6112" i="7"/>
  <c r="K6112" i="7"/>
  <c r="L6112" i="7"/>
  <c r="J4277" i="7"/>
  <c r="I4277" i="7"/>
  <c r="K4277" i="7"/>
  <c r="L4277" i="7"/>
  <c r="J10549" i="7"/>
  <c r="I10549" i="7"/>
  <c r="K10549" i="7"/>
  <c r="L10549" i="7"/>
  <c r="J1686" i="7"/>
  <c r="I1686" i="7"/>
  <c r="K1686" i="7"/>
  <c r="L1686" i="7"/>
  <c r="J4123" i="7"/>
  <c r="I4123" i="7"/>
  <c r="K4123" i="7"/>
  <c r="L4123" i="7"/>
  <c r="J1186" i="7"/>
  <c r="I1186" i="7"/>
  <c r="K1186" i="7"/>
  <c r="L1186" i="7"/>
  <c r="J3960" i="7"/>
  <c r="I3960" i="7"/>
  <c r="K3960" i="7"/>
  <c r="L3960" i="7"/>
  <c r="J1768" i="7"/>
  <c r="I1768" i="7"/>
  <c r="K1768" i="7"/>
  <c r="L1768" i="7"/>
  <c r="J5907" i="7"/>
  <c r="I5907" i="7"/>
  <c r="K5907" i="7"/>
  <c r="L5907" i="7"/>
  <c r="J4369" i="7"/>
  <c r="I4369" i="7"/>
  <c r="K4369" i="7"/>
  <c r="L4369" i="7"/>
  <c r="J1482" i="7"/>
  <c r="I1482" i="7"/>
  <c r="K1482" i="7"/>
  <c r="L1482" i="7"/>
  <c r="J7869" i="7"/>
  <c r="I7869" i="7"/>
  <c r="K7869" i="7"/>
  <c r="L7869" i="7"/>
  <c r="J565" i="7"/>
  <c r="I565" i="7"/>
  <c r="K565" i="7"/>
  <c r="L565" i="7"/>
  <c r="J4276" i="7"/>
  <c r="I4276" i="7"/>
  <c r="K4276" i="7"/>
  <c r="L4276" i="7"/>
  <c r="J5870" i="7"/>
  <c r="I5870" i="7"/>
  <c r="K5870" i="7"/>
  <c r="L5870" i="7"/>
  <c r="J7368" i="7"/>
  <c r="I7368" i="7"/>
  <c r="K7368" i="7"/>
  <c r="L7368" i="7"/>
  <c r="J4343" i="7"/>
  <c r="I4343" i="7"/>
  <c r="K4343" i="7"/>
  <c r="L4343" i="7"/>
  <c r="J727" i="7"/>
  <c r="I727" i="7"/>
  <c r="K727" i="7"/>
  <c r="L727" i="7"/>
  <c r="J482" i="7"/>
  <c r="I482" i="7"/>
  <c r="K482" i="7"/>
  <c r="L482" i="7"/>
  <c r="J3407" i="7"/>
  <c r="I3407" i="7"/>
  <c r="K3407" i="7"/>
  <c r="L3407" i="7"/>
  <c r="J2103" i="7"/>
  <c r="I2103" i="7"/>
  <c r="K2103" i="7"/>
  <c r="L2103" i="7"/>
  <c r="J1467" i="7"/>
  <c r="I1467" i="7"/>
  <c r="K1467" i="7"/>
  <c r="L1467" i="7"/>
  <c r="J5906" i="7"/>
  <c r="I5906" i="7"/>
  <c r="K5906" i="7"/>
  <c r="L5906" i="7"/>
  <c r="J4004" i="7"/>
  <c r="I4004" i="7"/>
  <c r="K4004" i="7"/>
  <c r="L4004" i="7"/>
  <c r="J3192" i="7"/>
  <c r="I3192" i="7"/>
  <c r="K3192" i="7"/>
  <c r="L3192" i="7"/>
  <c r="J857" i="7"/>
  <c r="I857" i="7"/>
  <c r="K857" i="7"/>
  <c r="L857" i="7"/>
  <c r="J4688" i="7"/>
  <c r="I4688" i="7"/>
  <c r="K4688" i="7"/>
  <c r="L4688" i="7"/>
  <c r="J5582" i="7"/>
  <c r="I5582" i="7"/>
  <c r="K5582" i="7"/>
  <c r="L5582" i="7"/>
  <c r="J2402" i="7"/>
  <c r="I2402" i="7"/>
  <c r="K2402" i="7"/>
  <c r="L2402" i="7"/>
  <c r="J5737" i="7"/>
  <c r="I5737" i="7"/>
  <c r="K5737" i="7"/>
  <c r="L5737" i="7"/>
  <c r="J5029" i="7"/>
  <c r="I5029" i="7"/>
  <c r="K5029" i="7"/>
  <c r="L5029" i="7"/>
  <c r="J2990" i="7"/>
  <c r="I2990" i="7"/>
  <c r="K2990" i="7"/>
  <c r="L2990" i="7"/>
  <c r="J5937" i="7"/>
  <c r="I5937" i="7"/>
  <c r="K5937" i="7"/>
  <c r="L5937" i="7"/>
  <c r="J2272" i="7"/>
  <c r="I2272" i="7"/>
  <c r="K2272" i="7"/>
  <c r="L2272" i="7"/>
  <c r="J2949" i="7"/>
  <c r="I2949" i="7"/>
  <c r="K2949" i="7"/>
  <c r="L2949" i="7"/>
  <c r="J4643" i="7"/>
  <c r="I4643" i="7"/>
  <c r="K4643" i="7"/>
  <c r="L4643" i="7"/>
  <c r="J3064" i="7"/>
  <c r="I3064" i="7"/>
  <c r="K3064" i="7"/>
  <c r="L3064" i="7"/>
  <c r="J3873" i="7"/>
  <c r="I3873" i="7"/>
  <c r="K3873" i="7"/>
  <c r="L3873" i="7"/>
  <c r="J1433" i="7"/>
  <c r="I1433" i="7"/>
  <c r="K1433" i="7"/>
  <c r="L1433" i="7"/>
  <c r="J4330" i="7"/>
  <c r="I4330" i="7"/>
  <c r="K4330" i="7"/>
  <c r="L4330" i="7"/>
  <c r="J3801" i="7"/>
  <c r="I3801" i="7"/>
  <c r="K3801" i="7"/>
  <c r="L3801" i="7"/>
  <c r="J983" i="7"/>
  <c r="I983" i="7"/>
  <c r="K983" i="7"/>
  <c r="L983" i="7"/>
  <c r="J5161" i="7"/>
  <c r="I5161" i="7"/>
  <c r="K5161" i="7"/>
  <c r="L5161" i="7"/>
  <c r="J1748" i="7"/>
  <c r="I1748" i="7"/>
  <c r="K1748" i="7"/>
  <c r="L1748" i="7"/>
  <c r="J3583" i="7"/>
  <c r="I3583" i="7"/>
  <c r="K3583" i="7"/>
  <c r="L3583" i="7"/>
  <c r="J8462" i="7"/>
  <c r="I8462" i="7"/>
  <c r="K8462" i="7"/>
  <c r="L8462" i="7"/>
  <c r="J6049" i="7"/>
  <c r="I6049" i="7"/>
  <c r="K6049" i="7"/>
  <c r="L6049" i="7"/>
  <c r="J4744" i="7"/>
  <c r="I4744" i="7"/>
  <c r="K4744" i="7"/>
  <c r="L4744" i="7"/>
  <c r="J2809" i="7"/>
  <c r="I2809" i="7"/>
  <c r="K2809" i="7"/>
  <c r="L2809" i="7"/>
  <c r="J6750" i="7"/>
  <c r="I6750" i="7"/>
  <c r="K6750" i="7"/>
  <c r="L6750" i="7"/>
  <c r="J1033" i="7"/>
  <c r="I1033" i="7"/>
  <c r="K1033" i="7"/>
  <c r="L1033" i="7"/>
  <c r="J4851" i="7"/>
  <c r="I4851" i="7"/>
  <c r="K4851" i="7"/>
  <c r="L4851" i="7"/>
  <c r="J1867" i="7"/>
  <c r="I1867" i="7"/>
  <c r="K1867" i="7"/>
  <c r="L1867" i="7"/>
  <c r="J2748" i="7"/>
  <c r="I2748" i="7"/>
  <c r="K2748" i="7"/>
  <c r="L2748" i="7"/>
  <c r="J2357" i="7"/>
  <c r="I2357" i="7"/>
  <c r="K2357" i="7"/>
  <c r="L2357" i="7"/>
  <c r="J4660" i="7"/>
  <c r="I4660" i="7"/>
  <c r="K4660" i="7"/>
  <c r="L4660" i="7"/>
  <c r="J1750" i="7"/>
  <c r="I1750" i="7"/>
  <c r="K1750" i="7"/>
  <c r="L1750" i="7"/>
  <c r="J3111" i="7"/>
  <c r="I3111" i="7"/>
  <c r="K3111" i="7"/>
  <c r="L3111" i="7"/>
  <c r="J5060" i="7"/>
  <c r="I5060" i="7"/>
  <c r="K5060" i="7"/>
  <c r="L5060" i="7"/>
  <c r="J5398" i="7"/>
  <c r="I5398" i="7"/>
  <c r="K5398" i="7"/>
  <c r="L5398" i="7"/>
  <c r="J2943" i="7"/>
  <c r="I2943" i="7"/>
  <c r="K2943" i="7"/>
  <c r="L2943" i="7"/>
  <c r="J2304" i="7"/>
  <c r="I2304" i="7"/>
  <c r="K2304" i="7"/>
  <c r="L2304" i="7"/>
  <c r="J7293" i="7"/>
  <c r="I7293" i="7"/>
  <c r="K7293" i="7"/>
  <c r="L7293" i="7"/>
  <c r="J6895" i="7"/>
  <c r="I6895" i="7"/>
  <c r="K6895" i="7"/>
  <c r="L6895" i="7"/>
  <c r="J4548" i="7"/>
  <c r="I4548" i="7"/>
  <c r="K4548" i="7"/>
  <c r="L4548" i="7"/>
  <c r="J3871" i="7"/>
  <c r="I3871" i="7"/>
  <c r="K3871" i="7"/>
  <c r="L3871" i="7"/>
  <c r="J3402" i="7"/>
  <c r="I3402" i="7"/>
  <c r="K3402" i="7"/>
  <c r="L3402" i="7"/>
  <c r="J10365" i="7"/>
  <c r="I10365" i="7"/>
  <c r="K10365" i="7"/>
  <c r="L10365" i="7"/>
  <c r="J798" i="7"/>
  <c r="I798" i="7"/>
  <c r="K798" i="7"/>
  <c r="L798" i="7"/>
  <c r="J4153" i="7"/>
  <c r="I4153" i="7"/>
  <c r="K4153" i="7"/>
  <c r="L4153" i="7"/>
  <c r="J10561" i="7"/>
  <c r="I10561" i="7"/>
  <c r="K10561" i="7"/>
  <c r="L10561" i="7"/>
  <c r="J5256" i="7"/>
  <c r="I5256" i="7"/>
  <c r="K5256" i="7"/>
  <c r="L5256" i="7"/>
  <c r="J3418" i="7"/>
  <c r="I3418" i="7"/>
  <c r="K3418" i="7"/>
  <c r="L3418" i="7"/>
  <c r="J3816" i="7"/>
  <c r="I3816" i="7"/>
  <c r="K3816" i="7"/>
  <c r="L3816" i="7"/>
  <c r="J6622" i="7"/>
  <c r="I6622" i="7"/>
  <c r="K6622" i="7"/>
  <c r="L6622" i="7"/>
  <c r="J10707" i="7"/>
  <c r="I10707" i="7"/>
  <c r="K10707" i="7"/>
  <c r="L10707" i="7"/>
  <c r="J2029" i="7"/>
  <c r="I2029" i="7"/>
  <c r="K2029" i="7"/>
  <c r="L2029" i="7"/>
  <c r="J6548" i="7"/>
  <c r="I6548" i="7"/>
  <c r="K6548" i="7"/>
  <c r="L6548" i="7"/>
  <c r="J3206" i="7"/>
  <c r="I3206" i="7"/>
  <c r="K3206" i="7"/>
  <c r="L3206" i="7"/>
  <c r="J4835" i="7"/>
  <c r="I4835" i="7"/>
  <c r="K4835" i="7"/>
  <c r="L4835" i="7"/>
  <c r="J2745" i="7"/>
  <c r="I2745" i="7"/>
  <c r="K2745" i="7"/>
  <c r="L2745" i="7"/>
  <c r="J10625" i="7"/>
  <c r="I10625" i="7"/>
  <c r="K10625" i="7"/>
  <c r="L10625" i="7"/>
  <c r="J5794" i="7"/>
  <c r="I5794" i="7"/>
  <c r="K5794" i="7"/>
  <c r="L5794" i="7"/>
  <c r="J3654" i="7"/>
  <c r="I3654" i="7"/>
  <c r="K3654" i="7"/>
  <c r="L3654" i="7"/>
  <c r="J4889" i="7"/>
  <c r="I4889" i="7"/>
  <c r="K4889" i="7"/>
  <c r="L4889" i="7"/>
  <c r="J6038" i="7"/>
  <c r="I6038" i="7"/>
  <c r="K6038" i="7"/>
  <c r="L6038" i="7"/>
  <c r="J1269" i="7"/>
  <c r="I1269" i="7"/>
  <c r="K1269" i="7"/>
  <c r="L1269" i="7"/>
  <c r="J1563" i="7"/>
  <c r="I1563" i="7"/>
  <c r="K1563" i="7"/>
  <c r="L1563" i="7"/>
  <c r="J7054" i="7"/>
  <c r="I7054" i="7"/>
  <c r="K7054" i="7"/>
  <c r="L7054" i="7"/>
  <c r="J10254" i="7"/>
  <c r="I10254" i="7"/>
  <c r="K10254" i="7"/>
  <c r="L10254" i="7"/>
  <c r="J4651" i="7"/>
  <c r="I4651" i="7"/>
  <c r="K4651" i="7"/>
  <c r="L4651" i="7"/>
  <c r="J2702" i="7"/>
  <c r="I2702" i="7"/>
  <c r="K2702" i="7"/>
  <c r="L2702" i="7"/>
  <c r="J5175" i="7"/>
  <c r="I5175" i="7"/>
  <c r="K5175" i="7"/>
  <c r="L5175" i="7"/>
  <c r="J6010" i="7"/>
  <c r="I6010" i="7"/>
  <c r="K6010" i="7"/>
  <c r="L6010" i="7"/>
  <c r="J9173" i="7"/>
  <c r="I9173" i="7"/>
  <c r="K9173" i="7"/>
  <c r="L9173" i="7"/>
  <c r="J9063" i="7"/>
  <c r="I9063" i="7"/>
  <c r="K9063" i="7"/>
  <c r="L9063" i="7"/>
  <c r="J3628" i="7"/>
  <c r="I3628" i="7"/>
  <c r="K3628" i="7"/>
  <c r="L3628" i="7"/>
  <c r="J2172" i="7"/>
  <c r="I2172" i="7"/>
  <c r="K2172" i="7"/>
  <c r="L2172" i="7"/>
  <c r="J2938" i="7"/>
  <c r="I2938" i="7"/>
  <c r="K2938" i="7"/>
  <c r="L2938" i="7"/>
  <c r="J1652" i="7"/>
  <c r="I1652" i="7"/>
  <c r="K1652" i="7"/>
  <c r="L1652" i="7"/>
  <c r="J5765" i="7"/>
  <c r="I5765" i="7"/>
  <c r="K5765" i="7"/>
  <c r="L5765" i="7"/>
  <c r="J6104" i="7"/>
  <c r="I6104" i="7"/>
  <c r="K6104" i="7"/>
  <c r="L6104" i="7"/>
  <c r="J5726" i="7"/>
  <c r="I5726" i="7"/>
  <c r="K5726" i="7"/>
  <c r="L5726" i="7"/>
  <c r="J1725" i="7"/>
  <c r="I1725" i="7"/>
  <c r="K1725" i="7"/>
  <c r="L1725" i="7"/>
  <c r="J10122" i="7"/>
  <c r="I10122" i="7"/>
  <c r="K10122" i="7"/>
  <c r="L10122" i="7"/>
  <c r="J639" i="7"/>
  <c r="I639" i="7"/>
  <c r="K639" i="7"/>
  <c r="L639" i="7"/>
  <c r="J1432" i="7"/>
  <c r="I1432" i="7"/>
  <c r="K1432" i="7"/>
  <c r="L1432" i="7"/>
  <c r="J2210" i="7"/>
  <c r="I2210" i="7"/>
  <c r="K2210" i="7"/>
  <c r="L2210" i="7"/>
  <c r="J2089" i="7"/>
  <c r="I2089" i="7"/>
  <c r="K2089" i="7"/>
  <c r="L2089" i="7"/>
  <c r="J6000" i="7"/>
  <c r="I6000" i="7"/>
  <c r="K6000" i="7"/>
  <c r="L6000" i="7"/>
  <c r="J9747" i="7"/>
  <c r="I9747" i="7"/>
  <c r="K9747" i="7"/>
  <c r="L9747" i="7"/>
  <c r="J7244" i="7"/>
  <c r="I7244" i="7"/>
  <c r="K7244" i="7"/>
  <c r="L7244" i="7"/>
  <c r="J5932" i="7"/>
  <c r="I5932" i="7"/>
  <c r="K5932" i="7"/>
  <c r="L5932" i="7"/>
  <c r="J4781" i="7"/>
  <c r="I4781" i="7"/>
  <c r="K4781" i="7"/>
  <c r="L4781" i="7"/>
  <c r="J2566" i="7"/>
  <c r="I2566" i="7"/>
  <c r="K2566" i="7"/>
  <c r="L2566" i="7"/>
  <c r="J4406" i="7"/>
  <c r="I4406" i="7"/>
  <c r="K4406" i="7"/>
  <c r="L4406" i="7"/>
  <c r="J7226" i="7"/>
  <c r="I7226" i="7"/>
  <c r="K7226" i="7"/>
  <c r="L7226" i="7"/>
  <c r="J6856" i="7"/>
  <c r="I6856" i="7"/>
  <c r="K6856" i="7"/>
  <c r="L6856" i="7"/>
  <c r="J3715" i="7"/>
  <c r="I3715" i="7"/>
  <c r="K3715" i="7"/>
  <c r="L3715" i="7"/>
  <c r="J9376" i="7"/>
  <c r="I9376" i="7"/>
  <c r="K9376" i="7"/>
  <c r="L9376" i="7"/>
  <c r="J3994" i="7"/>
  <c r="I3994" i="7"/>
  <c r="K3994" i="7"/>
  <c r="L3994" i="7"/>
  <c r="J5488" i="7"/>
  <c r="I5488" i="7"/>
  <c r="K5488" i="7"/>
  <c r="L5488" i="7"/>
  <c r="J3299" i="7"/>
  <c r="I3299" i="7"/>
  <c r="K3299" i="7"/>
  <c r="L3299" i="7"/>
  <c r="J5291" i="7"/>
  <c r="I5291" i="7"/>
  <c r="K5291" i="7"/>
  <c r="L5291" i="7"/>
  <c r="J7469" i="7"/>
  <c r="I7469" i="7"/>
  <c r="K7469" i="7"/>
  <c r="L7469" i="7"/>
  <c r="J5002" i="7"/>
  <c r="I5002" i="7"/>
  <c r="K5002" i="7"/>
  <c r="L5002" i="7"/>
  <c r="J1760" i="7"/>
  <c r="I1760" i="7"/>
  <c r="K1760" i="7"/>
  <c r="L1760" i="7"/>
  <c r="J5176" i="7"/>
  <c r="I5176" i="7"/>
  <c r="K5176" i="7"/>
  <c r="L5176" i="7"/>
  <c r="J4130" i="7"/>
  <c r="I4130" i="7"/>
  <c r="K4130" i="7"/>
  <c r="L4130" i="7"/>
  <c r="J3175" i="7"/>
  <c r="I3175" i="7"/>
  <c r="K3175" i="7"/>
  <c r="L3175" i="7"/>
  <c r="J3902" i="7"/>
  <c r="I3902" i="7"/>
  <c r="K3902" i="7"/>
  <c r="L3902" i="7"/>
  <c r="J10215" i="7"/>
  <c r="I10215" i="7"/>
  <c r="K10215" i="7"/>
  <c r="L10215" i="7"/>
  <c r="J5857" i="7"/>
  <c r="I5857" i="7"/>
  <c r="K5857" i="7"/>
  <c r="L5857" i="7"/>
  <c r="J7315" i="7"/>
  <c r="I7315" i="7"/>
  <c r="K7315" i="7"/>
  <c r="L7315" i="7"/>
  <c r="J10680" i="7"/>
  <c r="I10680" i="7"/>
  <c r="K10680" i="7"/>
  <c r="L10680" i="7"/>
  <c r="J2989" i="7"/>
  <c r="I2989" i="7"/>
  <c r="K2989" i="7"/>
  <c r="L2989" i="7"/>
  <c r="J2352" i="7"/>
  <c r="I2352" i="7"/>
  <c r="K2352" i="7"/>
  <c r="L2352" i="7"/>
  <c r="J404" i="7"/>
  <c r="I404" i="7"/>
  <c r="K404" i="7"/>
  <c r="L404" i="7"/>
  <c r="J1509" i="7"/>
  <c r="I1509" i="7"/>
  <c r="K1509" i="7"/>
  <c r="L1509" i="7"/>
  <c r="J4902" i="7"/>
  <c r="I4902" i="7"/>
  <c r="K4902" i="7"/>
  <c r="L4902" i="7"/>
  <c r="J2722" i="7"/>
  <c r="I2722" i="7"/>
  <c r="K2722" i="7"/>
  <c r="L2722" i="7"/>
  <c r="J4407" i="7"/>
  <c r="I4407" i="7"/>
  <c r="K4407" i="7"/>
  <c r="L4407" i="7"/>
  <c r="J5387" i="7"/>
  <c r="I5387" i="7"/>
  <c r="K5387" i="7"/>
  <c r="L5387" i="7"/>
  <c r="J6210" i="7"/>
  <c r="I6210" i="7"/>
  <c r="K6210" i="7"/>
  <c r="L6210" i="7"/>
  <c r="J4502" i="7"/>
  <c r="I4502" i="7"/>
  <c r="K4502" i="7"/>
  <c r="L4502" i="7"/>
  <c r="J10594" i="7"/>
  <c r="I10594" i="7"/>
  <c r="K10594" i="7"/>
  <c r="L10594" i="7"/>
  <c r="J2868" i="7"/>
  <c r="I2868" i="7"/>
  <c r="K2868" i="7"/>
  <c r="L2868" i="7"/>
  <c r="J4303" i="7"/>
  <c r="I4303" i="7"/>
  <c r="K4303" i="7"/>
  <c r="L4303" i="7"/>
  <c r="J4543" i="7"/>
  <c r="I4543" i="7"/>
  <c r="K4543" i="7"/>
  <c r="L4543" i="7"/>
  <c r="J4649" i="7"/>
  <c r="I4649" i="7"/>
  <c r="K4649" i="7"/>
  <c r="L4649" i="7"/>
  <c r="J3403" i="7"/>
  <c r="I3403" i="7"/>
  <c r="K3403" i="7"/>
  <c r="L3403" i="7"/>
  <c r="J5529" i="7"/>
  <c r="I5529" i="7"/>
  <c r="K5529" i="7"/>
  <c r="L5529" i="7"/>
  <c r="J6430" i="7"/>
  <c r="I6430" i="7"/>
  <c r="K6430" i="7"/>
  <c r="L6430" i="7"/>
  <c r="J5908" i="7"/>
  <c r="I5908" i="7"/>
  <c r="K5908" i="7"/>
  <c r="L5908" i="7"/>
  <c r="J4377" i="7"/>
  <c r="I4377" i="7"/>
  <c r="K4377" i="7"/>
  <c r="L4377" i="7"/>
  <c r="J5052" i="7"/>
  <c r="I5052" i="7"/>
  <c r="K5052" i="7"/>
  <c r="L5052" i="7"/>
  <c r="J1458" i="7"/>
  <c r="I1458" i="7"/>
  <c r="K1458" i="7"/>
  <c r="L1458" i="7"/>
  <c r="J2452" i="7"/>
  <c r="I2452" i="7"/>
  <c r="K2452" i="7"/>
  <c r="L2452" i="7"/>
  <c r="J5310" i="7"/>
  <c r="I5310" i="7"/>
  <c r="K5310" i="7"/>
  <c r="L5310" i="7"/>
  <c r="J1174" i="7"/>
  <c r="I1174" i="7"/>
  <c r="K1174" i="7"/>
  <c r="L1174" i="7"/>
  <c r="J2793" i="7"/>
  <c r="I2793" i="7"/>
  <c r="K2793" i="7"/>
  <c r="L2793" i="7"/>
  <c r="J10366" i="7"/>
  <c r="I10366" i="7"/>
  <c r="K10366" i="7"/>
  <c r="L10366" i="7"/>
  <c r="J2020" i="7"/>
  <c r="I2020" i="7"/>
  <c r="K2020" i="7"/>
  <c r="L2020" i="7"/>
  <c r="J6425" i="7"/>
  <c r="I6425" i="7"/>
  <c r="K6425" i="7"/>
  <c r="L6425" i="7"/>
  <c r="J1933" i="7"/>
  <c r="I1933" i="7"/>
  <c r="K1933" i="7"/>
  <c r="L1933" i="7"/>
  <c r="J2147" i="7"/>
  <c r="I2147" i="7"/>
  <c r="K2147" i="7"/>
  <c r="L2147" i="7"/>
  <c r="J4478" i="7"/>
  <c r="I4478" i="7"/>
  <c r="K4478" i="7"/>
  <c r="L4478" i="7"/>
  <c r="J5460" i="7"/>
  <c r="I5460" i="7"/>
  <c r="K5460" i="7"/>
  <c r="L5460" i="7"/>
  <c r="J7969" i="7"/>
  <c r="I7969" i="7"/>
  <c r="K7969" i="7"/>
  <c r="L7969" i="7"/>
  <c r="J2533" i="7"/>
  <c r="I2533" i="7"/>
  <c r="K2533" i="7"/>
  <c r="L2533" i="7"/>
  <c r="J1147" i="7"/>
  <c r="I1147" i="7"/>
  <c r="K1147" i="7"/>
  <c r="L1147" i="7"/>
  <c r="J4040" i="7"/>
  <c r="I4040" i="7"/>
  <c r="K4040" i="7"/>
  <c r="L4040" i="7"/>
  <c r="J7032" i="7"/>
  <c r="I7032" i="7"/>
  <c r="K7032" i="7"/>
  <c r="L7032" i="7"/>
  <c r="J4071" i="7"/>
  <c r="I4071" i="7"/>
  <c r="K4071" i="7"/>
  <c r="L4071" i="7"/>
  <c r="J1520" i="7"/>
  <c r="I1520" i="7"/>
  <c r="K1520" i="7"/>
  <c r="L1520" i="7"/>
  <c r="J1832" i="7"/>
  <c r="I1832" i="7"/>
  <c r="K1832" i="7"/>
  <c r="L1832" i="7"/>
  <c r="J2278" i="7"/>
  <c r="I2278" i="7"/>
  <c r="K2278" i="7"/>
  <c r="L2278" i="7"/>
  <c r="J2626" i="7"/>
  <c r="I2626" i="7"/>
  <c r="K2626" i="7"/>
  <c r="L2626" i="7"/>
  <c r="J2773" i="7"/>
  <c r="I2773" i="7"/>
  <c r="K2773" i="7"/>
  <c r="L2773" i="7"/>
  <c r="J10187" i="7"/>
  <c r="I10187" i="7"/>
  <c r="K10187" i="7"/>
  <c r="L10187" i="7"/>
  <c r="J7118" i="7"/>
  <c r="I7118" i="7"/>
  <c r="K7118" i="7"/>
  <c r="L7118" i="7"/>
  <c r="J5811" i="7"/>
  <c r="I5811" i="7"/>
  <c r="K5811" i="7"/>
  <c r="L5811" i="7"/>
  <c r="J10308" i="7"/>
  <c r="I10308" i="7"/>
  <c r="K10308" i="7"/>
  <c r="L10308" i="7"/>
  <c r="J3465" i="7"/>
  <c r="I3465" i="7"/>
  <c r="K3465" i="7"/>
  <c r="L3465" i="7"/>
  <c r="J1985" i="7"/>
  <c r="I1985" i="7"/>
  <c r="K1985" i="7"/>
  <c r="L1985" i="7"/>
  <c r="J3952" i="7"/>
  <c r="I3952" i="7"/>
  <c r="K3952" i="7"/>
  <c r="L3952" i="7"/>
  <c r="J1809" i="7"/>
  <c r="I1809" i="7"/>
  <c r="K1809" i="7"/>
  <c r="L1809" i="7"/>
  <c r="J2686" i="7"/>
  <c r="I2686" i="7"/>
  <c r="K2686" i="7"/>
  <c r="L2686" i="7"/>
  <c r="J3310" i="7"/>
  <c r="I3310" i="7"/>
  <c r="K3310" i="7"/>
  <c r="L3310" i="7"/>
  <c r="J3697" i="7"/>
  <c r="I3697" i="7"/>
  <c r="K3697" i="7"/>
  <c r="L3697" i="7"/>
  <c r="J6770" i="7"/>
  <c r="I6770" i="7"/>
  <c r="K6770" i="7"/>
  <c r="L6770" i="7"/>
  <c r="J3331" i="7"/>
  <c r="I3331" i="7"/>
  <c r="K3331" i="7"/>
  <c r="L3331" i="7"/>
  <c r="J9347" i="7"/>
  <c r="I9347" i="7"/>
  <c r="K9347" i="7"/>
  <c r="L9347" i="7"/>
  <c r="J5103" i="7"/>
  <c r="I5103" i="7"/>
  <c r="K5103" i="7"/>
  <c r="L5103" i="7"/>
  <c r="J3065" i="7"/>
  <c r="I3065" i="7"/>
  <c r="K3065" i="7"/>
  <c r="L3065" i="7"/>
  <c r="J3101" i="7"/>
  <c r="I3101" i="7"/>
  <c r="K3101" i="7"/>
  <c r="L3101" i="7"/>
  <c r="J2333" i="7"/>
  <c r="I2333" i="7"/>
  <c r="K2333" i="7"/>
  <c r="L2333" i="7"/>
  <c r="J3256" i="7"/>
  <c r="I3256" i="7"/>
  <c r="K3256" i="7"/>
  <c r="L3256" i="7"/>
  <c r="J6174" i="7"/>
  <c r="I6174" i="7"/>
  <c r="K6174" i="7"/>
  <c r="L6174" i="7"/>
  <c r="J9718" i="7"/>
  <c r="I9718" i="7"/>
  <c r="K9718" i="7"/>
  <c r="L9718" i="7"/>
  <c r="J8893" i="7"/>
  <c r="I8893" i="7"/>
  <c r="K8893" i="7"/>
  <c r="L8893" i="7"/>
  <c r="J5986" i="7"/>
  <c r="I5986" i="7"/>
  <c r="K5986" i="7"/>
  <c r="L5986" i="7"/>
  <c r="J1847" i="7"/>
  <c r="I1847" i="7"/>
  <c r="K1847" i="7"/>
  <c r="L1847" i="7"/>
  <c r="J2559" i="7"/>
  <c r="I2559" i="7"/>
  <c r="K2559" i="7"/>
  <c r="L2559" i="7"/>
  <c r="J6172" i="7"/>
  <c r="I6172" i="7"/>
  <c r="K6172" i="7"/>
  <c r="L6172" i="7"/>
  <c r="J5779" i="7"/>
  <c r="I5779" i="7"/>
  <c r="K5779" i="7"/>
  <c r="L5779" i="7"/>
  <c r="J1507" i="7"/>
  <c r="I1507" i="7"/>
  <c r="K1507" i="7"/>
  <c r="L1507" i="7"/>
  <c r="J6893" i="7"/>
  <c r="I6893" i="7"/>
  <c r="K6893" i="7"/>
  <c r="L6893" i="7"/>
  <c r="J3630" i="7"/>
  <c r="I3630" i="7"/>
  <c r="K3630" i="7"/>
  <c r="L3630" i="7"/>
  <c r="J7508" i="7"/>
  <c r="I7508" i="7"/>
  <c r="K7508" i="7"/>
  <c r="L7508" i="7"/>
  <c r="J4147" i="7"/>
  <c r="I4147" i="7"/>
  <c r="K4147" i="7"/>
  <c r="L4147" i="7"/>
  <c r="J5201" i="7"/>
  <c r="I5201" i="7"/>
  <c r="K5201" i="7"/>
  <c r="L5201" i="7"/>
  <c r="J2469" i="7"/>
  <c r="I2469" i="7"/>
  <c r="K2469" i="7"/>
  <c r="L2469" i="7"/>
  <c r="J4881" i="7"/>
  <c r="I4881" i="7"/>
  <c r="K4881" i="7"/>
  <c r="L4881" i="7"/>
  <c r="J6342" i="7"/>
  <c r="I6342" i="7"/>
  <c r="K6342" i="7"/>
  <c r="L6342" i="7"/>
  <c r="J542" i="7"/>
  <c r="I542" i="7"/>
  <c r="K542" i="7"/>
  <c r="L542" i="7"/>
  <c r="J5179" i="7"/>
  <c r="I5179" i="7"/>
  <c r="K5179" i="7"/>
  <c r="L5179" i="7"/>
  <c r="J2763" i="7"/>
  <c r="I2763" i="7"/>
  <c r="K2763" i="7"/>
  <c r="L2763" i="7"/>
  <c r="J4452" i="7"/>
  <c r="I4452" i="7"/>
  <c r="K4452" i="7"/>
  <c r="L4452" i="7"/>
  <c r="J3668" i="7"/>
  <c r="I3668" i="7"/>
  <c r="K3668" i="7"/>
  <c r="L3668" i="7"/>
  <c r="J2364" i="7"/>
  <c r="I2364" i="7"/>
  <c r="K2364" i="7"/>
  <c r="L2364" i="7"/>
  <c r="J2397" i="7"/>
  <c r="I2397" i="7"/>
  <c r="K2397" i="7"/>
  <c r="L2397" i="7"/>
  <c r="J3962" i="7"/>
  <c r="I3962" i="7"/>
  <c r="K3962" i="7"/>
  <c r="L3962" i="7"/>
  <c r="J3733" i="7"/>
  <c r="I3733" i="7"/>
  <c r="K3733" i="7"/>
  <c r="L3733" i="7"/>
  <c r="J1170" i="7"/>
  <c r="I1170" i="7"/>
  <c r="K1170" i="7"/>
  <c r="L1170" i="7"/>
  <c r="J5168" i="7"/>
  <c r="I5168" i="7"/>
  <c r="K5168" i="7"/>
  <c r="L5168" i="7"/>
  <c r="J5745" i="7"/>
  <c r="I5745" i="7"/>
  <c r="K5745" i="7"/>
  <c r="L5745" i="7"/>
  <c r="J2348" i="7"/>
  <c r="I2348" i="7"/>
  <c r="K2348" i="7"/>
  <c r="L2348" i="7"/>
  <c r="J4677" i="7"/>
  <c r="I4677" i="7"/>
  <c r="K4677" i="7"/>
  <c r="L4677" i="7"/>
  <c r="J9559" i="7"/>
  <c r="I9559" i="7"/>
  <c r="K9559" i="7"/>
  <c r="L9559" i="7"/>
  <c r="J3829" i="7"/>
  <c r="I3829" i="7"/>
  <c r="K3829" i="7"/>
  <c r="L3829" i="7"/>
  <c r="J4345" i="7"/>
  <c r="I4345" i="7"/>
  <c r="K4345" i="7"/>
  <c r="L4345" i="7"/>
  <c r="J1972" i="7"/>
  <c r="I1972" i="7"/>
  <c r="K1972" i="7"/>
  <c r="L1972" i="7"/>
  <c r="J2549" i="7"/>
  <c r="I2549" i="7"/>
  <c r="K2549" i="7"/>
  <c r="L2549" i="7"/>
  <c r="J3318" i="7"/>
  <c r="I3318" i="7"/>
  <c r="K3318" i="7"/>
  <c r="L3318" i="7"/>
  <c r="J5620" i="7"/>
  <c r="I5620" i="7"/>
  <c r="K5620" i="7"/>
  <c r="L5620" i="7"/>
  <c r="J4810" i="7"/>
  <c r="I4810" i="7"/>
  <c r="K4810" i="7"/>
  <c r="L4810" i="7"/>
  <c r="J6184" i="7"/>
  <c r="I6184" i="7"/>
  <c r="K6184" i="7"/>
  <c r="L6184" i="7"/>
  <c r="J3880" i="7"/>
  <c r="I3880" i="7"/>
  <c r="K3880" i="7"/>
  <c r="L3880" i="7"/>
  <c r="J3626" i="7"/>
  <c r="I3626" i="7"/>
  <c r="K3626" i="7"/>
  <c r="L3626" i="7"/>
  <c r="J2477" i="7"/>
  <c r="I2477" i="7"/>
  <c r="K2477" i="7"/>
  <c r="L2477" i="7"/>
  <c r="J10182" i="7"/>
  <c r="I10182" i="7"/>
  <c r="K10182" i="7"/>
  <c r="L10182" i="7"/>
  <c r="J2622" i="7"/>
  <c r="I2622" i="7"/>
  <c r="K2622" i="7"/>
  <c r="L2622" i="7"/>
  <c r="J4742" i="7"/>
  <c r="I4742" i="7"/>
  <c r="K4742" i="7"/>
  <c r="L4742" i="7"/>
  <c r="J2211" i="7"/>
  <c r="I2211" i="7"/>
  <c r="K2211" i="7"/>
  <c r="L2211" i="7"/>
  <c r="J4984" i="7"/>
  <c r="I4984" i="7"/>
  <c r="K4984" i="7"/>
  <c r="L4984" i="7"/>
  <c r="J10216" i="7"/>
  <c r="I10216" i="7"/>
  <c r="K10216" i="7"/>
  <c r="L10216" i="7"/>
  <c r="J4321" i="7"/>
  <c r="I4321" i="7"/>
  <c r="K4321" i="7"/>
  <c r="L4321" i="7"/>
  <c r="J4761" i="7"/>
  <c r="I4761" i="7"/>
  <c r="K4761" i="7"/>
  <c r="L4761" i="7"/>
  <c r="J2954" i="7"/>
  <c r="I2954" i="7"/>
  <c r="K2954" i="7"/>
  <c r="L2954" i="7"/>
  <c r="J2422" i="7"/>
  <c r="I2422" i="7"/>
  <c r="K2422" i="7"/>
  <c r="L2422" i="7"/>
  <c r="J305" i="7"/>
  <c r="I305" i="7"/>
  <c r="K305" i="7"/>
  <c r="L305" i="7"/>
  <c r="J4709" i="7"/>
  <c r="I4709" i="7"/>
  <c r="K4709" i="7"/>
  <c r="L4709" i="7"/>
  <c r="J2082" i="7"/>
  <c r="I2082" i="7"/>
  <c r="K2082" i="7"/>
  <c r="L2082" i="7"/>
  <c r="J2404" i="7"/>
  <c r="I2404" i="7"/>
  <c r="K2404" i="7"/>
  <c r="L2404" i="7"/>
  <c r="J1966" i="7"/>
  <c r="I1966" i="7"/>
  <c r="K1966" i="7"/>
  <c r="L1966" i="7"/>
  <c r="J5270" i="7"/>
  <c r="I5270" i="7"/>
  <c r="K5270" i="7"/>
  <c r="L5270" i="7"/>
  <c r="J1625" i="7"/>
  <c r="I1625" i="7"/>
  <c r="K1625" i="7"/>
  <c r="L1625" i="7"/>
  <c r="J9413" i="7"/>
  <c r="I9413" i="7"/>
  <c r="K9413" i="7"/>
  <c r="L9413" i="7"/>
  <c r="J10583" i="7"/>
  <c r="I10583" i="7"/>
  <c r="K10583" i="7"/>
  <c r="L10583" i="7"/>
  <c r="J3605" i="7"/>
  <c r="I3605" i="7"/>
  <c r="K3605" i="7"/>
  <c r="L3605" i="7"/>
  <c r="J9233" i="7"/>
  <c r="I9233" i="7"/>
  <c r="K9233" i="7"/>
  <c r="L9233" i="7"/>
  <c r="J2816" i="7"/>
  <c r="I2816" i="7"/>
  <c r="K2816" i="7"/>
  <c r="L2816" i="7"/>
  <c r="J2480" i="7"/>
  <c r="I2480" i="7"/>
  <c r="K2480" i="7"/>
  <c r="L2480" i="7"/>
  <c r="J2620" i="7"/>
  <c r="I2620" i="7"/>
  <c r="K2620" i="7"/>
  <c r="L2620" i="7"/>
  <c r="J3165" i="7"/>
  <c r="I3165" i="7"/>
  <c r="K3165" i="7"/>
  <c r="L3165" i="7"/>
  <c r="J3052" i="7"/>
  <c r="I3052" i="7"/>
  <c r="K3052" i="7"/>
  <c r="L3052" i="7"/>
  <c r="J5396" i="7"/>
  <c r="I5396" i="7"/>
  <c r="K5396" i="7"/>
  <c r="L5396" i="7"/>
  <c r="J2616" i="7"/>
  <c r="I2616" i="7"/>
  <c r="K2616" i="7"/>
  <c r="L2616" i="7"/>
  <c r="J1813" i="7"/>
  <c r="I1813" i="7"/>
  <c r="K1813" i="7"/>
  <c r="L1813" i="7"/>
  <c r="J4349" i="7"/>
  <c r="I4349" i="7"/>
  <c r="K4349" i="7"/>
  <c r="L4349" i="7"/>
  <c r="J4081" i="7"/>
  <c r="I4081" i="7"/>
  <c r="K4081" i="7"/>
  <c r="L4081" i="7"/>
  <c r="J2690" i="7"/>
  <c r="I2690" i="7"/>
  <c r="K2690" i="7"/>
  <c r="L2690" i="7"/>
  <c r="J6741" i="7"/>
  <c r="I6741" i="7"/>
  <c r="K6741" i="7"/>
  <c r="L6741" i="7"/>
  <c r="J8747" i="7"/>
  <c r="I8747" i="7"/>
  <c r="K8747" i="7"/>
  <c r="L8747" i="7"/>
  <c r="J4627" i="7"/>
  <c r="I4627" i="7"/>
  <c r="K4627" i="7"/>
  <c r="L4627" i="7"/>
  <c r="J5401" i="7"/>
  <c r="I5401" i="7"/>
  <c r="K5401" i="7"/>
  <c r="L5401" i="7"/>
  <c r="J3527" i="7"/>
  <c r="I3527" i="7"/>
  <c r="K3527" i="7"/>
  <c r="L3527" i="7"/>
  <c r="J4093" i="7"/>
  <c r="I4093" i="7"/>
  <c r="K4093" i="7"/>
  <c r="L4093" i="7"/>
  <c r="J5577" i="7"/>
  <c r="I5577" i="7"/>
  <c r="K5577" i="7"/>
  <c r="L5577" i="7"/>
  <c r="J1685" i="7"/>
  <c r="I1685" i="7"/>
  <c r="K1685" i="7"/>
  <c r="L1685" i="7"/>
  <c r="J1922" i="7"/>
  <c r="I1922" i="7"/>
  <c r="K1922" i="7"/>
  <c r="L1922" i="7"/>
  <c r="J767" i="7"/>
  <c r="I767" i="7"/>
  <c r="K767" i="7"/>
  <c r="L767" i="7"/>
  <c r="J1227" i="7"/>
  <c r="I1227" i="7"/>
  <c r="K1227" i="7"/>
  <c r="L1227" i="7"/>
  <c r="J6414" i="7"/>
  <c r="I6414" i="7"/>
  <c r="K6414" i="7"/>
  <c r="L6414" i="7"/>
  <c r="J6409" i="7"/>
  <c r="I6409" i="7"/>
  <c r="K6409" i="7"/>
  <c r="L6409" i="7"/>
  <c r="J1059" i="7"/>
  <c r="I1059" i="7"/>
  <c r="K1059" i="7"/>
  <c r="L1059" i="7"/>
  <c r="J4003" i="7"/>
  <c r="I4003" i="7"/>
  <c r="K4003" i="7"/>
  <c r="L4003" i="7"/>
  <c r="J588" i="7"/>
  <c r="I588" i="7"/>
  <c r="K588" i="7"/>
  <c r="L588" i="7"/>
  <c r="J5212" i="7"/>
  <c r="I5212" i="7"/>
  <c r="K5212" i="7"/>
  <c r="L5212" i="7"/>
  <c r="J6238" i="7"/>
  <c r="I6238" i="7"/>
  <c r="K6238" i="7"/>
  <c r="L6238" i="7"/>
  <c r="J10111" i="7"/>
  <c r="I10111" i="7"/>
  <c r="K10111" i="7"/>
  <c r="L10111" i="7"/>
  <c r="J9543" i="7"/>
  <c r="I9543" i="7"/>
  <c r="K9543" i="7"/>
  <c r="L9543" i="7"/>
  <c r="J3033" i="7"/>
  <c r="I3033" i="7"/>
  <c r="K3033" i="7"/>
  <c r="L3033" i="7"/>
  <c r="J8873" i="7"/>
  <c r="I8873" i="7"/>
  <c r="K8873" i="7"/>
  <c r="L8873" i="7"/>
  <c r="J5964" i="7"/>
  <c r="I5964" i="7"/>
  <c r="K5964" i="7"/>
  <c r="L5964" i="7"/>
  <c r="J4016" i="7"/>
  <c r="I4016" i="7"/>
  <c r="K4016" i="7"/>
  <c r="L4016" i="7"/>
  <c r="J2128" i="7"/>
  <c r="I2128" i="7"/>
  <c r="K2128" i="7"/>
  <c r="L2128" i="7"/>
  <c r="J4647" i="7"/>
  <c r="I4647" i="7"/>
  <c r="K4647" i="7"/>
  <c r="L4647" i="7"/>
  <c r="J2803" i="7"/>
  <c r="I2803" i="7"/>
  <c r="K2803" i="7"/>
  <c r="L2803" i="7"/>
  <c r="J5358" i="7"/>
  <c r="I5358" i="7"/>
  <c r="K5358" i="7"/>
  <c r="L5358" i="7"/>
  <c r="J3664" i="7"/>
  <c r="I3664" i="7"/>
  <c r="K3664" i="7"/>
  <c r="L3664" i="7"/>
  <c r="J3459" i="7"/>
  <c r="I3459" i="7"/>
  <c r="K3459" i="7"/>
  <c r="L3459" i="7"/>
  <c r="J4733" i="7"/>
  <c r="I4733" i="7"/>
  <c r="K4733" i="7"/>
  <c r="L4733" i="7"/>
  <c r="J3793" i="7"/>
  <c r="I3793" i="7"/>
  <c r="K3793" i="7"/>
  <c r="L3793" i="7"/>
  <c r="J2522" i="7"/>
  <c r="I2522" i="7"/>
  <c r="K2522" i="7"/>
  <c r="L2522" i="7"/>
  <c r="J2754" i="7"/>
  <c r="I2754" i="7"/>
  <c r="K2754" i="7"/>
  <c r="L2754" i="7"/>
  <c r="J1670" i="7"/>
  <c r="I1670" i="7"/>
  <c r="K1670" i="7"/>
  <c r="L1670" i="7"/>
  <c r="J2577" i="7"/>
  <c r="I2577" i="7"/>
  <c r="K2577" i="7"/>
  <c r="L2577" i="7"/>
  <c r="J3514" i="7"/>
  <c r="I3514" i="7"/>
  <c r="K3514" i="7"/>
  <c r="L3514" i="7"/>
  <c r="J5798" i="7"/>
  <c r="I5798" i="7"/>
  <c r="K5798" i="7"/>
  <c r="L5798" i="7"/>
  <c r="J1351" i="7"/>
  <c r="I1351" i="7"/>
  <c r="K1351" i="7"/>
  <c r="L1351" i="7"/>
  <c r="J1357" i="7"/>
  <c r="I1357" i="7"/>
  <c r="K1357" i="7"/>
  <c r="L1357" i="7"/>
  <c r="J4034" i="7"/>
  <c r="I4034" i="7"/>
  <c r="K4034" i="7"/>
  <c r="L4034" i="7"/>
  <c r="J7251" i="7"/>
  <c r="I7251" i="7"/>
  <c r="K7251" i="7"/>
  <c r="L7251" i="7"/>
  <c r="J5544" i="7"/>
  <c r="I5544" i="7"/>
  <c r="K5544" i="7"/>
  <c r="L5544" i="7"/>
  <c r="J1937" i="7"/>
  <c r="I1937" i="7"/>
  <c r="K1937" i="7"/>
  <c r="L1937" i="7"/>
  <c r="J4589" i="7"/>
  <c r="I4589" i="7"/>
  <c r="K4589" i="7"/>
  <c r="L4589" i="7"/>
  <c r="J909" i="7"/>
  <c r="I909" i="7"/>
  <c r="K909" i="7"/>
  <c r="L909" i="7"/>
  <c r="J1345" i="7"/>
  <c r="I1345" i="7"/>
  <c r="K1345" i="7"/>
  <c r="L1345" i="7"/>
  <c r="J2783" i="7"/>
  <c r="I2783" i="7"/>
  <c r="K2783" i="7"/>
  <c r="L2783" i="7"/>
  <c r="J9165" i="7"/>
  <c r="I9165" i="7"/>
  <c r="K9165" i="7"/>
  <c r="L9165" i="7"/>
  <c r="J6833" i="7"/>
  <c r="I6833" i="7"/>
  <c r="K6833" i="7"/>
  <c r="L6833" i="7"/>
  <c r="J6485" i="7"/>
  <c r="I6485" i="7"/>
  <c r="K6485" i="7"/>
  <c r="L6485" i="7"/>
  <c r="J777" i="7"/>
  <c r="I777" i="7"/>
  <c r="K777" i="7"/>
  <c r="L777" i="7"/>
  <c r="J5147" i="7"/>
  <c r="I5147" i="7"/>
  <c r="K5147" i="7"/>
  <c r="L5147" i="7"/>
  <c r="J611" i="7"/>
  <c r="I611" i="7"/>
  <c r="K611" i="7"/>
  <c r="L611" i="7"/>
  <c r="J1173" i="7"/>
  <c r="I1173" i="7"/>
  <c r="K1173" i="7"/>
  <c r="L1173" i="7"/>
  <c r="J1182" i="7"/>
  <c r="I1182" i="7"/>
  <c r="K1182" i="7"/>
  <c r="L1182" i="7"/>
  <c r="J5690" i="7"/>
  <c r="I5690" i="7"/>
  <c r="K5690" i="7"/>
  <c r="L5690" i="7"/>
  <c r="J3048" i="7"/>
  <c r="I3048" i="7"/>
  <c r="K3048" i="7"/>
  <c r="L3048" i="7"/>
  <c r="J5406" i="7"/>
  <c r="I5406" i="7"/>
  <c r="K5406" i="7"/>
  <c r="L5406" i="7"/>
  <c r="J3659" i="7"/>
  <c r="I3659" i="7"/>
  <c r="K3659" i="7"/>
  <c r="L3659" i="7"/>
  <c r="J8035" i="7"/>
  <c r="I8035" i="7"/>
  <c r="K8035" i="7"/>
  <c r="L8035" i="7"/>
  <c r="J300" i="7"/>
  <c r="I300" i="7"/>
  <c r="K300" i="7"/>
  <c r="L300" i="7"/>
  <c r="J4696" i="7"/>
  <c r="I4696" i="7"/>
  <c r="K4696" i="7"/>
  <c r="L4696" i="7"/>
  <c r="J1710" i="7"/>
  <c r="I1710" i="7"/>
  <c r="K1710" i="7"/>
  <c r="L1710" i="7"/>
  <c r="J4146" i="7"/>
  <c r="I4146" i="7"/>
  <c r="K4146" i="7"/>
  <c r="L4146" i="7"/>
  <c r="J3689" i="7"/>
  <c r="I3689" i="7"/>
  <c r="K3689" i="7"/>
  <c r="L3689" i="7"/>
  <c r="J3797" i="7"/>
  <c r="I3797" i="7"/>
  <c r="K3797" i="7"/>
  <c r="L3797" i="7"/>
  <c r="J2644" i="7"/>
  <c r="I2644" i="7"/>
  <c r="K2644" i="7"/>
  <c r="L2644" i="7"/>
  <c r="J5622" i="7"/>
  <c r="I5622" i="7"/>
  <c r="K5622" i="7"/>
  <c r="L5622" i="7"/>
  <c r="J8795" i="7"/>
  <c r="I8795" i="7"/>
  <c r="K8795" i="7"/>
  <c r="L8795" i="7"/>
  <c r="J7147" i="7"/>
  <c r="I7147" i="7"/>
  <c r="K7147" i="7"/>
  <c r="L7147" i="7"/>
  <c r="J1693" i="7"/>
  <c r="I1693" i="7"/>
  <c r="K1693" i="7"/>
  <c r="L1693" i="7"/>
  <c r="J1214" i="7"/>
  <c r="I1214" i="7"/>
  <c r="K1214" i="7"/>
  <c r="L1214" i="7"/>
  <c r="J6532" i="7"/>
  <c r="I6532" i="7"/>
  <c r="K6532" i="7"/>
  <c r="L6532" i="7"/>
  <c r="J3844" i="7"/>
  <c r="I3844" i="7"/>
  <c r="K3844" i="7"/>
  <c r="L3844" i="7"/>
  <c r="J2828" i="7"/>
  <c r="I2828" i="7"/>
  <c r="K2828" i="7"/>
  <c r="L2828" i="7"/>
  <c r="J4005" i="7"/>
  <c r="I4005" i="7"/>
  <c r="K4005" i="7"/>
  <c r="L4005" i="7"/>
  <c r="J1177" i="7"/>
  <c r="I1177" i="7"/>
  <c r="K1177" i="7"/>
  <c r="L1177" i="7"/>
  <c r="J5490" i="7"/>
  <c r="I5490" i="7"/>
  <c r="K5490" i="7"/>
  <c r="L5490" i="7"/>
  <c r="J4400" i="7"/>
  <c r="I4400" i="7"/>
  <c r="K4400" i="7"/>
  <c r="L4400" i="7"/>
  <c r="J2535" i="7"/>
  <c r="I2535" i="7"/>
  <c r="K2535" i="7"/>
  <c r="L2535" i="7"/>
  <c r="J2962" i="7"/>
  <c r="I2962" i="7"/>
  <c r="K2962" i="7"/>
  <c r="L2962" i="7"/>
  <c r="J4326" i="7"/>
  <c r="I4326" i="7"/>
  <c r="K4326" i="7"/>
  <c r="L4326" i="7"/>
  <c r="J5586" i="7"/>
  <c r="I5586" i="7"/>
  <c r="K5586" i="7"/>
  <c r="L5586" i="7"/>
  <c r="J1611" i="7"/>
  <c r="I1611" i="7"/>
  <c r="K1611" i="7"/>
  <c r="L1611" i="7"/>
  <c r="J4783" i="7"/>
  <c r="I4783" i="7"/>
  <c r="K4783" i="7"/>
  <c r="L4783" i="7"/>
  <c r="J3184" i="7"/>
  <c r="I3184" i="7"/>
  <c r="K3184" i="7"/>
  <c r="L3184" i="7"/>
  <c r="J1249" i="7"/>
  <c r="I1249" i="7"/>
  <c r="K1249" i="7"/>
  <c r="L1249" i="7"/>
  <c r="J2449" i="7"/>
  <c r="I2449" i="7"/>
  <c r="K2449" i="7"/>
  <c r="L2449" i="7"/>
  <c r="J5796" i="7"/>
  <c r="I5796" i="7"/>
  <c r="K5796" i="7"/>
  <c r="L5796" i="7"/>
  <c r="J2126" i="7"/>
  <c r="I2126" i="7"/>
  <c r="K2126" i="7"/>
  <c r="L2126" i="7"/>
  <c r="J5594" i="7"/>
  <c r="I5594" i="7"/>
  <c r="K5594" i="7"/>
  <c r="L5594" i="7"/>
  <c r="J1386" i="7"/>
  <c r="I1386" i="7"/>
  <c r="K1386" i="7"/>
  <c r="L1386" i="7"/>
  <c r="J4060" i="7"/>
  <c r="I4060" i="7"/>
  <c r="K4060" i="7"/>
  <c r="L4060" i="7"/>
  <c r="J4289" i="7"/>
  <c r="I4289" i="7"/>
  <c r="K4289" i="7"/>
  <c r="L4289" i="7"/>
  <c r="J711" i="7"/>
  <c r="I711" i="7"/>
  <c r="K711" i="7"/>
  <c r="L711" i="7"/>
  <c r="J2161" i="7"/>
  <c r="I2161" i="7"/>
  <c r="K2161" i="7"/>
  <c r="L2161" i="7"/>
  <c r="J3859" i="7"/>
  <c r="I3859" i="7"/>
  <c r="K3859" i="7"/>
  <c r="L3859" i="7"/>
  <c r="J257" i="7"/>
  <c r="I257" i="7"/>
  <c r="K257" i="7"/>
  <c r="L257" i="7"/>
  <c r="J1879" i="7"/>
  <c r="I1879" i="7"/>
  <c r="K1879" i="7"/>
  <c r="L1879" i="7"/>
  <c r="J2553" i="7"/>
  <c r="I2553" i="7"/>
  <c r="K2553" i="7"/>
  <c r="L2553" i="7"/>
  <c r="J602" i="7"/>
  <c r="I602" i="7"/>
  <c r="K602" i="7"/>
  <c r="L602" i="7"/>
  <c r="J2489" i="7"/>
  <c r="I2489" i="7"/>
  <c r="K2489" i="7"/>
  <c r="L2489" i="7"/>
  <c r="J3448" i="7"/>
  <c r="I3448" i="7"/>
  <c r="K3448" i="7"/>
  <c r="L3448" i="7"/>
  <c r="J2222" i="7"/>
  <c r="I2222" i="7"/>
  <c r="K2222" i="7"/>
  <c r="L2222" i="7"/>
  <c r="J5669" i="7"/>
  <c r="I5669" i="7"/>
  <c r="K5669" i="7"/>
  <c r="L5669" i="7"/>
  <c r="J1634" i="7"/>
  <c r="I1634" i="7"/>
  <c r="K1634" i="7"/>
  <c r="L1634" i="7"/>
  <c r="J2920" i="7"/>
  <c r="I2920" i="7"/>
  <c r="K2920" i="7"/>
  <c r="L2920" i="7"/>
  <c r="J6164" i="7"/>
  <c r="I6164" i="7"/>
  <c r="K6164" i="7"/>
  <c r="L6164" i="7"/>
  <c r="J1944" i="7"/>
  <c r="I1944" i="7"/>
  <c r="K1944" i="7"/>
  <c r="L1944" i="7"/>
  <c r="J2283" i="7"/>
  <c r="I2283" i="7"/>
  <c r="K2283" i="7"/>
  <c r="L2283" i="7"/>
  <c r="J1766" i="7"/>
  <c r="I1766" i="7"/>
  <c r="K1766" i="7"/>
  <c r="L1766" i="7"/>
  <c r="J881" i="7"/>
  <c r="I881" i="7"/>
  <c r="K881" i="7"/>
  <c r="L881" i="7"/>
  <c r="J1924" i="7"/>
  <c r="I1924" i="7"/>
  <c r="K1924" i="7"/>
  <c r="L1924" i="7"/>
  <c r="J2277" i="7"/>
  <c r="I2277" i="7"/>
  <c r="K2277" i="7"/>
  <c r="L2277" i="7"/>
  <c r="J51" i="7"/>
  <c r="I51" i="7"/>
  <c r="K51" i="7"/>
  <c r="L51" i="7"/>
  <c r="J1282" i="7"/>
  <c r="I1282" i="7"/>
  <c r="K1282" i="7"/>
  <c r="L1282" i="7"/>
  <c r="J1498" i="7"/>
  <c r="I1498" i="7"/>
  <c r="K1498" i="7"/>
  <c r="L1498" i="7"/>
  <c r="J3090" i="7"/>
  <c r="I3090" i="7"/>
  <c r="K3090" i="7"/>
  <c r="L3090" i="7"/>
  <c r="J6861" i="7"/>
  <c r="I6861" i="7"/>
  <c r="K6861" i="7"/>
  <c r="L6861" i="7"/>
  <c r="J4794" i="7"/>
  <c r="I4794" i="7"/>
  <c r="K4794" i="7"/>
  <c r="L4794" i="7"/>
  <c r="J2958" i="7"/>
  <c r="I2958" i="7"/>
  <c r="K2958" i="7"/>
  <c r="L2958" i="7"/>
  <c r="J3823" i="7"/>
  <c r="I3823" i="7"/>
  <c r="K3823" i="7"/>
  <c r="L3823" i="7"/>
  <c r="J1510" i="7"/>
  <c r="I1510" i="7"/>
  <c r="K1510" i="7"/>
  <c r="L1510" i="7"/>
  <c r="J5334" i="7"/>
  <c r="I5334" i="7"/>
  <c r="K5334" i="7"/>
  <c r="L5334" i="7"/>
  <c r="J5156" i="7"/>
  <c r="I5156" i="7"/>
  <c r="K5156" i="7"/>
  <c r="L5156" i="7"/>
  <c r="J5390" i="7"/>
  <c r="I5390" i="7"/>
  <c r="K5390" i="7"/>
  <c r="L5390" i="7"/>
  <c r="J6600" i="7"/>
  <c r="I6600" i="7"/>
  <c r="K6600" i="7"/>
  <c r="L6600" i="7"/>
  <c r="J3125" i="7"/>
  <c r="I3125" i="7"/>
  <c r="K3125" i="7"/>
  <c r="L3125" i="7"/>
  <c r="J888" i="7"/>
  <c r="I888" i="7"/>
  <c r="K888" i="7"/>
  <c r="L888" i="7"/>
  <c r="J6669" i="7"/>
  <c r="I6669" i="7"/>
  <c r="K6669" i="7"/>
  <c r="L6669" i="7"/>
  <c r="J2534" i="7"/>
  <c r="I2534" i="7"/>
  <c r="K2534" i="7"/>
  <c r="L2534" i="7"/>
  <c r="J9361" i="7"/>
  <c r="I9361" i="7"/>
  <c r="K9361" i="7"/>
  <c r="L9361" i="7"/>
  <c r="J4856" i="7"/>
  <c r="I4856" i="7"/>
  <c r="K4856" i="7"/>
  <c r="L4856" i="7"/>
  <c r="J5583" i="7"/>
  <c r="I5583" i="7"/>
  <c r="K5583" i="7"/>
  <c r="L5583" i="7"/>
  <c r="J2198" i="7"/>
  <c r="I2198" i="7"/>
  <c r="K2198" i="7"/>
  <c r="L2198" i="7"/>
  <c r="J5187" i="7"/>
  <c r="I5187" i="7"/>
  <c r="K5187" i="7"/>
  <c r="L5187" i="7"/>
  <c r="J2260" i="7"/>
  <c r="I2260" i="7"/>
  <c r="K2260" i="7"/>
  <c r="L2260" i="7"/>
  <c r="J3899" i="7"/>
  <c r="I3899" i="7"/>
  <c r="K3899" i="7"/>
  <c r="L3899" i="7"/>
  <c r="J4836" i="7"/>
  <c r="I4836" i="7"/>
  <c r="K4836" i="7"/>
  <c r="L4836" i="7"/>
  <c r="J3874" i="7"/>
  <c r="I3874" i="7"/>
  <c r="K3874" i="7"/>
  <c r="L3874" i="7"/>
  <c r="J4950" i="7"/>
  <c r="I4950" i="7"/>
  <c r="K4950" i="7"/>
  <c r="L4950" i="7"/>
  <c r="J2597" i="7"/>
  <c r="I2597" i="7"/>
  <c r="K2597" i="7"/>
  <c r="L2597" i="7"/>
  <c r="J3396" i="7"/>
  <c r="I3396" i="7"/>
  <c r="K3396" i="7"/>
  <c r="L3396" i="7"/>
  <c r="J2131" i="7"/>
  <c r="I2131" i="7"/>
  <c r="K2131" i="7"/>
  <c r="L2131" i="7"/>
  <c r="J1701" i="7"/>
  <c r="I1701" i="7"/>
  <c r="K1701" i="7"/>
  <c r="L1701" i="7"/>
  <c r="J3489" i="7"/>
  <c r="I3489" i="7"/>
  <c r="K3489" i="7"/>
  <c r="L3489" i="7"/>
  <c r="J2430" i="7"/>
  <c r="I2430" i="7"/>
  <c r="K2430" i="7"/>
  <c r="L2430" i="7"/>
  <c r="J3847" i="7"/>
  <c r="I3847" i="7"/>
  <c r="K3847" i="7"/>
  <c r="L3847" i="7"/>
  <c r="J499" i="7"/>
  <c r="I499" i="7"/>
  <c r="K499" i="7"/>
  <c r="L499" i="7"/>
  <c r="J4706" i="7"/>
  <c r="I4706" i="7"/>
  <c r="K4706" i="7"/>
  <c r="L4706" i="7"/>
  <c r="J4412" i="7"/>
  <c r="I4412" i="7"/>
  <c r="K4412" i="7"/>
  <c r="L4412" i="7"/>
  <c r="J1886" i="7"/>
  <c r="I1886" i="7"/>
  <c r="K1886" i="7"/>
  <c r="L1886" i="7"/>
  <c r="J1430" i="7"/>
  <c r="I1430" i="7"/>
  <c r="K1430" i="7"/>
  <c r="L1430" i="7"/>
  <c r="J4885" i="7"/>
  <c r="I4885" i="7"/>
  <c r="K4885" i="7"/>
  <c r="L4885" i="7"/>
  <c r="J3364" i="7"/>
  <c r="I3364" i="7"/>
  <c r="K3364" i="7"/>
  <c r="L3364" i="7"/>
  <c r="J5497" i="7"/>
  <c r="I5497" i="7"/>
  <c r="K5497" i="7"/>
  <c r="L5497" i="7"/>
  <c r="J1973" i="7"/>
  <c r="I1973" i="7"/>
  <c r="K1973" i="7"/>
  <c r="L1973" i="7"/>
  <c r="J5177" i="7"/>
  <c r="I5177" i="7"/>
  <c r="K5177" i="7"/>
  <c r="L5177" i="7"/>
  <c r="J8561" i="7"/>
  <c r="I8561" i="7"/>
  <c r="K8561" i="7"/>
  <c r="L8561" i="7"/>
  <c r="J5239" i="7"/>
  <c r="I5239" i="7"/>
  <c r="K5239" i="7"/>
  <c r="L5239" i="7"/>
  <c r="J1746" i="7"/>
  <c r="I1746" i="7"/>
  <c r="K1746" i="7"/>
  <c r="L1746" i="7"/>
  <c r="J1564" i="7"/>
  <c r="I1564" i="7"/>
  <c r="K1564" i="7"/>
  <c r="L1564" i="7"/>
  <c r="J6034" i="7"/>
  <c r="I6034" i="7"/>
  <c r="K6034" i="7"/>
  <c r="L6034" i="7"/>
  <c r="J2224" i="7"/>
  <c r="I2224" i="7"/>
  <c r="K2224" i="7"/>
  <c r="L2224" i="7"/>
  <c r="J595" i="7"/>
  <c r="I595" i="7"/>
  <c r="K595" i="7"/>
  <c r="L595" i="7"/>
  <c r="J2679" i="7"/>
  <c r="I2679" i="7"/>
  <c r="K2679" i="7"/>
  <c r="L2679" i="7"/>
  <c r="J3530" i="7"/>
  <c r="I3530" i="7"/>
  <c r="K3530" i="7"/>
  <c r="L3530" i="7"/>
  <c r="J2575" i="7"/>
  <c r="I2575" i="7"/>
  <c r="K2575" i="7"/>
  <c r="L2575" i="7"/>
  <c r="J10615" i="7"/>
  <c r="I10615" i="7"/>
  <c r="K10615" i="7"/>
  <c r="L10615" i="7"/>
  <c r="J1576" i="7"/>
  <c r="I1576" i="7"/>
  <c r="K1576" i="7"/>
  <c r="L1576" i="7"/>
  <c r="J1547" i="7"/>
  <c r="I1547" i="7"/>
  <c r="K1547" i="7"/>
  <c r="L1547" i="7"/>
  <c r="J9337" i="7"/>
  <c r="I9337" i="7"/>
  <c r="K9337" i="7"/>
  <c r="L9337" i="7"/>
  <c r="J3665" i="7"/>
  <c r="I3665" i="7"/>
  <c r="K3665" i="7"/>
  <c r="L3665" i="7"/>
  <c r="J3442" i="7"/>
  <c r="I3442" i="7"/>
  <c r="K3442" i="7"/>
  <c r="L3442" i="7"/>
  <c r="J5446" i="7"/>
  <c r="I5446" i="7"/>
  <c r="K5446" i="7"/>
  <c r="L5446" i="7"/>
  <c r="J2585" i="7"/>
  <c r="I2585" i="7"/>
  <c r="K2585" i="7"/>
  <c r="L2585" i="7"/>
  <c r="J3160" i="7"/>
  <c r="I3160" i="7"/>
  <c r="K3160" i="7"/>
  <c r="L3160" i="7"/>
  <c r="J4583" i="7"/>
  <c r="I4583" i="7"/>
  <c r="K4583" i="7"/>
  <c r="L4583" i="7"/>
  <c r="J10531" i="7"/>
  <c r="I10531" i="7"/>
  <c r="K10531" i="7"/>
  <c r="L10531" i="7"/>
  <c r="J432" i="7"/>
  <c r="I432" i="7"/>
  <c r="K432" i="7"/>
  <c r="L432" i="7"/>
  <c r="J6785" i="7"/>
  <c r="I6785" i="7"/>
  <c r="K6785" i="7"/>
  <c r="L6785" i="7"/>
  <c r="J6474" i="7"/>
  <c r="I6474" i="7"/>
  <c r="K6474" i="7"/>
  <c r="L6474" i="7"/>
  <c r="J603" i="7"/>
  <c r="I603" i="7"/>
  <c r="K603" i="7"/>
  <c r="L603" i="7"/>
  <c r="J3709" i="7"/>
  <c r="I3709" i="7"/>
  <c r="K3709" i="7"/>
  <c r="L3709" i="7"/>
  <c r="J9315" i="7"/>
  <c r="I9315" i="7"/>
  <c r="K9315" i="7"/>
  <c r="L9315" i="7"/>
  <c r="J3138" i="7"/>
  <c r="I3138" i="7"/>
  <c r="K3138" i="7"/>
  <c r="L3138" i="7"/>
  <c r="J4355" i="7"/>
  <c r="I4355" i="7"/>
  <c r="K4355" i="7"/>
  <c r="L4355" i="7"/>
  <c r="J2944" i="7"/>
  <c r="I2944" i="7"/>
  <c r="K2944" i="7"/>
  <c r="L2944" i="7"/>
  <c r="J6132" i="7"/>
  <c r="I6132" i="7"/>
  <c r="K6132" i="7"/>
  <c r="L6132" i="7"/>
  <c r="J3475" i="7"/>
  <c r="I3475" i="7"/>
  <c r="K3475" i="7"/>
  <c r="L3475" i="7"/>
  <c r="J9110" i="7"/>
  <c r="I9110" i="7"/>
  <c r="K9110" i="7"/>
  <c r="L9110" i="7"/>
  <c r="J6641" i="7"/>
  <c r="I6641" i="7"/>
  <c r="K6641" i="7"/>
  <c r="L6641" i="7"/>
  <c r="J3883" i="7"/>
  <c r="I3883" i="7"/>
  <c r="K3883" i="7"/>
  <c r="L3883" i="7"/>
  <c r="J1921" i="7"/>
  <c r="I1921" i="7"/>
  <c r="K1921" i="7"/>
  <c r="L1921" i="7"/>
  <c r="J5680" i="7"/>
  <c r="I5680" i="7"/>
  <c r="K5680" i="7"/>
  <c r="L5680" i="7"/>
  <c r="J4826" i="7"/>
  <c r="I4826" i="7"/>
  <c r="K4826" i="7"/>
  <c r="L4826" i="7"/>
  <c r="J6143" i="7"/>
  <c r="I6143" i="7"/>
  <c r="K6143" i="7"/>
  <c r="L6143" i="7"/>
  <c r="J5711" i="7"/>
  <c r="I5711" i="7"/>
  <c r="K5711" i="7"/>
  <c r="L5711" i="7"/>
  <c r="J1651" i="7"/>
  <c r="I1651" i="7"/>
  <c r="K1651" i="7"/>
  <c r="L1651" i="7"/>
  <c r="J2645" i="7"/>
  <c r="I2645" i="7"/>
  <c r="K2645" i="7"/>
  <c r="L2645" i="7"/>
  <c r="J9686" i="7"/>
  <c r="I9686" i="7"/>
  <c r="K9686" i="7"/>
  <c r="L9686" i="7"/>
  <c r="J3386" i="7"/>
  <c r="I3386" i="7"/>
  <c r="K3386" i="7"/>
  <c r="L3386" i="7"/>
  <c r="J3893" i="7"/>
  <c r="I3893" i="7"/>
  <c r="K3893" i="7"/>
  <c r="L3893" i="7"/>
  <c r="J2461" i="7"/>
  <c r="I2461" i="7"/>
  <c r="K2461" i="7"/>
  <c r="L2461" i="7"/>
  <c r="J1623" i="7"/>
  <c r="I1623" i="7"/>
  <c r="K1623" i="7"/>
  <c r="L1623" i="7"/>
  <c r="J6062" i="7"/>
  <c r="I6062" i="7"/>
  <c r="K6062" i="7"/>
  <c r="L6062" i="7"/>
  <c r="J6846" i="7"/>
  <c r="I6846" i="7"/>
  <c r="K6846" i="7"/>
  <c r="L6846" i="7"/>
  <c r="J8504" i="7"/>
  <c r="I8504" i="7"/>
  <c r="K8504" i="7"/>
  <c r="L8504" i="7"/>
  <c r="J2078" i="7"/>
  <c r="I2078" i="7"/>
  <c r="K2078" i="7"/>
  <c r="L2078" i="7"/>
  <c r="J3614" i="7"/>
  <c r="I3614" i="7"/>
  <c r="K3614" i="7"/>
  <c r="L3614" i="7"/>
  <c r="J4895" i="7"/>
  <c r="I4895" i="7"/>
  <c r="K4895" i="7"/>
  <c r="L4895" i="7"/>
  <c r="J6067" i="7"/>
  <c r="I6067" i="7"/>
  <c r="K6067" i="7"/>
  <c r="L6067" i="7"/>
  <c r="J5951" i="7"/>
  <c r="I5951" i="7"/>
  <c r="K5951" i="7"/>
  <c r="L5951" i="7"/>
  <c r="J3989" i="7"/>
  <c r="I3989" i="7"/>
  <c r="K3989" i="7"/>
  <c r="L3989" i="7"/>
  <c r="J4428" i="7"/>
  <c r="I4428" i="7"/>
  <c r="K4428" i="7"/>
  <c r="L4428" i="7"/>
  <c r="J6553" i="7"/>
  <c r="I6553" i="7"/>
  <c r="K6553" i="7"/>
  <c r="L6553" i="7"/>
  <c r="J2914" i="7"/>
  <c r="I2914" i="7"/>
  <c r="K2914" i="7"/>
  <c r="L2914" i="7"/>
  <c r="J4489" i="7"/>
  <c r="I4489" i="7"/>
  <c r="K4489" i="7"/>
  <c r="L4489" i="7"/>
  <c r="J3970" i="7"/>
  <c r="I3970" i="7"/>
  <c r="K3970" i="7"/>
  <c r="L3970" i="7"/>
  <c r="J2720" i="7"/>
  <c r="I2720" i="7"/>
  <c r="K2720" i="7"/>
  <c r="L2720" i="7"/>
  <c r="J7944" i="7"/>
  <c r="I7944" i="7"/>
  <c r="K7944" i="7"/>
  <c r="L7944" i="7"/>
  <c r="J7164" i="7"/>
  <c r="I7164" i="7"/>
  <c r="K7164" i="7"/>
  <c r="L7164" i="7"/>
  <c r="J6196" i="7"/>
  <c r="I6196" i="7"/>
  <c r="K6196" i="7"/>
  <c r="L6196" i="7"/>
  <c r="J3126" i="7"/>
  <c r="I3126" i="7"/>
  <c r="K3126" i="7"/>
  <c r="L3126" i="7"/>
  <c r="J1469" i="7"/>
  <c r="I1469" i="7"/>
  <c r="K1469" i="7"/>
  <c r="L1469" i="7"/>
  <c r="J1674" i="7"/>
  <c r="I1674" i="7"/>
  <c r="K1674" i="7"/>
  <c r="L1674" i="7"/>
  <c r="J10580" i="7"/>
  <c r="I10580" i="7"/>
  <c r="K10580" i="7"/>
  <c r="L10580" i="7"/>
  <c r="J1549" i="7"/>
  <c r="I1549" i="7"/>
  <c r="K1549" i="7"/>
  <c r="L1549" i="7"/>
  <c r="J5712" i="7"/>
  <c r="I5712" i="7"/>
  <c r="K5712" i="7"/>
  <c r="L5712" i="7"/>
  <c r="J6218" i="7"/>
  <c r="I6218" i="7"/>
  <c r="K6218" i="7"/>
  <c r="L6218" i="7"/>
  <c r="J4693" i="7"/>
  <c r="I4693" i="7"/>
  <c r="K4693" i="7"/>
  <c r="L4693" i="7"/>
  <c r="J9456" i="7"/>
  <c r="I9456" i="7"/>
  <c r="K9456" i="7"/>
  <c r="L9456" i="7"/>
  <c r="J6208" i="7"/>
  <c r="I6208" i="7"/>
  <c r="K6208" i="7"/>
  <c r="L6208" i="7"/>
  <c r="J2445" i="7"/>
  <c r="I2445" i="7"/>
  <c r="K2445" i="7"/>
  <c r="L2445" i="7"/>
  <c r="J2942" i="7"/>
  <c r="I2942" i="7"/>
  <c r="K2942" i="7"/>
  <c r="L2942" i="7"/>
  <c r="J4030" i="7"/>
  <c r="I4030" i="7"/>
  <c r="K4030" i="7"/>
  <c r="L4030" i="7"/>
  <c r="J8980" i="7"/>
  <c r="I8980" i="7"/>
  <c r="K8980" i="7"/>
  <c r="L8980" i="7"/>
  <c r="J3315" i="7"/>
  <c r="I3315" i="7"/>
  <c r="K3315" i="7"/>
  <c r="L3315" i="7"/>
  <c r="J5071" i="7"/>
  <c r="I5071" i="7"/>
  <c r="K5071" i="7"/>
  <c r="L5071" i="7"/>
  <c r="J5782" i="7"/>
  <c r="I5782" i="7"/>
  <c r="K5782" i="7"/>
  <c r="L5782" i="7"/>
  <c r="J2796" i="7"/>
  <c r="I2796" i="7"/>
  <c r="K2796" i="7"/>
  <c r="L2796" i="7"/>
  <c r="J5092" i="7"/>
  <c r="I5092" i="7"/>
  <c r="K5092" i="7"/>
  <c r="L5092" i="7"/>
  <c r="J3449" i="7"/>
  <c r="I3449" i="7"/>
  <c r="K3449" i="7"/>
  <c r="L3449" i="7"/>
  <c r="J3142" i="7"/>
  <c r="I3142" i="7"/>
  <c r="K3142" i="7"/>
  <c r="L3142" i="7"/>
  <c r="J6428" i="7"/>
  <c r="I6428" i="7"/>
  <c r="K6428" i="7"/>
  <c r="L6428" i="7"/>
  <c r="J1087" i="7"/>
  <c r="I1087" i="7"/>
  <c r="K1087" i="7"/>
  <c r="L1087" i="7"/>
  <c r="J3771" i="7"/>
  <c r="I3771" i="7"/>
  <c r="K3771" i="7"/>
  <c r="L3771" i="7"/>
  <c r="J2509" i="7"/>
  <c r="I2509" i="7"/>
  <c r="K2509" i="7"/>
  <c r="L2509" i="7"/>
  <c r="J4483" i="7"/>
  <c r="I4483" i="7"/>
  <c r="K4483" i="7"/>
  <c r="L4483" i="7"/>
  <c r="J4416" i="7"/>
  <c r="I4416" i="7"/>
  <c r="K4416" i="7"/>
  <c r="L4416" i="7"/>
  <c r="J5341" i="7"/>
  <c r="I5341" i="7"/>
  <c r="K5341" i="7"/>
  <c r="L5341" i="7"/>
  <c r="J1317" i="7"/>
  <c r="I1317" i="7"/>
  <c r="K1317" i="7"/>
  <c r="L1317" i="7"/>
  <c r="J1072" i="7"/>
  <c r="I1072" i="7"/>
  <c r="K1072" i="7"/>
  <c r="L1072" i="7"/>
  <c r="J2116" i="7"/>
  <c r="I2116" i="7"/>
  <c r="K2116" i="7"/>
  <c r="L2116" i="7"/>
  <c r="J838" i="7"/>
  <c r="I838" i="7"/>
  <c r="K838" i="7"/>
  <c r="L838" i="7"/>
  <c r="J1016" i="7"/>
  <c r="I1016" i="7"/>
  <c r="K1016" i="7"/>
  <c r="L1016" i="7"/>
  <c r="J2476" i="7"/>
  <c r="I2476" i="7"/>
  <c r="K2476" i="7"/>
  <c r="L2476" i="7"/>
  <c r="J2710" i="7"/>
  <c r="I2710" i="7"/>
  <c r="K2710" i="7"/>
  <c r="L2710" i="7"/>
  <c r="J1569" i="7"/>
  <c r="I1569" i="7"/>
  <c r="K1569" i="7"/>
  <c r="L1569" i="7"/>
  <c r="J885" i="7"/>
  <c r="I885" i="7"/>
  <c r="K885" i="7"/>
  <c r="L885" i="7"/>
  <c r="J644" i="7"/>
  <c r="I644" i="7"/>
  <c r="K644" i="7"/>
  <c r="L644" i="7"/>
  <c r="J4626" i="7"/>
  <c r="I4626" i="7"/>
  <c r="K4626" i="7"/>
  <c r="L4626" i="7"/>
  <c r="J5368" i="7"/>
  <c r="I5368" i="7"/>
  <c r="K5368" i="7"/>
  <c r="L5368" i="7"/>
  <c r="J1979" i="7"/>
  <c r="I1979" i="7"/>
  <c r="K1979" i="7"/>
  <c r="L1979" i="7"/>
  <c r="J2704" i="7"/>
  <c r="I2704" i="7"/>
  <c r="K2704" i="7"/>
  <c r="L2704" i="7"/>
  <c r="J4381" i="7"/>
  <c r="I4381" i="7"/>
  <c r="K4381" i="7"/>
  <c r="L4381" i="7"/>
  <c r="J3367" i="7"/>
  <c r="I3367" i="7"/>
  <c r="K3367" i="7"/>
  <c r="L3367" i="7"/>
  <c r="J647" i="7"/>
  <c r="I647" i="7"/>
  <c r="K647" i="7"/>
  <c r="L647" i="7"/>
  <c r="J3378" i="7"/>
  <c r="I3378" i="7"/>
  <c r="K3378" i="7"/>
  <c r="L3378" i="7"/>
  <c r="J1845" i="7"/>
  <c r="I1845" i="7"/>
  <c r="K1845" i="7"/>
  <c r="L1845" i="7"/>
  <c r="J2505" i="7"/>
  <c r="I2505" i="7"/>
  <c r="K2505" i="7"/>
  <c r="L2505" i="7"/>
  <c r="J884" i="7"/>
  <c r="I884" i="7"/>
  <c r="K884" i="7"/>
  <c r="L884" i="7"/>
  <c r="J4554" i="7"/>
  <c r="I4554" i="7"/>
  <c r="K4554" i="7"/>
  <c r="L4554" i="7"/>
  <c r="J553" i="7"/>
  <c r="I553" i="7"/>
  <c r="K553" i="7"/>
  <c r="L553" i="7"/>
  <c r="J1207" i="7"/>
  <c r="I1207" i="7"/>
  <c r="K1207" i="7"/>
  <c r="L1207" i="7"/>
  <c r="J2180" i="7"/>
  <c r="I2180" i="7"/>
  <c r="K2180" i="7"/>
  <c r="L2180" i="7"/>
  <c r="J776" i="7"/>
  <c r="I776" i="7"/>
  <c r="K776" i="7"/>
  <c r="L776" i="7"/>
  <c r="J7406" i="7"/>
  <c r="I7406" i="7"/>
  <c r="K7406" i="7"/>
  <c r="L7406" i="7"/>
  <c r="J6716" i="7"/>
  <c r="I6716" i="7"/>
  <c r="K6716" i="7"/>
  <c r="L6716" i="7"/>
  <c r="J2791" i="7"/>
  <c r="I2791" i="7"/>
  <c r="K2791" i="7"/>
  <c r="L2791" i="7"/>
  <c r="J2556" i="7"/>
  <c r="I2556" i="7"/>
  <c r="K2556" i="7"/>
  <c r="L2556" i="7"/>
  <c r="J4405" i="7"/>
  <c r="I4405" i="7"/>
  <c r="K4405" i="7"/>
  <c r="L4405" i="7"/>
  <c r="J1781" i="7"/>
  <c r="I1781" i="7"/>
  <c r="K1781" i="7"/>
  <c r="L1781" i="7"/>
  <c r="J2804" i="7"/>
  <c r="I2804" i="7"/>
  <c r="K2804" i="7"/>
  <c r="L2804" i="7"/>
  <c r="J1767" i="7"/>
  <c r="I1767" i="7"/>
  <c r="K1767" i="7"/>
  <c r="L1767" i="7"/>
  <c r="J2902" i="7"/>
  <c r="I2902" i="7"/>
  <c r="K2902" i="7"/>
  <c r="L2902" i="7"/>
  <c r="J1897" i="7"/>
  <c r="I1897" i="7"/>
  <c r="K1897" i="7"/>
  <c r="L1897" i="7"/>
  <c r="J522" i="7"/>
  <c r="I522" i="7"/>
  <c r="K522" i="7"/>
  <c r="L522" i="7"/>
  <c r="J2124" i="7"/>
  <c r="I2124" i="7"/>
  <c r="K2124" i="7"/>
  <c r="L2124" i="7"/>
  <c r="J4211" i="7"/>
  <c r="I4211" i="7"/>
  <c r="K4211" i="7"/>
  <c r="L4211" i="7"/>
  <c r="J3352" i="7"/>
  <c r="I3352" i="7"/>
  <c r="K3352" i="7"/>
  <c r="L3352" i="7"/>
  <c r="J5481" i="7"/>
  <c r="I5481" i="7"/>
  <c r="K5481" i="7"/>
  <c r="L5481" i="7"/>
  <c r="J2511" i="7"/>
  <c r="I2511" i="7"/>
  <c r="K2511" i="7"/>
  <c r="L2511" i="7"/>
  <c r="J1808" i="7"/>
  <c r="I1808" i="7"/>
  <c r="K1808" i="7"/>
  <c r="L1808" i="7"/>
  <c r="J704" i="7"/>
  <c r="I704" i="7"/>
  <c r="K704" i="7"/>
  <c r="L704" i="7"/>
  <c r="J10619" i="7"/>
  <c r="I10619" i="7"/>
  <c r="K10619" i="7"/>
  <c r="L10619" i="7"/>
  <c r="J562" i="7"/>
  <c r="I562" i="7"/>
  <c r="K562" i="7"/>
  <c r="L562" i="7"/>
  <c r="J3141" i="7"/>
  <c r="I3141" i="7"/>
  <c r="K3141" i="7"/>
  <c r="L3141" i="7"/>
  <c r="J3508" i="7"/>
  <c r="I3508" i="7"/>
  <c r="K3508" i="7"/>
  <c r="L3508" i="7"/>
  <c r="J2160" i="7"/>
  <c r="I2160" i="7"/>
  <c r="K2160" i="7"/>
  <c r="L2160" i="7"/>
  <c r="J6043" i="7"/>
  <c r="I6043" i="7"/>
  <c r="K6043" i="7"/>
  <c r="L6043" i="7"/>
  <c r="J6568" i="7"/>
  <c r="I6568" i="7"/>
  <c r="K6568" i="7"/>
  <c r="L6568" i="7"/>
  <c r="J4586" i="7"/>
  <c r="I4586" i="7"/>
  <c r="K4586" i="7"/>
  <c r="L4586" i="7"/>
  <c r="J9247" i="7"/>
  <c r="I9247" i="7"/>
  <c r="K9247" i="7"/>
  <c r="L9247" i="7"/>
  <c r="J3554" i="7"/>
  <c r="I3554" i="7"/>
  <c r="K3554" i="7"/>
  <c r="L3554" i="7"/>
  <c r="J701" i="7"/>
  <c r="I701" i="7"/>
  <c r="K701" i="7"/>
  <c r="L701" i="7"/>
  <c r="J613" i="7"/>
  <c r="I613" i="7"/>
  <c r="K613" i="7"/>
  <c r="L613" i="7"/>
  <c r="J981" i="7"/>
  <c r="I981" i="7"/>
  <c r="K981" i="7"/>
  <c r="L981" i="7"/>
  <c r="J7093" i="7"/>
  <c r="I7093" i="7"/>
  <c r="K7093" i="7"/>
  <c r="L7093" i="7"/>
  <c r="J4986" i="7"/>
  <c r="I4986" i="7"/>
  <c r="K4986" i="7"/>
  <c r="L4986" i="7"/>
  <c r="J918" i="7"/>
  <c r="I918" i="7"/>
  <c r="K918" i="7"/>
  <c r="L918" i="7"/>
  <c r="J7684" i="7"/>
  <c r="I7684" i="7"/>
  <c r="K7684" i="7"/>
  <c r="L7684" i="7"/>
  <c r="J5608" i="7"/>
  <c r="I5608" i="7"/>
  <c r="K5608" i="7"/>
  <c r="L5608" i="7"/>
  <c r="J933" i="7"/>
  <c r="I933" i="7"/>
  <c r="K933" i="7"/>
  <c r="L933" i="7"/>
  <c r="J2881" i="7"/>
  <c r="I2881" i="7"/>
  <c r="K2881" i="7"/>
  <c r="L2881" i="7"/>
  <c r="J6805" i="7"/>
  <c r="I6805" i="7"/>
  <c r="K6805" i="7"/>
  <c r="L6805" i="7"/>
  <c r="J3983" i="7"/>
  <c r="I3983" i="7"/>
  <c r="K3983" i="7"/>
  <c r="L3983" i="7"/>
  <c r="J4544" i="7"/>
  <c r="I4544" i="7"/>
  <c r="K4544" i="7"/>
  <c r="L4544" i="7"/>
  <c r="J2073" i="7"/>
  <c r="I2073" i="7"/>
  <c r="K2073" i="7"/>
  <c r="L2073" i="7"/>
  <c r="J8514" i="7"/>
  <c r="I8514" i="7"/>
  <c r="K8514" i="7"/>
  <c r="L8514" i="7"/>
  <c r="J5705" i="7"/>
  <c r="I5705" i="7"/>
  <c r="K5705" i="7"/>
  <c r="L5705" i="7"/>
  <c r="J10318" i="7"/>
  <c r="I10318" i="7"/>
  <c r="K10318" i="7"/>
  <c r="L10318" i="7"/>
  <c r="J7523" i="7"/>
  <c r="I7523" i="7"/>
  <c r="K7523" i="7"/>
  <c r="L7523" i="7"/>
  <c r="J7980" i="7"/>
  <c r="I7980" i="7"/>
  <c r="K7980" i="7"/>
  <c r="L7980" i="7"/>
  <c r="J4926" i="7"/>
  <c r="I4926" i="7"/>
  <c r="K4926" i="7"/>
  <c r="L4926" i="7"/>
  <c r="J5422" i="7"/>
  <c r="I5422" i="7"/>
  <c r="K5422" i="7"/>
  <c r="L5422" i="7"/>
  <c r="J5688" i="7"/>
  <c r="I5688" i="7"/>
  <c r="K5688" i="7"/>
  <c r="L5688" i="7"/>
  <c r="J3852" i="7"/>
  <c r="I3852" i="7"/>
  <c r="K3852" i="7"/>
  <c r="L3852" i="7"/>
  <c r="J2275" i="7"/>
  <c r="I2275" i="7"/>
  <c r="K2275" i="7"/>
  <c r="L2275" i="7"/>
  <c r="J10623" i="7"/>
  <c r="I10623" i="7"/>
  <c r="K10623" i="7"/>
  <c r="L10623" i="7"/>
  <c r="J8979" i="7"/>
  <c r="I8979" i="7"/>
  <c r="K8979" i="7"/>
  <c r="L8979" i="7"/>
  <c r="J4903" i="7"/>
  <c r="I4903" i="7"/>
  <c r="K4903" i="7"/>
  <c r="L4903" i="7"/>
  <c r="J9742" i="7"/>
  <c r="I9742" i="7"/>
  <c r="K9742" i="7"/>
  <c r="L9742" i="7"/>
  <c r="J2297" i="7"/>
  <c r="I2297" i="7"/>
  <c r="K2297" i="7"/>
  <c r="L2297" i="7"/>
  <c r="J9762" i="7"/>
  <c r="I9762" i="7"/>
  <c r="K9762" i="7"/>
  <c r="L9762" i="7"/>
  <c r="J3463" i="7"/>
  <c r="I3463" i="7"/>
  <c r="K3463" i="7"/>
  <c r="L3463" i="7"/>
  <c r="J808" i="7"/>
  <c r="I808" i="7"/>
  <c r="K808" i="7"/>
  <c r="L808" i="7"/>
  <c r="J6185" i="7"/>
  <c r="I6185" i="7"/>
  <c r="K6185" i="7"/>
  <c r="L6185" i="7"/>
  <c r="J6470" i="7"/>
  <c r="I6470" i="7"/>
  <c r="K6470" i="7"/>
  <c r="L6470" i="7"/>
  <c r="J4876" i="7"/>
  <c r="I4876" i="7"/>
  <c r="K4876" i="7"/>
  <c r="L4876" i="7"/>
  <c r="J2841" i="7"/>
  <c r="I2841" i="7"/>
  <c r="K2841" i="7"/>
  <c r="L2841" i="7"/>
  <c r="J2734" i="7"/>
  <c r="I2734" i="7"/>
  <c r="K2734" i="7"/>
  <c r="L2734" i="7"/>
  <c r="J7848" i="7"/>
  <c r="I7848" i="7"/>
  <c r="K7848" i="7"/>
  <c r="L7848" i="7"/>
  <c r="J4694" i="7"/>
  <c r="I4694" i="7"/>
  <c r="K4694" i="7"/>
  <c r="L4694" i="7"/>
  <c r="J1501" i="7"/>
  <c r="I1501" i="7"/>
  <c r="K1501" i="7"/>
  <c r="L1501" i="7"/>
  <c r="J3357" i="7"/>
  <c r="I3357" i="7"/>
  <c r="K3357" i="7"/>
  <c r="L3357" i="7"/>
  <c r="J862" i="7"/>
  <c r="I862" i="7"/>
  <c r="K862" i="7"/>
  <c r="L862" i="7"/>
  <c r="J3132" i="7"/>
  <c r="I3132" i="7"/>
  <c r="K3132" i="7"/>
  <c r="L3132" i="7"/>
  <c r="J7722" i="7"/>
  <c r="I7722" i="7"/>
  <c r="K7722" i="7"/>
  <c r="L7722" i="7"/>
  <c r="J3882" i="7"/>
  <c r="I3882" i="7"/>
  <c r="K3882" i="7"/>
  <c r="L3882" i="7"/>
  <c r="J4141" i="7"/>
  <c r="I4141" i="7"/>
  <c r="K4141" i="7"/>
  <c r="L4141" i="7"/>
  <c r="J3752" i="7"/>
  <c r="I3752" i="7"/>
  <c r="K3752" i="7"/>
  <c r="L3752" i="7"/>
  <c r="J5731" i="7"/>
  <c r="I5731" i="7"/>
  <c r="K5731" i="7"/>
  <c r="L5731" i="7"/>
  <c r="J2386" i="7"/>
  <c r="I2386" i="7"/>
  <c r="K2386" i="7"/>
  <c r="L2386" i="7"/>
  <c r="J4631" i="7"/>
  <c r="I4631" i="7"/>
  <c r="K4631" i="7"/>
  <c r="L4631" i="7"/>
  <c r="J3682" i="7"/>
  <c r="I3682" i="7"/>
  <c r="K3682" i="7"/>
  <c r="L3682" i="7"/>
  <c r="J2115" i="7"/>
  <c r="I2115" i="7"/>
  <c r="K2115" i="7"/>
  <c r="L2115" i="7"/>
  <c r="J1616" i="7"/>
  <c r="I1616" i="7"/>
  <c r="K1616" i="7"/>
  <c r="L1616" i="7"/>
  <c r="J484" i="7"/>
  <c r="I484" i="7"/>
  <c r="K484" i="7"/>
  <c r="L484" i="7"/>
  <c r="J2269" i="7"/>
  <c r="I2269" i="7"/>
  <c r="K2269" i="7"/>
  <c r="L2269" i="7"/>
  <c r="J4584" i="7"/>
  <c r="I4584" i="7"/>
  <c r="K4584" i="7"/>
  <c r="L4584" i="7"/>
  <c r="J3110" i="7"/>
  <c r="I3110" i="7"/>
  <c r="K3110" i="7"/>
  <c r="L3110" i="7"/>
  <c r="J4378" i="7"/>
  <c r="I4378" i="7"/>
  <c r="K4378" i="7"/>
  <c r="L4378" i="7"/>
  <c r="J5719" i="7"/>
  <c r="I5719" i="7"/>
  <c r="K5719" i="7"/>
  <c r="L5719" i="7"/>
  <c r="J2508" i="7"/>
  <c r="I2508" i="7"/>
  <c r="K2508" i="7"/>
  <c r="L2508" i="7"/>
  <c r="J4409" i="7"/>
  <c r="I4409" i="7"/>
  <c r="K4409" i="7"/>
  <c r="L4409" i="7"/>
  <c r="J934" i="7"/>
  <c r="I934" i="7"/>
  <c r="K934" i="7"/>
  <c r="L934" i="7"/>
  <c r="J1819" i="7"/>
  <c r="I1819" i="7"/>
  <c r="K1819" i="7"/>
  <c r="L1819" i="7"/>
  <c r="J8984" i="7"/>
  <c r="I8984" i="7"/>
  <c r="K8984" i="7"/>
  <c r="L8984" i="7"/>
  <c r="J3157" i="7"/>
  <c r="I3157" i="7"/>
  <c r="K3157" i="7"/>
  <c r="L3157" i="7"/>
  <c r="J3194" i="7"/>
  <c r="I3194" i="7"/>
  <c r="K3194" i="7"/>
  <c r="L3194" i="7"/>
  <c r="J4707" i="7"/>
  <c r="I4707" i="7"/>
  <c r="K4707" i="7"/>
  <c r="L4707" i="7"/>
  <c r="J3063" i="7"/>
  <c r="I3063" i="7"/>
  <c r="K3063" i="7"/>
  <c r="L3063" i="7"/>
  <c r="J6772" i="7"/>
  <c r="I6772" i="7"/>
  <c r="K6772" i="7"/>
  <c r="L6772" i="7"/>
  <c r="J9003" i="7"/>
  <c r="I9003" i="7"/>
  <c r="K9003" i="7"/>
  <c r="L9003" i="7"/>
  <c r="J1238" i="7"/>
  <c r="I1238" i="7"/>
  <c r="K1238" i="7"/>
  <c r="L1238" i="7"/>
  <c r="J5772" i="7"/>
  <c r="I5772" i="7"/>
  <c r="K5772" i="7"/>
  <c r="L5772" i="7"/>
  <c r="J3632" i="7"/>
  <c r="I3632" i="7"/>
  <c r="K3632" i="7"/>
  <c r="L3632" i="7"/>
  <c r="J2274" i="7"/>
  <c r="I2274" i="7"/>
  <c r="K2274" i="7"/>
  <c r="L2274" i="7"/>
  <c r="J956" i="7"/>
  <c r="I956" i="7"/>
  <c r="K956" i="7"/>
  <c r="L956" i="7"/>
  <c r="J5735" i="7"/>
  <c r="I5735" i="7"/>
  <c r="K5735" i="7"/>
  <c r="L5735" i="7"/>
  <c r="J5644" i="7"/>
  <c r="I5644" i="7"/>
  <c r="K5644" i="7"/>
  <c r="L5644" i="7"/>
  <c r="J1804" i="7"/>
  <c r="I1804" i="7"/>
  <c r="K1804" i="7"/>
  <c r="L1804" i="7"/>
  <c r="J1865" i="7"/>
  <c r="I1865" i="7"/>
  <c r="K1865" i="7"/>
  <c r="L1865" i="7"/>
  <c r="J2296" i="7"/>
  <c r="I2296" i="7"/>
  <c r="K2296" i="7"/>
  <c r="L2296" i="7"/>
  <c r="J1543" i="7"/>
  <c r="I1543" i="7"/>
  <c r="K1543" i="7"/>
  <c r="L1543" i="7"/>
  <c r="J5558" i="7"/>
  <c r="I5558" i="7"/>
  <c r="K5558" i="7"/>
  <c r="L5558" i="7"/>
  <c r="J6809" i="7"/>
  <c r="I6809" i="7"/>
  <c r="K6809" i="7"/>
  <c r="L6809" i="7"/>
  <c r="J2349" i="7"/>
  <c r="I2349" i="7"/>
  <c r="K2349" i="7"/>
  <c r="L2349" i="7"/>
  <c r="J3981" i="7"/>
  <c r="I3981" i="7"/>
  <c r="K3981" i="7"/>
  <c r="L3981" i="7"/>
  <c r="J10256" i="7"/>
  <c r="I10256" i="7"/>
  <c r="K10256" i="7"/>
  <c r="L10256" i="7"/>
  <c r="J1440" i="7"/>
  <c r="I1440" i="7"/>
  <c r="K1440" i="7"/>
  <c r="L1440" i="7"/>
  <c r="J4877" i="7"/>
  <c r="I4877" i="7"/>
  <c r="K4877" i="7"/>
  <c r="L4877" i="7"/>
  <c r="J1355" i="7"/>
  <c r="I1355" i="7"/>
  <c r="K1355" i="7"/>
  <c r="L1355" i="7"/>
  <c r="J2573" i="7"/>
  <c r="I2573" i="7"/>
  <c r="K2573" i="7"/>
  <c r="L2573" i="7"/>
  <c r="J2798" i="7"/>
  <c r="I2798" i="7"/>
  <c r="K2798" i="7"/>
  <c r="L2798" i="7"/>
  <c r="J2820" i="7"/>
  <c r="I2820" i="7"/>
  <c r="K2820" i="7"/>
  <c r="L2820" i="7"/>
  <c r="J5282" i="7"/>
  <c r="I5282" i="7"/>
  <c r="K5282" i="7"/>
  <c r="L5282" i="7"/>
  <c r="J5185" i="7"/>
  <c r="I5185" i="7"/>
  <c r="K5185" i="7"/>
  <c r="L5185" i="7"/>
  <c r="J2447" i="7"/>
  <c r="I2447" i="7"/>
  <c r="K2447" i="7"/>
  <c r="L2447" i="7"/>
  <c r="J3888" i="7"/>
  <c r="I3888" i="7"/>
  <c r="K3888" i="7"/>
  <c r="L3888" i="7"/>
  <c r="J9348" i="7"/>
  <c r="I9348" i="7"/>
  <c r="K9348" i="7"/>
  <c r="L9348" i="7"/>
  <c r="J10694" i="7"/>
  <c r="I10694" i="7"/>
  <c r="K10694" i="7"/>
  <c r="L10694" i="7"/>
  <c r="J4273" i="7"/>
  <c r="I4273" i="7"/>
  <c r="K4273" i="7"/>
  <c r="L4273" i="7"/>
  <c r="J3464" i="7"/>
  <c r="I3464" i="7"/>
  <c r="K3464" i="7"/>
  <c r="L3464" i="7"/>
  <c r="J2291" i="7"/>
  <c r="I2291" i="7"/>
  <c r="K2291" i="7"/>
  <c r="L2291" i="7"/>
  <c r="J1707" i="7"/>
  <c r="I1707" i="7"/>
  <c r="K1707" i="7"/>
  <c r="L1707" i="7"/>
  <c r="J2464" i="7"/>
  <c r="I2464" i="7"/>
  <c r="K2464" i="7"/>
  <c r="L2464" i="7"/>
  <c r="J1606" i="7"/>
  <c r="I1606" i="7"/>
  <c r="K1606" i="7"/>
  <c r="L1606" i="7"/>
  <c r="J3447" i="7"/>
  <c r="I3447" i="7"/>
  <c r="K3447" i="7"/>
  <c r="L3447" i="7"/>
  <c r="J3824" i="7"/>
  <c r="I3824" i="7"/>
  <c r="K3824" i="7"/>
  <c r="L3824" i="7"/>
  <c r="J3248" i="7"/>
  <c r="I3248" i="7"/>
  <c r="K3248" i="7"/>
  <c r="L3248" i="7"/>
  <c r="J380" i="7"/>
  <c r="I380" i="7"/>
  <c r="K380" i="7"/>
  <c r="L380" i="7"/>
  <c r="J638" i="7"/>
  <c r="I638" i="7"/>
  <c r="K638" i="7"/>
  <c r="L638" i="7"/>
  <c r="J4272" i="7"/>
  <c r="I4272" i="7"/>
  <c r="K4272" i="7"/>
  <c r="L4272" i="7"/>
  <c r="J4057" i="7"/>
  <c r="I4057" i="7"/>
  <c r="K4057" i="7"/>
  <c r="L4057" i="7"/>
  <c r="J417" i="7"/>
  <c r="I417" i="7"/>
  <c r="K417" i="7"/>
  <c r="L417" i="7"/>
  <c r="J9513" i="7"/>
  <c r="I9513" i="7"/>
  <c r="K9513" i="7"/>
  <c r="L9513" i="7"/>
  <c r="J3568" i="7"/>
  <c r="I3568" i="7"/>
  <c r="K3568" i="7"/>
  <c r="L3568" i="7"/>
  <c r="J459" i="7"/>
  <c r="I459" i="7"/>
  <c r="K459" i="7"/>
  <c r="L459" i="7"/>
  <c r="J8656" i="7"/>
  <c r="I8656" i="7"/>
  <c r="K8656" i="7"/>
  <c r="L8656" i="7"/>
  <c r="J3789" i="7"/>
  <c r="I3789" i="7"/>
  <c r="K3789" i="7"/>
  <c r="L3789" i="7"/>
  <c r="J9246" i="7"/>
  <c r="I9246" i="7"/>
  <c r="K9246" i="7"/>
  <c r="L9246" i="7"/>
  <c r="J529" i="7"/>
  <c r="I529" i="7"/>
  <c r="K529" i="7"/>
  <c r="L529" i="7"/>
  <c r="J1815" i="7"/>
  <c r="I1815" i="7"/>
  <c r="K1815" i="7"/>
  <c r="L1815" i="7"/>
  <c r="J3471" i="7"/>
  <c r="I3471" i="7"/>
  <c r="K3471" i="7"/>
  <c r="L3471" i="7"/>
  <c r="J6854" i="7"/>
  <c r="I6854" i="7"/>
  <c r="K6854" i="7"/>
  <c r="L6854" i="7"/>
  <c r="J3356" i="7"/>
  <c r="I3356" i="7"/>
  <c r="K3356" i="7"/>
  <c r="L3356" i="7"/>
  <c r="J3650" i="7"/>
  <c r="I3650" i="7"/>
  <c r="K3650" i="7"/>
  <c r="L3650" i="7"/>
  <c r="J2011" i="7"/>
  <c r="I2011" i="7"/>
  <c r="K2011" i="7"/>
  <c r="L2011" i="7"/>
  <c r="J3941" i="7"/>
  <c r="I3941" i="7"/>
  <c r="K3941" i="7"/>
  <c r="L3941" i="7"/>
  <c r="J2176" i="7"/>
  <c r="I2176" i="7"/>
  <c r="K2176" i="7"/>
  <c r="L2176" i="7"/>
  <c r="J1168" i="7"/>
  <c r="I1168" i="7"/>
  <c r="K1168" i="7"/>
  <c r="L1168" i="7"/>
  <c r="J6269" i="7"/>
  <c r="I6269" i="7"/>
  <c r="K6269" i="7"/>
  <c r="L6269" i="7"/>
  <c r="J2490" i="7"/>
  <c r="I2490" i="7"/>
  <c r="K2490" i="7"/>
  <c r="L2490" i="7"/>
  <c r="J1737" i="7"/>
  <c r="I1737" i="7"/>
  <c r="K1737" i="7"/>
  <c r="L1737" i="7"/>
  <c r="J436" i="7"/>
  <c r="I436" i="7"/>
  <c r="K436" i="7"/>
  <c r="L436" i="7"/>
  <c r="J5238" i="7"/>
  <c r="I5238" i="7"/>
  <c r="K5238" i="7"/>
  <c r="L5238" i="7"/>
  <c r="J3644" i="7"/>
  <c r="I3644" i="7"/>
  <c r="K3644" i="7"/>
  <c r="L3644" i="7"/>
  <c r="J2378" i="7"/>
  <c r="I2378" i="7"/>
  <c r="K2378" i="7"/>
  <c r="L2378" i="7"/>
  <c r="J913" i="7"/>
  <c r="I913" i="7"/>
  <c r="K913" i="7"/>
  <c r="L913" i="7"/>
  <c r="J3355" i="7"/>
  <c r="I3355" i="7"/>
  <c r="K3355" i="7"/>
  <c r="L3355" i="7"/>
  <c r="J2930" i="7"/>
  <c r="I2930" i="7"/>
  <c r="K2930" i="7"/>
  <c r="L2930" i="7"/>
  <c r="J10367" i="7"/>
  <c r="I10367" i="7"/>
  <c r="K10367" i="7"/>
  <c r="L10367" i="7"/>
  <c r="J6315" i="7"/>
  <c r="I6315" i="7"/>
  <c r="K6315" i="7"/>
  <c r="L6315" i="7"/>
  <c r="J1801" i="7"/>
  <c r="I1801" i="7"/>
  <c r="K1801" i="7"/>
  <c r="L1801" i="7"/>
  <c r="J3172" i="7"/>
  <c r="I3172" i="7"/>
  <c r="K3172" i="7"/>
  <c r="L3172" i="7"/>
  <c r="J3354" i="7"/>
  <c r="I3354" i="7"/>
  <c r="K3354" i="7"/>
  <c r="L3354" i="7"/>
  <c r="J4989" i="7"/>
  <c r="I4989" i="7"/>
  <c r="K4989" i="7"/>
  <c r="L4989" i="7"/>
  <c r="J3896" i="7"/>
  <c r="I3896" i="7"/>
  <c r="K3896" i="7"/>
  <c r="L3896" i="7"/>
  <c r="J2237" i="7"/>
  <c r="I2237" i="7"/>
  <c r="K2237" i="7"/>
  <c r="L2237" i="7"/>
  <c r="J17" i="7"/>
  <c r="I17" i="7"/>
  <c r="K17" i="7"/>
  <c r="L17" i="7"/>
  <c r="J8683" i="7"/>
  <c r="I8683" i="7"/>
  <c r="K8683" i="7"/>
  <c r="L8683" i="7"/>
  <c r="J1362" i="7"/>
  <c r="I1362" i="7"/>
  <c r="K1362" i="7"/>
  <c r="L1362" i="7"/>
  <c r="J3604" i="7"/>
  <c r="I3604" i="7"/>
  <c r="K3604" i="7"/>
  <c r="L3604" i="7"/>
  <c r="J2605" i="7"/>
  <c r="I2605" i="7"/>
  <c r="K2605" i="7"/>
  <c r="L2605" i="7"/>
  <c r="J2624" i="7"/>
  <c r="I2624" i="7"/>
  <c r="K2624" i="7"/>
  <c r="L2624" i="7"/>
  <c r="J9496" i="7"/>
  <c r="I9496" i="7"/>
  <c r="K9496" i="7"/>
  <c r="L9496" i="7"/>
  <c r="J26" i="7"/>
  <c r="I26" i="7"/>
  <c r="K26" i="7"/>
  <c r="L26" i="7"/>
  <c r="J1038" i="7"/>
  <c r="I1038" i="7"/>
  <c r="K1038" i="7"/>
  <c r="L1038" i="7"/>
  <c r="J3585" i="7"/>
  <c r="I3585" i="7"/>
  <c r="K3585" i="7"/>
  <c r="L3585" i="7"/>
  <c r="J307" i="7"/>
  <c r="I307" i="7"/>
  <c r="K307" i="7"/>
  <c r="L307" i="7"/>
  <c r="J4954" i="7"/>
  <c r="I4954" i="7"/>
  <c r="K4954" i="7"/>
  <c r="L4954" i="7"/>
  <c r="J4821" i="7"/>
  <c r="I4821" i="7"/>
  <c r="K4821" i="7"/>
  <c r="L4821" i="7"/>
  <c r="J2411" i="7"/>
  <c r="I2411" i="7"/>
  <c r="K2411" i="7"/>
  <c r="L2411" i="7"/>
  <c r="J4685" i="7"/>
  <c r="I4685" i="7"/>
  <c r="K4685" i="7"/>
  <c r="L4685" i="7"/>
  <c r="J6280" i="7"/>
  <c r="I6280" i="7"/>
  <c r="K6280" i="7"/>
  <c r="L6280" i="7"/>
  <c r="J3109" i="7"/>
  <c r="I3109" i="7"/>
  <c r="K3109" i="7"/>
  <c r="L3109" i="7"/>
  <c r="J3295" i="7"/>
  <c r="I3295" i="7"/>
  <c r="K3295" i="7"/>
  <c r="L3295" i="7"/>
  <c r="J3851" i="7"/>
  <c r="I3851" i="7"/>
  <c r="K3851" i="7"/>
  <c r="L3851" i="7"/>
  <c r="J910" i="7"/>
  <c r="I910" i="7"/>
  <c r="K910" i="7"/>
  <c r="L910" i="7"/>
  <c r="J4430" i="7"/>
  <c r="I4430" i="7"/>
  <c r="K4430" i="7"/>
  <c r="L4430" i="7"/>
  <c r="J4629" i="7"/>
  <c r="I4629" i="7"/>
  <c r="K4629" i="7"/>
  <c r="L4629" i="7"/>
  <c r="J2015" i="7"/>
  <c r="I2015" i="7"/>
  <c r="K2015" i="7"/>
  <c r="L2015" i="7"/>
  <c r="J337" i="7"/>
  <c r="I337" i="7"/>
  <c r="K337" i="7"/>
  <c r="L337" i="7"/>
  <c r="J2097" i="7"/>
  <c r="I2097" i="7"/>
  <c r="K2097" i="7"/>
  <c r="L2097" i="7"/>
  <c r="J6499" i="7"/>
  <c r="I6499" i="7"/>
  <c r="K6499" i="7"/>
  <c r="L6499" i="7"/>
  <c r="J3333" i="7"/>
  <c r="I3333" i="7"/>
  <c r="K3333" i="7"/>
  <c r="L3333" i="7"/>
  <c r="J4938" i="7"/>
  <c r="I4938" i="7"/>
  <c r="K4938" i="7"/>
  <c r="L4938" i="7"/>
  <c r="J1503" i="7"/>
  <c r="I1503" i="7"/>
  <c r="K1503" i="7"/>
  <c r="L1503" i="7"/>
  <c r="J2187" i="7"/>
  <c r="I2187" i="7"/>
  <c r="K2187" i="7"/>
  <c r="L2187" i="7"/>
  <c r="J3692" i="7"/>
  <c r="I3692" i="7"/>
  <c r="K3692" i="7"/>
  <c r="L3692" i="7"/>
  <c r="J6168" i="7"/>
  <c r="I6168" i="7"/>
  <c r="K6168" i="7"/>
  <c r="L6168" i="7"/>
  <c r="J2294" i="7"/>
  <c r="I2294" i="7"/>
  <c r="K2294" i="7"/>
  <c r="L2294" i="7"/>
  <c r="J3088" i="7"/>
  <c r="I3088" i="7"/>
  <c r="K3088" i="7"/>
  <c r="L3088" i="7"/>
  <c r="J3770" i="7"/>
  <c r="I3770" i="7"/>
  <c r="K3770" i="7"/>
  <c r="L3770" i="7"/>
  <c r="J4852" i="7"/>
  <c r="I4852" i="7"/>
  <c r="K4852" i="7"/>
  <c r="L4852" i="7"/>
  <c r="J2836" i="7"/>
  <c r="I2836" i="7"/>
  <c r="K2836" i="7"/>
  <c r="L2836" i="7"/>
  <c r="J4731" i="7"/>
  <c r="I4731" i="7"/>
  <c r="K4731" i="7"/>
  <c r="L4731" i="7"/>
  <c r="J2654" i="7"/>
  <c r="I2654" i="7"/>
  <c r="K2654" i="7"/>
  <c r="L2654" i="7"/>
  <c r="J3178" i="7"/>
  <c r="I3178" i="7"/>
  <c r="K3178" i="7"/>
  <c r="L3178" i="7"/>
  <c r="J2799" i="7"/>
  <c r="I2799" i="7"/>
  <c r="K2799" i="7"/>
  <c r="L2799" i="7"/>
  <c r="J5403" i="7"/>
  <c r="I5403" i="7"/>
  <c r="K5403" i="7"/>
  <c r="L5403" i="7"/>
  <c r="J2529" i="7"/>
  <c r="I2529" i="7"/>
  <c r="K2529" i="7"/>
  <c r="L2529" i="7"/>
  <c r="J2517" i="7"/>
  <c r="I2517" i="7"/>
  <c r="K2517" i="7"/>
  <c r="L2517" i="7"/>
  <c r="J93" i="7"/>
  <c r="I93" i="7"/>
  <c r="K93" i="7"/>
  <c r="L93" i="7"/>
  <c r="J2233" i="7"/>
  <c r="I2233" i="7"/>
  <c r="K2233" i="7"/>
  <c r="L2233" i="7"/>
  <c r="J5221" i="7"/>
  <c r="I5221" i="7"/>
  <c r="K5221" i="7"/>
  <c r="L5221" i="7"/>
  <c r="J5306" i="7"/>
  <c r="I5306" i="7"/>
  <c r="K5306" i="7"/>
  <c r="L5306" i="7"/>
  <c r="J10609" i="7"/>
  <c r="I10609" i="7"/>
  <c r="K10609" i="7"/>
  <c r="L10609" i="7"/>
  <c r="J5193" i="7"/>
  <c r="I5193" i="7"/>
  <c r="K5193" i="7"/>
  <c r="L5193" i="7"/>
  <c r="J7203" i="7"/>
  <c r="I7203" i="7"/>
  <c r="K7203" i="7"/>
  <c r="L7203" i="7"/>
  <c r="J3778" i="7"/>
  <c r="I3778" i="7"/>
  <c r="K3778" i="7"/>
  <c r="L3778" i="7"/>
  <c r="J3359" i="7"/>
  <c r="I3359" i="7"/>
  <c r="K3359" i="7"/>
  <c r="L3359" i="7"/>
  <c r="J1450" i="7"/>
  <c r="I1450" i="7"/>
  <c r="K1450" i="7"/>
  <c r="L1450" i="7"/>
  <c r="J1866" i="7"/>
  <c r="I1866" i="7"/>
  <c r="K1866" i="7"/>
  <c r="L1866" i="7"/>
  <c r="J3243" i="7"/>
  <c r="I3243" i="7"/>
  <c r="K3243" i="7"/>
  <c r="L3243" i="7"/>
  <c r="J3014" i="7"/>
  <c r="I3014" i="7"/>
  <c r="K3014" i="7"/>
  <c r="L3014" i="7"/>
  <c r="J8639" i="7"/>
  <c r="I8639" i="7"/>
  <c r="K8639" i="7"/>
  <c r="L8639" i="7"/>
  <c r="J9087" i="7"/>
  <c r="I9087" i="7"/>
  <c r="K9087" i="7"/>
  <c r="L9087" i="7"/>
  <c r="J3283" i="7"/>
  <c r="I3283" i="7"/>
  <c r="K3283" i="7"/>
  <c r="L3283" i="7"/>
  <c r="J516" i="7"/>
  <c r="I516" i="7"/>
  <c r="K516" i="7"/>
  <c r="L516" i="7"/>
  <c r="J1133" i="7"/>
  <c r="I1133" i="7"/>
  <c r="K1133" i="7"/>
  <c r="L1133" i="7"/>
  <c r="J7295" i="7"/>
  <c r="I7295" i="7"/>
  <c r="K7295" i="7"/>
  <c r="L7295" i="7"/>
  <c r="J3802" i="7"/>
  <c r="I3802" i="7"/>
  <c r="K3802" i="7"/>
  <c r="L3802" i="7"/>
  <c r="J2873" i="7"/>
  <c r="I2873" i="7"/>
  <c r="K2873" i="7"/>
  <c r="L2873" i="7"/>
  <c r="J6629" i="7"/>
  <c r="I6629" i="7"/>
  <c r="K6629" i="7"/>
  <c r="L6629" i="7"/>
  <c r="J6182" i="7"/>
  <c r="I6182" i="7"/>
  <c r="K6182" i="7"/>
  <c r="L6182" i="7"/>
  <c r="J2837" i="7"/>
  <c r="I2837" i="7"/>
  <c r="K2837" i="7"/>
  <c r="L2837" i="7"/>
  <c r="J1139" i="7"/>
  <c r="I1139" i="7"/>
  <c r="K1139" i="7"/>
  <c r="L1139" i="7"/>
  <c r="J3502" i="7"/>
  <c r="I3502" i="7"/>
  <c r="K3502" i="7"/>
  <c r="L3502" i="7"/>
  <c r="J4312" i="7"/>
  <c r="I4312" i="7"/>
  <c r="K4312" i="7"/>
  <c r="L4312" i="7"/>
  <c r="J10409" i="7"/>
  <c r="I10409" i="7"/>
  <c r="K10409" i="7"/>
  <c r="L10409" i="7"/>
  <c r="J1132" i="7"/>
  <c r="I1132" i="7"/>
  <c r="K1132" i="7"/>
  <c r="L1132" i="7"/>
  <c r="J4946" i="7"/>
  <c r="I4946" i="7"/>
  <c r="K4946" i="7"/>
  <c r="L4946" i="7"/>
  <c r="J3738" i="7"/>
  <c r="I3738" i="7"/>
  <c r="K3738" i="7"/>
  <c r="L3738" i="7"/>
  <c r="J7600" i="7"/>
  <c r="I7600" i="7"/>
  <c r="K7600" i="7"/>
  <c r="L7600" i="7"/>
  <c r="J1703" i="7"/>
  <c r="I1703" i="7"/>
  <c r="K1703" i="7"/>
  <c r="L1703" i="7"/>
  <c r="J6042" i="7"/>
  <c r="I6042" i="7"/>
  <c r="K6042" i="7"/>
  <c r="L6042" i="7"/>
  <c r="J2341" i="7"/>
  <c r="I2341" i="7"/>
  <c r="K2341" i="7"/>
  <c r="L2341" i="7"/>
  <c r="J725" i="7"/>
  <c r="I725" i="7"/>
  <c r="K725" i="7"/>
  <c r="L725" i="7"/>
  <c r="J5233" i="7"/>
  <c r="I5233" i="7"/>
  <c r="K5233" i="7"/>
  <c r="L5233" i="7"/>
  <c r="J2293" i="7"/>
  <c r="I2293" i="7"/>
  <c r="K2293" i="7"/>
  <c r="L2293" i="7"/>
  <c r="J1977" i="7"/>
  <c r="I1977" i="7"/>
  <c r="K1977" i="7"/>
  <c r="L1977" i="7"/>
  <c r="J2539" i="7"/>
  <c r="I2539" i="7"/>
  <c r="K2539" i="7"/>
  <c r="L2539" i="7"/>
  <c r="J4492" i="7"/>
  <c r="I4492" i="7"/>
  <c r="K4492" i="7"/>
  <c r="L4492" i="7"/>
  <c r="J2779" i="7"/>
  <c r="I2779" i="7"/>
  <c r="K2779" i="7"/>
  <c r="L2779" i="7"/>
  <c r="J5140" i="7"/>
  <c r="I5140" i="7"/>
  <c r="K5140" i="7"/>
  <c r="L5140" i="7"/>
  <c r="J10167" i="7"/>
  <c r="I10167" i="7"/>
  <c r="K10167" i="7"/>
  <c r="L10167" i="7"/>
  <c r="J3565" i="7"/>
  <c r="I3565" i="7"/>
  <c r="K3565" i="7"/>
  <c r="L3565" i="7"/>
  <c r="J1931" i="7"/>
  <c r="I1931" i="7"/>
  <c r="K1931" i="7"/>
  <c r="L1931" i="7"/>
  <c r="J6317" i="7"/>
  <c r="I6317" i="7"/>
  <c r="K6317" i="7"/>
  <c r="L6317" i="7"/>
  <c r="J1688" i="7"/>
  <c r="I1688" i="7"/>
  <c r="K1688" i="7"/>
  <c r="L1688" i="7"/>
  <c r="J3948" i="7"/>
  <c r="I3948" i="7"/>
  <c r="K3948" i="7"/>
  <c r="L3948" i="7"/>
  <c r="J286" i="7"/>
  <c r="I286" i="7"/>
  <c r="K286" i="7"/>
  <c r="L286" i="7"/>
  <c r="J3978" i="7"/>
  <c r="I3978" i="7"/>
  <c r="K3978" i="7"/>
  <c r="L3978" i="7"/>
  <c r="J1385" i="7"/>
  <c r="I1385" i="7"/>
  <c r="K1385" i="7"/>
  <c r="L1385" i="7"/>
  <c r="J3425" i="7"/>
  <c r="I3425" i="7"/>
  <c r="K3425" i="7"/>
  <c r="L3425" i="7"/>
  <c r="J3493" i="7"/>
  <c r="I3493" i="7"/>
  <c r="K3493" i="7"/>
  <c r="L3493" i="7"/>
  <c r="J2864" i="7"/>
  <c r="I2864" i="7"/>
  <c r="K2864" i="7"/>
  <c r="L2864" i="7"/>
  <c r="J937" i="7"/>
  <c r="I937" i="7"/>
  <c r="K937" i="7"/>
  <c r="L937" i="7"/>
  <c r="J2202" i="7"/>
  <c r="I2202" i="7"/>
  <c r="K2202" i="7"/>
  <c r="L2202" i="7"/>
  <c r="J4395" i="7"/>
  <c r="I4395" i="7"/>
  <c r="K4395" i="7"/>
  <c r="L4395" i="7"/>
  <c r="J823" i="7"/>
  <c r="I823" i="7"/>
  <c r="K823" i="7"/>
  <c r="L823" i="7"/>
  <c r="J6248" i="7"/>
  <c r="I6248" i="7"/>
  <c r="K6248" i="7"/>
  <c r="L6248" i="7"/>
  <c r="J2062" i="7"/>
  <c r="I2062" i="7"/>
  <c r="K2062" i="7"/>
  <c r="L2062" i="7"/>
  <c r="J2135" i="7"/>
  <c r="I2135" i="7"/>
  <c r="K2135" i="7"/>
  <c r="L2135" i="7"/>
  <c r="J4494" i="7"/>
  <c r="I4494" i="7"/>
  <c r="K4494" i="7"/>
  <c r="L4494" i="7"/>
  <c r="J2201" i="7"/>
  <c r="I2201" i="7"/>
  <c r="K2201" i="7"/>
  <c r="L2201" i="7"/>
  <c r="J1727" i="7"/>
  <c r="I1727" i="7"/>
  <c r="K1727" i="7"/>
  <c r="L1727" i="7"/>
  <c r="J3271" i="7"/>
  <c r="I3271" i="7"/>
  <c r="K3271" i="7"/>
  <c r="L3271" i="7"/>
  <c r="J2203" i="7"/>
  <c r="I2203" i="7"/>
  <c r="K2203" i="7"/>
  <c r="L2203" i="7"/>
  <c r="J2088" i="7"/>
  <c r="I2088" i="7"/>
  <c r="K2088" i="7"/>
  <c r="L2088" i="7"/>
  <c r="J10320" i="7"/>
  <c r="I10320" i="7"/>
  <c r="K10320" i="7"/>
  <c r="L10320" i="7"/>
  <c r="J2145" i="7"/>
  <c r="I2145" i="7"/>
  <c r="K2145" i="7"/>
  <c r="L2145" i="7"/>
  <c r="J2838" i="7"/>
  <c r="I2838" i="7"/>
  <c r="K2838" i="7"/>
  <c r="L2838" i="7"/>
  <c r="J2829" i="7"/>
  <c r="I2829" i="7"/>
  <c r="K2829" i="7"/>
  <c r="L2829" i="7"/>
  <c r="J2578" i="7"/>
  <c r="I2578" i="7"/>
  <c r="K2578" i="7"/>
  <c r="L2578" i="7"/>
  <c r="J8490" i="7"/>
  <c r="I8490" i="7"/>
  <c r="K8490" i="7"/>
  <c r="L8490" i="7"/>
  <c r="J166" i="7"/>
  <c r="I166" i="7"/>
  <c r="K166" i="7"/>
  <c r="L166" i="7"/>
  <c r="J4302" i="7"/>
  <c r="I4302" i="7"/>
  <c r="K4302" i="7"/>
  <c r="L4302" i="7"/>
  <c r="J2107" i="7"/>
  <c r="I2107" i="7"/>
  <c r="K2107" i="7"/>
  <c r="L2107" i="7"/>
  <c r="J1373" i="7"/>
  <c r="I1373" i="7"/>
  <c r="K1373" i="7"/>
  <c r="L1373" i="7"/>
  <c r="J6863" i="7"/>
  <c r="I6863" i="7"/>
  <c r="K6863" i="7"/>
  <c r="L6863" i="7"/>
  <c r="J4557" i="7"/>
  <c r="I4557" i="7"/>
  <c r="K4557" i="7"/>
  <c r="L4557" i="7"/>
  <c r="J6498" i="7"/>
  <c r="I6498" i="7"/>
  <c r="K6498" i="7"/>
  <c r="L6498" i="7"/>
  <c r="J10413" i="7"/>
  <c r="I10413" i="7"/>
  <c r="K10413" i="7"/>
  <c r="L10413" i="7"/>
  <c r="J2701" i="7"/>
  <c r="I2701" i="7"/>
  <c r="K2701" i="7"/>
  <c r="L2701" i="7"/>
  <c r="J2733" i="7"/>
  <c r="I2733" i="7"/>
  <c r="K2733" i="7"/>
  <c r="L2733" i="7"/>
  <c r="J2732" i="7"/>
  <c r="I2732" i="7"/>
  <c r="K2732" i="7"/>
  <c r="L2732" i="7"/>
  <c r="J649" i="7"/>
  <c r="I649" i="7"/>
  <c r="K649" i="7"/>
  <c r="L649" i="7"/>
  <c r="J7640" i="7"/>
  <c r="I7640" i="7"/>
  <c r="K7640" i="7"/>
  <c r="L7640" i="7"/>
  <c r="J3531" i="7"/>
  <c r="I3531" i="7"/>
  <c r="K3531" i="7"/>
  <c r="L3531" i="7"/>
  <c r="J5573" i="7"/>
  <c r="I5573" i="7"/>
  <c r="K5573" i="7"/>
  <c r="L5573" i="7"/>
  <c r="J1772" i="7"/>
  <c r="I1772" i="7"/>
  <c r="K1772" i="7"/>
  <c r="L1772" i="7"/>
  <c r="J1588" i="7"/>
  <c r="I1588" i="7"/>
  <c r="K1588" i="7"/>
  <c r="L1588" i="7"/>
  <c r="J5012" i="7"/>
  <c r="I5012" i="7"/>
  <c r="K5012" i="7"/>
  <c r="L5012" i="7"/>
  <c r="J10119" i="7"/>
  <c r="I10119" i="7"/>
  <c r="K10119" i="7"/>
  <c r="L10119" i="7"/>
  <c r="J5723" i="7"/>
  <c r="I5723" i="7"/>
  <c r="K5723" i="7"/>
  <c r="L5723" i="7"/>
  <c r="J734" i="7"/>
  <c r="I734" i="7"/>
  <c r="K734" i="7"/>
  <c r="L734" i="7"/>
  <c r="J4176" i="7"/>
  <c r="I4176" i="7"/>
  <c r="K4176" i="7"/>
  <c r="L4176" i="7"/>
  <c r="J3592" i="7"/>
  <c r="I3592" i="7"/>
  <c r="K3592" i="7"/>
  <c r="L3592" i="7"/>
  <c r="J4271" i="7"/>
  <c r="I4271" i="7"/>
  <c r="K4271" i="7"/>
  <c r="L4271" i="7"/>
  <c r="J1731" i="7"/>
  <c r="I1731" i="7"/>
  <c r="K1731" i="7"/>
  <c r="L1731" i="7"/>
  <c r="J7221" i="7"/>
  <c r="I7221" i="7"/>
  <c r="K7221" i="7"/>
  <c r="L7221" i="7"/>
  <c r="J2782" i="7"/>
  <c r="I2782" i="7"/>
  <c r="K2782" i="7"/>
  <c r="L2782" i="7"/>
  <c r="J6540" i="7"/>
  <c r="I6540" i="7"/>
  <c r="K6540" i="7"/>
  <c r="L6540" i="7"/>
  <c r="J524" i="7"/>
  <c r="I524" i="7"/>
  <c r="K524" i="7"/>
  <c r="L524" i="7"/>
  <c r="J2801" i="7"/>
  <c r="I2801" i="7"/>
  <c r="K2801" i="7"/>
  <c r="L2801" i="7"/>
  <c r="J6045" i="7"/>
  <c r="I6045" i="7"/>
  <c r="K6045" i="7"/>
  <c r="L6045" i="7"/>
  <c r="J841" i="7"/>
  <c r="I841" i="7"/>
  <c r="K841" i="7"/>
  <c r="L841" i="7"/>
  <c r="J2819" i="7"/>
  <c r="I2819" i="7"/>
  <c r="K2819" i="7"/>
  <c r="L2819" i="7"/>
  <c r="J3892" i="7"/>
  <c r="I3892" i="7"/>
  <c r="K3892" i="7"/>
  <c r="L3892" i="7"/>
  <c r="J8735" i="7"/>
  <c r="I8735" i="7"/>
  <c r="K8735" i="7"/>
  <c r="L8735" i="7"/>
  <c r="J4841" i="7"/>
  <c r="I4841" i="7"/>
  <c r="K4841" i="7"/>
  <c r="L4841" i="7"/>
  <c r="J2002" i="7"/>
  <c r="I2002" i="7"/>
  <c r="K2002" i="7"/>
  <c r="L2002" i="7"/>
  <c r="J4009" i="7"/>
  <c r="I4009" i="7"/>
  <c r="K4009" i="7"/>
  <c r="L4009" i="7"/>
  <c r="J2170" i="7"/>
  <c r="I2170" i="7"/>
  <c r="K2170" i="7"/>
  <c r="L2170" i="7"/>
  <c r="J1784" i="7"/>
  <c r="I1784" i="7"/>
  <c r="K1784" i="7"/>
  <c r="L1784" i="7"/>
  <c r="J1226" i="7"/>
  <c r="I1226" i="7"/>
  <c r="K1226" i="7"/>
  <c r="L1226" i="7"/>
  <c r="J1799" i="7"/>
  <c r="I1799" i="7"/>
  <c r="K1799" i="7"/>
  <c r="L1799" i="7"/>
  <c r="J2876" i="7"/>
  <c r="I2876" i="7"/>
  <c r="K2876" i="7"/>
  <c r="L2876" i="7"/>
  <c r="J1034" i="7"/>
  <c r="I1034" i="7"/>
  <c r="K1034" i="7"/>
  <c r="L1034" i="7"/>
  <c r="J2229" i="7"/>
  <c r="I2229" i="7"/>
  <c r="K2229" i="7"/>
  <c r="L2229" i="7"/>
  <c r="J3671" i="7"/>
  <c r="I3671" i="7"/>
  <c r="K3671" i="7"/>
  <c r="L3671" i="7"/>
  <c r="J6803" i="7"/>
  <c r="I6803" i="7"/>
  <c r="K6803" i="7"/>
  <c r="L6803" i="7"/>
  <c r="J4150" i="7"/>
  <c r="I4150" i="7"/>
  <c r="K4150" i="7"/>
  <c r="L4150" i="7"/>
  <c r="J3304" i="7"/>
  <c r="I3304" i="7"/>
  <c r="K3304" i="7"/>
  <c r="L3304" i="7"/>
  <c r="J3815" i="7"/>
  <c r="I3815" i="7"/>
  <c r="K3815" i="7"/>
  <c r="L3815" i="7"/>
  <c r="J643" i="7"/>
  <c r="I643" i="7"/>
  <c r="K643" i="7"/>
  <c r="L643" i="7"/>
  <c r="J4402" i="7"/>
  <c r="I4402" i="7"/>
  <c r="K4402" i="7"/>
  <c r="L4402" i="7"/>
  <c r="J5913" i="7"/>
  <c r="I5913" i="7"/>
  <c r="K5913" i="7"/>
  <c r="L5913" i="7"/>
  <c r="J2456" i="7"/>
  <c r="I2456" i="7"/>
  <c r="K2456" i="7"/>
  <c r="L2456" i="7"/>
  <c r="J4570" i="7"/>
  <c r="I4570" i="7"/>
  <c r="K4570" i="7"/>
  <c r="L4570" i="7"/>
  <c r="J2367" i="7"/>
  <c r="I2367" i="7"/>
  <c r="K2367" i="7"/>
  <c r="L2367" i="7"/>
  <c r="J4867" i="7"/>
  <c r="I4867" i="7"/>
  <c r="K4867" i="7"/>
  <c r="L4867" i="7"/>
  <c r="J5309" i="7"/>
  <c r="I5309" i="7"/>
  <c r="K5309" i="7"/>
  <c r="L5309" i="7"/>
  <c r="J1592" i="7"/>
  <c r="I1592" i="7"/>
  <c r="K1592" i="7"/>
  <c r="L1592" i="7"/>
  <c r="J3395" i="7"/>
  <c r="I3395" i="7"/>
  <c r="K3395" i="7"/>
  <c r="L3395" i="7"/>
  <c r="J6202" i="7"/>
  <c r="I6202" i="7"/>
  <c r="K6202" i="7"/>
  <c r="L6202" i="7"/>
  <c r="J4097" i="7"/>
  <c r="I4097" i="7"/>
  <c r="K4097" i="7"/>
  <c r="L4097" i="7"/>
  <c r="J4098" i="7"/>
  <c r="I4098" i="7"/>
  <c r="K4098" i="7"/>
  <c r="L4098" i="7"/>
  <c r="J1960" i="7"/>
  <c r="I1960" i="7"/>
  <c r="K1960" i="7"/>
  <c r="L1960" i="7"/>
  <c r="J5163" i="7"/>
  <c r="I5163" i="7"/>
  <c r="K5163" i="7"/>
  <c r="L5163" i="7"/>
  <c r="J1413" i="7"/>
  <c r="I1413" i="7"/>
  <c r="K1413" i="7"/>
  <c r="L1413" i="7"/>
  <c r="J4198" i="7"/>
  <c r="I4198" i="7"/>
  <c r="K4198" i="7"/>
  <c r="L4198" i="7"/>
  <c r="J4634" i="7"/>
  <c r="I4634" i="7"/>
  <c r="K4634" i="7"/>
  <c r="L4634" i="7"/>
  <c r="J4976" i="7"/>
  <c r="I4976" i="7"/>
  <c r="K4976" i="7"/>
  <c r="L4976" i="7"/>
  <c r="J2866" i="7"/>
  <c r="I2866" i="7"/>
  <c r="K2866" i="7"/>
  <c r="L2866" i="7"/>
  <c r="J2552" i="7"/>
  <c r="I2552" i="7"/>
  <c r="K2552" i="7"/>
  <c r="L2552" i="7"/>
  <c r="J5302" i="7"/>
  <c r="I5302" i="7"/>
  <c r="K5302" i="7"/>
  <c r="L5302" i="7"/>
  <c r="J10260" i="7"/>
  <c r="I10260" i="7"/>
  <c r="K10260" i="7"/>
  <c r="L10260" i="7"/>
  <c r="J3171" i="7"/>
  <c r="I3171" i="7"/>
  <c r="K3171" i="7"/>
  <c r="L3171" i="7"/>
  <c r="J2706" i="7"/>
  <c r="I2706" i="7"/>
  <c r="K2706" i="7"/>
  <c r="L2706" i="7"/>
  <c r="J4542" i="7"/>
  <c r="I4542" i="7"/>
  <c r="K4542" i="7"/>
  <c r="L4542" i="7"/>
  <c r="J2106" i="7"/>
  <c r="I2106" i="7"/>
  <c r="K2106" i="7"/>
  <c r="L2106" i="7"/>
  <c r="J2420" i="7"/>
  <c r="I2420" i="7"/>
  <c r="K2420" i="7"/>
  <c r="L2420" i="7"/>
  <c r="J2241" i="7"/>
  <c r="I2241" i="7"/>
  <c r="K2241" i="7"/>
  <c r="L2241" i="7"/>
  <c r="J7597" i="7"/>
  <c r="I7597" i="7"/>
  <c r="K7597" i="7"/>
  <c r="L7597" i="7"/>
  <c r="J3423" i="7"/>
  <c r="I3423" i="7"/>
  <c r="K3423" i="7"/>
  <c r="L3423" i="7"/>
  <c r="J10435" i="7"/>
  <c r="I10435" i="7"/>
  <c r="K10435" i="7"/>
  <c r="L10435" i="7"/>
  <c r="J1683" i="7"/>
  <c r="I1683" i="7"/>
  <c r="K1683" i="7"/>
  <c r="L1683" i="7"/>
  <c r="J4218" i="7"/>
  <c r="I4218" i="7"/>
  <c r="K4218" i="7"/>
  <c r="L4218" i="7"/>
  <c r="J2041" i="7"/>
  <c r="I2041" i="7"/>
  <c r="K2041" i="7"/>
  <c r="L2041" i="7"/>
  <c r="J1491" i="7"/>
  <c r="I1491" i="7"/>
  <c r="K1491" i="7"/>
  <c r="L1491" i="7"/>
  <c r="J1912" i="7"/>
  <c r="I1912" i="7"/>
  <c r="K1912" i="7"/>
  <c r="L1912" i="7"/>
  <c r="J1792" i="7"/>
  <c r="I1792" i="7"/>
  <c r="K1792" i="7"/>
  <c r="L1792" i="7"/>
  <c r="J4062" i="7"/>
  <c r="I4062" i="7"/>
  <c r="K4062" i="7"/>
  <c r="L4062" i="7"/>
  <c r="J539" i="7"/>
  <c r="I539" i="7"/>
  <c r="K539" i="7"/>
  <c r="L539" i="7"/>
  <c r="J4599" i="7"/>
  <c r="I4599" i="7"/>
  <c r="K4599" i="7"/>
  <c r="L4599" i="7"/>
  <c r="J1202" i="7"/>
  <c r="I1202" i="7"/>
  <c r="K1202" i="7"/>
  <c r="L1202" i="7"/>
  <c r="J248" i="7"/>
  <c r="I248" i="7"/>
  <c r="K248" i="7"/>
  <c r="L248" i="7"/>
  <c r="J10354" i="7"/>
  <c r="I10354" i="7"/>
  <c r="K10354" i="7"/>
  <c r="L10354" i="7"/>
  <c r="J930" i="7"/>
  <c r="I930" i="7"/>
  <c r="K930" i="7"/>
  <c r="L930" i="7"/>
  <c r="J814" i="7"/>
  <c r="I814" i="7"/>
  <c r="K814" i="7"/>
  <c r="L814" i="7"/>
  <c r="J2518" i="7"/>
  <c r="I2518" i="7"/>
  <c r="K2518" i="7"/>
  <c r="L2518" i="7"/>
  <c r="J5773" i="7"/>
  <c r="I5773" i="7"/>
  <c r="K5773" i="7"/>
  <c r="L5773" i="7"/>
  <c r="J1136" i="7"/>
  <c r="I1136" i="7"/>
  <c r="K1136" i="7"/>
  <c r="L1136" i="7"/>
  <c r="J10667" i="7"/>
  <c r="I10667" i="7"/>
  <c r="K10667" i="7"/>
  <c r="L10667" i="7"/>
  <c r="J1426" i="7"/>
  <c r="I1426" i="7"/>
  <c r="K1426" i="7"/>
  <c r="L1426" i="7"/>
  <c r="J5024" i="7"/>
  <c r="I5024" i="7"/>
  <c r="K5024" i="7"/>
  <c r="L5024" i="7"/>
  <c r="J5198" i="7"/>
  <c r="I5198" i="7"/>
  <c r="K5198" i="7"/>
  <c r="L5198" i="7"/>
  <c r="J1603" i="7"/>
  <c r="I1603" i="7"/>
  <c r="K1603" i="7"/>
  <c r="L1603" i="7"/>
  <c r="J3474" i="7"/>
  <c r="I3474" i="7"/>
  <c r="K3474" i="7"/>
  <c r="L3474" i="7"/>
  <c r="J3360" i="7"/>
  <c r="I3360" i="7"/>
  <c r="K3360" i="7"/>
  <c r="L3360" i="7"/>
  <c r="J1494" i="7"/>
  <c r="I1494" i="7"/>
  <c r="K1494" i="7"/>
  <c r="L1494" i="7"/>
  <c r="J6124" i="7"/>
  <c r="I6124" i="7"/>
  <c r="K6124" i="7"/>
  <c r="L6124" i="7"/>
  <c r="J4551" i="7"/>
  <c r="I4551" i="7"/>
  <c r="K4551" i="7"/>
  <c r="L4551" i="7"/>
  <c r="J398" i="7"/>
  <c r="I398" i="7"/>
  <c r="K398" i="7"/>
  <c r="L398" i="7"/>
  <c r="J916" i="7"/>
  <c r="I916" i="7"/>
  <c r="K916" i="7"/>
  <c r="L916" i="7"/>
  <c r="J1552" i="7"/>
  <c r="I1552" i="7"/>
  <c r="K1552" i="7"/>
  <c r="L1552" i="7"/>
  <c r="J1896" i="7"/>
  <c r="I1896" i="7"/>
  <c r="K1896" i="7"/>
  <c r="L1896" i="7"/>
  <c r="J6357" i="7"/>
  <c r="I6357" i="7"/>
  <c r="K6357" i="7"/>
  <c r="L6357" i="7"/>
  <c r="J1464" i="7"/>
  <c r="I1464" i="7"/>
  <c r="K1464" i="7"/>
  <c r="L1464" i="7"/>
  <c r="J2741" i="7"/>
  <c r="I2741" i="7"/>
  <c r="K2741" i="7"/>
  <c r="L2741" i="7"/>
  <c r="J8624" i="7"/>
  <c r="I8624" i="7"/>
  <c r="K8624" i="7"/>
  <c r="L8624" i="7"/>
  <c r="J3218" i="7"/>
  <c r="I3218" i="7"/>
  <c r="K3218" i="7"/>
  <c r="L3218" i="7"/>
  <c r="J4070" i="7"/>
  <c r="I4070" i="7"/>
  <c r="K4070" i="7"/>
  <c r="L4070" i="7"/>
  <c r="J738" i="7"/>
  <c r="I738" i="7"/>
  <c r="K738" i="7"/>
  <c r="L738" i="7"/>
  <c r="J4166" i="7"/>
  <c r="I4166" i="7"/>
  <c r="K4166" i="7"/>
  <c r="L4166" i="7"/>
  <c r="J7403" i="7"/>
  <c r="I7403" i="7"/>
  <c r="K7403" i="7"/>
  <c r="L7403" i="7"/>
  <c r="J4773" i="7"/>
  <c r="I4773" i="7"/>
  <c r="K4773" i="7"/>
  <c r="L4773" i="7"/>
  <c r="J10116" i="7"/>
  <c r="I10116" i="7"/>
  <c r="K10116" i="7"/>
  <c r="L10116" i="7"/>
  <c r="J4262" i="7"/>
  <c r="I4262" i="7"/>
  <c r="K4262" i="7"/>
  <c r="L4262" i="7"/>
  <c r="J532" i="7"/>
  <c r="I532" i="7"/>
  <c r="K532" i="7"/>
  <c r="L532" i="7"/>
  <c r="J5918" i="7"/>
  <c r="I5918" i="7"/>
  <c r="K5918" i="7"/>
  <c r="L5918" i="7"/>
  <c r="J936" i="7"/>
  <c r="I936" i="7"/>
  <c r="K936" i="7"/>
  <c r="L936" i="7"/>
  <c r="J747" i="7"/>
  <c r="I747" i="7"/>
  <c r="K747" i="7"/>
  <c r="L747" i="7"/>
  <c r="J672" i="7"/>
  <c r="I672" i="7"/>
  <c r="K672" i="7"/>
  <c r="L672" i="7"/>
  <c r="J3413" i="7"/>
  <c r="I3413" i="7"/>
  <c r="K3413" i="7"/>
  <c r="L3413" i="7"/>
  <c r="J4058" i="7"/>
  <c r="I4058" i="7"/>
  <c r="K4058" i="7"/>
  <c r="L4058" i="7"/>
  <c r="J3370" i="7"/>
  <c r="I3370" i="7"/>
  <c r="K3370" i="7"/>
  <c r="L3370" i="7"/>
  <c r="J4122" i="7"/>
  <c r="I4122" i="7"/>
  <c r="K4122" i="7"/>
  <c r="L4122" i="7"/>
  <c r="J1326" i="7"/>
  <c r="I1326" i="7"/>
  <c r="K1326" i="7"/>
  <c r="L1326" i="7"/>
  <c r="J3432" i="7"/>
  <c r="I3432" i="7"/>
  <c r="K3432" i="7"/>
  <c r="L3432" i="7"/>
  <c r="J2665" i="7"/>
  <c r="I2665" i="7"/>
  <c r="K2665" i="7"/>
  <c r="L2665" i="7"/>
  <c r="J8651" i="7"/>
  <c r="I8651" i="7"/>
  <c r="K8651" i="7"/>
  <c r="L8651" i="7"/>
  <c r="J5300" i="7"/>
  <c r="I5300" i="7"/>
  <c r="K5300" i="7"/>
  <c r="L5300" i="7"/>
  <c r="J5235" i="7"/>
  <c r="I5235" i="7"/>
  <c r="K5235" i="7"/>
  <c r="L5235" i="7"/>
  <c r="J5181" i="7"/>
  <c r="I5181" i="7"/>
  <c r="K5181" i="7"/>
  <c r="L5181" i="7"/>
  <c r="J2344" i="7"/>
  <c r="I2344" i="7"/>
  <c r="K2344" i="7"/>
  <c r="L2344" i="7"/>
  <c r="J1261" i="7"/>
  <c r="I1261" i="7"/>
  <c r="K1261" i="7"/>
  <c r="L1261" i="7"/>
  <c r="J3900" i="7"/>
  <c r="I3900" i="7"/>
  <c r="K3900" i="7"/>
  <c r="L3900" i="7"/>
  <c r="J5640" i="7"/>
  <c r="I5640" i="7"/>
  <c r="K5640" i="7"/>
  <c r="L5640" i="7"/>
  <c r="J6396" i="7"/>
  <c r="I6396" i="7"/>
  <c r="K6396" i="7"/>
  <c r="L6396" i="7"/>
  <c r="J3104" i="7"/>
  <c r="I3104" i="7"/>
  <c r="K3104" i="7"/>
  <c r="L3104" i="7"/>
  <c r="J1022" i="7"/>
  <c r="I1022" i="7"/>
  <c r="K1022" i="7"/>
  <c r="L1022" i="7"/>
  <c r="J1234" i="7"/>
  <c r="I1234" i="7"/>
  <c r="K1234" i="7"/>
  <c r="L1234" i="7"/>
  <c r="J6908" i="7"/>
  <c r="I6908" i="7"/>
  <c r="K6908" i="7"/>
  <c r="L6908" i="7"/>
  <c r="J4411" i="7"/>
  <c r="I4411" i="7"/>
  <c r="K4411" i="7"/>
  <c r="L4411" i="7"/>
  <c r="J1344" i="7"/>
  <c r="I1344" i="7"/>
  <c r="K1344" i="7"/>
  <c r="L1344" i="7"/>
  <c r="J663" i="7"/>
  <c r="I663" i="7"/>
  <c r="K663" i="7"/>
  <c r="L663" i="7"/>
  <c r="J4566" i="7"/>
  <c r="I4566" i="7"/>
  <c r="K4566" i="7"/>
  <c r="L4566" i="7"/>
  <c r="J6327" i="7"/>
  <c r="I6327" i="7"/>
  <c r="K6327" i="7"/>
  <c r="L6327" i="7"/>
  <c r="J2957" i="7"/>
  <c r="I2957" i="7"/>
  <c r="K2957" i="7"/>
  <c r="L2957" i="7"/>
  <c r="J3734" i="7"/>
  <c r="I3734" i="7"/>
  <c r="K3734" i="7"/>
  <c r="L3734" i="7"/>
  <c r="J2307" i="7"/>
  <c r="I2307" i="7"/>
  <c r="K2307" i="7"/>
  <c r="L2307" i="7"/>
  <c r="J1884" i="7"/>
  <c r="I1884" i="7"/>
  <c r="K1884" i="7"/>
  <c r="L1884" i="7"/>
  <c r="J4229" i="7"/>
  <c r="I4229" i="7"/>
  <c r="K4229" i="7"/>
  <c r="L4229" i="7"/>
  <c r="J2054" i="7"/>
  <c r="I2054" i="7"/>
  <c r="K2054" i="7"/>
  <c r="L2054" i="7"/>
  <c r="J1061" i="7"/>
  <c r="I1061" i="7"/>
  <c r="K1061" i="7"/>
  <c r="L1061" i="7"/>
  <c r="J178" i="7"/>
  <c r="I178" i="7"/>
  <c r="K178" i="7"/>
  <c r="L178" i="7"/>
  <c r="J3842" i="7"/>
  <c r="I3842" i="7"/>
  <c r="K3842" i="7"/>
  <c r="L3842" i="7"/>
  <c r="J5756" i="7"/>
  <c r="I5756" i="7"/>
  <c r="K5756" i="7"/>
  <c r="L5756" i="7"/>
  <c r="J2005" i="7"/>
  <c r="I2005" i="7"/>
  <c r="K2005" i="7"/>
  <c r="L2005" i="7"/>
  <c r="J2800" i="7"/>
  <c r="I2800" i="7"/>
  <c r="K2800" i="7"/>
  <c r="L2800" i="7"/>
  <c r="J3675" i="7"/>
  <c r="I3675" i="7"/>
  <c r="K3675" i="7"/>
  <c r="L3675" i="7"/>
  <c r="J4538" i="7"/>
  <c r="I4538" i="7"/>
  <c r="K4538" i="7"/>
  <c r="L4538" i="7"/>
  <c r="J5817" i="7"/>
  <c r="I5817" i="7"/>
  <c r="K5817" i="7"/>
  <c r="L5817" i="7"/>
  <c r="J2867" i="7"/>
  <c r="I2867" i="7"/>
  <c r="K2867" i="7"/>
  <c r="L2867" i="7"/>
  <c r="J1863" i="7"/>
  <c r="I1863" i="7"/>
  <c r="K1863" i="7"/>
  <c r="L1863" i="7"/>
  <c r="J1210" i="7"/>
  <c r="I1210" i="7"/>
  <c r="K1210" i="7"/>
  <c r="L1210" i="7"/>
  <c r="J2968" i="7"/>
  <c r="I2968" i="7"/>
  <c r="K2968" i="7"/>
  <c r="L2968" i="7"/>
  <c r="J7348" i="7"/>
  <c r="I7348" i="7"/>
  <c r="K7348" i="7"/>
  <c r="L7348" i="7"/>
  <c r="J3524" i="7"/>
  <c r="I3524" i="7"/>
  <c r="K3524" i="7"/>
  <c r="L3524" i="7"/>
  <c r="J3645" i="7"/>
  <c r="I3645" i="7"/>
  <c r="K3645" i="7"/>
  <c r="L3645" i="7"/>
  <c r="J1869" i="7"/>
  <c r="I1869" i="7"/>
  <c r="K1869" i="7"/>
  <c r="L1869" i="7"/>
  <c r="J5105" i="7"/>
  <c r="I5105" i="7"/>
  <c r="K5105" i="7"/>
  <c r="L5105" i="7"/>
  <c r="J726" i="7"/>
  <c r="I726" i="7"/>
  <c r="K726" i="7"/>
  <c r="L726" i="7"/>
  <c r="J4101" i="7"/>
  <c r="I4101" i="7"/>
  <c r="K4101" i="7"/>
  <c r="L4101" i="7"/>
  <c r="J1814" i="7"/>
  <c r="I1814" i="7"/>
  <c r="K1814" i="7"/>
  <c r="L1814" i="7"/>
  <c r="J10295" i="7"/>
  <c r="I10295" i="7"/>
  <c r="K10295" i="7"/>
  <c r="L10295" i="7"/>
  <c r="J4047" i="7"/>
  <c r="I4047" i="7"/>
  <c r="K4047" i="7"/>
  <c r="L4047" i="7"/>
  <c r="J3329" i="7"/>
  <c r="I3329" i="7"/>
  <c r="K3329" i="7"/>
  <c r="L3329" i="7"/>
  <c r="J4033" i="7"/>
  <c r="I4033" i="7"/>
  <c r="K4033" i="7"/>
  <c r="L4033" i="7"/>
  <c r="J1031" i="7"/>
  <c r="I1031" i="7"/>
  <c r="K1031" i="7"/>
  <c r="L1031" i="7"/>
  <c r="J4011" i="7"/>
  <c r="I4011" i="7"/>
  <c r="K4011" i="7"/>
  <c r="L4011" i="7"/>
  <c r="J3147" i="7"/>
  <c r="I3147" i="7"/>
  <c r="K3147" i="7"/>
  <c r="L3147" i="7"/>
  <c r="J1251" i="7"/>
  <c r="I1251" i="7"/>
  <c r="K1251" i="7"/>
  <c r="L1251" i="7"/>
  <c r="J2777" i="7"/>
  <c r="I2777" i="7"/>
  <c r="K2777" i="7"/>
  <c r="L2777" i="7"/>
  <c r="J5921" i="7"/>
  <c r="I5921" i="7"/>
  <c r="K5921" i="7"/>
  <c r="L5921" i="7"/>
  <c r="J233" i="7"/>
  <c r="I233" i="7"/>
  <c r="K233" i="7"/>
  <c r="L233" i="7"/>
  <c r="J1294" i="7"/>
  <c r="I1294" i="7"/>
  <c r="K1294" i="7"/>
  <c r="L1294" i="7"/>
  <c r="J4364" i="7"/>
  <c r="I4364" i="7"/>
  <c r="K4364" i="7"/>
  <c r="L4364" i="7"/>
  <c r="J1224" i="7"/>
  <c r="I1224" i="7"/>
  <c r="K1224" i="7"/>
  <c r="L1224" i="7"/>
  <c r="J3454" i="7"/>
  <c r="I3454" i="7"/>
  <c r="K3454" i="7"/>
  <c r="L3454" i="7"/>
  <c r="J1621" i="7"/>
  <c r="I1621" i="7"/>
  <c r="K1621" i="7"/>
  <c r="L1621" i="7"/>
  <c r="J2663" i="7"/>
  <c r="I2663" i="7"/>
  <c r="K2663" i="7"/>
  <c r="L2663" i="7"/>
  <c r="J855" i="7"/>
  <c r="I855" i="7"/>
  <c r="K855" i="7"/>
  <c r="L855" i="7"/>
  <c r="J2998" i="7"/>
  <c r="I2998" i="7"/>
  <c r="K2998" i="7"/>
  <c r="L2998" i="7"/>
  <c r="J2111" i="7"/>
  <c r="I2111" i="7"/>
  <c r="K2111" i="7"/>
  <c r="L2111" i="7"/>
  <c r="J1881" i="7"/>
  <c r="I1881" i="7"/>
  <c r="K1881" i="7"/>
  <c r="L1881" i="7"/>
  <c r="J1517" i="7"/>
  <c r="I1517" i="7"/>
  <c r="K1517" i="7"/>
  <c r="L1517" i="7"/>
  <c r="J1110" i="7"/>
  <c r="I1110" i="7"/>
  <c r="K1110" i="7"/>
  <c r="L1110" i="7"/>
  <c r="J434" i="7"/>
  <c r="I434" i="7"/>
  <c r="K434" i="7"/>
  <c r="L434" i="7"/>
  <c r="J3027" i="7"/>
  <c r="I3027" i="7"/>
  <c r="K3027" i="7"/>
  <c r="L3027" i="7"/>
  <c r="J5961" i="7"/>
  <c r="I5961" i="7"/>
  <c r="K5961" i="7"/>
  <c r="L5961" i="7"/>
  <c r="J4725" i="7"/>
  <c r="I4725" i="7"/>
  <c r="K4725" i="7"/>
  <c r="L4725" i="7"/>
  <c r="J2427" i="7"/>
  <c r="I2427" i="7"/>
  <c r="K2427" i="7"/>
  <c r="L2427" i="7"/>
  <c r="J4737" i="7"/>
  <c r="I4737" i="7"/>
  <c r="K4737" i="7"/>
  <c r="L4737" i="7"/>
  <c r="J3700" i="7"/>
  <c r="I3700" i="7"/>
  <c r="K3700" i="7"/>
  <c r="L3700" i="7"/>
  <c r="J5578" i="7"/>
  <c r="I5578" i="7"/>
  <c r="K5578" i="7"/>
  <c r="L5578" i="7"/>
  <c r="J4955" i="7"/>
  <c r="I4955" i="7"/>
  <c r="K4955" i="7"/>
  <c r="L4955" i="7"/>
  <c r="J10349" i="7"/>
  <c r="I10349" i="7"/>
  <c r="K10349" i="7"/>
  <c r="L10349" i="7"/>
  <c r="J1895" i="7"/>
  <c r="I1895" i="7"/>
  <c r="K1895" i="7"/>
  <c r="L1895" i="7"/>
  <c r="J2346" i="7"/>
  <c r="I2346" i="7"/>
  <c r="K2346" i="7"/>
  <c r="L2346" i="7"/>
  <c r="J1141" i="7"/>
  <c r="I1141" i="7"/>
  <c r="K1141" i="7"/>
  <c r="L1141" i="7"/>
  <c r="J2530" i="7"/>
  <c r="I2530" i="7"/>
  <c r="K2530" i="7"/>
  <c r="L2530" i="7"/>
  <c r="J972" i="7"/>
  <c r="I972" i="7"/>
  <c r="K972" i="7"/>
  <c r="L972" i="7"/>
  <c r="J5904" i="7"/>
  <c r="I5904" i="7"/>
  <c r="K5904" i="7"/>
  <c r="L5904" i="7"/>
  <c r="J2376" i="7"/>
  <c r="I2376" i="7"/>
  <c r="K2376" i="7"/>
  <c r="L2376" i="7"/>
  <c r="J7585" i="7"/>
  <c r="I7585" i="7"/>
  <c r="K7585" i="7"/>
  <c r="L7585" i="7"/>
  <c r="J1835" i="7"/>
  <c r="I1835" i="7"/>
  <c r="K1835" i="7"/>
  <c r="L1835" i="7"/>
  <c r="J4591" i="7"/>
  <c r="I4591" i="7"/>
  <c r="K4591" i="7"/>
  <c r="L4591" i="7"/>
  <c r="J10571" i="7"/>
  <c r="I10571" i="7"/>
  <c r="K10571" i="7"/>
  <c r="L10571" i="7"/>
  <c r="J4332" i="7"/>
  <c r="I4332" i="7"/>
  <c r="K4332" i="7"/>
  <c r="L4332" i="7"/>
  <c r="J2607" i="7"/>
  <c r="I2607" i="7"/>
  <c r="K2607" i="7"/>
  <c r="L2607" i="7"/>
  <c r="J2140" i="7"/>
  <c r="I2140" i="7"/>
  <c r="K2140" i="7"/>
  <c r="L2140" i="7"/>
  <c r="J2608" i="7"/>
  <c r="I2608" i="7"/>
  <c r="K2608" i="7"/>
  <c r="L2608" i="7"/>
  <c r="J2196" i="7"/>
  <c r="I2196" i="7"/>
  <c r="K2196" i="7"/>
  <c r="L2196" i="7"/>
  <c r="J1764" i="7"/>
  <c r="I1764" i="7"/>
  <c r="K1764" i="7"/>
  <c r="L1764" i="7"/>
  <c r="J9671" i="7"/>
  <c r="I9671" i="7"/>
  <c r="K9671" i="7"/>
  <c r="L9671" i="7"/>
  <c r="J661" i="7"/>
  <c r="I661" i="7"/>
  <c r="K661" i="7"/>
  <c r="L661" i="7"/>
  <c r="J854" i="7"/>
  <c r="I854" i="7"/>
  <c r="K854" i="7"/>
  <c r="L854" i="7"/>
  <c r="J2031" i="7"/>
  <c r="I2031" i="7"/>
  <c r="K2031" i="7"/>
  <c r="L2031" i="7"/>
  <c r="J2178" i="7"/>
  <c r="I2178" i="7"/>
  <c r="K2178" i="7"/>
  <c r="L2178" i="7"/>
  <c r="J3688" i="7"/>
  <c r="I3688" i="7"/>
  <c r="K3688" i="7"/>
  <c r="L3688" i="7"/>
  <c r="J8510" i="7"/>
  <c r="I8510" i="7"/>
  <c r="K8510" i="7"/>
  <c r="L8510" i="7"/>
  <c r="J4918" i="7"/>
  <c r="I4918" i="7"/>
  <c r="K4918" i="7"/>
  <c r="L4918" i="7"/>
  <c r="J9700" i="7"/>
  <c r="I9700" i="7"/>
  <c r="K9700" i="7"/>
  <c r="L9700" i="7"/>
  <c r="J3288" i="7"/>
  <c r="I3288" i="7"/>
  <c r="K3288" i="7"/>
  <c r="L3288" i="7"/>
  <c r="J5512" i="7"/>
  <c r="I5512" i="7"/>
  <c r="K5512" i="7"/>
  <c r="L5512" i="7"/>
  <c r="J4354" i="7"/>
  <c r="I4354" i="7"/>
  <c r="K4354" i="7"/>
  <c r="L4354" i="7"/>
  <c r="J526" i="7"/>
  <c r="I526" i="7"/>
  <c r="K526" i="7"/>
  <c r="L526" i="7"/>
  <c r="J946" i="7"/>
  <c r="I946" i="7"/>
  <c r="K946" i="7"/>
  <c r="L946" i="7"/>
  <c r="J10564" i="7"/>
  <c r="I10564" i="7"/>
  <c r="K10564" i="7"/>
  <c r="L10564" i="7"/>
  <c r="J1275" i="7"/>
  <c r="I1275" i="7"/>
  <c r="K1275" i="7"/>
  <c r="L1275" i="7"/>
  <c r="J847" i="7"/>
  <c r="I847" i="7"/>
  <c r="K847" i="7"/>
  <c r="L847" i="7"/>
  <c r="J4442" i="7"/>
  <c r="I4442" i="7"/>
  <c r="K4442" i="7"/>
  <c r="L4442" i="7"/>
  <c r="J4119" i="7"/>
  <c r="I4119" i="7"/>
  <c r="K4119" i="7"/>
  <c r="L4119" i="7"/>
  <c r="J2907" i="7"/>
  <c r="I2907" i="7"/>
  <c r="K2907" i="7"/>
  <c r="L2907" i="7"/>
  <c r="J30" i="7"/>
  <c r="I30" i="7"/>
  <c r="K30" i="7"/>
  <c r="L30" i="7"/>
  <c r="J6225" i="7"/>
  <c r="I6225" i="7"/>
  <c r="K6225" i="7"/>
  <c r="L6225" i="7"/>
  <c r="J3456" i="7"/>
  <c r="I3456" i="7"/>
  <c r="K3456" i="7"/>
  <c r="L3456" i="7"/>
  <c r="J2520" i="7"/>
  <c r="I2520" i="7"/>
  <c r="K2520" i="7"/>
  <c r="L2520" i="7"/>
  <c r="J449" i="7"/>
  <c r="I449" i="7"/>
  <c r="K449" i="7"/>
  <c r="L449" i="7"/>
  <c r="J3266" i="7"/>
  <c r="I3266" i="7"/>
  <c r="K3266" i="7"/>
  <c r="L3266" i="7"/>
  <c r="J1499" i="7"/>
  <c r="I1499" i="7"/>
  <c r="K1499" i="7"/>
  <c r="L1499" i="7"/>
  <c r="J5350" i="7"/>
  <c r="I5350" i="7"/>
  <c r="K5350" i="7"/>
  <c r="L5350" i="7"/>
  <c r="J558" i="7"/>
  <c r="I558" i="7"/>
  <c r="K558" i="7"/>
  <c r="L558" i="7"/>
  <c r="J1828" i="7"/>
  <c r="I1828" i="7"/>
  <c r="K1828" i="7"/>
  <c r="L1828" i="7"/>
  <c r="J1927" i="7"/>
  <c r="I1927" i="7"/>
  <c r="K1927" i="7"/>
  <c r="L1927" i="7"/>
  <c r="J780" i="7"/>
  <c r="I780" i="7"/>
  <c r="K780" i="7"/>
  <c r="L780" i="7"/>
  <c r="J3891" i="7"/>
  <c r="I3891" i="7"/>
  <c r="K3891" i="7"/>
  <c r="L3891" i="7"/>
  <c r="J2471" i="7"/>
  <c r="I2471" i="7"/>
  <c r="K2471" i="7"/>
  <c r="L2471" i="7"/>
  <c r="J1649" i="7"/>
  <c r="I1649" i="7"/>
  <c r="K1649" i="7"/>
  <c r="L1649" i="7"/>
  <c r="J2055" i="7"/>
  <c r="I2055" i="7"/>
  <c r="K2055" i="7"/>
  <c r="L2055" i="7"/>
  <c r="J1901" i="7"/>
  <c r="I1901" i="7"/>
  <c r="K1901" i="7"/>
  <c r="L1901" i="7"/>
  <c r="J2570" i="7"/>
  <c r="I2570" i="7"/>
  <c r="K2570" i="7"/>
  <c r="L2570" i="7"/>
  <c r="J2336" i="7"/>
  <c r="I2336" i="7"/>
  <c r="K2336" i="7"/>
  <c r="L2336" i="7"/>
  <c r="J4361" i="7"/>
  <c r="I4361" i="7"/>
  <c r="K4361" i="7"/>
  <c r="L4361" i="7"/>
  <c r="J949" i="7"/>
  <c r="I949" i="7"/>
  <c r="K949" i="7"/>
  <c r="L949" i="7"/>
  <c r="J1076" i="7"/>
  <c r="I1076" i="7"/>
  <c r="K1076" i="7"/>
  <c r="L1076" i="7"/>
  <c r="J10344" i="7"/>
  <c r="I10344" i="7"/>
  <c r="K10344" i="7"/>
  <c r="L10344" i="7"/>
  <c r="J1786" i="7"/>
  <c r="I1786" i="7"/>
  <c r="K1786" i="7"/>
  <c r="L1786" i="7"/>
  <c r="J2703" i="7"/>
  <c r="I2703" i="7"/>
  <c r="K2703" i="7"/>
  <c r="L2703" i="7"/>
  <c r="J594" i="7"/>
  <c r="I594" i="7"/>
  <c r="K594" i="7"/>
  <c r="L594" i="7"/>
  <c r="J3261" i="7"/>
  <c r="I3261" i="7"/>
  <c r="K3261" i="7"/>
  <c r="L3261" i="7"/>
  <c r="J2238" i="7"/>
  <c r="I2238" i="7"/>
  <c r="K2238" i="7"/>
  <c r="L2238" i="7"/>
  <c r="J5776" i="7"/>
  <c r="I5776" i="7"/>
  <c r="K5776" i="7"/>
  <c r="L5776" i="7"/>
  <c r="J1789" i="7"/>
  <c r="I1789" i="7"/>
  <c r="K1789" i="7"/>
  <c r="L1789" i="7"/>
  <c r="J2825" i="7"/>
  <c r="I2825" i="7"/>
  <c r="K2825" i="7"/>
  <c r="L2825" i="7"/>
  <c r="J2100" i="7"/>
  <c r="I2100" i="7"/>
  <c r="K2100" i="7"/>
  <c r="L2100" i="7"/>
  <c r="J2080" i="7"/>
  <c r="I2080" i="7"/>
  <c r="K2080" i="7"/>
  <c r="L2080" i="7"/>
  <c r="J3890" i="7"/>
  <c r="I3890" i="7"/>
  <c r="K3890" i="7"/>
  <c r="L3890" i="7"/>
  <c r="J3674" i="7"/>
  <c r="I3674" i="7"/>
  <c r="K3674" i="7"/>
  <c r="L3674" i="7"/>
  <c r="J3569" i="7"/>
  <c r="I3569" i="7"/>
  <c r="K3569" i="7"/>
  <c r="L3569" i="7"/>
  <c r="J4007" i="7"/>
  <c r="I4007" i="7"/>
  <c r="K4007" i="7"/>
  <c r="L4007" i="7"/>
  <c r="J3162" i="7"/>
  <c r="I3162" i="7"/>
  <c r="K3162" i="7"/>
  <c r="L3162" i="7"/>
  <c r="J3552" i="7"/>
  <c r="I3552" i="7"/>
  <c r="K3552" i="7"/>
  <c r="L3552" i="7"/>
  <c r="J2808" i="7"/>
  <c r="I2808" i="7"/>
  <c r="K2808" i="7"/>
  <c r="L2808" i="7"/>
  <c r="J1755" i="7"/>
  <c r="I1755" i="7"/>
  <c r="K1755" i="7"/>
  <c r="L1755" i="7"/>
  <c r="J1949" i="7"/>
  <c r="I1949" i="7"/>
  <c r="K1949" i="7"/>
  <c r="L1949" i="7"/>
  <c r="J9666" i="7"/>
  <c r="I9666" i="7"/>
  <c r="K9666" i="7"/>
  <c r="L9666" i="7"/>
  <c r="J2824" i="7"/>
  <c r="I2824" i="7"/>
  <c r="K2824" i="7"/>
  <c r="L2824" i="7"/>
  <c r="J2696" i="7"/>
  <c r="I2696" i="7"/>
  <c r="K2696" i="7"/>
  <c r="L2696" i="7"/>
  <c r="J1002" i="7"/>
  <c r="I1002" i="7"/>
  <c r="K1002" i="7"/>
  <c r="L1002" i="7"/>
  <c r="J6108" i="7"/>
  <c r="I6108" i="7"/>
  <c r="K6108" i="7"/>
  <c r="L6108" i="7"/>
  <c r="J3667" i="7"/>
  <c r="I3667" i="7"/>
  <c r="K3667" i="7"/>
  <c r="L3667" i="7"/>
  <c r="J1277" i="7"/>
  <c r="I1277" i="7"/>
  <c r="K1277" i="7"/>
  <c r="L1277" i="7"/>
  <c r="J1708" i="7"/>
  <c r="I1708" i="7"/>
  <c r="K1708" i="7"/>
  <c r="L1708" i="7"/>
  <c r="J920" i="7"/>
  <c r="I920" i="7"/>
  <c r="K920" i="7"/>
  <c r="L920" i="7"/>
  <c r="J2964" i="7"/>
  <c r="I2964" i="7"/>
  <c r="K2964" i="7"/>
  <c r="L2964" i="7"/>
  <c r="J3294" i="7"/>
  <c r="I3294" i="7"/>
  <c r="K3294" i="7"/>
  <c r="L3294" i="7"/>
  <c r="J3349" i="7"/>
  <c r="I3349" i="7"/>
  <c r="K3349" i="7"/>
  <c r="L3349" i="7"/>
  <c r="J4177" i="7"/>
  <c r="I4177" i="7"/>
  <c r="K4177" i="7"/>
  <c r="L4177" i="7"/>
  <c r="J5748" i="7"/>
  <c r="I5748" i="7"/>
  <c r="K5748" i="7"/>
  <c r="L5748" i="7"/>
  <c r="J3477" i="7"/>
  <c r="I3477" i="7"/>
  <c r="K3477" i="7"/>
  <c r="L3477" i="7"/>
  <c r="J4128" i="7"/>
  <c r="I4128" i="7"/>
  <c r="K4128" i="7"/>
  <c r="L4128" i="7"/>
  <c r="J2290" i="7"/>
  <c r="I2290" i="7"/>
  <c r="K2290" i="7"/>
  <c r="L2290" i="7"/>
  <c r="J10563" i="7"/>
  <c r="I10563" i="7"/>
  <c r="K10563" i="7"/>
  <c r="L10563" i="7"/>
  <c r="J8335" i="7"/>
  <c r="I8335" i="7"/>
  <c r="K8335" i="7"/>
  <c r="L8335" i="7"/>
  <c r="J3485" i="7"/>
  <c r="I3485" i="7"/>
  <c r="K3485" i="7"/>
  <c r="L3485" i="7"/>
  <c r="J4152" i="7"/>
  <c r="I4152" i="7"/>
  <c r="K4152" i="7"/>
  <c r="L4152" i="7"/>
  <c r="J7001" i="7"/>
  <c r="I7001" i="7"/>
  <c r="K7001" i="7"/>
  <c r="L7001" i="7"/>
  <c r="J1046" i="7"/>
  <c r="I1046" i="7"/>
  <c r="K1046" i="7"/>
  <c r="L1046" i="7"/>
  <c r="J5978" i="7"/>
  <c r="I5978" i="7"/>
  <c r="K5978" i="7"/>
  <c r="L5978" i="7"/>
  <c r="J5231" i="7"/>
  <c r="I5231" i="7"/>
  <c r="K5231" i="7"/>
  <c r="L5231" i="7"/>
  <c r="J3163" i="7"/>
  <c r="I3163" i="7"/>
  <c r="K3163" i="7"/>
  <c r="L3163" i="7"/>
  <c r="J4659" i="7"/>
  <c r="I4659" i="7"/>
  <c r="K4659" i="7"/>
  <c r="L4659" i="7"/>
  <c r="J3393" i="7"/>
  <c r="I3393" i="7"/>
  <c r="K3393" i="7"/>
  <c r="L3393" i="7"/>
  <c r="J2755" i="7"/>
  <c r="I2755" i="7"/>
  <c r="K2755" i="7"/>
  <c r="L2755" i="7"/>
  <c r="J2697" i="7"/>
  <c r="I2697" i="7"/>
  <c r="K2697" i="7"/>
  <c r="L2697" i="7"/>
  <c r="J3540" i="7"/>
  <c r="I3540" i="7"/>
  <c r="K3540" i="7"/>
  <c r="L3540" i="7"/>
  <c r="J2736" i="7"/>
  <c r="I2736" i="7"/>
  <c r="K2736" i="7"/>
  <c r="L2736" i="7"/>
  <c r="J4695" i="7"/>
  <c r="I4695" i="7"/>
  <c r="K4695" i="7"/>
  <c r="L4695" i="7"/>
  <c r="J1533" i="7"/>
  <c r="I1533" i="7"/>
  <c r="K1533" i="7"/>
  <c r="L1533" i="7"/>
  <c r="J2540" i="7"/>
  <c r="I2540" i="7"/>
  <c r="K2540" i="7"/>
  <c r="L2540" i="7"/>
  <c r="J7453" i="7"/>
  <c r="I7453" i="7"/>
  <c r="K7453" i="7"/>
  <c r="L7453" i="7"/>
  <c r="J10660" i="7"/>
  <c r="I10660" i="7"/>
  <c r="K10660" i="7"/>
  <c r="L10660" i="7"/>
  <c r="J10223" i="7"/>
  <c r="I10223" i="7"/>
  <c r="K10223" i="7"/>
  <c r="L10223" i="7"/>
  <c r="J3895" i="7"/>
  <c r="I3895" i="7"/>
  <c r="K3895" i="7"/>
  <c r="L3895" i="7"/>
  <c r="J4233" i="7"/>
  <c r="I4233" i="7"/>
  <c r="K4233" i="7"/>
  <c r="L4233" i="7"/>
  <c r="J10416" i="7"/>
  <c r="I10416" i="7"/>
  <c r="K10416" i="7"/>
  <c r="L10416" i="7"/>
  <c r="J1571" i="7"/>
  <c r="I1571" i="7"/>
  <c r="K1571" i="7"/>
  <c r="L1571" i="7"/>
  <c r="J4286" i="7"/>
  <c r="I4286" i="7"/>
  <c r="K4286" i="7"/>
  <c r="L4286" i="7"/>
  <c r="J3466" i="7"/>
  <c r="I3466" i="7"/>
  <c r="K3466" i="7"/>
  <c r="L3466" i="7"/>
  <c r="J3729" i="7"/>
  <c r="I3729" i="7"/>
  <c r="K3729" i="7"/>
  <c r="L3729" i="7"/>
  <c r="J2847" i="7"/>
  <c r="I2847" i="7"/>
  <c r="K2847" i="7"/>
  <c r="L2847" i="7"/>
  <c r="J435" i="7"/>
  <c r="I435" i="7"/>
  <c r="K435" i="7"/>
  <c r="L435" i="7"/>
  <c r="J1523" i="7"/>
  <c r="I1523" i="7"/>
  <c r="K1523" i="7"/>
  <c r="L1523" i="7"/>
  <c r="J3507" i="7"/>
  <c r="I3507" i="7"/>
  <c r="K3507" i="7"/>
  <c r="L3507" i="7"/>
  <c r="J5784" i="7"/>
  <c r="I5784" i="7"/>
  <c r="K5784" i="7"/>
  <c r="L5784" i="7"/>
  <c r="J1223" i="7"/>
  <c r="I1223" i="7"/>
  <c r="K1223" i="7"/>
  <c r="L1223" i="7"/>
  <c r="J4878" i="7"/>
  <c r="I4878" i="7"/>
  <c r="K4878" i="7"/>
  <c r="L4878" i="7"/>
  <c r="J6286" i="7"/>
  <c r="I6286" i="7"/>
  <c r="K6286" i="7"/>
  <c r="L6286" i="7"/>
  <c r="J10142" i="7"/>
  <c r="I10142" i="7"/>
  <c r="K10142" i="7"/>
  <c r="L10142" i="7"/>
  <c r="J170" i="7"/>
  <c r="I170" i="7"/>
  <c r="K170" i="7"/>
  <c r="L170" i="7"/>
  <c r="J2387" i="7"/>
  <c r="I2387" i="7"/>
  <c r="K2387" i="7"/>
  <c r="L2387" i="7"/>
  <c r="J1310" i="7"/>
  <c r="I1310" i="7"/>
  <c r="K1310" i="7"/>
  <c r="L1310" i="7"/>
  <c r="J3149" i="7"/>
  <c r="I3149" i="7"/>
  <c r="K3149" i="7"/>
  <c r="L3149" i="7"/>
  <c r="J531" i="7"/>
  <c r="I531" i="7"/>
  <c r="K531" i="7"/>
  <c r="L531" i="7"/>
  <c r="J9655" i="7"/>
  <c r="I9655" i="7"/>
  <c r="K9655" i="7"/>
  <c r="L9655" i="7"/>
  <c r="J1822" i="7"/>
  <c r="I1822" i="7"/>
  <c r="K1822" i="7"/>
  <c r="L1822" i="7"/>
  <c r="J2753" i="7"/>
  <c r="I2753" i="7"/>
  <c r="K2753" i="7"/>
  <c r="L2753" i="7"/>
  <c r="J3312" i="7"/>
  <c r="I3312" i="7"/>
  <c r="K3312" i="7"/>
  <c r="L3312" i="7"/>
  <c r="J457" i="7"/>
  <c r="I457" i="7"/>
  <c r="K457" i="7"/>
  <c r="L457" i="7"/>
  <c r="J1332" i="7"/>
  <c r="I1332" i="7"/>
  <c r="K1332" i="7"/>
  <c r="L1332" i="7"/>
  <c r="J2158" i="7"/>
  <c r="I2158" i="7"/>
  <c r="K2158" i="7"/>
  <c r="L2158" i="7"/>
  <c r="J3558" i="7"/>
  <c r="I3558" i="7"/>
  <c r="K3558" i="7"/>
  <c r="L3558" i="7"/>
  <c r="J3942" i="7"/>
  <c r="I3942" i="7"/>
  <c r="K3942" i="7"/>
  <c r="L3942" i="7"/>
  <c r="J10555" i="7"/>
  <c r="I10555" i="7"/>
  <c r="K10555" i="7"/>
  <c r="L10555" i="7"/>
  <c r="J4545" i="7"/>
  <c r="I4545" i="7"/>
  <c r="K4545" i="7"/>
  <c r="L4545" i="7"/>
  <c r="J2560" i="7"/>
  <c r="I2560" i="7"/>
  <c r="K2560" i="7"/>
  <c r="L2560" i="7"/>
  <c r="J1381" i="7"/>
  <c r="I1381" i="7"/>
  <c r="K1381" i="7"/>
  <c r="L1381" i="7"/>
  <c r="J2641" i="7"/>
  <c r="I2641" i="7"/>
  <c r="K2641" i="7"/>
  <c r="L2641" i="7"/>
  <c r="J5539" i="7"/>
  <c r="I5539" i="7"/>
  <c r="K5539" i="7"/>
  <c r="L5539" i="7"/>
  <c r="J3721" i="7"/>
  <c r="I3721" i="7"/>
  <c r="K3721" i="7"/>
  <c r="L3721" i="7"/>
  <c r="J508" i="7"/>
  <c r="I508" i="7"/>
  <c r="K508" i="7"/>
  <c r="L508" i="7"/>
  <c r="J3520" i="7"/>
  <c r="I3520" i="7"/>
  <c r="K3520" i="7"/>
  <c r="L3520" i="7"/>
  <c r="J2750" i="7"/>
  <c r="I2750" i="7"/>
  <c r="K2750" i="7"/>
  <c r="L2750" i="7"/>
  <c r="J2212" i="7"/>
  <c r="I2212" i="7"/>
  <c r="K2212" i="7"/>
  <c r="L2212" i="7"/>
  <c r="J4148" i="7"/>
  <c r="I4148" i="7"/>
  <c r="K4148" i="7"/>
  <c r="L4148" i="7"/>
  <c r="J2591" i="7"/>
  <c r="I2591" i="7"/>
  <c r="K2591" i="7"/>
  <c r="L2591" i="7"/>
  <c r="J3441" i="7"/>
  <c r="I3441" i="7"/>
  <c r="K3441" i="7"/>
  <c r="L3441" i="7"/>
  <c r="J2093" i="7"/>
  <c r="I2093" i="7"/>
  <c r="K2093" i="7"/>
  <c r="L2093" i="7"/>
  <c r="J2426" i="7"/>
  <c r="I2426" i="7"/>
  <c r="K2426" i="7"/>
  <c r="L2426" i="7"/>
  <c r="J4114" i="7"/>
  <c r="I4114" i="7"/>
  <c r="K4114" i="7"/>
  <c r="L4114" i="7"/>
  <c r="J3097" i="7"/>
  <c r="I3097" i="7"/>
  <c r="K3097" i="7"/>
  <c r="L3097" i="7"/>
  <c r="J2672" i="7"/>
  <c r="I2672" i="7"/>
  <c r="K2672" i="7"/>
  <c r="L2672" i="7"/>
  <c r="J1659" i="7"/>
  <c r="I1659" i="7"/>
  <c r="K1659" i="7"/>
  <c r="L1659" i="7"/>
  <c r="J7050" i="7"/>
  <c r="I7050" i="7"/>
  <c r="K7050" i="7"/>
  <c r="L7050" i="7"/>
  <c r="J3325" i="7"/>
  <c r="I3325" i="7"/>
  <c r="K3325" i="7"/>
  <c r="L3325" i="7"/>
  <c r="J4169" i="7"/>
  <c r="I4169" i="7"/>
  <c r="K4169" i="7"/>
  <c r="L4169" i="7"/>
  <c r="J2423" i="7"/>
  <c r="I2423" i="7"/>
  <c r="K2423" i="7"/>
  <c r="L2423" i="7"/>
  <c r="J5111" i="7"/>
  <c r="I5111" i="7"/>
  <c r="K5111" i="7"/>
  <c r="L5111" i="7"/>
  <c r="J4006" i="7"/>
  <c r="I4006" i="7"/>
  <c r="K4006" i="7"/>
  <c r="L4006" i="7"/>
  <c r="J2250" i="7"/>
  <c r="I2250" i="7"/>
  <c r="K2250" i="7"/>
  <c r="L2250" i="7"/>
  <c r="J1797" i="7"/>
  <c r="I1797" i="7"/>
  <c r="K1797" i="7"/>
  <c r="L1797" i="7"/>
  <c r="J835" i="7"/>
  <c r="I835" i="7"/>
  <c r="K835" i="7"/>
  <c r="L835" i="7"/>
  <c r="J1478" i="7"/>
  <c r="I1478" i="7"/>
  <c r="K1478" i="7"/>
  <c r="L1478" i="7"/>
  <c r="J2778" i="7"/>
  <c r="I2778" i="7"/>
  <c r="K2778" i="7"/>
  <c r="L2778" i="7"/>
  <c r="J1253" i="7"/>
  <c r="I1253" i="7"/>
  <c r="K1253" i="7"/>
  <c r="L1253" i="7"/>
  <c r="J1073" i="7"/>
  <c r="I1073" i="7"/>
  <c r="K1073" i="7"/>
  <c r="L1073" i="7"/>
  <c r="J2247" i="7"/>
  <c r="I2247" i="7"/>
  <c r="K2247" i="7"/>
  <c r="L2247" i="7"/>
  <c r="J10704" i="7"/>
  <c r="I10704" i="7"/>
  <c r="K10704" i="7"/>
  <c r="L10704" i="7"/>
  <c r="J4254" i="7"/>
  <c r="I4254" i="7"/>
  <c r="K4254" i="7"/>
  <c r="L4254" i="7"/>
  <c r="J1187" i="7"/>
  <c r="I1187" i="7"/>
  <c r="K1187" i="7"/>
  <c r="L1187" i="7"/>
  <c r="J538" i="7"/>
  <c r="I538" i="7"/>
  <c r="K538" i="7"/>
  <c r="L538" i="7"/>
  <c r="J1837" i="7"/>
  <c r="I1837" i="7"/>
  <c r="K1837" i="7"/>
  <c r="L1837" i="7"/>
  <c r="J1919" i="7"/>
  <c r="I1919" i="7"/>
  <c r="K1919" i="7"/>
  <c r="L1919" i="7"/>
  <c r="J506" i="7"/>
  <c r="I506" i="7"/>
  <c r="K506" i="7"/>
  <c r="L506" i="7"/>
  <c r="J2317" i="7"/>
  <c r="I2317" i="7"/>
  <c r="K2317" i="7"/>
  <c r="L2317" i="7"/>
  <c r="J329" i="7"/>
  <c r="I329" i="7"/>
  <c r="K329" i="7"/>
  <c r="L329" i="7"/>
  <c r="J2574" i="7"/>
  <c r="I2574" i="7"/>
  <c r="K2574" i="7"/>
  <c r="L2574" i="7"/>
  <c r="J546" i="7"/>
  <c r="I546" i="7"/>
  <c r="K546" i="7"/>
  <c r="L546" i="7"/>
  <c r="J2171" i="7"/>
  <c r="I2171" i="7"/>
  <c r="K2171" i="7"/>
  <c r="L2171" i="7"/>
  <c r="J9046" i="7"/>
  <c r="I9046" i="7"/>
  <c r="K9046" i="7"/>
  <c r="L9046" i="7"/>
  <c r="J1428" i="7"/>
  <c r="I1428" i="7"/>
  <c r="K1428" i="7"/>
  <c r="L1428" i="7"/>
  <c r="J2132" i="7"/>
  <c r="I2132" i="7"/>
  <c r="K2132" i="7"/>
  <c r="L2132" i="7"/>
  <c r="J544" i="7"/>
  <c r="I544" i="7"/>
  <c r="K544" i="7"/>
  <c r="L544" i="7"/>
  <c r="J1473" i="7"/>
  <c r="I1473" i="7"/>
  <c r="K1473" i="7"/>
  <c r="L1473" i="7"/>
  <c r="J8244" i="7"/>
  <c r="I8244" i="7"/>
  <c r="K8244" i="7"/>
  <c r="L8244" i="7"/>
  <c r="J564" i="7"/>
  <c r="I564" i="7"/>
  <c r="K564" i="7"/>
  <c r="L564" i="7"/>
  <c r="J652" i="7"/>
  <c r="I652" i="7"/>
  <c r="K652" i="7"/>
  <c r="L652" i="7"/>
  <c r="J7275" i="7"/>
  <c r="I7275" i="7"/>
  <c r="K7275" i="7"/>
  <c r="L7275" i="7"/>
  <c r="J1527" i="7"/>
  <c r="I1527" i="7"/>
  <c r="K1527" i="7"/>
  <c r="L1527" i="7"/>
  <c r="J3114" i="7"/>
  <c r="I3114" i="7"/>
  <c r="K3114" i="7"/>
  <c r="L3114" i="7"/>
  <c r="J2739" i="7"/>
  <c r="I2739" i="7"/>
  <c r="K2739" i="7"/>
  <c r="L2739" i="7"/>
  <c r="J2832" i="7"/>
  <c r="I2832" i="7"/>
  <c r="K2832" i="7"/>
  <c r="L2832" i="7"/>
  <c r="J1309" i="7"/>
  <c r="I1309" i="7"/>
  <c r="K1309" i="7"/>
  <c r="L1309" i="7"/>
  <c r="J1404" i="7"/>
  <c r="I1404" i="7"/>
  <c r="K1404" i="7"/>
  <c r="L1404" i="7"/>
  <c r="J10636" i="7"/>
  <c r="I10636" i="7"/>
  <c r="K10636" i="7"/>
  <c r="L10636" i="7"/>
  <c r="J589" i="7"/>
  <c r="I589" i="7"/>
  <c r="K589" i="7"/>
  <c r="L589" i="7"/>
  <c r="J3533" i="7"/>
  <c r="I3533" i="7"/>
  <c r="K3533" i="7"/>
  <c r="L3533" i="7"/>
  <c r="J3093" i="7"/>
  <c r="I3093" i="7"/>
  <c r="K3093" i="7"/>
  <c r="L3093" i="7"/>
  <c r="J1898" i="7"/>
  <c r="I1898" i="7"/>
  <c r="K1898" i="7"/>
  <c r="L1898" i="7"/>
  <c r="J1622" i="7"/>
  <c r="I1622" i="7"/>
  <c r="K1622" i="7"/>
  <c r="L1622" i="7"/>
  <c r="J64" i="7"/>
  <c r="I64" i="7"/>
  <c r="K64" i="7"/>
  <c r="L64" i="7"/>
  <c r="J803" i="7"/>
  <c r="I803" i="7"/>
  <c r="K803" i="7"/>
  <c r="L803" i="7"/>
  <c r="J1834" i="7"/>
  <c r="I1834" i="7"/>
  <c r="K1834" i="7"/>
  <c r="L1834" i="7"/>
  <c r="J1130" i="7"/>
  <c r="I1130" i="7"/>
  <c r="K1130" i="7"/>
  <c r="L1130" i="7"/>
  <c r="J4155" i="7"/>
  <c r="I4155" i="7"/>
  <c r="K4155" i="7"/>
  <c r="L4155" i="7"/>
  <c r="J1859" i="7"/>
  <c r="I1859" i="7"/>
  <c r="K1859" i="7"/>
  <c r="L1859" i="7"/>
  <c r="J4818" i="7"/>
  <c r="I4818" i="7"/>
  <c r="K4818" i="7"/>
  <c r="L4818" i="7"/>
  <c r="J5218" i="7"/>
  <c r="I5218" i="7"/>
  <c r="K5218" i="7"/>
  <c r="L5218" i="7"/>
  <c r="J2359" i="7"/>
  <c r="I2359" i="7"/>
  <c r="K2359" i="7"/>
  <c r="L2359" i="7"/>
  <c r="J4391" i="7"/>
  <c r="I4391" i="7"/>
  <c r="K4391" i="7"/>
  <c r="L4391" i="7"/>
  <c r="J1857" i="7"/>
  <c r="I1857" i="7"/>
  <c r="K1857" i="7"/>
  <c r="L1857" i="7"/>
  <c r="J7098" i="7"/>
  <c r="I7098" i="7"/>
  <c r="K7098" i="7"/>
  <c r="L7098" i="7"/>
  <c r="J2108" i="7"/>
  <c r="I2108" i="7"/>
  <c r="K2108" i="7"/>
  <c r="L2108" i="7"/>
  <c r="J7665" i="7"/>
  <c r="I7665" i="7"/>
  <c r="K7665" i="7"/>
  <c r="L7665" i="7"/>
  <c r="J3061" i="7"/>
  <c r="I3061" i="7"/>
  <c r="K3061" i="7"/>
  <c r="L3061" i="7"/>
  <c r="J10519" i="7"/>
  <c r="I10519" i="7"/>
  <c r="K10519" i="7"/>
  <c r="L10519" i="7"/>
  <c r="J2617" i="7"/>
  <c r="I2617" i="7"/>
  <c r="K2617" i="7"/>
  <c r="L2617" i="7"/>
  <c r="J3925" i="7"/>
  <c r="I3925" i="7"/>
  <c r="K3925" i="7"/>
  <c r="L3925" i="7"/>
  <c r="J2977" i="7"/>
  <c r="I2977" i="7"/>
  <c r="K2977" i="7"/>
  <c r="L2977" i="7"/>
  <c r="J2139" i="7"/>
  <c r="I2139" i="7"/>
  <c r="K2139" i="7"/>
  <c r="L2139" i="7"/>
  <c r="J5562" i="7"/>
  <c r="I5562" i="7"/>
  <c r="K5562" i="7"/>
  <c r="L5562" i="7"/>
  <c r="J2684" i="7"/>
  <c r="I2684" i="7"/>
  <c r="K2684" i="7"/>
  <c r="L2684" i="7"/>
  <c r="J3968" i="7"/>
  <c r="I3968" i="7"/>
  <c r="K3968" i="7"/>
  <c r="L3968" i="7"/>
  <c r="J2118" i="7"/>
  <c r="I2118" i="7"/>
  <c r="K2118" i="7"/>
  <c r="L2118" i="7"/>
  <c r="J2506" i="7"/>
  <c r="I2506" i="7"/>
  <c r="K2506" i="7"/>
  <c r="L2506" i="7"/>
  <c r="J7960" i="7"/>
  <c r="I7960" i="7"/>
  <c r="K7960" i="7"/>
  <c r="L7960" i="7"/>
  <c r="J1982" i="7"/>
  <c r="I1982" i="7"/>
  <c r="K1982" i="7"/>
  <c r="L1982" i="7"/>
  <c r="J683" i="7"/>
  <c r="I683" i="7"/>
  <c r="K683" i="7"/>
  <c r="L683" i="7"/>
  <c r="J4622" i="7"/>
  <c r="I4622" i="7"/>
  <c r="K4622" i="7"/>
  <c r="L4622" i="7"/>
  <c r="J1803" i="7"/>
  <c r="I1803" i="7"/>
  <c r="K1803" i="7"/>
  <c r="L1803" i="7"/>
  <c r="J10551" i="7"/>
  <c r="I10551" i="7"/>
  <c r="K10551" i="7"/>
  <c r="L10551" i="7"/>
  <c r="J4760" i="7"/>
  <c r="I4760" i="7"/>
  <c r="K4760" i="7"/>
  <c r="L4760" i="7"/>
  <c r="J4806" i="7"/>
  <c r="I4806" i="7"/>
  <c r="K4806" i="7"/>
  <c r="L4806" i="7"/>
  <c r="J3323" i="7"/>
  <c r="I3323" i="7"/>
  <c r="K3323" i="7"/>
  <c r="L3323" i="7"/>
  <c r="J1438" i="7"/>
  <c r="I1438" i="7"/>
  <c r="K1438" i="7"/>
  <c r="L1438" i="7"/>
  <c r="J1534" i="7"/>
  <c r="I1534" i="7"/>
  <c r="K1534" i="7"/>
  <c r="L1534" i="7"/>
  <c r="J1047" i="7"/>
  <c r="I1047" i="7"/>
  <c r="K1047" i="7"/>
  <c r="L1047" i="7"/>
  <c r="J3444" i="7"/>
  <c r="I3444" i="7"/>
  <c r="K3444" i="7"/>
  <c r="L3444" i="7"/>
  <c r="J2698" i="7"/>
  <c r="I2698" i="7"/>
  <c r="K2698" i="7"/>
  <c r="L2698" i="7"/>
  <c r="J2976" i="7"/>
  <c r="I2976" i="7"/>
  <c r="K2976" i="7"/>
  <c r="L2976" i="7"/>
  <c r="J431" i="7"/>
  <c r="I431" i="7"/>
  <c r="K431" i="7"/>
  <c r="L431" i="7"/>
  <c r="J441" i="7"/>
  <c r="I441" i="7"/>
  <c r="K441" i="7"/>
  <c r="L441" i="7"/>
  <c r="J4392" i="7"/>
  <c r="I4392" i="7"/>
  <c r="K4392" i="7"/>
  <c r="L4392" i="7"/>
  <c r="J856" i="7"/>
  <c r="I856" i="7"/>
  <c r="K856" i="7"/>
  <c r="L856" i="7"/>
  <c r="J3155" i="7"/>
  <c r="I3155" i="7"/>
  <c r="K3155" i="7"/>
  <c r="L3155" i="7"/>
  <c r="J3340" i="7"/>
  <c r="I3340" i="7"/>
  <c r="K3340" i="7"/>
  <c r="L3340" i="7"/>
  <c r="J10528" i="7"/>
  <c r="I10528" i="7"/>
  <c r="K10528" i="7"/>
  <c r="L10528" i="7"/>
  <c r="J4774" i="7"/>
  <c r="I4774" i="7"/>
  <c r="K4774" i="7"/>
  <c r="L4774" i="7"/>
  <c r="J3484" i="7"/>
  <c r="I3484" i="7"/>
  <c r="K3484" i="7"/>
  <c r="L3484" i="7"/>
  <c r="J5124" i="7"/>
  <c r="I5124" i="7"/>
  <c r="K5124" i="7"/>
  <c r="L5124" i="7"/>
  <c r="J5036" i="7"/>
  <c r="I5036" i="7"/>
  <c r="K5036" i="7"/>
  <c r="L5036" i="7"/>
  <c r="J8877" i="7"/>
  <c r="I8877" i="7"/>
  <c r="K8877" i="7"/>
  <c r="L8877" i="7"/>
  <c r="J9224" i="7"/>
  <c r="I9224" i="7"/>
  <c r="K9224" i="7"/>
  <c r="L9224" i="7"/>
  <c r="J1198" i="7"/>
  <c r="I1198" i="7"/>
  <c r="K1198" i="7"/>
  <c r="L1198" i="7"/>
  <c r="J1398" i="7"/>
  <c r="I1398" i="7"/>
  <c r="K1398" i="7"/>
  <c r="L1398" i="7"/>
  <c r="J4305" i="7"/>
  <c r="I4305" i="7"/>
  <c r="K4305" i="7"/>
  <c r="L4305" i="7"/>
  <c r="J4815" i="7"/>
  <c r="I4815" i="7"/>
  <c r="K4815" i="7"/>
  <c r="L4815" i="7"/>
  <c r="J1975" i="7"/>
  <c r="I1975" i="7"/>
  <c r="K1975" i="7"/>
  <c r="L1975" i="7"/>
  <c r="J870" i="7"/>
  <c r="I870" i="7"/>
  <c r="K870" i="7"/>
  <c r="L870" i="7"/>
  <c r="J1511" i="7"/>
  <c r="I1511" i="7"/>
  <c r="K1511" i="7"/>
  <c r="L1511" i="7"/>
  <c r="J917" i="7"/>
  <c r="I917" i="7"/>
  <c r="K917" i="7"/>
  <c r="L917" i="7"/>
  <c r="J1757" i="7"/>
  <c r="I1757" i="7"/>
  <c r="K1757" i="7"/>
  <c r="L1757" i="7"/>
  <c r="J6661" i="7"/>
  <c r="I6661" i="7"/>
  <c r="K6661" i="7"/>
  <c r="L6661" i="7"/>
  <c r="J1593" i="7"/>
  <c r="I1593" i="7"/>
  <c r="K1593" i="7"/>
  <c r="L1593" i="7"/>
  <c r="J4434" i="7"/>
  <c r="I4434" i="7"/>
  <c r="K4434" i="7"/>
  <c r="L4434" i="7"/>
  <c r="J5626" i="7"/>
  <c r="I5626" i="7"/>
  <c r="K5626" i="7"/>
  <c r="L5626" i="7"/>
  <c r="J924" i="7"/>
  <c r="I924" i="7"/>
  <c r="K924" i="7"/>
  <c r="L924" i="7"/>
  <c r="J1287" i="7"/>
  <c r="I1287" i="7"/>
  <c r="K1287" i="7"/>
  <c r="L1287" i="7"/>
  <c r="J1925" i="7"/>
  <c r="I1925" i="7"/>
  <c r="K1925" i="7"/>
  <c r="L1925" i="7"/>
  <c r="J785" i="7"/>
  <c r="I785" i="7"/>
  <c r="K785" i="7"/>
  <c r="L785" i="7"/>
  <c r="J3279" i="7"/>
  <c r="I3279" i="7"/>
  <c r="K3279" i="7"/>
  <c r="L3279" i="7"/>
  <c r="J1113" i="7"/>
  <c r="I1113" i="7"/>
  <c r="K1113" i="7"/>
  <c r="L1113" i="7"/>
  <c r="J730" i="7"/>
  <c r="I730" i="7"/>
  <c r="K730" i="7"/>
  <c r="L730" i="7"/>
  <c r="J6848" i="7"/>
  <c r="I6848" i="7"/>
  <c r="K6848" i="7"/>
  <c r="L6848" i="7"/>
  <c r="J3772" i="7"/>
  <c r="I3772" i="7"/>
  <c r="K3772" i="7"/>
  <c r="L3772" i="7"/>
  <c r="J462" i="7"/>
  <c r="I462" i="7"/>
  <c r="K462" i="7"/>
  <c r="L462" i="7"/>
  <c r="J8207" i="7"/>
  <c r="I8207" i="7"/>
  <c r="K8207" i="7"/>
  <c r="L8207" i="7"/>
  <c r="J2865" i="7"/>
  <c r="I2865" i="7"/>
  <c r="K2865" i="7"/>
  <c r="L2865" i="7"/>
  <c r="J2524" i="7"/>
  <c r="I2524" i="7"/>
  <c r="K2524" i="7"/>
  <c r="L2524" i="7"/>
  <c r="J4977" i="7"/>
  <c r="I4977" i="7"/>
  <c r="K4977" i="7"/>
  <c r="L4977" i="7"/>
  <c r="J3365" i="7"/>
  <c r="I3365" i="7"/>
  <c r="K3365" i="7"/>
  <c r="L3365" i="7"/>
  <c r="J5326" i="7"/>
  <c r="I5326" i="7"/>
  <c r="K5326" i="7"/>
  <c r="L5326" i="7"/>
  <c r="J10725" i="7"/>
  <c r="I10725" i="7"/>
  <c r="K10725" i="7"/>
  <c r="L10725" i="7"/>
  <c r="J5618" i="7"/>
  <c r="I5618" i="7"/>
  <c r="K5618" i="7"/>
  <c r="L5618" i="7"/>
  <c r="J1175" i="7"/>
  <c r="I1175" i="7"/>
  <c r="K1175" i="7"/>
  <c r="L1175" i="7"/>
  <c r="J4041" i="7"/>
  <c r="I4041" i="7"/>
  <c r="K4041" i="7"/>
  <c r="L4041" i="7"/>
  <c r="J3028" i="7"/>
  <c r="I3028" i="7"/>
  <c r="K3028" i="7"/>
  <c r="L3028" i="7"/>
  <c r="J2186" i="7"/>
  <c r="I2186" i="7"/>
  <c r="K2186" i="7"/>
  <c r="L2186" i="7"/>
  <c r="J7700" i="7"/>
  <c r="I7700" i="7"/>
  <c r="K7700" i="7"/>
  <c r="L7700" i="7"/>
  <c r="J915" i="7"/>
  <c r="I915" i="7"/>
  <c r="K915" i="7"/>
  <c r="L915" i="7"/>
  <c r="J2451" i="7"/>
  <c r="I2451" i="7"/>
  <c r="K2451" i="7"/>
  <c r="L2451" i="7"/>
  <c r="J2514" i="7"/>
  <c r="I2514" i="7"/>
  <c r="K2514" i="7"/>
  <c r="L2514" i="7"/>
  <c r="J806" i="7"/>
  <c r="I806" i="7"/>
  <c r="K806" i="7"/>
  <c r="L806" i="7"/>
  <c r="J3026" i="7"/>
  <c r="I3026" i="7"/>
  <c r="K3026" i="7"/>
  <c r="L3026" i="7"/>
  <c r="J1164" i="7"/>
  <c r="I1164" i="7"/>
  <c r="K1164" i="7"/>
  <c r="L1164" i="7"/>
  <c r="J2434" i="7"/>
  <c r="I2434" i="7"/>
  <c r="K2434" i="7"/>
  <c r="L2434" i="7"/>
  <c r="J2130" i="7"/>
  <c r="I2130" i="7"/>
  <c r="K2130" i="7"/>
  <c r="L2130" i="7"/>
  <c r="J1368" i="7"/>
  <c r="I1368" i="7"/>
  <c r="K1368" i="7"/>
  <c r="L1368" i="7"/>
  <c r="J4504" i="7"/>
  <c r="I4504" i="7"/>
  <c r="K4504" i="7"/>
  <c r="L4504" i="7"/>
  <c r="J3521" i="7"/>
  <c r="I3521" i="7"/>
  <c r="K3521" i="7"/>
  <c r="L3521" i="7"/>
  <c r="J1735" i="7"/>
  <c r="I1735" i="7"/>
  <c r="K1735" i="7"/>
  <c r="L1735" i="7"/>
  <c r="J705" i="7"/>
  <c r="I705" i="7"/>
  <c r="K705" i="7"/>
  <c r="L705" i="7"/>
  <c r="J1557" i="7"/>
  <c r="I1557" i="7"/>
  <c r="K1557" i="7"/>
  <c r="L1557" i="7"/>
  <c r="J1311" i="7"/>
  <c r="I1311" i="7"/>
  <c r="K1311" i="7"/>
  <c r="L1311" i="7"/>
  <c r="J426" i="7"/>
  <c r="I426" i="7"/>
  <c r="K426" i="7"/>
  <c r="L426" i="7"/>
  <c r="J10705" i="7"/>
  <c r="I10705" i="7"/>
  <c r="K10705" i="7"/>
  <c r="L10705" i="7"/>
  <c r="J1711" i="7"/>
  <c r="I1711" i="7"/>
  <c r="K1711" i="7"/>
  <c r="L1711" i="7"/>
  <c r="J1793" i="7"/>
  <c r="I1793" i="7"/>
  <c r="K1793" i="7"/>
  <c r="L1793" i="7"/>
  <c r="J5172" i="7"/>
  <c r="I5172" i="7"/>
  <c r="K5172" i="7"/>
  <c r="L5172" i="7"/>
  <c r="J461" i="7"/>
  <c r="I461" i="7"/>
  <c r="K461" i="7"/>
  <c r="L461" i="7"/>
  <c r="J4165" i="7"/>
  <c r="I4165" i="7"/>
  <c r="K4165" i="7"/>
  <c r="L4165" i="7"/>
  <c r="J1684" i="7"/>
  <c r="I1684" i="7"/>
  <c r="K1684" i="7"/>
  <c r="L1684" i="7"/>
  <c r="J3566" i="7"/>
  <c r="I3566" i="7"/>
  <c r="K3566" i="7"/>
  <c r="L3566" i="7"/>
  <c r="J5813" i="7"/>
  <c r="I5813" i="7"/>
  <c r="K5813" i="7"/>
  <c r="L5813" i="7"/>
  <c r="J4075" i="7"/>
  <c r="I4075" i="7"/>
  <c r="K4075" i="7"/>
  <c r="L4075" i="7"/>
  <c r="J2694" i="7"/>
  <c r="I2694" i="7"/>
  <c r="K2694" i="7"/>
  <c r="L2694" i="7"/>
  <c r="J859" i="7"/>
  <c r="I859" i="7"/>
  <c r="K859" i="7"/>
  <c r="L859" i="7"/>
  <c r="J492" i="7"/>
  <c r="I492" i="7"/>
  <c r="K492" i="7"/>
  <c r="L492" i="7"/>
  <c r="J5848" i="7"/>
  <c r="I5848" i="7"/>
  <c r="K5848" i="7"/>
  <c r="L5848" i="7"/>
  <c r="J4828" i="7"/>
  <c r="I4828" i="7"/>
  <c r="K4828" i="7"/>
  <c r="L4828" i="7"/>
  <c r="J3076" i="7"/>
  <c r="I3076" i="7"/>
  <c r="K3076" i="7"/>
  <c r="L3076" i="7"/>
  <c r="J1183" i="7"/>
  <c r="I1183" i="7"/>
  <c r="K1183" i="7"/>
  <c r="L1183" i="7"/>
  <c r="J1442" i="7"/>
  <c r="I1442" i="7"/>
  <c r="K1442" i="7"/>
  <c r="L1442" i="7"/>
  <c r="J7764" i="7"/>
  <c r="I7764" i="7"/>
  <c r="K7764" i="7"/>
  <c r="L7764" i="7"/>
  <c r="J2567" i="7"/>
  <c r="I2567" i="7"/>
  <c r="K2567" i="7"/>
  <c r="L2567" i="7"/>
  <c r="J1068" i="7"/>
  <c r="I1068" i="7"/>
  <c r="K1068" i="7"/>
  <c r="L1068" i="7"/>
  <c r="J1740" i="7"/>
  <c r="I1740" i="7"/>
  <c r="K1740" i="7"/>
  <c r="L1740" i="7"/>
  <c r="J2418" i="7"/>
  <c r="I2418" i="7"/>
  <c r="K2418" i="7"/>
  <c r="L2418" i="7"/>
  <c r="J1217" i="7"/>
  <c r="I1217" i="7"/>
  <c r="K1217" i="7"/>
  <c r="L1217" i="7"/>
  <c r="J3571" i="7"/>
  <c r="I3571" i="7"/>
  <c r="K3571" i="7"/>
  <c r="L3571" i="7"/>
  <c r="J1320" i="7"/>
  <c r="I1320" i="7"/>
  <c r="K1320" i="7"/>
  <c r="L1320" i="7"/>
  <c r="J392" i="7"/>
  <c r="I392" i="7"/>
  <c r="K392" i="7"/>
  <c r="L392" i="7"/>
  <c r="J2792" i="7"/>
  <c r="I2792" i="7"/>
  <c r="K2792" i="7"/>
  <c r="L2792" i="7"/>
  <c r="J4162" i="7"/>
  <c r="I4162" i="7"/>
  <c r="K4162" i="7"/>
  <c r="L4162" i="7"/>
  <c r="J1348" i="7"/>
  <c r="I1348" i="7"/>
  <c r="K1348" i="7"/>
  <c r="L1348" i="7"/>
  <c r="J3955" i="7"/>
  <c r="I3955" i="7"/>
  <c r="K3955" i="7"/>
  <c r="L3955" i="7"/>
  <c r="J3286" i="7"/>
  <c r="I3286" i="7"/>
  <c r="K3286" i="7"/>
  <c r="L3286" i="7"/>
  <c r="J939" i="7"/>
  <c r="I939" i="7"/>
  <c r="K939" i="7"/>
  <c r="L939" i="7"/>
  <c r="J10284" i="7"/>
  <c r="I10284" i="7"/>
  <c r="K10284" i="7"/>
  <c r="L10284" i="7"/>
  <c r="J1360" i="7"/>
  <c r="I1360" i="7"/>
  <c r="K1360" i="7"/>
  <c r="L1360" i="7"/>
  <c r="J4226" i="7"/>
  <c r="I4226" i="7"/>
  <c r="K4226" i="7"/>
  <c r="L4226" i="7"/>
  <c r="J1541" i="7"/>
  <c r="I1541" i="7"/>
  <c r="K1541" i="7"/>
  <c r="L1541" i="7"/>
  <c r="J6916" i="7"/>
  <c r="I6916" i="7"/>
  <c r="K6916" i="7"/>
  <c r="L6916" i="7"/>
  <c r="J4957" i="7"/>
  <c r="I4957" i="7"/>
  <c r="K4957" i="7"/>
  <c r="L4957" i="7"/>
  <c r="J3415" i="7"/>
  <c r="I3415" i="7"/>
  <c r="K3415" i="7"/>
  <c r="L3415" i="7"/>
  <c r="J1492" i="7"/>
  <c r="I1492" i="7"/>
  <c r="K1492" i="7"/>
  <c r="L1492" i="7"/>
  <c r="J763" i="7"/>
  <c r="I763" i="7"/>
  <c r="K763" i="7"/>
  <c r="L763" i="7"/>
  <c r="J2483" i="7"/>
  <c r="I2483" i="7"/>
  <c r="K2483" i="7"/>
  <c r="L2483" i="7"/>
  <c r="J6609" i="7"/>
  <c r="I6609" i="7"/>
  <c r="K6609" i="7"/>
  <c r="L6609" i="7"/>
  <c r="J10711" i="7"/>
  <c r="I10711" i="7"/>
  <c r="K10711" i="7"/>
  <c r="L10711" i="7"/>
  <c r="J1307" i="7"/>
  <c r="I1307" i="7"/>
  <c r="K1307" i="7"/>
  <c r="L1307" i="7"/>
  <c r="J47" i="7"/>
  <c r="I47" i="7"/>
  <c r="K47" i="7"/>
  <c r="L47" i="7"/>
  <c r="J2538" i="7"/>
  <c r="I2538" i="7"/>
  <c r="K2538" i="7"/>
  <c r="L2538" i="7"/>
  <c r="J9621" i="7"/>
  <c r="I9621" i="7"/>
  <c r="K9621" i="7"/>
  <c r="L9621" i="7"/>
  <c r="J2482" i="7"/>
  <c r="I2482" i="7"/>
  <c r="K2482" i="7"/>
  <c r="L2482" i="7"/>
  <c r="J4143" i="7"/>
  <c r="I4143" i="7"/>
  <c r="K4143" i="7"/>
  <c r="L4143" i="7"/>
  <c r="J3748" i="7"/>
  <c r="I3748" i="7"/>
  <c r="K3748" i="7"/>
  <c r="L3748" i="7"/>
  <c r="J1598" i="7"/>
  <c r="I1598" i="7"/>
  <c r="K1598" i="7"/>
  <c r="L1598" i="7"/>
  <c r="J3517" i="7"/>
  <c r="I3517" i="7"/>
  <c r="K3517" i="7"/>
  <c r="L3517" i="7"/>
  <c r="J3603" i="7"/>
  <c r="I3603" i="7"/>
  <c r="K3603" i="7"/>
  <c r="L3603" i="7"/>
  <c r="J2227" i="7"/>
  <c r="I2227" i="7"/>
  <c r="K2227" i="7"/>
  <c r="L2227" i="7"/>
  <c r="J1288" i="7"/>
  <c r="I1288" i="7"/>
  <c r="K1288" i="7"/>
  <c r="L1288" i="7"/>
  <c r="J4882" i="7"/>
  <c r="I4882" i="7"/>
  <c r="K4882" i="7"/>
  <c r="L4882" i="7"/>
  <c r="J9350" i="7"/>
  <c r="I9350" i="7"/>
  <c r="K9350" i="7"/>
  <c r="L9350" i="7"/>
  <c r="J935" i="7"/>
  <c r="I935" i="7"/>
  <c r="K935" i="7"/>
  <c r="L935" i="7"/>
  <c r="J2811" i="7"/>
  <c r="I2811" i="7"/>
  <c r="K2811" i="7"/>
  <c r="L2811" i="7"/>
  <c r="J3019" i="7"/>
  <c r="I3019" i="7"/>
  <c r="K3019" i="7"/>
  <c r="L3019" i="7"/>
  <c r="J1629" i="7"/>
  <c r="I1629" i="7"/>
  <c r="K1629" i="7"/>
  <c r="L1629" i="7"/>
  <c r="J1457" i="7"/>
  <c r="I1457" i="7"/>
  <c r="K1457" i="7"/>
  <c r="L1457" i="7"/>
  <c r="J2355" i="7"/>
  <c r="I2355" i="7"/>
  <c r="K2355" i="7"/>
  <c r="L2355" i="7"/>
  <c r="J2512" i="7"/>
  <c r="I2512" i="7"/>
  <c r="K2512" i="7"/>
  <c r="L2512" i="7"/>
  <c r="J3982" i="7"/>
  <c r="I3982" i="7"/>
  <c r="K3982" i="7"/>
  <c r="L3982" i="7"/>
  <c r="J2398" i="7"/>
  <c r="I2398" i="7"/>
  <c r="K2398" i="7"/>
  <c r="L2398" i="7"/>
  <c r="J2220" i="7"/>
  <c r="I2220" i="7"/>
  <c r="K2220" i="7"/>
  <c r="L2220" i="7"/>
  <c r="J4487" i="7"/>
  <c r="I4487" i="7"/>
  <c r="K4487" i="7"/>
  <c r="L4487" i="7"/>
  <c r="J1042" i="7"/>
  <c r="I1042" i="7"/>
  <c r="K1042" i="7"/>
  <c r="L1042" i="7"/>
  <c r="J301" i="7"/>
  <c r="I301" i="7"/>
  <c r="K301" i="7"/>
  <c r="L301" i="7"/>
  <c r="J1584" i="7"/>
  <c r="I1584" i="7"/>
  <c r="K1584" i="7"/>
  <c r="L1584" i="7"/>
  <c r="J3855" i="7"/>
  <c r="I3855" i="7"/>
  <c r="K3855" i="7"/>
  <c r="L3855" i="7"/>
  <c r="J2871" i="7"/>
  <c r="I2871" i="7"/>
  <c r="K2871" i="7"/>
  <c r="L2871" i="7"/>
  <c r="J4527" i="7"/>
  <c r="I4527" i="7"/>
  <c r="K4527" i="7"/>
  <c r="L4527" i="7"/>
  <c r="J1459" i="7"/>
  <c r="I1459" i="7"/>
  <c r="K1459" i="7"/>
  <c r="L1459" i="7"/>
  <c r="J5898" i="7"/>
  <c r="I5898" i="7"/>
  <c r="K5898" i="7"/>
  <c r="L5898" i="7"/>
  <c r="J4078" i="7"/>
  <c r="I4078" i="7"/>
  <c r="K4078" i="7"/>
  <c r="L4078" i="7"/>
  <c r="J6111" i="7"/>
  <c r="I6111" i="7"/>
  <c r="K6111" i="7"/>
  <c r="L6111" i="7"/>
  <c r="J10671" i="7"/>
  <c r="I10671" i="7"/>
  <c r="K10671" i="7"/>
  <c r="L10671" i="7"/>
  <c r="J3549" i="7"/>
  <c r="I3549" i="7"/>
  <c r="K3549" i="7"/>
  <c r="L3549" i="7"/>
  <c r="J1900" i="7"/>
  <c r="I1900" i="7"/>
  <c r="K1900" i="7"/>
  <c r="L1900" i="7"/>
  <c r="J2060" i="7"/>
  <c r="I2060" i="7"/>
  <c r="K2060" i="7"/>
  <c r="L2060" i="7"/>
  <c r="J1537" i="7"/>
  <c r="I1537" i="7"/>
  <c r="K1537" i="7"/>
  <c r="L1537" i="7"/>
  <c r="J2122" i="7"/>
  <c r="I2122" i="7"/>
  <c r="K2122" i="7"/>
  <c r="L2122" i="7"/>
  <c r="J2692" i="7"/>
  <c r="I2692" i="7"/>
  <c r="K2692" i="7"/>
  <c r="L2692" i="7"/>
  <c r="J572" i="7"/>
  <c r="I572" i="7"/>
  <c r="K572" i="7"/>
  <c r="L572" i="7"/>
  <c r="J2833" i="7"/>
  <c r="I2833" i="7"/>
  <c r="K2833" i="7"/>
  <c r="L2833" i="7"/>
  <c r="J3047" i="7"/>
  <c r="I3047" i="7"/>
  <c r="K3047" i="7"/>
  <c r="L3047" i="7"/>
  <c r="J1957" i="7"/>
  <c r="I1957" i="7"/>
  <c r="K1957" i="7"/>
  <c r="L1957" i="7"/>
  <c r="J3217" i="7"/>
  <c r="I3217" i="7"/>
  <c r="K3217" i="7"/>
  <c r="L3217" i="7"/>
  <c r="J1970" i="7"/>
  <c r="I1970" i="7"/>
  <c r="K1970" i="7"/>
  <c r="L1970" i="7"/>
  <c r="J886" i="7"/>
  <c r="I886" i="7"/>
  <c r="K886" i="7"/>
  <c r="L886" i="7"/>
  <c r="J1086" i="7"/>
  <c r="I1086" i="7"/>
  <c r="K1086" i="7"/>
  <c r="L1086" i="7"/>
  <c r="J5777" i="7"/>
  <c r="I5777" i="7"/>
  <c r="K5777" i="7"/>
  <c r="L5777" i="7"/>
  <c r="J1039" i="7"/>
  <c r="I1039" i="7"/>
  <c r="K1039" i="7"/>
  <c r="L1039" i="7"/>
  <c r="J4443" i="7"/>
  <c r="I4443" i="7"/>
  <c r="K4443" i="7"/>
  <c r="L4443" i="7"/>
  <c r="J1753" i="7"/>
  <c r="I1753" i="7"/>
  <c r="K1753" i="7"/>
  <c r="L1753" i="7"/>
  <c r="J932" i="7"/>
  <c r="I932" i="7"/>
  <c r="K932" i="7"/>
  <c r="L932" i="7"/>
  <c r="J2970" i="7"/>
  <c r="I2970" i="7"/>
  <c r="K2970" i="7"/>
  <c r="L2970" i="7"/>
  <c r="J3553" i="7"/>
  <c r="I3553" i="7"/>
  <c r="K3553" i="7"/>
  <c r="L3553" i="7"/>
  <c r="J6169" i="7"/>
  <c r="I6169" i="7"/>
  <c r="K6169" i="7"/>
  <c r="L6169" i="7"/>
  <c r="J7962" i="7"/>
  <c r="I7962" i="7"/>
  <c r="K7962" i="7"/>
  <c r="L7962" i="7"/>
  <c r="J4991" i="7"/>
  <c r="I4991" i="7"/>
  <c r="K4991" i="7"/>
  <c r="L4991" i="7"/>
  <c r="J1811" i="7"/>
  <c r="I1811" i="7"/>
  <c r="K1811" i="7"/>
  <c r="L1811" i="7"/>
  <c r="J5014" i="7"/>
  <c r="I5014" i="7"/>
  <c r="K5014" i="7"/>
  <c r="L5014" i="7"/>
  <c r="J216" i="7"/>
  <c r="I216" i="7"/>
  <c r="K216" i="7"/>
  <c r="L216" i="7"/>
  <c r="J2425" i="7"/>
  <c r="I2425" i="7"/>
  <c r="K2425" i="7"/>
  <c r="L2425" i="7"/>
  <c r="J1302" i="7"/>
  <c r="I1302" i="7"/>
  <c r="K1302" i="7"/>
  <c r="L1302" i="7"/>
  <c r="J7811" i="7"/>
  <c r="I7811" i="7"/>
  <c r="K7811" i="7"/>
  <c r="L7811" i="7"/>
  <c r="J1056" i="7"/>
  <c r="I1056" i="7"/>
  <c r="K1056" i="7"/>
  <c r="L1056" i="7"/>
  <c r="J514" i="7"/>
  <c r="I514" i="7"/>
  <c r="K514" i="7"/>
  <c r="L514" i="7"/>
  <c r="J1055" i="7"/>
  <c r="I1055" i="7"/>
  <c r="K1055" i="7"/>
  <c r="L1055" i="7"/>
  <c r="J7932" i="7"/>
  <c r="I7932" i="7"/>
  <c r="K7932" i="7"/>
  <c r="L7932" i="7"/>
  <c r="J2162" i="7"/>
  <c r="I2162" i="7"/>
  <c r="K2162" i="7"/>
  <c r="L2162" i="7"/>
  <c r="J5695" i="7"/>
  <c r="I5695" i="7"/>
  <c r="K5695" i="7"/>
  <c r="L5695" i="7"/>
  <c r="J2604" i="7"/>
  <c r="I2604" i="7"/>
  <c r="K2604" i="7"/>
  <c r="L2604" i="7"/>
  <c r="J4182" i="7"/>
  <c r="I4182" i="7"/>
  <c r="K4182" i="7"/>
  <c r="L4182" i="7"/>
  <c r="J541" i="7"/>
  <c r="I541" i="7"/>
  <c r="K541" i="7"/>
  <c r="L541" i="7"/>
  <c r="J2114" i="7"/>
  <c r="I2114" i="7"/>
  <c r="K2114" i="7"/>
  <c r="L2114" i="7"/>
  <c r="J4077" i="7"/>
  <c r="I4077" i="7"/>
  <c r="K4077" i="7"/>
  <c r="L4077" i="7"/>
  <c r="J732" i="7"/>
  <c r="I732" i="7"/>
  <c r="K732" i="7"/>
  <c r="L732" i="7"/>
  <c r="J2360" i="7"/>
  <c r="I2360" i="7"/>
  <c r="K2360" i="7"/>
  <c r="L2360" i="7"/>
  <c r="J583" i="7"/>
  <c r="I583" i="7"/>
  <c r="K583" i="7"/>
  <c r="L583" i="7"/>
  <c r="J3869" i="7"/>
  <c r="I3869" i="7"/>
  <c r="K3869" i="7"/>
  <c r="L3869" i="7"/>
  <c r="J4711" i="7"/>
  <c r="I4711" i="7"/>
  <c r="K4711" i="7"/>
  <c r="L4711" i="7"/>
  <c r="J5394" i="7"/>
  <c r="I5394" i="7"/>
  <c r="K5394" i="7"/>
  <c r="L5394" i="7"/>
  <c r="J357" i="7"/>
  <c r="I357" i="7"/>
  <c r="K357" i="7"/>
  <c r="L357" i="7"/>
  <c r="J717" i="7"/>
  <c r="I717" i="7"/>
  <c r="K717" i="7"/>
  <c r="L717" i="7"/>
  <c r="J3071" i="7"/>
  <c r="I3071" i="7"/>
  <c r="K3071" i="7"/>
  <c r="L3071" i="7"/>
  <c r="J634" i="7"/>
  <c r="I634" i="7"/>
  <c r="K634" i="7"/>
  <c r="L634" i="7"/>
  <c r="J5471" i="7"/>
  <c r="I5471" i="7"/>
  <c r="K5471" i="7"/>
  <c r="L5471" i="7"/>
  <c r="J1839" i="7"/>
  <c r="I1839" i="7"/>
  <c r="K1839" i="7"/>
  <c r="L1839" i="7"/>
  <c r="J1615" i="7"/>
  <c r="I1615" i="7"/>
  <c r="K1615" i="7"/>
  <c r="L1615" i="7"/>
  <c r="J1240" i="7"/>
  <c r="I1240" i="7"/>
  <c r="K1240" i="7"/>
  <c r="L1240" i="7"/>
  <c r="J535" i="7"/>
  <c r="I535" i="7"/>
  <c r="K535" i="7"/>
  <c r="L535" i="7"/>
  <c r="J2999" i="7"/>
  <c r="I2999" i="7"/>
  <c r="K2999" i="7"/>
  <c r="L2999" i="7"/>
  <c r="J1995" i="7"/>
  <c r="I1995" i="7"/>
  <c r="K1995" i="7"/>
  <c r="L1995" i="7"/>
  <c r="J5755" i="7"/>
  <c r="I5755" i="7"/>
  <c r="K5755" i="7"/>
  <c r="L5755" i="7"/>
  <c r="J1522" i="7"/>
  <c r="I1522" i="7"/>
  <c r="K1522" i="7"/>
  <c r="L1522" i="7"/>
  <c r="J968" i="7"/>
  <c r="I968" i="7"/>
  <c r="K968" i="7"/>
  <c r="L968" i="7"/>
  <c r="J5064" i="7"/>
  <c r="I5064" i="7"/>
  <c r="K5064" i="7"/>
  <c r="L5064" i="7"/>
  <c r="J283" i="7"/>
  <c r="I283" i="7"/>
  <c r="K283" i="7"/>
  <c r="L283" i="7"/>
  <c r="J2354" i="7"/>
  <c r="I2354" i="7"/>
  <c r="K2354" i="7"/>
  <c r="L2354" i="7"/>
  <c r="J5788" i="7"/>
  <c r="I5788" i="7"/>
  <c r="K5788" i="7"/>
  <c r="L5788" i="7"/>
  <c r="J3846" i="7"/>
  <c r="I3846" i="7"/>
  <c r="K3846" i="7"/>
  <c r="L3846" i="7"/>
  <c r="J1692" i="7"/>
  <c r="I1692" i="7"/>
  <c r="K1692" i="7"/>
  <c r="L1692" i="7"/>
  <c r="J1939" i="7"/>
  <c r="I1939" i="7"/>
  <c r="K1939" i="7"/>
  <c r="L1939" i="7"/>
  <c r="J2458" i="7"/>
  <c r="I2458" i="7"/>
  <c r="K2458" i="7"/>
  <c r="L2458" i="7"/>
  <c r="J2236" i="7"/>
  <c r="I2236" i="7"/>
  <c r="K2236" i="7"/>
  <c r="L2236" i="7"/>
  <c r="J1408" i="7"/>
  <c r="I1408" i="7"/>
  <c r="K1408" i="7"/>
  <c r="L1408" i="7"/>
  <c r="J571" i="7"/>
  <c r="I571" i="7"/>
  <c r="K571" i="7"/>
  <c r="L571" i="7"/>
  <c r="J10501" i="7"/>
  <c r="I10501" i="7"/>
  <c r="K10501" i="7"/>
  <c r="L10501" i="7"/>
  <c r="J5106" i="7"/>
  <c r="I5106" i="7"/>
  <c r="K5106" i="7"/>
  <c r="L5106" i="7"/>
  <c r="J757" i="7"/>
  <c r="I757" i="7"/>
  <c r="K757" i="7"/>
  <c r="L757" i="7"/>
  <c r="J3291" i="7"/>
  <c r="I3291" i="7"/>
  <c r="K3291" i="7"/>
  <c r="L3291" i="7"/>
  <c r="J2813" i="7"/>
  <c r="I2813" i="7"/>
  <c r="K2813" i="7"/>
  <c r="L2813" i="7"/>
  <c r="J2137" i="7"/>
  <c r="I2137" i="7"/>
  <c r="K2137" i="7"/>
  <c r="L2137" i="7"/>
  <c r="J868" i="7"/>
  <c r="I868" i="7"/>
  <c r="K868" i="7"/>
  <c r="L868" i="7"/>
  <c r="J2979" i="7"/>
  <c r="I2979" i="7"/>
  <c r="K2979" i="7"/>
  <c r="L2979" i="7"/>
  <c r="J2207" i="7"/>
  <c r="I2207" i="7"/>
  <c r="K2207" i="7"/>
  <c r="L2207" i="7"/>
  <c r="J4099" i="7"/>
  <c r="I4099" i="7"/>
  <c r="K4099" i="7"/>
  <c r="L4099" i="7"/>
  <c r="J694" i="7"/>
  <c r="I694" i="7"/>
  <c r="K694" i="7"/>
  <c r="L694" i="7"/>
  <c r="J3277" i="7"/>
  <c r="I3277" i="7"/>
  <c r="K3277" i="7"/>
  <c r="L3277" i="7"/>
  <c r="J2165" i="7"/>
  <c r="I2165" i="7"/>
  <c r="K2165" i="7"/>
  <c r="L2165" i="7"/>
  <c r="J9152" i="7"/>
  <c r="I9152" i="7"/>
  <c r="K9152" i="7"/>
  <c r="L9152" i="7"/>
  <c r="J2019" i="7"/>
  <c r="I2019" i="7"/>
  <c r="K2019" i="7"/>
  <c r="L2019" i="7"/>
  <c r="J1568" i="7"/>
  <c r="I1568" i="7"/>
  <c r="K1568" i="7"/>
  <c r="L1568" i="7"/>
  <c r="J1595" i="7"/>
  <c r="I1595" i="7"/>
  <c r="K1595" i="7"/>
  <c r="L1595" i="7"/>
  <c r="J1023" i="7"/>
  <c r="I1023" i="7"/>
  <c r="K1023" i="7"/>
  <c r="L1023" i="7"/>
  <c r="J4095" i="7"/>
  <c r="I4095" i="7"/>
  <c r="K4095" i="7"/>
  <c r="L4095" i="7"/>
  <c r="J3024" i="7"/>
  <c r="I3024" i="7"/>
  <c r="K3024" i="7"/>
  <c r="L3024" i="7"/>
  <c r="J3226" i="7"/>
  <c r="I3226" i="7"/>
  <c r="K3226" i="7"/>
  <c r="L3226" i="7"/>
  <c r="J1419" i="7"/>
  <c r="I1419" i="7"/>
  <c r="K1419" i="7"/>
  <c r="L1419" i="7"/>
  <c r="J1756" i="7"/>
  <c r="I1756" i="7"/>
  <c r="K1756" i="7"/>
  <c r="L1756" i="7"/>
  <c r="J861" i="7"/>
  <c r="I861" i="7"/>
  <c r="K861" i="7"/>
  <c r="L861" i="7"/>
  <c r="J5153" i="7"/>
  <c r="I5153" i="7"/>
  <c r="K5153" i="7"/>
  <c r="L5153" i="7"/>
  <c r="J4710" i="7"/>
  <c r="I4710" i="7"/>
  <c r="K4710" i="7"/>
  <c r="L4710" i="7"/>
  <c r="J3351" i="7"/>
  <c r="I3351" i="7"/>
  <c r="K3351" i="7"/>
  <c r="L3351" i="7"/>
  <c r="J7560" i="7"/>
  <c r="I7560" i="7"/>
  <c r="K7560" i="7"/>
  <c r="L7560" i="7"/>
  <c r="J2681" i="7"/>
  <c r="I2681" i="7"/>
  <c r="K2681" i="7"/>
  <c r="L2681" i="7"/>
  <c r="J1204" i="7"/>
  <c r="I1204" i="7"/>
  <c r="K1204" i="7"/>
  <c r="L1204" i="7"/>
  <c r="J1354" i="7"/>
  <c r="I1354" i="7"/>
  <c r="K1354" i="7"/>
  <c r="L1354" i="7"/>
  <c r="J271" i="7"/>
  <c r="I271" i="7"/>
  <c r="K271" i="7"/>
  <c r="L271" i="7"/>
  <c r="J5068" i="7"/>
  <c r="I5068" i="7"/>
  <c r="K5068" i="7"/>
  <c r="L5068" i="7"/>
  <c r="J3589" i="7"/>
  <c r="I3589" i="7"/>
  <c r="K3589" i="7"/>
  <c r="L3589" i="7"/>
  <c r="J1197" i="7"/>
  <c r="I1197" i="7"/>
  <c r="K1197" i="7"/>
  <c r="L1197" i="7"/>
  <c r="J7755" i="7"/>
  <c r="I7755" i="7"/>
  <c r="K7755" i="7"/>
  <c r="L7755" i="7"/>
  <c r="J2564" i="7"/>
  <c r="I2564" i="7"/>
  <c r="K2564" i="7"/>
  <c r="L2564" i="7"/>
  <c r="J3021" i="7"/>
  <c r="I3021" i="7"/>
  <c r="K3021" i="7"/>
  <c r="L3021" i="7"/>
  <c r="J5377" i="7"/>
  <c r="I5377" i="7"/>
  <c r="K5377" i="7"/>
  <c r="L5377" i="7"/>
  <c r="J3018" i="7"/>
  <c r="I3018" i="7"/>
  <c r="K3018" i="7"/>
  <c r="L3018" i="7"/>
  <c r="J4521" i="7"/>
  <c r="I4521" i="7"/>
  <c r="K4521" i="7"/>
  <c r="L4521" i="7"/>
  <c r="J3563" i="7"/>
  <c r="I3563" i="7"/>
  <c r="K3563" i="7"/>
  <c r="L3563" i="7"/>
  <c r="J1319" i="7"/>
  <c r="I1319" i="7"/>
  <c r="K1319" i="7"/>
  <c r="L1319" i="7"/>
  <c r="J6605" i="7"/>
  <c r="I6605" i="7"/>
  <c r="K6605" i="7"/>
  <c r="L6605" i="7"/>
  <c r="J1732" i="7"/>
  <c r="I1732" i="7"/>
  <c r="K1732" i="7"/>
  <c r="L1732" i="7"/>
  <c r="J8263" i="7"/>
  <c r="I8263" i="7"/>
  <c r="K8263" i="7"/>
  <c r="L8263" i="7"/>
  <c r="J1477" i="7"/>
  <c r="I1477" i="7"/>
  <c r="K1477" i="7"/>
  <c r="L1477" i="7"/>
  <c r="J1902" i="7"/>
  <c r="I1902" i="7"/>
  <c r="K1902" i="7"/>
  <c r="L1902" i="7"/>
  <c r="J6725" i="7"/>
  <c r="I6725" i="7"/>
  <c r="K6725" i="7"/>
  <c r="L6725" i="7"/>
  <c r="J3757" i="7"/>
  <c r="I3757" i="7"/>
  <c r="K3757" i="7"/>
  <c r="L3757" i="7"/>
  <c r="J3501" i="7"/>
  <c r="I3501" i="7"/>
  <c r="K3501" i="7"/>
  <c r="L3501" i="7"/>
  <c r="J1958" i="7"/>
  <c r="I1958" i="7"/>
  <c r="K1958" i="7"/>
  <c r="L1958" i="7"/>
  <c r="J5522" i="7"/>
  <c r="I5522" i="7"/>
  <c r="K5522" i="7"/>
  <c r="L5522" i="7"/>
  <c r="J1230" i="7"/>
  <c r="I1230" i="7"/>
  <c r="K1230" i="7"/>
  <c r="L1230" i="7"/>
  <c r="J658" i="7"/>
  <c r="I658" i="7"/>
  <c r="K658" i="7"/>
  <c r="L658" i="7"/>
  <c r="J3725" i="7"/>
  <c r="I3725" i="7"/>
  <c r="K3725" i="7"/>
  <c r="L3725" i="7"/>
  <c r="J3833" i="7"/>
  <c r="I3833" i="7"/>
  <c r="K3833" i="7"/>
  <c r="L3833" i="7"/>
  <c r="J2916" i="7"/>
  <c r="I2916" i="7"/>
  <c r="K2916" i="7"/>
  <c r="L2916" i="7"/>
  <c r="J80" i="7"/>
  <c r="I80" i="7"/>
  <c r="K80" i="7"/>
  <c r="L80" i="7"/>
  <c r="J3812" i="7"/>
  <c r="I3812" i="7"/>
  <c r="K3812" i="7"/>
  <c r="L3812" i="7"/>
  <c r="J1134" i="7"/>
  <c r="I1134" i="7"/>
  <c r="K1134" i="7"/>
  <c r="L1134" i="7"/>
  <c r="J1581" i="7"/>
  <c r="I1581" i="7"/>
  <c r="K1581" i="7"/>
  <c r="L1581" i="7"/>
  <c r="J2613" i="7"/>
  <c r="I2613" i="7"/>
  <c r="K2613" i="7"/>
  <c r="L2613" i="7"/>
  <c r="J160" i="7"/>
  <c r="I160" i="7"/>
  <c r="K160" i="7"/>
  <c r="L160" i="7"/>
  <c r="J9302" i="7"/>
  <c r="I9302" i="7"/>
  <c r="K9302" i="7"/>
  <c r="L9302" i="7"/>
  <c r="J5483" i="7"/>
  <c r="I5483" i="7"/>
  <c r="K5483" i="7"/>
  <c r="L5483" i="7"/>
  <c r="J702" i="7"/>
  <c r="I702" i="7"/>
  <c r="K702" i="7"/>
  <c r="L702" i="7"/>
  <c r="J6150" i="7"/>
  <c r="I6150" i="7"/>
  <c r="K6150" i="7"/>
  <c r="L6150" i="7"/>
  <c r="J2303" i="7"/>
  <c r="I2303" i="7"/>
  <c r="K2303" i="7"/>
  <c r="L2303" i="7"/>
  <c r="J3885" i="7"/>
  <c r="I3885" i="7"/>
  <c r="K3885" i="7"/>
  <c r="L3885" i="7"/>
  <c r="J1855" i="7"/>
  <c r="I1855" i="7"/>
  <c r="K1855" i="7"/>
  <c r="L1855" i="7"/>
  <c r="J2101" i="7"/>
  <c r="I2101" i="7"/>
  <c r="K2101" i="7"/>
  <c r="L2101" i="7"/>
  <c r="J2652" i="7"/>
  <c r="I2652" i="7"/>
  <c r="K2652" i="7"/>
  <c r="L2652" i="7"/>
  <c r="J364" i="7"/>
  <c r="I364" i="7"/>
  <c r="K364" i="7"/>
  <c r="L364" i="7"/>
  <c r="J4582" i="7"/>
  <c r="I4582" i="7"/>
  <c r="K4582" i="7"/>
  <c r="L4582" i="7"/>
  <c r="J3392" i="7"/>
  <c r="I3392" i="7"/>
  <c r="K3392" i="7"/>
  <c r="L3392" i="7"/>
  <c r="J1996" i="7"/>
  <c r="I1996" i="7"/>
  <c r="K1996" i="7"/>
  <c r="L1996" i="7"/>
  <c r="J976" i="7"/>
  <c r="I976" i="7"/>
  <c r="K976" i="7"/>
  <c r="L976" i="7"/>
  <c r="J2000" i="7"/>
  <c r="I2000" i="7"/>
  <c r="K2000" i="7"/>
  <c r="L2000" i="7"/>
  <c r="J2589" i="7"/>
  <c r="I2589" i="7"/>
  <c r="K2589" i="7"/>
  <c r="L2589" i="7"/>
  <c r="J2330" i="7"/>
  <c r="I2330" i="7"/>
  <c r="K2330" i="7"/>
  <c r="L2330" i="7"/>
  <c r="J2098" i="7"/>
  <c r="I2098" i="7"/>
  <c r="K2098" i="7"/>
  <c r="L2098" i="7"/>
  <c r="J866" i="7"/>
  <c r="I866" i="7"/>
  <c r="K866" i="7"/>
  <c r="L866" i="7"/>
  <c r="J6655" i="7"/>
  <c r="I6655" i="7"/>
  <c r="K6655" i="7"/>
  <c r="L6655" i="7"/>
  <c r="J7061" i="7"/>
  <c r="I7061" i="7"/>
  <c r="K7061" i="7"/>
  <c r="L7061" i="7"/>
  <c r="J10350" i="7"/>
  <c r="I10350" i="7"/>
  <c r="K10350" i="7"/>
  <c r="L10350" i="7"/>
  <c r="J2113" i="7"/>
  <c r="I2113" i="7"/>
  <c r="K2113" i="7"/>
  <c r="L2113" i="7"/>
  <c r="J267" i="7"/>
  <c r="I267" i="7"/>
  <c r="K267" i="7"/>
  <c r="L267" i="7"/>
  <c r="J1167" i="7"/>
  <c r="I1167" i="7"/>
  <c r="K1167" i="7"/>
  <c r="L1167" i="7"/>
  <c r="J5086" i="7"/>
  <c r="I5086" i="7"/>
  <c r="K5086" i="7"/>
  <c r="L5086" i="7"/>
  <c r="J2059" i="7"/>
  <c r="I2059" i="7"/>
  <c r="K2059" i="7"/>
  <c r="L2059" i="7"/>
  <c r="J6505" i="7"/>
  <c r="I6505" i="7"/>
  <c r="K6505" i="7"/>
  <c r="L6505" i="7"/>
  <c r="J353" i="7"/>
  <c r="I353" i="7"/>
  <c r="K353" i="7"/>
  <c r="L353" i="7"/>
  <c r="J4084" i="7"/>
  <c r="I4084" i="7"/>
  <c r="K4084" i="7"/>
  <c r="L4084" i="7"/>
  <c r="J9151" i="7"/>
  <c r="I9151" i="7"/>
  <c r="K9151" i="7"/>
  <c r="L9151" i="7"/>
  <c r="J1989" i="7"/>
  <c r="I1989" i="7"/>
  <c r="K1989" i="7"/>
  <c r="L1989" i="7"/>
  <c r="J4358" i="7"/>
  <c r="I4358" i="7"/>
  <c r="K4358" i="7"/>
  <c r="L4358" i="7"/>
  <c r="J831" i="7"/>
  <c r="I831" i="7"/>
  <c r="K831" i="7"/>
  <c r="L831" i="7"/>
  <c r="J1496" i="7"/>
  <c r="I1496" i="7"/>
  <c r="K1496" i="7"/>
  <c r="L1496" i="7"/>
  <c r="J1976" i="7"/>
  <c r="I1976" i="7"/>
  <c r="K1976" i="7"/>
  <c r="L1976" i="7"/>
  <c r="J2163" i="7"/>
  <c r="I2163" i="7"/>
  <c r="K2163" i="7"/>
  <c r="L2163" i="7"/>
  <c r="J2484" i="7"/>
  <c r="I2484" i="7"/>
  <c r="K2484" i="7"/>
  <c r="L2484" i="7"/>
  <c r="J4564" i="7"/>
  <c r="I4564" i="7"/>
  <c r="K4564" i="7"/>
  <c r="L4564" i="7"/>
  <c r="J1406" i="7"/>
  <c r="I1406" i="7"/>
  <c r="K1406" i="7"/>
  <c r="L1406" i="7"/>
  <c r="J8799" i="7"/>
  <c r="I8799" i="7"/>
  <c r="K8799" i="7"/>
  <c r="L8799" i="7"/>
  <c r="J9328" i="7"/>
  <c r="I9328" i="7"/>
  <c r="K9328" i="7"/>
  <c r="L9328" i="7"/>
  <c r="J5677" i="7"/>
  <c r="I5677" i="7"/>
  <c r="K5677" i="7"/>
  <c r="L5677" i="7"/>
  <c r="J395" i="7"/>
  <c r="I395" i="7"/>
  <c r="K395" i="7"/>
  <c r="L395" i="7"/>
  <c r="J1487" i="7"/>
  <c r="I1487" i="7"/>
  <c r="K1487" i="7"/>
  <c r="L1487" i="7"/>
  <c r="J5240" i="7"/>
  <c r="I5240" i="7"/>
  <c r="K5240" i="7"/>
  <c r="L5240" i="7"/>
  <c r="J2640" i="7"/>
  <c r="I2640" i="7"/>
  <c r="K2640" i="7"/>
  <c r="L2640" i="7"/>
  <c r="J2014" i="7"/>
  <c r="I2014" i="7"/>
  <c r="K2014" i="7"/>
  <c r="L2014" i="7"/>
  <c r="J2347" i="7"/>
  <c r="I2347" i="7"/>
  <c r="K2347" i="7"/>
  <c r="L2347" i="7"/>
  <c r="J3588" i="7"/>
  <c r="I3588" i="7"/>
  <c r="K3588" i="7"/>
  <c r="L3588" i="7"/>
  <c r="J1978" i="7"/>
  <c r="I1978" i="7"/>
  <c r="K1978" i="7"/>
  <c r="L1978" i="7"/>
  <c r="J3182" i="7"/>
  <c r="I3182" i="7"/>
  <c r="K3182" i="7"/>
  <c r="L3182" i="7"/>
  <c r="J5120" i="7"/>
  <c r="I5120" i="7"/>
  <c r="K5120" i="7"/>
  <c r="L5120" i="7"/>
  <c r="J2295" i="7"/>
  <c r="I2295" i="7"/>
  <c r="K2295" i="7"/>
  <c r="L2295" i="7"/>
  <c r="J3374" i="7"/>
  <c r="I3374" i="7"/>
  <c r="K3374" i="7"/>
  <c r="L3374" i="7"/>
  <c r="J1687" i="7"/>
  <c r="I1687" i="7"/>
  <c r="K1687" i="7"/>
  <c r="L1687" i="7"/>
  <c r="J2024" i="7"/>
  <c r="I2024" i="7"/>
  <c r="K2024" i="7"/>
  <c r="L2024" i="7"/>
  <c r="J6968" i="7"/>
  <c r="I6968" i="7"/>
  <c r="K6968" i="7"/>
  <c r="L6968" i="7"/>
  <c r="J1705" i="7"/>
  <c r="I1705" i="7"/>
  <c r="K1705" i="7"/>
  <c r="L1705" i="7"/>
  <c r="J549" i="7"/>
  <c r="I549" i="7"/>
  <c r="K549" i="7"/>
  <c r="L549" i="7"/>
  <c r="J8472" i="7"/>
  <c r="I8472" i="7"/>
  <c r="K8472" i="7"/>
  <c r="L8472" i="7"/>
  <c r="J1631" i="7"/>
  <c r="I1631" i="7"/>
  <c r="K1631" i="7"/>
  <c r="L1631" i="7"/>
  <c r="J3913" i="7"/>
  <c r="I3913" i="7"/>
  <c r="K3913" i="7"/>
  <c r="L3913" i="7"/>
  <c r="J3412" i="7"/>
  <c r="I3412" i="7"/>
  <c r="K3412" i="7"/>
  <c r="L3412" i="7"/>
  <c r="J1367" i="7"/>
  <c r="I1367" i="7"/>
  <c r="K1367" i="7"/>
  <c r="L1367" i="7"/>
  <c r="J2647" i="7"/>
  <c r="I2647" i="7"/>
  <c r="K2647" i="7"/>
  <c r="L2647" i="7"/>
  <c r="J1888" i="7"/>
  <c r="I1888" i="7"/>
  <c r="K1888" i="7"/>
  <c r="L1888" i="7"/>
  <c r="J1596" i="7"/>
  <c r="I1596" i="7"/>
  <c r="K1596" i="7"/>
  <c r="L1596" i="7"/>
  <c r="J977" i="7"/>
  <c r="I977" i="7"/>
  <c r="K977" i="7"/>
  <c r="L977" i="7"/>
  <c r="J657" i="7"/>
  <c r="I657" i="7"/>
  <c r="K657" i="7"/>
  <c r="L657" i="7"/>
  <c r="J4798" i="7"/>
  <c r="I4798" i="7"/>
  <c r="K4798" i="7"/>
  <c r="L4798" i="7"/>
  <c r="J846" i="7"/>
  <c r="I846" i="7"/>
  <c r="K846" i="7"/>
  <c r="L846" i="7"/>
  <c r="J3753" i="7"/>
  <c r="I3753" i="7"/>
  <c r="K3753" i="7"/>
  <c r="L3753" i="7"/>
  <c r="J4930" i="7"/>
  <c r="I4930" i="7"/>
  <c r="K4930" i="7"/>
  <c r="L4930" i="7"/>
  <c r="J2846" i="7"/>
  <c r="I2846" i="7"/>
  <c r="K2846" i="7"/>
  <c r="L2846" i="7"/>
  <c r="J2525" i="7"/>
  <c r="I2525" i="7"/>
  <c r="K2525" i="7"/>
  <c r="L2525" i="7"/>
  <c r="J993" i="7"/>
  <c r="I993" i="7"/>
  <c r="K993" i="7"/>
  <c r="L993" i="7"/>
  <c r="J1529" i="7"/>
  <c r="I1529" i="7"/>
  <c r="K1529" i="7"/>
  <c r="L1529" i="7"/>
  <c r="J3556" i="7"/>
  <c r="I3556" i="7"/>
  <c r="K3556" i="7"/>
  <c r="L3556" i="7"/>
  <c r="J2851" i="7"/>
  <c r="I2851" i="7"/>
  <c r="K2851" i="7"/>
  <c r="L2851" i="7"/>
  <c r="J9720" i="7"/>
  <c r="I9720" i="7"/>
  <c r="K9720" i="7"/>
  <c r="L9720" i="7"/>
  <c r="J2299" i="7"/>
  <c r="I2299" i="7"/>
  <c r="K2299" i="7"/>
  <c r="L2299" i="7"/>
  <c r="J7380" i="7"/>
  <c r="I7380" i="7"/>
  <c r="K7380" i="7"/>
  <c r="L7380" i="7"/>
  <c r="J760" i="7"/>
  <c r="I760" i="7"/>
  <c r="K760" i="7"/>
  <c r="L760" i="7"/>
  <c r="J5440" i="7"/>
  <c r="I5440" i="7"/>
  <c r="K5440" i="7"/>
  <c r="L5440" i="7"/>
  <c r="J656" i="7"/>
  <c r="I656" i="7"/>
  <c r="K656" i="7"/>
  <c r="L656" i="7"/>
  <c r="J1992" i="7"/>
  <c r="I1992" i="7"/>
  <c r="K1992" i="7"/>
  <c r="L1992" i="7"/>
  <c r="J4414" i="7"/>
  <c r="I4414" i="7"/>
  <c r="K4414" i="7"/>
  <c r="L4414" i="7"/>
  <c r="J3381" i="7"/>
  <c r="I3381" i="7"/>
  <c r="K3381" i="7"/>
  <c r="L3381" i="7"/>
  <c r="J10150" i="7"/>
  <c r="I10150" i="7"/>
  <c r="K10150" i="7"/>
  <c r="L10150" i="7"/>
  <c r="J3435" i="7"/>
  <c r="I3435" i="7"/>
  <c r="K3435" i="7"/>
  <c r="L3435" i="7"/>
  <c r="J2026" i="7"/>
  <c r="I2026" i="7"/>
  <c r="K2026" i="7"/>
  <c r="L2026" i="7"/>
  <c r="J1369" i="7"/>
  <c r="I1369" i="7"/>
  <c r="K1369" i="7"/>
  <c r="L1369" i="7"/>
  <c r="J1843" i="7"/>
  <c r="I1843" i="7"/>
  <c r="K1843" i="7"/>
  <c r="L1843" i="7"/>
  <c r="J1545" i="7"/>
  <c r="I1545" i="7"/>
  <c r="K1545" i="7"/>
  <c r="L1545" i="7"/>
  <c r="J5886" i="7"/>
  <c r="I5886" i="7"/>
  <c r="K5886" i="7"/>
  <c r="L5886" i="7"/>
  <c r="J3532" i="7"/>
  <c r="I3532" i="7"/>
  <c r="K3532" i="7"/>
  <c r="L3532" i="7"/>
  <c r="J1212" i="7"/>
  <c r="I1212" i="7"/>
  <c r="K1212" i="7"/>
  <c r="L1212" i="7"/>
  <c r="J503" i="7"/>
  <c r="I503" i="7"/>
  <c r="K503" i="7"/>
  <c r="L503" i="7"/>
  <c r="J4018" i="7"/>
  <c r="I4018" i="7"/>
  <c r="K4018" i="7"/>
  <c r="L4018" i="7"/>
  <c r="J1594" i="7"/>
  <c r="I1594" i="7"/>
  <c r="K1594" i="7"/>
  <c r="L1594" i="7"/>
  <c r="J339" i="7"/>
  <c r="I339" i="7"/>
  <c r="K339" i="7"/>
  <c r="L339" i="7"/>
  <c r="J828" i="7"/>
  <c r="I828" i="7"/>
  <c r="K828" i="7"/>
  <c r="L828" i="7"/>
  <c r="J5452" i="7"/>
  <c r="I5452" i="7"/>
  <c r="K5452" i="7"/>
  <c r="L5452" i="7"/>
  <c r="J984" i="7"/>
  <c r="I984" i="7"/>
  <c r="K984" i="7"/>
  <c r="L984" i="7"/>
  <c r="J8291" i="7"/>
  <c r="I8291" i="7"/>
  <c r="K8291" i="7"/>
  <c r="L8291" i="7"/>
  <c r="J1338" i="7"/>
  <c r="I1338" i="7"/>
  <c r="K1338" i="7"/>
  <c r="L1338" i="7"/>
  <c r="J578" i="7"/>
  <c r="I578" i="7"/>
  <c r="K578" i="7"/>
  <c r="L578" i="7"/>
  <c r="J3074" i="7"/>
  <c r="I3074" i="7"/>
  <c r="K3074" i="7"/>
  <c r="L3074" i="7"/>
  <c r="J476" i="7"/>
  <c r="I476" i="7"/>
  <c r="K476" i="7"/>
  <c r="L476" i="7"/>
  <c r="J2959" i="7"/>
  <c r="I2959" i="7"/>
  <c r="K2959" i="7"/>
  <c r="L2959" i="7"/>
  <c r="J890" i="7"/>
  <c r="I890" i="7"/>
  <c r="K890" i="7"/>
  <c r="L890" i="7"/>
  <c r="J4825" i="7"/>
  <c r="I4825" i="7"/>
  <c r="K4825" i="7"/>
  <c r="L4825" i="7"/>
  <c r="J873" i="7"/>
  <c r="I873" i="7"/>
  <c r="K873" i="7"/>
  <c r="L873" i="7"/>
  <c r="J3421" i="7"/>
  <c r="I3421" i="7"/>
  <c r="K3421" i="7"/>
  <c r="L3421" i="7"/>
  <c r="J715" i="7"/>
  <c r="I715" i="7"/>
  <c r="K715" i="7"/>
  <c r="L715" i="7"/>
  <c r="J1560" i="7"/>
  <c r="I1560" i="7"/>
  <c r="K1560" i="7"/>
  <c r="L1560" i="7"/>
  <c r="J10717" i="7"/>
  <c r="I10717" i="7"/>
  <c r="K10717" i="7"/>
  <c r="L10717" i="7"/>
  <c r="J865" i="7"/>
  <c r="I865" i="7"/>
  <c r="K865" i="7"/>
  <c r="L865" i="7"/>
  <c r="J1810" i="7"/>
  <c r="I1810" i="7"/>
  <c r="K1810" i="7"/>
  <c r="L1810" i="7"/>
  <c r="J381" i="7"/>
  <c r="I381" i="7"/>
  <c r="K381" i="7"/>
  <c r="L381" i="7"/>
  <c r="J1089" i="7"/>
  <c r="I1089" i="7"/>
  <c r="K1089" i="7"/>
  <c r="L1089" i="7"/>
  <c r="J3506" i="7"/>
  <c r="I3506" i="7"/>
  <c r="K3506" i="7"/>
  <c r="L3506" i="7"/>
  <c r="J733" i="7"/>
  <c r="I733" i="7"/>
  <c r="K733" i="7"/>
  <c r="L733" i="7"/>
  <c r="J2643" i="7"/>
  <c r="I2643" i="7"/>
  <c r="K2643" i="7"/>
  <c r="L2643" i="7"/>
  <c r="J1983" i="7"/>
  <c r="I1983" i="7"/>
  <c r="K1983" i="7"/>
  <c r="L1983" i="7"/>
  <c r="J1777" i="7"/>
  <c r="I1777" i="7"/>
  <c r="K1777" i="7"/>
  <c r="L1777" i="7"/>
  <c r="J7182" i="7"/>
  <c r="I7182" i="7"/>
  <c r="K7182" i="7"/>
  <c r="L7182" i="7"/>
  <c r="J3201" i="7"/>
  <c r="I3201" i="7"/>
  <c r="K3201" i="7"/>
  <c r="L3201" i="7"/>
  <c r="J2415" i="7"/>
  <c r="I2415" i="7"/>
  <c r="K2415" i="7"/>
  <c r="L2415" i="7"/>
  <c r="J2374" i="7"/>
  <c r="I2374" i="7"/>
  <c r="K2374" i="7"/>
  <c r="L2374" i="7"/>
  <c r="J2491" i="7"/>
  <c r="I2491" i="7"/>
  <c r="K2491" i="7"/>
  <c r="L2491" i="7"/>
  <c r="J4283" i="7"/>
  <c r="I4283" i="7"/>
  <c r="K4283" i="7"/>
  <c r="L4283" i="7"/>
  <c r="J5866" i="7"/>
  <c r="I5866" i="7"/>
  <c r="K5866" i="7"/>
  <c r="L5866" i="7"/>
  <c r="J1185" i="7"/>
  <c r="I1185" i="7"/>
  <c r="K1185" i="7"/>
  <c r="L1185" i="7"/>
  <c r="J5211" i="7"/>
  <c r="I5211" i="7"/>
  <c r="K5211" i="7"/>
  <c r="L5211" i="7"/>
  <c r="J3967" i="7"/>
  <c r="I3967" i="7"/>
  <c r="K3967" i="7"/>
  <c r="L3967" i="7"/>
  <c r="J3765" i="7"/>
  <c r="I3765" i="7"/>
  <c r="K3765" i="7"/>
  <c r="L3765" i="7"/>
  <c r="J4167" i="7"/>
  <c r="I4167" i="7"/>
  <c r="K4167" i="7"/>
  <c r="L4167" i="7"/>
  <c r="J2372" i="7"/>
  <c r="I2372" i="7"/>
  <c r="K2372" i="7"/>
  <c r="L2372" i="7"/>
  <c r="J4125" i="7"/>
  <c r="I4125" i="7"/>
  <c r="K4125" i="7"/>
  <c r="L4125" i="7"/>
  <c r="J1841" i="7"/>
  <c r="I1841" i="7"/>
  <c r="K1841" i="7"/>
  <c r="L1841" i="7"/>
  <c r="J4059" i="7"/>
  <c r="I4059" i="7"/>
  <c r="K4059" i="7"/>
  <c r="L4059" i="7"/>
  <c r="J1823" i="7"/>
  <c r="I1823" i="7"/>
  <c r="K1823" i="7"/>
  <c r="L1823" i="7"/>
  <c r="J1903" i="7"/>
  <c r="I1903" i="7"/>
  <c r="K1903" i="7"/>
  <c r="L1903" i="7"/>
  <c r="J2925" i="7"/>
  <c r="I2925" i="7"/>
  <c r="K2925" i="7"/>
  <c r="L2925" i="7"/>
  <c r="J369" i="7"/>
  <c r="I369" i="7"/>
  <c r="K369" i="7"/>
  <c r="L369" i="7"/>
  <c r="J5110" i="7"/>
  <c r="I5110" i="7"/>
  <c r="K5110" i="7"/>
  <c r="L5110" i="7"/>
  <c r="J4697" i="7"/>
  <c r="I4697" i="7"/>
  <c r="K4697" i="7"/>
  <c r="L4697" i="7"/>
  <c r="J2669" i="7"/>
  <c r="I2669" i="7"/>
  <c r="K2669" i="7"/>
  <c r="L2669" i="7"/>
  <c r="J1078" i="7"/>
  <c r="I1078" i="7"/>
  <c r="K1078" i="7"/>
  <c r="L1078" i="7"/>
  <c r="J1445" i="7"/>
  <c r="I1445" i="7"/>
  <c r="K1445" i="7"/>
  <c r="L1445" i="7"/>
  <c r="J593" i="7"/>
  <c r="I593" i="7"/>
  <c r="K593" i="7"/>
  <c r="L593" i="7"/>
  <c r="J4498" i="7"/>
  <c r="I4498" i="7"/>
  <c r="K4498" i="7"/>
  <c r="L4498" i="7"/>
  <c r="J1575" i="7"/>
  <c r="I1575" i="7"/>
  <c r="K1575" i="7"/>
  <c r="L1575" i="7"/>
  <c r="J2053" i="7"/>
  <c r="I2053" i="7"/>
  <c r="K2053" i="7"/>
  <c r="L2053" i="7"/>
  <c r="J827" i="7"/>
  <c r="I827" i="7"/>
  <c r="K827" i="7"/>
  <c r="L827" i="7"/>
  <c r="J8869" i="7"/>
  <c r="I8869" i="7"/>
  <c r="K8869" i="7"/>
  <c r="L8869" i="7"/>
  <c r="J1166" i="7"/>
  <c r="I1166" i="7"/>
  <c r="K1166" i="7"/>
  <c r="L1166" i="7"/>
  <c r="J2185" i="7"/>
  <c r="I2185" i="7"/>
  <c r="K2185" i="7"/>
  <c r="L2185" i="7"/>
  <c r="J527" i="7"/>
  <c r="I527" i="7"/>
  <c r="K527" i="7"/>
  <c r="L527" i="7"/>
  <c r="J4741" i="7"/>
  <c r="I4741" i="7"/>
  <c r="K4741" i="7"/>
  <c r="L4741" i="7"/>
  <c r="J5480" i="7"/>
  <c r="I5480" i="7"/>
  <c r="K5480" i="7"/>
  <c r="L5480" i="7"/>
  <c r="J5214" i="7"/>
  <c r="I5214" i="7"/>
  <c r="K5214" i="7"/>
  <c r="L5214" i="7"/>
  <c r="J4117" i="7"/>
  <c r="I4117" i="7"/>
  <c r="K4117" i="7"/>
  <c r="L4117" i="7"/>
  <c r="J4503" i="7"/>
  <c r="I4503" i="7"/>
  <c r="K4503" i="7"/>
  <c r="L4503" i="7"/>
  <c r="J2337" i="7"/>
  <c r="I2337" i="7"/>
  <c r="K2337" i="7"/>
  <c r="L2337" i="7"/>
  <c r="J343" i="7"/>
  <c r="I343" i="7"/>
  <c r="K343" i="7"/>
  <c r="L343" i="7"/>
  <c r="J5207" i="7"/>
  <c r="I5207" i="7"/>
  <c r="K5207" i="7"/>
  <c r="L5207" i="7"/>
  <c r="J5939" i="7"/>
  <c r="I5939" i="7"/>
  <c r="K5939" i="7"/>
  <c r="L5939" i="7"/>
  <c r="J6063" i="7"/>
  <c r="I6063" i="7"/>
  <c r="K6063" i="7"/>
  <c r="L6063" i="7"/>
  <c r="J1780" i="7"/>
  <c r="I1780" i="7"/>
  <c r="K1780" i="7"/>
  <c r="L1780" i="7"/>
  <c r="J3783" i="7"/>
  <c r="I3783" i="7"/>
  <c r="K3783" i="7"/>
  <c r="L3783" i="7"/>
  <c r="J2527" i="7"/>
  <c r="I2527" i="7"/>
  <c r="K2527" i="7"/>
  <c r="L2527" i="7"/>
  <c r="J1612" i="7"/>
  <c r="I1612" i="7"/>
  <c r="K1612" i="7"/>
  <c r="L1612" i="7"/>
  <c r="J1233" i="7"/>
  <c r="I1233" i="7"/>
  <c r="K1233" i="7"/>
  <c r="L1233" i="7"/>
  <c r="J8890" i="7"/>
  <c r="I8890" i="7"/>
  <c r="K8890" i="7"/>
  <c r="L8890" i="7"/>
  <c r="J1427" i="7"/>
  <c r="I1427" i="7"/>
  <c r="K1427" i="7"/>
  <c r="L1427" i="7"/>
  <c r="J481" i="7"/>
  <c r="I481" i="7"/>
  <c r="K481" i="7"/>
  <c r="L481" i="7"/>
  <c r="J2016" i="7"/>
  <c r="I2016" i="7"/>
  <c r="K2016" i="7"/>
  <c r="L2016" i="7"/>
  <c r="J7204" i="7"/>
  <c r="I7204" i="7"/>
  <c r="K7204" i="7"/>
  <c r="L7204" i="7"/>
  <c r="J1722" i="7"/>
  <c r="I1722" i="7"/>
  <c r="K1722" i="7"/>
  <c r="L1722" i="7"/>
  <c r="J7462" i="7"/>
  <c r="I7462" i="7"/>
  <c r="K7462" i="7"/>
  <c r="L7462" i="7"/>
  <c r="J877" i="7"/>
  <c r="I877" i="7"/>
  <c r="K877" i="7"/>
  <c r="L877" i="7"/>
  <c r="J5117" i="7"/>
  <c r="I5117" i="7"/>
  <c r="K5117" i="7"/>
  <c r="L5117" i="7"/>
  <c r="J4686" i="7"/>
  <c r="I4686" i="7"/>
  <c r="K4686" i="7"/>
  <c r="L4686" i="7"/>
  <c r="J989" i="7"/>
  <c r="I989" i="7"/>
  <c r="K989" i="7"/>
  <c r="L989" i="7"/>
  <c r="J1157" i="7"/>
  <c r="I1157" i="7"/>
  <c r="K1157" i="7"/>
  <c r="L1157" i="7"/>
  <c r="J883" i="7"/>
  <c r="I883" i="7"/>
  <c r="K883" i="7"/>
  <c r="L883" i="7"/>
  <c r="J2390" i="7"/>
  <c r="I2390" i="7"/>
  <c r="K2390" i="7"/>
  <c r="L2390" i="7"/>
  <c r="J2058" i="7"/>
  <c r="I2058" i="7"/>
  <c r="K2058" i="7"/>
  <c r="L2058" i="7"/>
  <c r="J2437" i="7"/>
  <c r="I2437" i="7"/>
  <c r="K2437" i="7"/>
  <c r="L2437" i="7"/>
  <c r="J4290" i="7"/>
  <c r="I4290" i="7"/>
  <c r="K4290" i="7"/>
  <c r="L4290" i="7"/>
  <c r="J164" i="7"/>
  <c r="I164" i="7"/>
  <c r="K164" i="7"/>
  <c r="L164" i="7"/>
  <c r="J1882" i="7"/>
  <c r="I1882" i="7"/>
  <c r="K1882" i="7"/>
  <c r="L1882" i="7"/>
  <c r="J475" i="7"/>
  <c r="I475" i="7"/>
  <c r="K475" i="7"/>
  <c r="L475" i="7"/>
  <c r="J869" i="7"/>
  <c r="I869" i="7"/>
  <c r="K869" i="7"/>
  <c r="L869" i="7"/>
  <c r="J3718" i="7"/>
  <c r="I3718" i="7"/>
  <c r="K3718" i="7"/>
  <c r="L3718" i="7"/>
  <c r="J1228" i="7"/>
  <c r="I1228" i="7"/>
  <c r="K1228" i="7"/>
  <c r="L1228" i="7"/>
  <c r="J1119" i="7"/>
  <c r="I1119" i="7"/>
  <c r="K1119" i="7"/>
  <c r="L1119" i="7"/>
  <c r="J1154" i="7"/>
  <c r="I1154" i="7"/>
  <c r="K1154" i="7"/>
  <c r="L1154" i="7"/>
  <c r="J4910" i="7"/>
  <c r="I4910" i="7"/>
  <c r="K4910" i="7"/>
  <c r="L4910" i="7"/>
  <c r="J3451" i="7"/>
  <c r="I3451" i="7"/>
  <c r="K3451" i="7"/>
  <c r="L3451" i="7"/>
  <c r="J1314" i="7"/>
  <c r="I1314" i="7"/>
  <c r="K1314" i="7"/>
  <c r="L1314" i="7"/>
  <c r="J4824" i="7"/>
  <c r="I4824" i="7"/>
  <c r="K4824" i="7"/>
  <c r="L4824" i="7"/>
  <c r="J567" i="7"/>
  <c r="I567" i="7"/>
  <c r="K567" i="7"/>
  <c r="L567" i="7"/>
  <c r="J3145" i="7"/>
  <c r="I3145" i="7"/>
  <c r="K3145" i="7"/>
  <c r="L3145" i="7"/>
  <c r="J2394" i="7"/>
  <c r="I2394" i="7"/>
  <c r="K2394" i="7"/>
  <c r="L2394" i="7"/>
  <c r="J375" i="7"/>
  <c r="I375" i="7"/>
  <c r="K375" i="7"/>
  <c r="L375" i="7"/>
  <c r="J2366" i="7"/>
  <c r="I2366" i="7"/>
  <c r="K2366" i="7"/>
  <c r="L2366" i="7"/>
  <c r="J3321" i="7"/>
  <c r="I3321" i="7"/>
  <c r="K3321" i="7"/>
  <c r="L3321" i="7"/>
  <c r="J2399" i="7"/>
  <c r="I2399" i="7"/>
  <c r="K2399" i="7"/>
  <c r="L2399" i="7"/>
  <c r="J3782" i="7"/>
  <c r="I3782" i="7"/>
  <c r="K3782" i="7"/>
  <c r="L3782" i="7"/>
  <c r="J4126" i="7"/>
  <c r="I4126" i="7"/>
  <c r="K4126" i="7"/>
  <c r="L4126" i="7"/>
  <c r="J9516" i="7"/>
  <c r="I9516" i="7"/>
  <c r="K9516" i="7"/>
  <c r="L9516" i="7"/>
  <c r="J1471" i="7"/>
  <c r="I1471" i="7"/>
  <c r="K1471" i="7"/>
  <c r="L1471" i="7"/>
  <c r="J1508" i="7"/>
  <c r="I1508" i="7"/>
  <c r="K1508" i="7"/>
  <c r="L1508" i="7"/>
  <c r="J4692" i="7"/>
  <c r="I4692" i="7"/>
  <c r="K4692" i="7"/>
  <c r="L4692" i="7"/>
  <c r="J3643" i="7"/>
  <c r="I3643" i="7"/>
  <c r="K3643" i="7"/>
  <c r="L3643" i="7"/>
  <c r="J880" i="7"/>
  <c r="I880" i="7"/>
  <c r="K880" i="7"/>
  <c r="L880" i="7"/>
  <c r="J1090" i="7"/>
  <c r="I1090" i="7"/>
  <c r="K1090" i="7"/>
  <c r="L1090" i="7"/>
  <c r="J483" i="7"/>
  <c r="I483" i="7"/>
  <c r="K483" i="7"/>
  <c r="L483" i="7"/>
  <c r="J1782" i="7"/>
  <c r="I1782" i="7"/>
  <c r="K1782" i="7"/>
  <c r="L1782" i="7"/>
  <c r="J819" i="7"/>
  <c r="I819" i="7"/>
  <c r="K819" i="7"/>
  <c r="L819" i="7"/>
  <c r="J7729" i="7"/>
  <c r="I7729" i="7"/>
  <c r="K7729" i="7"/>
  <c r="L7729" i="7"/>
  <c r="J4858" i="7"/>
  <c r="I4858" i="7"/>
  <c r="K4858" i="7"/>
  <c r="L4858" i="7"/>
  <c r="J3685" i="7"/>
  <c r="I3685" i="7"/>
  <c r="K3685" i="7"/>
  <c r="L3685" i="7"/>
  <c r="J407" i="7"/>
  <c r="I407" i="7"/>
  <c r="K407" i="7"/>
  <c r="L407" i="7"/>
  <c r="J6424" i="7"/>
  <c r="I6424" i="7"/>
  <c r="K6424" i="7"/>
  <c r="L6424" i="7"/>
  <c r="J467" i="7"/>
  <c r="I467" i="7"/>
  <c r="K467" i="7"/>
  <c r="L467" i="7"/>
  <c r="J2008" i="7"/>
  <c r="I2008" i="7"/>
  <c r="K2008" i="7"/>
  <c r="L2008" i="7"/>
  <c r="J6015" i="7"/>
  <c r="I6015" i="7"/>
  <c r="K6015" i="7"/>
  <c r="L6015" i="7"/>
  <c r="J4360" i="7"/>
  <c r="I4360" i="7"/>
  <c r="K4360" i="7"/>
  <c r="L4360" i="7"/>
  <c r="J5595" i="7"/>
  <c r="I5595" i="7"/>
  <c r="K5595" i="7"/>
  <c r="L5595" i="7"/>
  <c r="J4023" i="7"/>
  <c r="I4023" i="7"/>
  <c r="K4023" i="7"/>
  <c r="L4023" i="7"/>
  <c r="J249" i="7"/>
  <c r="I249" i="7"/>
  <c r="K249" i="7"/>
  <c r="L249" i="7"/>
  <c r="J1329" i="7"/>
  <c r="I1329" i="7"/>
  <c r="K1329" i="7"/>
  <c r="L1329" i="7"/>
  <c r="J5613" i="7"/>
  <c r="I5613" i="7"/>
  <c r="K5613" i="7"/>
  <c r="L5613" i="7"/>
  <c r="J1800" i="7"/>
  <c r="I1800" i="7"/>
  <c r="K1800" i="7"/>
  <c r="L1800" i="7"/>
  <c r="J3133" i="7"/>
  <c r="I3133" i="7"/>
  <c r="K3133" i="7"/>
  <c r="L3133" i="7"/>
  <c r="J231" i="7"/>
  <c r="I231" i="7"/>
  <c r="K231" i="7"/>
  <c r="L231" i="7"/>
  <c r="J696" i="7"/>
  <c r="I696" i="7"/>
  <c r="K696" i="7"/>
  <c r="L696" i="7"/>
  <c r="J584" i="7"/>
  <c r="I584" i="7"/>
  <c r="K584" i="7"/>
  <c r="L584" i="7"/>
  <c r="J2598" i="7"/>
  <c r="I2598" i="7"/>
  <c r="K2598" i="7"/>
  <c r="L2598" i="7"/>
  <c r="J1597" i="7"/>
  <c r="I1597" i="7"/>
  <c r="K1597" i="7"/>
  <c r="L1597" i="7"/>
  <c r="J1604" i="7"/>
  <c r="I1604" i="7"/>
  <c r="K1604" i="7"/>
  <c r="L1604" i="7"/>
  <c r="J577" i="7"/>
  <c r="I577" i="7"/>
  <c r="K577" i="7"/>
  <c r="L577" i="7"/>
  <c r="J1437" i="7"/>
  <c r="I1437" i="7"/>
  <c r="K1437" i="7"/>
  <c r="L1437" i="7"/>
  <c r="J3594" i="7"/>
  <c r="I3594" i="7"/>
  <c r="K3594" i="7"/>
  <c r="L3594" i="7"/>
  <c r="J10114" i="7"/>
  <c r="I10114" i="7"/>
  <c r="K10114" i="7"/>
  <c r="L10114" i="7"/>
  <c r="J2752" i="7"/>
  <c r="I2752" i="7"/>
  <c r="K2752" i="7"/>
  <c r="L2752" i="7"/>
  <c r="J1366" i="7"/>
  <c r="I1366" i="7"/>
  <c r="K1366" i="7"/>
  <c r="L1366" i="7"/>
  <c r="J1907" i="7"/>
  <c r="I1907" i="7"/>
  <c r="K1907" i="7"/>
  <c r="L1907" i="7"/>
  <c r="J3598" i="7"/>
  <c r="I3598" i="7"/>
  <c r="K3598" i="7"/>
  <c r="L3598" i="7"/>
  <c r="J365" i="7"/>
  <c r="I365" i="7"/>
  <c r="K365" i="7"/>
  <c r="L365" i="7"/>
  <c r="J2318" i="7"/>
  <c r="I2318" i="7"/>
  <c r="K2318" i="7"/>
  <c r="L2318" i="7"/>
  <c r="J1201" i="7"/>
  <c r="I1201" i="7"/>
  <c r="K1201" i="7"/>
  <c r="L1201" i="7"/>
  <c r="J2768" i="7"/>
  <c r="I2768" i="7"/>
  <c r="K2768" i="7"/>
  <c r="L2768" i="7"/>
  <c r="J1969" i="7"/>
  <c r="I1969" i="7"/>
  <c r="K1969" i="7"/>
  <c r="L1969" i="7"/>
  <c r="J938" i="7"/>
  <c r="I938" i="7"/>
  <c r="K938" i="7"/>
  <c r="L938" i="7"/>
  <c r="J3897" i="7"/>
  <c r="I3897" i="7"/>
  <c r="K3897" i="7"/>
  <c r="L3897" i="7"/>
  <c r="J1392" i="7"/>
  <c r="I1392" i="7"/>
  <c r="K1392" i="7"/>
  <c r="L1392" i="7"/>
  <c r="J559" i="7"/>
  <c r="I559" i="7"/>
  <c r="K559" i="7"/>
  <c r="L559" i="7"/>
  <c r="J255" i="7"/>
  <c r="I255" i="7"/>
  <c r="K255" i="7"/>
  <c r="L255" i="7"/>
  <c r="J306" i="7"/>
  <c r="I306" i="7"/>
  <c r="K306" i="7"/>
  <c r="L306" i="7"/>
  <c r="J1328" i="7"/>
  <c r="I1328" i="7"/>
  <c r="K1328" i="7"/>
  <c r="L1328" i="7"/>
  <c r="J1600" i="7"/>
  <c r="I1600" i="7"/>
  <c r="K1600" i="7"/>
  <c r="L1600" i="7"/>
  <c r="J1561" i="7"/>
  <c r="I1561" i="7"/>
  <c r="K1561" i="7"/>
  <c r="L1561" i="7"/>
  <c r="J1726" i="7"/>
  <c r="I1726" i="7"/>
  <c r="K1726" i="7"/>
  <c r="L1726" i="7"/>
  <c r="J4199" i="7"/>
  <c r="I4199" i="7"/>
  <c r="K4199" i="7"/>
  <c r="L4199" i="7"/>
  <c r="J2969" i="7"/>
  <c r="I2969" i="7"/>
  <c r="K2969" i="7"/>
  <c r="L2969" i="7"/>
  <c r="J3779" i="7"/>
  <c r="I3779" i="7"/>
  <c r="K3779" i="7"/>
  <c r="L3779" i="7"/>
  <c r="J1729" i="7"/>
  <c r="I1729" i="7"/>
  <c r="K1729" i="7"/>
  <c r="L1729" i="7"/>
  <c r="J4921" i="7"/>
  <c r="I4921" i="7"/>
  <c r="K4921" i="7"/>
  <c r="L4921" i="7"/>
  <c r="J4972" i="7"/>
  <c r="I4972" i="7"/>
  <c r="K4972" i="7"/>
  <c r="L4972" i="7"/>
  <c r="J2035" i="7"/>
  <c r="I2035" i="7"/>
  <c r="K2035" i="7"/>
  <c r="L2035" i="7"/>
  <c r="J995" i="7"/>
  <c r="I995" i="7"/>
  <c r="K995" i="7"/>
  <c r="L995" i="7"/>
  <c r="J818" i="7"/>
  <c r="I818" i="7"/>
  <c r="K818" i="7"/>
  <c r="L818" i="7"/>
  <c r="J1673" i="7"/>
  <c r="I1673" i="7"/>
  <c r="K1673" i="7"/>
  <c r="L1673" i="7"/>
  <c r="J6403" i="7"/>
  <c r="I6403" i="7"/>
  <c r="K6403" i="7"/>
  <c r="L6403" i="7"/>
  <c r="J551" i="7"/>
  <c r="I551" i="7"/>
  <c r="K551" i="7"/>
  <c r="L551" i="7"/>
  <c r="J142" i="7"/>
  <c r="I142" i="7"/>
  <c r="K142" i="7"/>
  <c r="L142" i="7"/>
  <c r="J3140" i="7"/>
  <c r="I3140" i="7"/>
  <c r="K3140" i="7"/>
  <c r="L3140" i="7"/>
  <c r="J1993" i="7"/>
  <c r="I1993" i="7"/>
  <c r="K1993" i="7"/>
  <c r="L1993" i="7"/>
  <c r="J2834" i="7"/>
  <c r="I2834" i="7"/>
  <c r="K2834" i="7"/>
  <c r="L2834" i="7"/>
  <c r="J608" i="7"/>
  <c r="I608" i="7"/>
  <c r="K608" i="7"/>
  <c r="L608" i="7"/>
  <c r="J4753" i="7"/>
  <c r="I4753" i="7"/>
  <c r="K4753" i="7"/>
  <c r="L4753" i="7"/>
  <c r="J299" i="7"/>
  <c r="I299" i="7"/>
  <c r="K299" i="7"/>
  <c r="L299" i="7"/>
  <c r="J1163" i="7"/>
  <c r="I1163" i="7"/>
  <c r="K1163" i="7"/>
  <c r="L1163" i="7"/>
  <c r="J3756" i="7"/>
  <c r="I3756" i="7"/>
  <c r="K3756" i="7"/>
  <c r="L3756" i="7"/>
  <c r="J3180" i="7"/>
  <c r="I3180" i="7"/>
  <c r="K3180" i="7"/>
  <c r="L3180" i="7"/>
  <c r="J2081" i="7"/>
  <c r="I2081" i="7"/>
  <c r="K2081" i="7"/>
  <c r="L2081" i="7"/>
  <c r="J5246" i="7"/>
  <c r="I5246" i="7"/>
  <c r="K5246" i="7"/>
  <c r="L5246" i="7"/>
  <c r="J2232" i="7"/>
  <c r="I2232" i="7"/>
  <c r="K2232" i="7"/>
  <c r="L2232" i="7"/>
  <c r="J2335" i="7"/>
  <c r="I2335" i="7"/>
  <c r="K2335" i="7"/>
  <c r="L2335" i="7"/>
  <c r="J3453" i="7"/>
  <c r="I3453" i="7"/>
  <c r="K3453" i="7"/>
  <c r="L3453" i="7"/>
  <c r="J8665" i="7"/>
  <c r="I8665" i="7"/>
  <c r="K8665" i="7"/>
  <c r="L8665" i="7"/>
  <c r="J2401" i="7"/>
  <c r="I2401" i="7"/>
  <c r="K2401" i="7"/>
  <c r="L2401" i="7"/>
  <c r="J6640" i="7"/>
  <c r="I6640" i="7"/>
  <c r="K6640" i="7"/>
  <c r="L6640" i="7"/>
  <c r="J1745" i="7"/>
  <c r="I1745" i="7"/>
  <c r="K1745" i="7"/>
  <c r="L1745" i="7"/>
  <c r="J3618" i="7"/>
  <c r="I3618" i="7"/>
  <c r="K3618" i="7"/>
  <c r="L3618" i="7"/>
  <c r="J1434" i="7"/>
  <c r="I1434" i="7"/>
  <c r="K1434" i="7"/>
  <c r="L1434" i="7"/>
  <c r="J5366" i="7"/>
  <c r="I5366" i="7"/>
  <c r="K5366" i="7"/>
  <c r="L5366" i="7"/>
  <c r="J2821" i="7"/>
  <c r="I2821" i="7"/>
  <c r="K2821" i="7"/>
  <c r="L2821" i="7"/>
  <c r="J2774" i="7"/>
  <c r="I2774" i="7"/>
  <c r="K2774" i="7"/>
  <c r="L2774" i="7"/>
  <c r="J812" i="7"/>
  <c r="I812" i="7"/>
  <c r="K812" i="7"/>
  <c r="L812" i="7"/>
  <c r="J4909" i="7"/>
  <c r="I4909" i="7"/>
  <c r="K4909" i="7"/>
  <c r="L4909" i="7"/>
  <c r="J3547" i="7"/>
  <c r="I3547" i="7"/>
  <c r="K3547" i="7"/>
  <c r="L3547" i="7"/>
  <c r="J1714" i="7"/>
  <c r="I1714" i="7"/>
  <c r="K1714" i="7"/>
  <c r="L1714" i="7"/>
  <c r="J2629" i="7"/>
  <c r="I2629" i="7"/>
  <c r="K2629" i="7"/>
  <c r="L2629" i="7"/>
  <c r="J1283" i="7"/>
  <c r="I1283" i="7"/>
  <c r="K1283" i="7"/>
  <c r="L1283" i="7"/>
  <c r="J2707" i="7"/>
  <c r="I2707" i="7"/>
  <c r="K2707" i="7"/>
  <c r="L2707" i="7"/>
  <c r="J710" i="7"/>
  <c r="I710" i="7"/>
  <c r="K710" i="7"/>
  <c r="L710" i="7"/>
  <c r="J555" i="7"/>
  <c r="I555" i="7"/>
  <c r="K555" i="7"/>
  <c r="L555" i="7"/>
  <c r="J729" i="7"/>
  <c r="I729" i="7"/>
  <c r="K729" i="7"/>
  <c r="L729" i="7"/>
  <c r="J3199" i="7"/>
  <c r="I3199" i="7"/>
  <c r="K3199" i="7"/>
  <c r="L3199" i="7"/>
  <c r="J1121" i="7"/>
  <c r="I1121" i="7"/>
  <c r="K1121" i="7"/>
  <c r="L1121" i="7"/>
  <c r="J1668" i="7"/>
  <c r="I1668" i="7"/>
  <c r="K1668" i="7"/>
  <c r="L1668" i="7"/>
  <c r="J8693" i="7"/>
  <c r="I8693" i="7"/>
  <c r="K8693" i="7"/>
  <c r="L8693" i="7"/>
  <c r="J3029" i="7"/>
  <c r="I3029" i="7"/>
  <c r="K3029" i="7"/>
  <c r="L3029" i="7"/>
  <c r="J5574" i="7"/>
  <c r="I5574" i="7"/>
  <c r="K5574" i="7"/>
  <c r="L5574" i="7"/>
  <c r="J2159" i="7"/>
  <c r="I2159" i="7"/>
  <c r="K2159" i="7"/>
  <c r="L2159" i="7"/>
  <c r="J5280" i="7"/>
  <c r="I5280" i="7"/>
  <c r="K5280" i="7"/>
  <c r="L5280" i="7"/>
  <c r="J1639" i="7"/>
  <c r="I1639" i="7"/>
  <c r="K1639" i="7"/>
  <c r="L1639" i="7"/>
  <c r="J2231" i="7"/>
  <c r="I2231" i="7"/>
  <c r="K2231" i="7"/>
  <c r="L2231" i="7"/>
  <c r="J2255" i="7"/>
  <c r="I2255" i="7"/>
  <c r="K2255" i="7"/>
  <c r="L2255" i="7"/>
  <c r="J1986" i="7"/>
  <c r="I1986" i="7"/>
  <c r="K1986" i="7"/>
  <c r="L1986" i="7"/>
  <c r="J3211" i="7"/>
  <c r="I3211" i="7"/>
  <c r="K3211" i="7"/>
  <c r="L3211" i="7"/>
  <c r="J4638" i="7"/>
  <c r="I4638" i="7"/>
  <c r="K4638" i="7"/>
  <c r="L4638" i="7"/>
  <c r="J3006" i="7"/>
  <c r="I3006" i="7"/>
  <c r="K3006" i="7"/>
  <c r="L3006" i="7"/>
  <c r="J2994" i="7"/>
  <c r="I2994" i="7"/>
  <c r="K2994" i="7"/>
  <c r="L2994" i="7"/>
  <c r="J423" i="7"/>
  <c r="I423" i="7"/>
  <c r="K423" i="7"/>
  <c r="L423" i="7"/>
  <c r="J1709" i="7"/>
  <c r="I1709" i="7"/>
  <c r="K1709" i="7"/>
  <c r="L1709" i="7"/>
  <c r="J10723" i="7"/>
  <c r="I10723" i="7"/>
  <c r="K10723" i="7"/>
  <c r="L10723" i="7"/>
  <c r="J1215" i="7"/>
  <c r="I1215" i="7"/>
  <c r="K1215" i="7"/>
  <c r="L1215" i="7"/>
  <c r="J2242" i="7"/>
  <c r="I2242" i="7"/>
  <c r="K2242" i="7"/>
  <c r="L2242" i="7"/>
  <c r="J590" i="7"/>
  <c r="I590" i="7"/>
  <c r="K590" i="7"/>
  <c r="L590" i="7"/>
  <c r="J3154" i="7"/>
  <c r="I3154" i="7"/>
  <c r="K3154" i="7"/>
  <c r="L3154" i="7"/>
  <c r="J4472" i="7"/>
  <c r="I4472" i="7"/>
  <c r="K4472" i="7"/>
  <c r="L4472" i="7"/>
  <c r="J3831" i="7"/>
  <c r="I3831" i="7"/>
  <c r="K3831" i="7"/>
  <c r="L3831" i="7"/>
  <c r="J4923" i="7"/>
  <c r="I4923" i="7"/>
  <c r="K4923" i="7"/>
  <c r="L4923" i="7"/>
  <c r="J662" i="7"/>
  <c r="I662" i="7"/>
  <c r="K662" i="7"/>
  <c r="L662" i="7"/>
  <c r="J1149" i="7"/>
  <c r="I1149" i="7"/>
  <c r="K1149" i="7"/>
  <c r="L1149" i="7"/>
  <c r="J637" i="7"/>
  <c r="I637" i="7"/>
  <c r="K637" i="7"/>
  <c r="L637" i="7"/>
  <c r="J7834" i="7"/>
  <c r="I7834" i="7"/>
  <c r="K7834" i="7"/>
  <c r="L7834" i="7"/>
  <c r="J1721" i="7"/>
  <c r="I1721" i="7"/>
  <c r="K1721" i="7"/>
  <c r="L1721" i="7"/>
  <c r="J2052" i="7"/>
  <c r="I2052" i="7"/>
  <c r="K2052" i="7"/>
  <c r="L2052" i="7"/>
  <c r="J1094" i="7"/>
  <c r="I1094" i="7"/>
  <c r="K1094" i="7"/>
  <c r="L1094" i="7"/>
  <c r="J1423" i="7"/>
  <c r="I1423" i="7"/>
  <c r="K1423" i="7"/>
  <c r="L1423" i="7"/>
  <c r="J2183" i="7"/>
  <c r="I2183" i="7"/>
  <c r="K2183" i="7"/>
  <c r="L2183" i="7"/>
  <c r="J646" i="7"/>
  <c r="I646" i="7"/>
  <c r="K646" i="7"/>
  <c r="L646" i="7"/>
  <c r="J845" i="7"/>
  <c r="I845" i="7"/>
  <c r="K845" i="7"/>
  <c r="L845" i="7"/>
  <c r="J90" i="7"/>
  <c r="I90" i="7"/>
  <c r="K90" i="7"/>
  <c r="L90" i="7"/>
  <c r="J3813" i="7"/>
  <c r="I3813" i="7"/>
  <c r="K3813" i="7"/>
  <c r="L3813" i="7"/>
  <c r="J963" i="7"/>
  <c r="I963" i="7"/>
  <c r="K963" i="7"/>
  <c r="L963" i="7"/>
  <c r="J2619" i="7"/>
  <c r="I2619" i="7"/>
  <c r="K2619" i="7"/>
  <c r="L2619" i="7"/>
  <c r="J10196" i="7"/>
  <c r="I10196" i="7"/>
  <c r="K10196" i="7"/>
  <c r="L10196" i="7"/>
  <c r="J10697" i="7"/>
  <c r="I10697" i="7"/>
  <c r="K10697" i="7"/>
  <c r="L10697" i="7"/>
  <c r="J1605" i="7"/>
  <c r="I1605" i="7"/>
  <c r="K1605" i="7"/>
  <c r="L1605" i="7"/>
  <c r="J507" i="7"/>
  <c r="I507" i="7"/>
  <c r="K507" i="7"/>
  <c r="L507" i="7"/>
  <c r="J2206" i="7"/>
  <c r="I2206" i="7"/>
  <c r="K2206" i="7"/>
  <c r="L2206" i="7"/>
  <c r="J145" i="7"/>
  <c r="I145" i="7"/>
  <c r="K145" i="7"/>
  <c r="L145" i="7"/>
  <c r="J376" i="7"/>
  <c r="I376" i="7"/>
  <c r="K376" i="7"/>
  <c r="L376" i="7"/>
  <c r="J579" i="7"/>
  <c r="I579" i="7"/>
  <c r="K579" i="7"/>
  <c r="L579" i="7"/>
  <c r="J3684" i="7"/>
  <c r="I3684" i="7"/>
  <c r="K3684" i="7"/>
  <c r="L3684" i="7"/>
  <c r="J7454" i="7"/>
  <c r="I7454" i="7"/>
  <c r="K7454" i="7"/>
  <c r="L7454" i="7"/>
  <c r="J844" i="7"/>
  <c r="I844" i="7"/>
  <c r="K844" i="7"/>
  <c r="L844" i="7"/>
  <c r="J5900" i="7"/>
  <c r="I5900" i="7"/>
  <c r="K5900" i="7"/>
  <c r="L5900" i="7"/>
  <c r="J4838" i="7"/>
  <c r="I4838" i="7"/>
  <c r="K4838" i="7"/>
  <c r="L4838" i="7"/>
  <c r="J6667" i="7"/>
  <c r="I6667" i="7"/>
  <c r="K6667" i="7"/>
  <c r="L6667" i="7"/>
  <c r="J1452" i="7"/>
  <c r="I1452" i="7"/>
  <c r="K1452" i="7"/>
  <c r="L1452" i="7"/>
  <c r="J438" i="7"/>
  <c r="I438" i="7"/>
  <c r="K438" i="7"/>
  <c r="L438" i="7"/>
  <c r="J2845" i="7"/>
  <c r="I2845" i="7"/>
  <c r="K2845" i="7"/>
  <c r="L2845" i="7"/>
  <c r="J3082" i="7"/>
  <c r="I3082" i="7"/>
  <c r="K3082" i="7"/>
  <c r="L3082" i="7"/>
  <c r="J4617" i="7"/>
  <c r="I4617" i="7"/>
  <c r="K4617" i="7"/>
  <c r="L4617" i="7"/>
  <c r="J782" i="7"/>
  <c r="I782" i="7"/>
  <c r="K782" i="7"/>
  <c r="L782" i="7"/>
  <c r="J1252" i="7"/>
  <c r="I1252" i="7"/>
  <c r="K1252" i="7"/>
  <c r="L1252" i="7"/>
  <c r="J1833" i="7"/>
  <c r="I1833" i="7"/>
  <c r="K1833" i="7"/>
  <c r="L1833" i="7"/>
  <c r="J2442" i="7"/>
  <c r="I2442" i="7"/>
  <c r="K2442" i="7"/>
  <c r="L2442" i="7"/>
  <c r="J3762" i="7"/>
  <c r="I3762" i="7"/>
  <c r="K3762" i="7"/>
  <c r="L3762" i="7"/>
  <c r="J6868" i="7"/>
  <c r="I6868" i="7"/>
  <c r="K6868" i="7"/>
  <c r="L6868" i="7"/>
  <c r="J6343" i="7"/>
  <c r="I6343" i="7"/>
  <c r="K6343" i="7"/>
  <c r="L6343" i="7"/>
  <c r="J378" i="7"/>
  <c r="I378" i="7"/>
  <c r="K378" i="7"/>
  <c r="L378" i="7"/>
  <c r="J1932" i="7"/>
  <c r="I1932" i="7"/>
  <c r="K1932" i="7"/>
  <c r="L1932" i="7"/>
  <c r="J497" i="7"/>
  <c r="I497" i="7"/>
  <c r="K497" i="7"/>
  <c r="L497" i="7"/>
  <c r="J1853" i="7"/>
  <c r="I1853" i="7"/>
  <c r="K1853" i="7"/>
  <c r="L1853" i="7"/>
  <c r="J1027" i="7"/>
  <c r="I1027" i="7"/>
  <c r="K1027" i="7"/>
  <c r="L1027" i="7"/>
  <c r="J635" i="7"/>
  <c r="I635" i="7"/>
  <c r="K635" i="7"/>
  <c r="L635" i="7"/>
  <c r="J1242" i="7"/>
  <c r="I1242" i="7"/>
  <c r="K1242" i="7"/>
  <c r="L1242" i="7"/>
  <c r="J2311" i="7"/>
  <c r="I2311" i="7"/>
  <c r="K2311" i="7"/>
  <c r="L2311" i="7"/>
  <c r="J3167" i="7"/>
  <c r="I3167" i="7"/>
  <c r="K3167" i="7"/>
  <c r="L3167" i="7"/>
  <c r="J1180" i="7"/>
  <c r="I1180" i="7"/>
  <c r="K1180" i="7"/>
  <c r="L1180" i="7"/>
  <c r="J3128" i="7"/>
  <c r="I3128" i="7"/>
  <c r="K3128" i="7"/>
  <c r="L3128" i="7"/>
  <c r="J942" i="7"/>
  <c r="I942" i="7"/>
  <c r="K942" i="7"/>
  <c r="L942" i="7"/>
  <c r="J1274" i="7"/>
  <c r="I1274" i="7"/>
  <c r="K1274" i="7"/>
  <c r="L1274" i="7"/>
  <c r="J7479" i="7"/>
  <c r="I7479" i="7"/>
  <c r="K7479" i="7"/>
  <c r="L7479" i="7"/>
  <c r="J986" i="7"/>
  <c r="I986" i="7"/>
  <c r="K986" i="7"/>
  <c r="L986" i="7"/>
  <c r="J6144" i="7"/>
  <c r="I6144" i="7"/>
  <c r="K6144" i="7"/>
  <c r="L6144" i="7"/>
  <c r="J2921" i="7"/>
  <c r="I2921" i="7"/>
  <c r="K2921" i="7"/>
  <c r="L2921" i="7"/>
  <c r="J3595" i="7"/>
  <c r="I3595" i="7"/>
  <c r="K3595" i="7"/>
  <c r="L3595" i="7"/>
  <c r="J366" i="7"/>
  <c r="I366" i="7"/>
  <c r="K366" i="7"/>
  <c r="L366" i="7"/>
  <c r="J5380" i="7"/>
  <c r="I5380" i="7"/>
  <c r="K5380" i="7"/>
  <c r="L5380" i="7"/>
  <c r="J2835" i="7"/>
  <c r="I2835" i="7"/>
  <c r="K2835" i="7"/>
  <c r="L2835" i="7"/>
  <c r="J3260" i="7"/>
  <c r="I3260" i="7"/>
  <c r="K3260" i="7"/>
  <c r="L3260" i="7"/>
  <c r="J2861" i="7"/>
  <c r="I2861" i="7"/>
  <c r="K2861" i="7"/>
  <c r="L2861" i="7"/>
  <c r="J2544" i="7"/>
  <c r="I2544" i="7"/>
  <c r="K2544" i="7"/>
  <c r="L2544" i="7"/>
  <c r="J151" i="7"/>
  <c r="I151" i="7"/>
  <c r="K151" i="7"/>
  <c r="L151" i="7"/>
  <c r="J1559" i="7"/>
  <c r="I1559" i="7"/>
  <c r="K1559" i="7"/>
  <c r="L1559" i="7"/>
  <c r="J175" i="7"/>
  <c r="I175" i="7"/>
  <c r="K175" i="7"/>
  <c r="L175" i="7"/>
  <c r="J2918" i="7"/>
  <c r="I2918" i="7"/>
  <c r="K2918" i="7"/>
  <c r="L2918" i="7"/>
  <c r="J779" i="7"/>
  <c r="I779" i="7"/>
  <c r="K779" i="7"/>
  <c r="L779" i="7"/>
  <c r="J207" i="7"/>
  <c r="I207" i="7"/>
  <c r="K207" i="7"/>
  <c r="L207" i="7"/>
  <c r="J341" i="7"/>
  <c r="I341" i="7"/>
  <c r="K341" i="7"/>
  <c r="L341" i="7"/>
  <c r="J3424" i="7"/>
  <c r="I3424" i="7"/>
  <c r="K3424" i="7"/>
  <c r="L3424" i="7"/>
  <c r="J4747" i="7"/>
  <c r="I4747" i="7"/>
  <c r="K4747" i="7"/>
  <c r="L4747" i="7"/>
  <c r="J720" i="7"/>
  <c r="I720" i="7"/>
  <c r="K720" i="7"/>
  <c r="L720" i="7"/>
  <c r="J2802" i="7"/>
  <c r="I2802" i="7"/>
  <c r="K2802" i="7"/>
  <c r="L2802" i="7"/>
  <c r="J5476" i="7"/>
  <c r="I5476" i="7"/>
  <c r="K5476" i="7"/>
  <c r="L5476" i="7"/>
  <c r="J518" i="7"/>
  <c r="I518" i="7"/>
  <c r="K518" i="7"/>
  <c r="L518" i="7"/>
  <c r="J1336" i="7"/>
  <c r="I1336" i="7"/>
  <c r="K1336" i="7"/>
  <c r="L1336" i="7"/>
  <c r="J358" i="7"/>
  <c r="I358" i="7"/>
  <c r="K358" i="7"/>
  <c r="L358" i="7"/>
  <c r="J744" i="7"/>
  <c r="I744" i="7"/>
  <c r="K744" i="7"/>
  <c r="L744" i="7"/>
  <c r="J5475" i="7"/>
  <c r="I5475" i="7"/>
  <c r="K5475" i="7"/>
  <c r="L5475" i="7"/>
  <c r="J1007" i="7"/>
  <c r="I1007" i="7"/>
  <c r="K1007" i="7"/>
  <c r="L1007" i="7"/>
  <c r="J336" i="7"/>
  <c r="I336" i="7"/>
  <c r="K336" i="7"/>
  <c r="L336" i="7"/>
  <c r="J285" i="7"/>
  <c r="I285" i="7"/>
  <c r="K285" i="7"/>
  <c r="L285" i="7"/>
  <c r="J4028" i="7"/>
  <c r="I4028" i="7"/>
  <c r="K4028" i="7"/>
  <c r="L4028" i="7"/>
  <c r="J3959" i="7"/>
  <c r="I3959" i="7"/>
  <c r="K3959" i="7"/>
  <c r="L3959" i="7"/>
  <c r="J714" i="7"/>
  <c r="I714" i="7"/>
  <c r="K714" i="7"/>
  <c r="L714" i="7"/>
  <c r="J3095" i="7"/>
  <c r="I3095" i="7"/>
  <c r="K3095" i="7"/>
  <c r="L3095" i="7"/>
  <c r="J1116" i="7"/>
  <c r="I1116" i="7"/>
  <c r="K1116" i="7"/>
  <c r="L1116" i="7"/>
  <c r="J5258" i="7"/>
  <c r="I5258" i="7"/>
  <c r="K5258" i="7"/>
  <c r="L5258" i="7"/>
  <c r="J4497" i="7"/>
  <c r="I4497" i="7"/>
  <c r="K4497" i="7"/>
  <c r="L4497" i="7"/>
  <c r="J4873" i="7"/>
  <c r="I4873" i="7"/>
  <c r="K4873" i="7"/>
  <c r="L4873" i="7"/>
  <c r="J3050" i="7"/>
  <c r="I3050" i="7"/>
  <c r="K3050" i="7"/>
  <c r="L3050" i="7"/>
  <c r="J2298" i="7"/>
  <c r="I2298" i="7"/>
  <c r="K2298" i="7"/>
  <c r="L2298" i="7"/>
  <c r="J1040" i="7"/>
  <c r="I1040" i="7"/>
  <c r="K1040" i="7"/>
  <c r="L1040" i="7"/>
  <c r="J1991" i="7"/>
  <c r="I1991" i="7"/>
  <c r="K1991" i="7"/>
  <c r="L1991" i="7"/>
  <c r="J4250" i="7"/>
  <c r="I4250" i="7"/>
  <c r="K4250" i="7"/>
  <c r="L4250" i="7"/>
  <c r="J5515" i="7"/>
  <c r="I5515" i="7"/>
  <c r="K5515" i="7"/>
  <c r="L5515" i="7"/>
  <c r="J287" i="7"/>
  <c r="I287" i="7"/>
  <c r="K287" i="7"/>
  <c r="L287" i="7"/>
  <c r="J1075" i="7"/>
  <c r="I1075" i="7"/>
  <c r="K1075" i="7"/>
  <c r="L1075" i="7"/>
  <c r="J251" i="7"/>
  <c r="I251" i="7"/>
  <c r="K251" i="7"/>
  <c r="L251" i="7"/>
  <c r="J6717" i="7"/>
  <c r="I6717" i="7"/>
  <c r="K6717" i="7"/>
  <c r="L6717" i="7"/>
  <c r="J1956" i="7"/>
  <c r="I1956" i="7"/>
  <c r="K1956" i="7"/>
  <c r="L1956" i="7"/>
  <c r="J10684" i="7"/>
  <c r="I10684" i="7"/>
  <c r="K10684" i="7"/>
  <c r="L10684" i="7"/>
  <c r="J1160" i="7"/>
  <c r="I1160" i="7"/>
  <c r="K1160" i="7"/>
  <c r="L1160" i="7"/>
  <c r="J6926" i="7"/>
  <c r="I6926" i="7"/>
  <c r="K6926" i="7"/>
  <c r="L6926" i="7"/>
  <c r="J876" i="7"/>
  <c r="I876" i="7"/>
  <c r="K876" i="7"/>
  <c r="L876" i="7"/>
  <c r="J4608" i="7"/>
  <c r="I4608" i="7"/>
  <c r="K4608" i="7"/>
  <c r="L4608" i="7"/>
  <c r="J1018" i="7"/>
  <c r="I1018" i="7"/>
  <c r="K1018" i="7"/>
  <c r="L1018" i="7"/>
  <c r="J5339" i="7"/>
  <c r="I5339" i="7"/>
  <c r="K5339" i="7"/>
  <c r="L5339" i="7"/>
  <c r="J13" i="7"/>
  <c r="I13" i="7"/>
  <c r="K13" i="7"/>
  <c r="L13" i="7"/>
  <c r="J368" i="7"/>
  <c r="I368" i="7"/>
  <c r="K368" i="7"/>
  <c r="L368" i="7"/>
  <c r="J2818" i="7"/>
  <c r="I2818" i="7"/>
  <c r="K2818" i="7"/>
  <c r="L2818" i="7"/>
  <c r="J505" i="7"/>
  <c r="I505" i="7"/>
  <c r="K505" i="7"/>
  <c r="L505" i="7"/>
  <c r="J10165" i="7"/>
  <c r="I10165" i="7"/>
  <c r="K10165" i="7"/>
  <c r="L10165" i="7"/>
  <c r="J2842" i="7"/>
  <c r="I2842" i="7"/>
  <c r="K2842" i="7"/>
  <c r="L2842" i="7"/>
  <c r="J748" i="7"/>
  <c r="I748" i="7"/>
  <c r="K748" i="7"/>
  <c r="L748" i="7"/>
  <c r="J787" i="7"/>
  <c r="I787" i="7"/>
  <c r="K787" i="7"/>
  <c r="L787" i="7"/>
  <c r="J3032" i="7"/>
  <c r="I3032" i="7"/>
  <c r="K3032" i="7"/>
  <c r="L3032" i="7"/>
  <c r="J1829" i="7"/>
  <c r="I1829" i="7"/>
  <c r="K1829" i="7"/>
  <c r="L1829" i="7"/>
  <c r="J1542" i="7"/>
  <c r="I1542" i="7"/>
  <c r="K1542" i="7"/>
  <c r="L1542" i="7"/>
  <c r="J912" i="7"/>
  <c r="I912" i="7"/>
  <c r="K912" i="7"/>
  <c r="L912" i="7"/>
  <c r="J4992" i="7"/>
  <c r="I4992" i="7"/>
  <c r="K4992" i="7"/>
  <c r="L4992" i="7"/>
  <c r="J3245" i="7"/>
  <c r="I3245" i="7"/>
  <c r="K3245" i="7"/>
  <c r="L3245" i="7"/>
  <c r="J1747" i="7"/>
  <c r="I1747" i="7"/>
  <c r="K1747" i="7"/>
  <c r="L1747" i="7"/>
  <c r="J363" i="7"/>
  <c r="I363" i="7"/>
  <c r="K363" i="7"/>
  <c r="L363" i="7"/>
  <c r="J585" i="7"/>
  <c r="I585" i="7"/>
  <c r="K585" i="7"/>
  <c r="L585" i="7"/>
  <c r="J1337" i="7"/>
  <c r="I1337" i="7"/>
  <c r="K1337" i="7"/>
  <c r="L1337" i="7"/>
  <c r="J3264" i="7"/>
  <c r="I3264" i="7"/>
  <c r="K3264" i="7"/>
  <c r="L3264" i="7"/>
  <c r="J202" i="7"/>
  <c r="I202" i="7"/>
  <c r="K202" i="7"/>
  <c r="L202" i="7"/>
  <c r="J2590" i="7"/>
  <c r="I2590" i="7"/>
  <c r="K2590" i="7"/>
  <c r="L2590" i="7"/>
  <c r="J2245" i="7"/>
  <c r="I2245" i="7"/>
  <c r="K2245" i="7"/>
  <c r="L2245" i="7"/>
  <c r="J127" i="7"/>
  <c r="I127" i="7"/>
  <c r="K127" i="7"/>
  <c r="L127" i="7"/>
  <c r="J1466" i="7"/>
  <c r="I1466" i="7"/>
  <c r="K1466" i="7"/>
  <c r="L1466" i="7"/>
  <c r="J1050" i="7"/>
  <c r="I1050" i="7"/>
  <c r="K1050" i="7"/>
  <c r="L1050" i="7"/>
  <c r="J4124" i="7"/>
  <c r="I4124" i="7"/>
  <c r="K4124" i="7"/>
  <c r="L4124" i="7"/>
  <c r="J487" i="7"/>
  <c r="I487" i="7"/>
  <c r="K487" i="7"/>
  <c r="L487" i="7"/>
  <c r="J236" i="7"/>
  <c r="I236" i="7"/>
  <c r="K236" i="7"/>
  <c r="L236" i="7"/>
  <c r="J196" i="7"/>
  <c r="I196" i="7"/>
  <c r="K196" i="7"/>
  <c r="L196" i="7"/>
  <c r="J1148" i="7"/>
  <c r="I1148" i="7"/>
  <c r="K1148" i="7"/>
  <c r="L1148" i="7"/>
  <c r="J3767" i="7"/>
  <c r="I3767" i="7"/>
  <c r="K3767" i="7"/>
  <c r="L3767" i="7"/>
  <c r="J328" i="7"/>
  <c r="I328" i="7"/>
  <c r="K328" i="7"/>
  <c r="L328" i="7"/>
  <c r="J2487" i="7"/>
  <c r="I2487" i="7"/>
  <c r="K2487" i="7"/>
  <c r="L2487" i="7"/>
  <c r="J3560" i="7"/>
  <c r="I3560" i="7"/>
  <c r="K3560" i="7"/>
  <c r="L3560" i="7"/>
  <c r="J121" i="7"/>
  <c r="I121" i="7"/>
  <c r="K121" i="7"/>
  <c r="L121" i="7"/>
  <c r="J4389" i="7"/>
  <c r="I4389" i="7"/>
  <c r="K4389" i="7"/>
  <c r="L4389" i="7"/>
  <c r="J2267" i="7"/>
  <c r="I2267" i="7"/>
  <c r="K2267" i="7"/>
  <c r="L2267" i="7"/>
  <c r="J1028" i="7"/>
  <c r="I1028" i="7"/>
  <c r="K1028" i="7"/>
  <c r="L1028" i="7"/>
  <c r="J500" i="7"/>
  <c r="I500" i="7"/>
  <c r="K500" i="7"/>
  <c r="L500" i="7"/>
  <c r="J996" i="7"/>
  <c r="I996" i="7"/>
  <c r="K996" i="7"/>
  <c r="L996" i="7"/>
  <c r="J783" i="7"/>
  <c r="I783" i="7"/>
  <c r="K783" i="7"/>
  <c r="L783" i="7"/>
  <c r="J453" i="7"/>
  <c r="I453" i="7"/>
  <c r="K453" i="7"/>
  <c r="L453" i="7"/>
  <c r="J184" i="7"/>
  <c r="I184" i="7"/>
  <c r="K184" i="7"/>
  <c r="L184" i="7"/>
  <c r="J147" i="7"/>
  <c r="I147" i="7"/>
  <c r="K147" i="7"/>
  <c r="L147" i="7"/>
  <c r="J203" i="7"/>
  <c r="I203" i="7"/>
  <c r="K203" i="7"/>
  <c r="L203" i="7"/>
  <c r="N14" i="2" a="1"/>
  <c r="N14" i="2"/>
  <c r="N13" i="2" a="1"/>
  <c r="N13" i="2"/>
  <c r="N11" i="2" a="1"/>
  <c r="N11" i="2"/>
  <c r="N2" i="2"/>
  <c r="N3" i="2"/>
  <c r="N8" i="2"/>
  <c r="N3" i="12"/>
  <c r="N2" i="12"/>
  <c r="N8" i="12"/>
</calcChain>
</file>

<file path=xl/comments1.xml><?xml version="1.0" encoding="utf-8"?>
<comments xmlns="http://schemas.openxmlformats.org/spreadsheetml/2006/main">
  <authors>
    <author>James Belfer</author>
  </authors>
  <commentList>
    <comment ref="A202" authorId="0">
      <text>
        <r>
          <rPr>
            <b/>
            <sz val="12"/>
            <color indexed="81"/>
            <rFont val="Calibri"/>
          </rPr>
          <t>=SUM(A2:A201)</t>
        </r>
      </text>
    </comment>
    <comment ref="E202" authorId="0">
      <text>
        <r>
          <rPr>
            <b/>
            <sz val="12"/>
            <color indexed="81"/>
            <rFont val="Calibri"/>
          </rPr>
          <t>=SUM(E2:E201)</t>
        </r>
      </text>
    </comment>
    <comment ref="L202" authorId="0">
      <text>
        <r>
          <rPr>
            <b/>
            <sz val="12"/>
            <color indexed="81"/>
            <rFont val="Calibri"/>
          </rPr>
          <t>=SUM(E202:K202)</t>
        </r>
      </text>
    </comment>
  </commentList>
</comments>
</file>

<file path=xl/sharedStrings.xml><?xml version="1.0" encoding="utf-8"?>
<sst xmlns="http://schemas.openxmlformats.org/spreadsheetml/2006/main" count="11383" uniqueCount="10716">
  <si>
    <t>$upercapitalist</t>
  </si>
  <si>
    <t>(500) Days of Summer</t>
  </si>
  <si>
    <t>(Untitled)</t>
  </si>
  <si>
    <t>1+1=11</t>
  </si>
  <si>
    <t>Eros</t>
  </si>
  <si>
    <t>10 Items or Less</t>
  </si>
  <si>
    <t>10 Things I Hate About You</t>
  </si>
  <si>
    <t>10 to Midnight</t>
  </si>
  <si>
    <t>10 Years</t>
  </si>
  <si>
    <t>10,000 B.C.</t>
  </si>
  <si>
    <t>101 Dalmatians (1996)</t>
  </si>
  <si>
    <t>101 Dalmatians (Re-issue) (1985)</t>
  </si>
  <si>
    <t>101 Dalmatians (Re-issue) (1991)</t>
  </si>
  <si>
    <t>101 Reykjavik</t>
  </si>
  <si>
    <t>102 Dalmatians</t>
  </si>
  <si>
    <t>10th &amp; Wolf</t>
  </si>
  <si>
    <t>The 11th Hour</t>
  </si>
  <si>
    <t>12 Monkeys</t>
  </si>
  <si>
    <t>12 Rounds</t>
  </si>
  <si>
    <t>127 Hours</t>
  </si>
  <si>
    <t>12:08 East of Bucharest</t>
  </si>
  <si>
    <t>13 Assassins</t>
  </si>
  <si>
    <t>13 Conversations About One Thing</t>
  </si>
  <si>
    <t>13 Going on 30</t>
  </si>
  <si>
    <t>13 Months of Sunshine</t>
  </si>
  <si>
    <t>13 Tzameti</t>
  </si>
  <si>
    <t>13B</t>
  </si>
  <si>
    <t>The 13th Alley</t>
  </si>
  <si>
    <t>The 13th Warrior</t>
  </si>
  <si>
    <t>1492: Conquest of Paradise</t>
  </si>
  <si>
    <t>15 Fevrier 1839</t>
  </si>
  <si>
    <t>15 Minutes</t>
  </si>
  <si>
    <t>16 Blocks</t>
  </si>
  <si>
    <t>16 Years of Alcohol</t>
  </si>
  <si>
    <t>17 Again</t>
  </si>
  <si>
    <t>17 Girls</t>
  </si>
  <si>
    <t>18 Again</t>
  </si>
  <si>
    <t>18 ans apres</t>
  </si>
  <si>
    <t>180 South</t>
  </si>
  <si>
    <t>1995 Bugs Bunny Film Festival</t>
  </si>
  <si>
    <t>1998 Bugs Bunny Film Festival</t>
  </si>
  <si>
    <t>2 Days in New York</t>
  </si>
  <si>
    <t>2 Days in Paris</t>
  </si>
  <si>
    <t>2 Days in the Valley</t>
  </si>
  <si>
    <t>2 Fast 2 Furious</t>
  </si>
  <si>
    <t>20 Centimeters</t>
  </si>
  <si>
    <t>20 Dates</t>
  </si>
  <si>
    <t>200 Cigarettes</t>
  </si>
  <si>
    <t>2005 Academy Award Nominated Short Films</t>
  </si>
  <si>
    <t>The 2006 Academy Award Nominated Short Films</t>
  </si>
  <si>
    <t>2007 Academy Award Nominated Short Films</t>
  </si>
  <si>
    <t>2009 Oscar Shorts</t>
  </si>
  <si>
    <t>2010 Oscar Shorts</t>
  </si>
  <si>
    <t>2011 Oscar Shorts</t>
  </si>
  <si>
    <t>2012 Oscar Nominated Short Films</t>
  </si>
  <si>
    <t>2012: Time for Change</t>
  </si>
  <si>
    <t>2016 Obama's America</t>
  </si>
  <si>
    <t>21 Grams</t>
  </si>
  <si>
    <t>Focus</t>
  </si>
  <si>
    <t>21 Jump Street</t>
  </si>
  <si>
    <t>24 City</t>
  </si>
  <si>
    <t>24 Hour Party People</t>
  </si>
  <si>
    <t>The 24-Hour Woman</t>
  </si>
  <si>
    <t>The 24th Day</t>
  </si>
  <si>
    <t>25th Hour</t>
  </si>
  <si>
    <t>27 Dresses</t>
  </si>
  <si>
    <t>28 Days</t>
  </si>
  <si>
    <t>28 Days Later</t>
  </si>
  <si>
    <t>28 Hotel Rooms</t>
  </si>
  <si>
    <t>28 Weeks Later</t>
  </si>
  <si>
    <t>29th Street</t>
  </si>
  <si>
    <t>2by4</t>
  </si>
  <si>
    <t>3 (2011)</t>
  </si>
  <si>
    <t>3 Backyards</t>
  </si>
  <si>
    <t>3 Idiots</t>
  </si>
  <si>
    <t>3 Ninjas</t>
  </si>
  <si>
    <t>3 Ninjas Kick Back</t>
  </si>
  <si>
    <t>3 Ninjas Knuckle Up</t>
  </si>
  <si>
    <t>3 Ninjas: High Noon at Mega Mountain</t>
  </si>
  <si>
    <t>The 3 Rooms of Melancholia</t>
  </si>
  <si>
    <t>3 Strikes</t>
  </si>
  <si>
    <t>3-Iron</t>
  </si>
  <si>
    <t>30 Beats</t>
  </si>
  <si>
    <t>30 Days of Night</t>
  </si>
  <si>
    <t>30 Minutes or Less</t>
  </si>
  <si>
    <t>30 Years to Life</t>
  </si>
  <si>
    <t>3000 Miles to Graceland</t>
  </si>
  <si>
    <t>35 and Ticking</t>
  </si>
  <si>
    <t>35 Shots of Rum</t>
  </si>
  <si>
    <t>35 Up</t>
  </si>
  <si>
    <t>39 Pounds of Love</t>
  </si>
  <si>
    <t>3:10 to Yuma (2007)</t>
  </si>
  <si>
    <t>4 Little Girls</t>
  </si>
  <si>
    <t>4 Months, 3 Weeks, 2 Days</t>
  </si>
  <si>
    <t>40 Days and 40 Nights</t>
  </si>
  <si>
    <t>The 40-Year-Old Virgin</t>
  </si>
  <si>
    <t>42 Up</t>
  </si>
  <si>
    <t>44 Inch Chest</t>
  </si>
  <si>
    <t>48 HRS.</t>
  </si>
  <si>
    <t>49 Up</t>
  </si>
  <si>
    <t>4:44: Last Day on Earth</t>
  </si>
  <si>
    <t>The 4th Animation Celebration</t>
  </si>
  <si>
    <t>The 4th Tenor</t>
  </si>
  <si>
    <t>5 Broken Cameras</t>
  </si>
  <si>
    <t>5 Days of War</t>
  </si>
  <si>
    <t>50 First Dates</t>
  </si>
  <si>
    <t>50 Ways of Saying Fabulous</t>
  </si>
  <si>
    <t>50/50</t>
  </si>
  <si>
    <t>51 Birch Street</t>
  </si>
  <si>
    <t>52 Pick-Up</t>
  </si>
  <si>
    <t>The 5th Quarter</t>
  </si>
  <si>
    <t>5x2</t>
  </si>
  <si>
    <t>6 Month Rule</t>
  </si>
  <si>
    <t>The 6th Day</t>
  </si>
  <si>
    <t>The 6th Man</t>
  </si>
  <si>
    <t>7 Dias</t>
  </si>
  <si>
    <t>7 Khoon Maaf</t>
  </si>
  <si>
    <t>71 Into the Fire</t>
  </si>
  <si>
    <t>7th Street</t>
  </si>
  <si>
    <t>8 1/2 (re-issue)</t>
  </si>
  <si>
    <t>8 1/2 Women</t>
  </si>
  <si>
    <t>8 Heads in a Duffel Bag</t>
  </si>
  <si>
    <t>8 Mile</t>
  </si>
  <si>
    <t>8 Million Ways to Die</t>
  </si>
  <si>
    <t>8 Seconds</t>
  </si>
  <si>
    <t>8 Women</t>
  </si>
  <si>
    <t>800 Bullets</t>
  </si>
  <si>
    <t>84 Charing Cross Road</t>
  </si>
  <si>
    <t>88 Minutes</t>
  </si>
  <si>
    <t>8: The Mormon Proposition</t>
  </si>
  <si>
    <t>8MM</t>
  </si>
  <si>
    <t>9 1/2 Weeks</t>
  </si>
  <si>
    <t>9 Songs</t>
  </si>
  <si>
    <t>95 Miles to Go</t>
  </si>
  <si>
    <t>976-Evil</t>
  </si>
  <si>
    <t>[Rec] 2</t>
  </si>
  <si>
    <t>Total Gross</t>
  </si>
  <si>
    <t>The A-Team</t>
  </si>
  <si>
    <t>A.I. Artificial Intelligence</t>
  </si>
  <si>
    <t>Aaja Nachle</t>
  </si>
  <si>
    <t>Aarakshan (Reservation)</t>
  </si>
  <si>
    <t>Abandon</t>
  </si>
  <si>
    <t>The Abandoned</t>
  </si>
  <si>
    <t>ABC Africa</t>
  </si>
  <si>
    <t>ABCD</t>
  </si>
  <si>
    <t>Abduction</t>
  </si>
  <si>
    <t>Abduction: The Megumi Yokota Story</t>
  </si>
  <si>
    <t>Aberdeen</t>
  </si>
  <si>
    <t>Abominable</t>
  </si>
  <si>
    <t>Abouna</t>
  </si>
  <si>
    <t>About a Boy</t>
  </si>
  <si>
    <t>About Adam</t>
  </si>
  <si>
    <t>About Cherry</t>
  </si>
  <si>
    <t>About Last Night...</t>
  </si>
  <si>
    <t>About Schmidt</t>
  </si>
  <si>
    <t>Above the Law</t>
  </si>
  <si>
    <t>Above the Rim</t>
  </si>
  <si>
    <t>Abraham Lincoln: Vampire Hunter</t>
  </si>
  <si>
    <t>Absence of Malice</t>
  </si>
  <si>
    <t>Absolute Beginners</t>
  </si>
  <si>
    <t>Absolute Power</t>
  </si>
  <si>
    <t>Absolute Wilson</t>
  </si>
  <si>
    <t>Absurdistan</t>
  </si>
  <si>
    <t>The Abyss</t>
  </si>
  <si>
    <t>The Abyss Special Edition</t>
  </si>
  <si>
    <t>Accepted</t>
  </si>
  <si>
    <t>The Accidental Tourist</t>
  </si>
  <si>
    <t>The Accused</t>
  </si>
  <si>
    <t>Ace Ventura: Pet Detective</t>
  </si>
  <si>
    <t>Ace Ventura: When Nature Calls</t>
  </si>
  <si>
    <t>Aces: Iron Eagle III</t>
  </si>
  <si>
    <t>Across the Sea of Time (IMAX)</t>
  </si>
  <si>
    <t>Across the Universe</t>
  </si>
  <si>
    <t>Act of God</t>
  </si>
  <si>
    <t>Act of Valor</t>
  </si>
  <si>
    <t>Action Jackson</t>
  </si>
  <si>
    <t>Acts of Worship</t>
  </si>
  <si>
    <t>Adam</t>
  </si>
  <si>
    <t>Adam &amp; Steve</t>
  </si>
  <si>
    <t>Adam's Apples</t>
  </si>
  <si>
    <t>Adaptation.</t>
  </si>
  <si>
    <t>The Addams Family</t>
  </si>
  <si>
    <t>Addams Family Values</t>
  </si>
  <si>
    <t>Addicted to Love</t>
  </si>
  <si>
    <t>The Addiction</t>
  </si>
  <si>
    <t>Addiction Incorporated</t>
  </si>
  <si>
    <t>The Adjuster</t>
  </si>
  <si>
    <t>The Adjustment Bureau</t>
  </si>
  <si>
    <t>Adoration</t>
  </si>
  <si>
    <t>Adored: Diary of a Male Porn Star</t>
  </si>
  <si>
    <t>Adrift in Manhattan</t>
  </si>
  <si>
    <t>Adventureland</t>
  </si>
  <si>
    <t>Adventures in Babysitting</t>
  </si>
  <si>
    <t>Adventures of American Rabbit</t>
  </si>
  <si>
    <t>The Adventures of Baron Munchausen</t>
  </si>
  <si>
    <t>The Adventures of Buckaroo Banzai</t>
  </si>
  <si>
    <t>The Adventures of Elmo in Grouchland</t>
  </si>
  <si>
    <t>The Adventures of Felix</t>
  </si>
  <si>
    <t>The Adventures of Ford Fairlane</t>
  </si>
  <si>
    <t>The Adventures of Huck Finn</t>
  </si>
  <si>
    <t>The Adventures of Mark Twain</t>
  </si>
  <si>
    <t>The Adventures of Milo and Otis</t>
  </si>
  <si>
    <t>Adventures of Milo and Otis (Re-issue)</t>
  </si>
  <si>
    <t>The Adventures of Pinocchio</t>
  </si>
  <si>
    <t>The Adventures of Pluto Nash</t>
  </si>
  <si>
    <t>Adventures of Power</t>
  </si>
  <si>
    <t>The Adventures of Priscilla, Queen of the Desert</t>
  </si>
  <si>
    <t>The Adventures of Rocky &amp; Bullwinkle</t>
  </si>
  <si>
    <t>The Adventures of Sebastian Cole</t>
  </si>
  <si>
    <t>The Adventures of Sharkboy and Lavagirl in 3D</t>
  </si>
  <si>
    <t>The Adventures of Tintin</t>
  </si>
  <si>
    <t>The Advocate</t>
  </si>
  <si>
    <t>Aeon Flux</t>
  </si>
  <si>
    <t>An Affair of Love</t>
  </si>
  <si>
    <t>The Affair of the Necklace</t>
  </si>
  <si>
    <t>The Afflicted</t>
  </si>
  <si>
    <t>Affliction</t>
  </si>
  <si>
    <t>Afghan Star</t>
  </si>
  <si>
    <t>Africa's Elephant Kingdom (IMAX)</t>
  </si>
  <si>
    <t>African Cats</t>
  </si>
  <si>
    <t>After</t>
  </si>
  <si>
    <t>After Dark's Horror Fest: 8 Films to Die For</t>
  </si>
  <si>
    <t>After Dark's Horrorfest 2</t>
  </si>
  <si>
    <t>After Dark, My Sweet</t>
  </si>
  <si>
    <t>After Freedom</t>
  </si>
  <si>
    <t>After Hours</t>
  </si>
  <si>
    <t>After Innocence</t>
  </si>
  <si>
    <t>After Life</t>
  </si>
  <si>
    <t>After Midnight</t>
  </si>
  <si>
    <t>After the Cup: Sons of Sakhnin United</t>
  </si>
  <si>
    <t>After the Life: Trilogy 3</t>
  </si>
  <si>
    <t>After the Sunset</t>
  </si>
  <si>
    <t>After the Wedding</t>
  </si>
  <si>
    <t>After the Wizard</t>
  </si>
  <si>
    <t>After.Life</t>
  </si>
  <si>
    <t>Afterglow</t>
  </si>
  <si>
    <t>The Afterlight</t>
  </si>
  <si>
    <t>Afterschool</t>
  </si>
  <si>
    <t>Aftershock (Tangshan Dadizhen)</t>
  </si>
  <si>
    <t>Against All Odds</t>
  </si>
  <si>
    <t>Against the Ropes</t>
  </si>
  <si>
    <t>The Age of Innocence</t>
  </si>
  <si>
    <t>Agent Cody Banks</t>
  </si>
  <si>
    <t>Agent Cody Banks 2: Destination London</t>
  </si>
  <si>
    <t>Agent Vinod</t>
  </si>
  <si>
    <t>The Aggressives</t>
  </si>
  <si>
    <t>Agneepath</t>
  </si>
  <si>
    <t>Agnes and His Brothers</t>
  </si>
  <si>
    <t>Agnes Browne</t>
  </si>
  <si>
    <t>Agnes of God</t>
  </si>
  <si>
    <t>Agnivarsha - The Fire and the Rain</t>
  </si>
  <si>
    <t>Agora</t>
  </si>
  <si>
    <t>The Agronomist</t>
  </si>
  <si>
    <t>Ahead of Time</t>
  </si>
  <si>
    <t>Ai Weiwei: Never Sorry</t>
  </si>
  <si>
    <t>Aida at La Scala</t>
  </si>
  <si>
    <t>Aileen: The Life and Death of a Serial Killer</t>
  </si>
  <si>
    <t>Aimee &amp; Jaguar</t>
  </si>
  <si>
    <t>Air America</t>
  </si>
  <si>
    <t>Air Bud</t>
  </si>
  <si>
    <t>Air Bud: Golden Receiver</t>
  </si>
  <si>
    <t>Air Force One</t>
  </si>
  <si>
    <t>Air Guitar Nation</t>
  </si>
  <si>
    <t>The Air I Breathe</t>
  </si>
  <si>
    <t>The Air Up There</t>
  </si>
  <si>
    <t>Airborne</t>
  </si>
  <si>
    <t>Airheads</t>
  </si>
  <si>
    <t>Airplane II: The Sequel</t>
  </si>
  <si>
    <t>Ajami</t>
  </si>
  <si>
    <t>AKA</t>
  </si>
  <si>
    <t>Akeelah and the Bee</t>
  </si>
  <si>
    <t>Akira</t>
  </si>
  <si>
    <t>Akira (Re-issue)</t>
  </si>
  <si>
    <t>Al Franken: God Spoke</t>
  </si>
  <si>
    <t>Alabama Moon</t>
  </si>
  <si>
    <t>Aladdin</t>
  </si>
  <si>
    <t>Alamar</t>
  </si>
  <si>
    <t>The Alamo (2004)</t>
  </si>
  <si>
    <t>An Alan Smithee Film: Burn Hollywood Burn</t>
  </si>
  <si>
    <t>The Alarmist</t>
  </si>
  <si>
    <t>Alaska</t>
  </si>
  <si>
    <t>Albert Nobbs</t>
  </si>
  <si>
    <t>Albino Alligator</t>
  </si>
  <si>
    <t>Alex and Emma</t>
  </si>
  <si>
    <t>Alex Cross</t>
  </si>
  <si>
    <t>Alexander</t>
  </si>
  <si>
    <t>Alexandra</t>
  </si>
  <si>
    <t>Alexandra's Project</t>
  </si>
  <si>
    <t>Alfie</t>
  </si>
  <si>
    <t>Ali</t>
  </si>
  <si>
    <t>Alias Betty</t>
  </si>
  <si>
    <t>Alice</t>
  </si>
  <si>
    <t>Alice et Martin</t>
  </si>
  <si>
    <t>Alice in Wonderland (2010)</t>
  </si>
  <si>
    <t>Alice Neel</t>
  </si>
  <si>
    <t>Alice's House (A Casa de Alice)</t>
  </si>
  <si>
    <t>Alien</t>
  </si>
  <si>
    <t>Alien 3</t>
  </si>
  <si>
    <t>Alien Adventure (IMAX)</t>
  </si>
  <si>
    <t>Alien Nation</t>
  </si>
  <si>
    <t>Alien Resurrection</t>
  </si>
  <si>
    <t>Alien Trespass</t>
  </si>
  <si>
    <t>Alien Vs. Predator</t>
  </si>
  <si>
    <t>Alien: The Director's Cut</t>
  </si>
  <si>
    <t>Aliens</t>
  </si>
  <si>
    <t>Aliens in the Attic</t>
  </si>
  <si>
    <t>Aliens of the Deep (IMAX)</t>
  </si>
  <si>
    <t>Aliens Vs. Predator - Requiem</t>
  </si>
  <si>
    <t>Alila</t>
  </si>
  <si>
    <t>Alive</t>
  </si>
  <si>
    <t>All About Eve (re-issue)</t>
  </si>
  <si>
    <t>All About Evil</t>
  </si>
  <si>
    <t>All About Lily Chou-Chou</t>
  </si>
  <si>
    <t>All About My Mother</t>
  </si>
  <si>
    <t>All About Steve</t>
  </si>
  <si>
    <t>All About the Benjamins</t>
  </si>
  <si>
    <t>All Access: Front Row. Backstage. Live! (IMAX)</t>
  </si>
  <si>
    <t>All Babes Want to Kill Me</t>
  </si>
  <si>
    <t>All Dogs Go to Heaven</t>
  </si>
  <si>
    <t>All Dogs Go to Heaven 2</t>
  </si>
  <si>
    <t>All Good Things</t>
  </si>
  <si>
    <t>All I Wanna Do</t>
  </si>
  <si>
    <t>All I Want for Christmas</t>
  </si>
  <si>
    <t>All My Loved Ones</t>
  </si>
  <si>
    <t>All of Me</t>
  </si>
  <si>
    <t>All or Nothing</t>
  </si>
  <si>
    <t>All Over the Guy</t>
  </si>
  <si>
    <t>All Roads Lead Home</t>
  </si>
  <si>
    <t>All the Best</t>
  </si>
  <si>
    <t>All the King's Men</t>
  </si>
  <si>
    <t>All the Pretty Horses</t>
  </si>
  <si>
    <t>All the Queen's Men</t>
  </si>
  <si>
    <t>All the Real Girls</t>
  </si>
  <si>
    <t>All the Right Moves</t>
  </si>
  <si>
    <t>All Things Fair</t>
  </si>
  <si>
    <t>All Together</t>
  </si>
  <si>
    <t>All's Faire in Love</t>
  </si>
  <si>
    <t>All's Well, End's Well (2012)</t>
  </si>
  <si>
    <t>Allah Made Me Funny</t>
  </si>
  <si>
    <t>Allan Quatermain and the Lost City of Gold</t>
  </si>
  <si>
    <t>Allegro</t>
  </si>
  <si>
    <t>The Allnighter</t>
  </si>
  <si>
    <t>Almost an Angel</t>
  </si>
  <si>
    <t>Almost Famous</t>
  </si>
  <si>
    <t>Almost Heroes</t>
  </si>
  <si>
    <t>Almost Peaceful</t>
  </si>
  <si>
    <t>Almost Salinas</t>
  </si>
  <si>
    <t>Alone in the Dark</t>
  </si>
  <si>
    <t>Alone with Her</t>
  </si>
  <si>
    <t>Along Came a Spider</t>
  </si>
  <si>
    <t>Along Came Polly</t>
  </si>
  <si>
    <t>Alpha and Omega</t>
  </si>
  <si>
    <t>Alpha Dog</t>
  </si>
  <si>
    <t>Alphabet City</t>
  </si>
  <si>
    <t>The Alphabet Killer</t>
  </si>
  <si>
    <t>Alps</t>
  </si>
  <si>
    <t>Altiplano</t>
  </si>
  <si>
    <t>Alvin and the Chipmunks</t>
  </si>
  <si>
    <t>Alvin and the Chipmunks: Chipwrecked</t>
  </si>
  <si>
    <t>Alvin and the Chipmunks: The Squeakquel</t>
  </si>
  <si>
    <t>Always</t>
  </si>
  <si>
    <t>Always Kabhi Kabhi</t>
  </si>
  <si>
    <t>Amadeus</t>
  </si>
  <si>
    <t>Amadeus (Director's Cut)</t>
  </si>
  <si>
    <t>Amandla!</t>
  </si>
  <si>
    <t>The Amateur</t>
  </si>
  <si>
    <t>The Amateurs</t>
  </si>
  <si>
    <t>The Amati Girls</t>
  </si>
  <si>
    <t>An Amazing Couple: Trilogy 2</t>
  </si>
  <si>
    <t>Amazing Grace</t>
  </si>
  <si>
    <t>The Amazing Panda Adventure</t>
  </si>
  <si>
    <t>The Amazing Spider-Man</t>
  </si>
  <si>
    <t>The Amazing Truth About Queen Raquela</t>
  </si>
  <si>
    <t>Amazon Women on the Moon</t>
  </si>
  <si>
    <t>The Ambassador</t>
  </si>
  <si>
    <t>Ambrose Bierce: Civil War Stories</t>
  </si>
  <si>
    <t>Amelia</t>
  </si>
  <si>
    <t>Amelie</t>
  </si>
  <si>
    <t>Amen</t>
  </si>
  <si>
    <t>America Betrayed</t>
  </si>
  <si>
    <t>America the Beautiful</t>
  </si>
  <si>
    <t>America the Beautiful 2: The Thin Commandments</t>
  </si>
  <si>
    <t>America's Heart and Soul</t>
  </si>
  <si>
    <t>America's Sweethearts</t>
  </si>
  <si>
    <t>America: Freedom to Fascism</t>
  </si>
  <si>
    <t>The American</t>
  </si>
  <si>
    <t>American Adobo</t>
  </si>
  <si>
    <t>An American Affair</t>
  </si>
  <si>
    <t>American Animal</t>
  </si>
  <si>
    <t>American Anthem</t>
  </si>
  <si>
    <t>American Beauty</t>
  </si>
  <si>
    <t>American Buffalo</t>
  </si>
  <si>
    <t>American Cannibal</t>
  </si>
  <si>
    <t>Life</t>
  </si>
  <si>
    <t>An American Carol</t>
  </si>
  <si>
    <t>American Casino</t>
  </si>
  <si>
    <t>American Chai</t>
  </si>
  <si>
    <t>American Desi</t>
  </si>
  <si>
    <t>American Dream</t>
  </si>
  <si>
    <t>American Dreamer</t>
  </si>
  <si>
    <t>American Dreamz</t>
  </si>
  <si>
    <t>American Flyers</t>
  </si>
  <si>
    <t>American Friends</t>
  </si>
  <si>
    <t>American Gangster</t>
  </si>
  <si>
    <t>American Gun</t>
  </si>
  <si>
    <t>American Hardcore</t>
  </si>
  <si>
    <t>An American Haunting</t>
  </si>
  <si>
    <t>American Heart</t>
  </si>
  <si>
    <t>American History X</t>
  </si>
  <si>
    <t>American Me</t>
  </si>
  <si>
    <t>American Movie</t>
  </si>
  <si>
    <t>American Ninja</t>
  </si>
  <si>
    <t>American Ninja 2</t>
  </si>
  <si>
    <t>American Ninja 3: Blood Hunt</t>
  </si>
  <si>
    <t>American Ninja 4: The Annihilation</t>
  </si>
  <si>
    <t>American Outlaws</t>
  </si>
  <si>
    <t>American Pie</t>
  </si>
  <si>
    <t>American Pie 2</t>
  </si>
  <si>
    <t>American Pimp</t>
  </si>
  <si>
    <t>The American President</t>
  </si>
  <si>
    <t>American Psycho</t>
  </si>
  <si>
    <t>American Reunion</t>
  </si>
  <si>
    <t>An American Rhapsody</t>
  </si>
  <si>
    <t>American Splendor</t>
  </si>
  <si>
    <t>American Storytellers</t>
  </si>
  <si>
    <t>American Strays</t>
  </si>
  <si>
    <t>American Swing</t>
  </si>
  <si>
    <t>An American Tail</t>
  </si>
  <si>
    <t>An American Tail: Fievel Goes West</t>
  </si>
  <si>
    <t>American Teacher</t>
  </si>
  <si>
    <t>American Teen</t>
  </si>
  <si>
    <t>American Violet</t>
  </si>
  <si>
    <t>American Wedding</t>
  </si>
  <si>
    <t>An American Werewolf in Paris</t>
  </si>
  <si>
    <t>American Zombie</t>
  </si>
  <si>
    <t>American: The Bill Hicks Story</t>
  </si>
  <si>
    <t>Americanizing Shelley</t>
  </si>
  <si>
    <t>Amexicano</t>
  </si>
  <si>
    <t>Amigo</t>
  </si>
  <si>
    <t>Amistad</t>
  </si>
  <si>
    <t>Amityville 3-D</t>
  </si>
  <si>
    <t>The Amityville Horror</t>
  </si>
  <si>
    <t>The Amityville Horror (2005)</t>
  </si>
  <si>
    <t>Amityville II: The Possession</t>
  </si>
  <si>
    <t>Among Giants</t>
  </si>
  <si>
    <t>Amores Perros</t>
  </si>
  <si>
    <t>Amos &amp; Andrew</t>
  </si>
  <si>
    <t>Amreeka</t>
  </si>
  <si>
    <t>Amsterdamned</t>
  </si>
  <si>
    <t>Amu</t>
  </si>
  <si>
    <t>Amy's Orgasm</t>
  </si>
  <si>
    <t>Anaconda</t>
  </si>
  <si>
    <t>Anacondas: The Hunt for the Blood Orchid</t>
  </si>
  <si>
    <t>Analyze That</t>
  </si>
  <si>
    <t>Analyze This</t>
  </si>
  <si>
    <t>Anamorph</t>
  </si>
  <si>
    <t>The Anarchist Cookbook</t>
  </si>
  <si>
    <t>Anastasia</t>
  </si>
  <si>
    <t>Anatomy</t>
  </si>
  <si>
    <t>Anatomy 2</t>
  </si>
  <si>
    <t>Anatomy of Hell</t>
  </si>
  <si>
    <t>Anchor Baby</t>
  </si>
  <si>
    <t>Anchorman: The Legend of Ron Burgundy</t>
  </si>
  <si>
    <t>And Everything is Going Fine</t>
  </si>
  <si>
    <t>And God Created Woman</t>
  </si>
  <si>
    <t>And God Spoke</t>
  </si>
  <si>
    <t>And Now Ladies and Gentlemen</t>
  </si>
  <si>
    <t>And Then Came Love</t>
  </si>
  <si>
    <t>And They're Off</t>
  </si>
  <si>
    <t>Andre</t>
  </si>
  <si>
    <t>Andrei Tarkovsky Retrospective</t>
  </si>
  <si>
    <t>Angel</t>
  </si>
  <si>
    <t>An Angel at My Table</t>
  </si>
  <si>
    <t>Angel Eyes</t>
  </si>
  <si>
    <t>Angel Heart</t>
  </si>
  <si>
    <t>Angel Town</t>
  </si>
  <si>
    <t>Angel-A</t>
  </si>
  <si>
    <t>Angela's Ashes</t>
  </si>
  <si>
    <t>Angels &amp; Demons</t>
  </si>
  <si>
    <t>Angels Crest</t>
  </si>
  <si>
    <t>Angels in the Dust</t>
  </si>
  <si>
    <t>Angels in the Outfield (1994)</t>
  </si>
  <si>
    <t>Anger Management</t>
  </si>
  <si>
    <t>Angie</t>
  </si>
  <si>
    <t>Angus</t>
  </si>
  <si>
    <t>The Animal</t>
  </si>
  <si>
    <t>Animal Behavior</t>
  </si>
  <si>
    <t>Animal Factory</t>
  </si>
  <si>
    <t>Animal House (1979 re-issue)</t>
  </si>
  <si>
    <t>Animal Kingdom</t>
  </si>
  <si>
    <t>The Animation Show</t>
  </si>
  <si>
    <t>Anjaana Anjaani</t>
  </si>
  <si>
    <t>Anna and the King</t>
  </si>
  <si>
    <t>Anna Karenina</t>
  </si>
  <si>
    <t>Anna Karenina (1997)</t>
  </si>
  <si>
    <t>Annapolis</t>
  </si>
  <si>
    <t>Anne Frank Remembered</t>
  </si>
  <si>
    <t>Annie</t>
  </si>
  <si>
    <t>Annie Brocoli dans les fonds marin</t>
  </si>
  <si>
    <t>The Anniversary Party</t>
  </si>
  <si>
    <t>Anonymous</t>
  </si>
  <si>
    <t>Another 48 HRS.</t>
  </si>
  <si>
    <t>Another Day in Paradise</t>
  </si>
  <si>
    <t>Another Earth</t>
  </si>
  <si>
    <t>Another Gay Movie</t>
  </si>
  <si>
    <t>Another Gay Sequel: Gays Gone Wild</t>
  </si>
  <si>
    <t>Another Happy Day</t>
  </si>
  <si>
    <t>Another Stakeout</t>
  </si>
  <si>
    <t>Another Woman</t>
  </si>
  <si>
    <t>Another Year</t>
  </si>
  <si>
    <t>Another You</t>
  </si>
  <si>
    <t>The Answer Man</t>
  </si>
  <si>
    <t>Answers to Nothing</t>
  </si>
  <si>
    <t>The Ant Bully</t>
  </si>
  <si>
    <t>Antarctica</t>
  </si>
  <si>
    <t>Anthony Kaun Hai</t>
  </si>
  <si>
    <t>Antichrist</t>
  </si>
  <si>
    <t>Antitrust</t>
  </si>
  <si>
    <t>Antonia</t>
  </si>
  <si>
    <t>Antonia and Jane</t>
  </si>
  <si>
    <t>Antonia's Line</t>
  </si>
  <si>
    <t>Antwone Fisher</t>
  </si>
  <si>
    <t>Antz</t>
  </si>
  <si>
    <t>Anvil! The Story of Anvil</t>
  </si>
  <si>
    <t>Any Given Sunday</t>
  </si>
  <si>
    <t>Anything But Love</t>
  </si>
  <si>
    <t>Anything Else</t>
  </si>
  <si>
    <t>Anywhere But Here</t>
  </si>
  <si>
    <t>Apaharan</t>
  </si>
  <si>
    <t>Apart (2012)</t>
  </si>
  <si>
    <t>Apartment 143</t>
  </si>
  <si>
    <t>Apartment Zero</t>
  </si>
  <si>
    <t>Apocalypse Now (Re-issue)</t>
  </si>
  <si>
    <t>Apocalypse Now Redux</t>
  </si>
  <si>
    <t>Apocalypto</t>
  </si>
  <si>
    <t>Apollo 13</t>
  </si>
  <si>
    <t>Apollo 13: The IMAX Experience (IMAX)</t>
  </si>
  <si>
    <t>Apollo 18</t>
  </si>
  <si>
    <t>The Apostle</t>
  </si>
  <si>
    <t>Appaloosa</t>
  </si>
  <si>
    <t>The Apparition</t>
  </si>
  <si>
    <t>The Apple</t>
  </si>
  <si>
    <t>Appleseed</t>
  </si>
  <si>
    <t>Appointment with Death</t>
  </si>
  <si>
    <t>Apres Vous</t>
  </si>
  <si>
    <t>April Fool's Day</t>
  </si>
  <si>
    <t>April Showers</t>
  </si>
  <si>
    <t>April's Shower</t>
  </si>
  <si>
    <t>Apt Pupil</t>
  </si>
  <si>
    <t>Aqua Teen Hunger Force Colon Movie Film for Theaters</t>
  </si>
  <si>
    <t>Aquamarine</t>
  </si>
  <si>
    <t>Arabian Knight</t>
  </si>
  <si>
    <t>Arachnophobia</t>
  </si>
  <si>
    <t>Ararat</t>
  </si>
  <si>
    <t>Arbitrage</t>
  </si>
  <si>
    <t>The Arbor</t>
  </si>
  <si>
    <t>Archie's Final Project</t>
  </si>
  <si>
    <t>The Architect</t>
  </si>
  <si>
    <t>Arctic Tale</t>
  </si>
  <si>
    <t>Are We Done Yet?</t>
  </si>
  <si>
    <t>Are We There Yet?</t>
  </si>
  <si>
    <t>Argo</t>
  </si>
  <si>
    <t>Aria</t>
  </si>
  <si>
    <t>Aristide and Endless Revolution</t>
  </si>
  <si>
    <t>The Aristocats (Re-issue) (1987)</t>
  </si>
  <si>
    <t>The Aristocrats</t>
  </si>
  <si>
    <t>Arizona Dream</t>
  </si>
  <si>
    <t>Arjun: The Warrior Prince</t>
  </si>
  <si>
    <t>Arlington Road</t>
  </si>
  <si>
    <t>Armaan: The Desire</t>
  </si>
  <si>
    <t>Armadillo</t>
  </si>
  <si>
    <t>Armageddon</t>
  </si>
  <si>
    <t>Armed and Dangerous</t>
  </si>
  <si>
    <t>Armored</t>
  </si>
  <si>
    <t>Army of Crime</t>
  </si>
  <si>
    <t>Army of Darkness</t>
  </si>
  <si>
    <t>Army of Shadows (1969)</t>
  </si>
  <si>
    <t>Arnold's Park</t>
  </si>
  <si>
    <t>Around a Small Mountain</t>
  </si>
  <si>
    <t>Around the Bend</t>
  </si>
  <si>
    <t>Around the World in 80 Days</t>
  </si>
  <si>
    <t>Arranged</t>
  </si>
  <si>
    <t>The Arrival</t>
  </si>
  <si>
    <t>Art Is... The Permanent Revolution</t>
  </si>
  <si>
    <t>The Art of Being Straight</t>
  </si>
  <si>
    <t>The Art of Getting By</t>
  </si>
  <si>
    <t>Art of Submission</t>
  </si>
  <si>
    <t>The Art of the Steal</t>
  </si>
  <si>
    <t>The Art of War</t>
  </si>
  <si>
    <t>Art School Confidential</t>
  </si>
  <si>
    <t>Artemisia</t>
  </si>
  <si>
    <t>Arthur</t>
  </si>
  <si>
    <t>Arthur (2011)</t>
  </si>
  <si>
    <t>Arthur 2: On the Rocks</t>
  </si>
  <si>
    <t>Arthur Christmas</t>
  </si>
  <si>
    <t>Article 99</t>
  </si>
  <si>
    <t>Artie Lange's Beer League</t>
  </si>
  <si>
    <t>The Artist</t>
  </si>
  <si>
    <t>The Aryan Couple</t>
  </si>
  <si>
    <t>As Good as Dead</t>
  </si>
  <si>
    <t>As Good as It Gets</t>
  </si>
  <si>
    <t>As It Is in Heaven</t>
  </si>
  <si>
    <t>As Tears Go By</t>
  </si>
  <si>
    <t>Asa Nu Maan Watan</t>
  </si>
  <si>
    <t>Asambhav</t>
  </si>
  <si>
    <t>Ash Wednesday</t>
  </si>
  <si>
    <t>Ashes of Time Redux</t>
  </si>
  <si>
    <t>Ask the Dust</t>
  </si>
  <si>
    <t>Asoka</t>
  </si>
  <si>
    <t>Aspen Extreme</t>
  </si>
  <si>
    <t>Assassination</t>
  </si>
  <si>
    <t>The Assassination of Jesse James by the Coward Robert Ford</t>
  </si>
  <si>
    <t>The Assassination of Richard Nixon</t>
  </si>
  <si>
    <t>Assassination Tango</t>
  </si>
  <si>
    <t>Assassins</t>
  </si>
  <si>
    <t>Assault on Precinct 13</t>
  </si>
  <si>
    <t>The Assignment</t>
  </si>
  <si>
    <t>Assisted Living</t>
  </si>
  <si>
    <t>The Associate</t>
  </si>
  <si>
    <t>Asterix et Obelix Contre Cesar</t>
  </si>
  <si>
    <t>Astro Boy</t>
  </si>
  <si>
    <t>The Astronaut Farmer</t>
  </si>
  <si>
    <t>The Astronaut's Wife</t>
  </si>
  <si>
    <t>Asylum</t>
  </si>
  <si>
    <t>At Close Range</t>
  </si>
  <si>
    <t>At First Sight</t>
  </si>
  <si>
    <t>At Play in the Fields of the Lord</t>
  </si>
  <si>
    <t>ATL</t>
  </si>
  <si>
    <t>Atlantis: The Lost Empire</t>
  </si>
  <si>
    <t>Atlas Shrugged: Part I</t>
  </si>
  <si>
    <t>Atlas Shrugged: Part II</t>
  </si>
  <si>
    <t>ATM</t>
  </si>
  <si>
    <t>Atonement</t>
  </si>
  <si>
    <t>Road</t>
  </si>
  <si>
    <t>Attack of the Clones: The IMAX Experience (IMAX)</t>
  </si>
  <si>
    <t>Attack the Block</t>
  </si>
  <si>
    <t>Attenberg</t>
  </si>
  <si>
    <t>Au Hasard Balthazar (Re-issue)</t>
  </si>
  <si>
    <t>August</t>
  </si>
  <si>
    <t>August (1996)</t>
  </si>
  <si>
    <t>August Evening</t>
  </si>
  <si>
    <t>August Rush</t>
  </si>
  <si>
    <t>The Aura</t>
  </si>
  <si>
    <t>Aurora</t>
  </si>
  <si>
    <t>Aurora Borealis</t>
  </si>
  <si>
    <t>Austin Powers in Goldmember</t>
  </si>
  <si>
    <t>Austin Powers: International Man of Mystery</t>
  </si>
  <si>
    <t>Austin Powers: The Spy Who Shagged Me</t>
  </si>
  <si>
    <t>Australia</t>
  </si>
  <si>
    <t>Author! Author!</t>
  </si>
  <si>
    <t>Auto Focus</t>
  </si>
  <si>
    <t>The Autobiography of Nicolae Ceausescu</t>
  </si>
  <si>
    <t>Autumn</t>
  </si>
  <si>
    <t>Autumn in New York</t>
  </si>
  <si>
    <t>Autumn Spring</t>
  </si>
  <si>
    <t>Autumn Tale</t>
  </si>
  <si>
    <t>Avalon</t>
  </si>
  <si>
    <t>Avatar</t>
  </si>
  <si>
    <t>Avatar: Special Edition</t>
  </si>
  <si>
    <t>The Avengers (1998)</t>
  </si>
  <si>
    <t>Avenging Angel</t>
  </si>
  <si>
    <t>Avenging Force</t>
  </si>
  <si>
    <t>Avenue Montaigne</t>
  </si>
  <si>
    <t>The Aviator</t>
  </si>
  <si>
    <t>Awake</t>
  </si>
  <si>
    <t>The Awakening (2012)</t>
  </si>
  <si>
    <t>Awakenings</t>
  </si>
  <si>
    <t>Away from Her</t>
  </si>
  <si>
    <t>Away We Go</t>
  </si>
  <si>
    <t>Awesome: I F%!#in' Shot That</t>
  </si>
  <si>
    <t>An Awfully Big Adventure</t>
  </si>
  <si>
    <t>Ayurveda: The Art of Being</t>
  </si>
  <si>
    <t>Azumi</t>
  </si>
  <si>
    <t>B. Monkey</t>
  </si>
  <si>
    <t>B.A.P.S.</t>
  </si>
  <si>
    <t>Baadasssss!</t>
  </si>
  <si>
    <t>The Baader Meinhof Complex</t>
  </si>
  <si>
    <t>Baadshah</t>
  </si>
  <si>
    <t>Bab'Aziz - The Prince Who Contemplated His Soul</t>
  </si>
  <si>
    <t>Babar, King of Elephants</t>
  </si>
  <si>
    <t>Babar: The Movie</t>
  </si>
  <si>
    <t>Babe</t>
  </si>
  <si>
    <t>The Babe</t>
  </si>
  <si>
    <t>Babe: Pig in the City</t>
  </si>
  <si>
    <t>Babel</t>
  </si>
  <si>
    <t>Babies</t>
  </si>
  <si>
    <t>Baby Blues</t>
  </si>
  <si>
    <t>Baby Boom</t>
  </si>
  <si>
    <t>Baby Boy</t>
  </si>
  <si>
    <t>Baby Geniuses</t>
  </si>
  <si>
    <t>Baby Mama</t>
  </si>
  <si>
    <t>Baby's Day Out</t>
  </si>
  <si>
    <t>Baby, It's You</t>
  </si>
  <si>
    <t>The Baby-Sitters Club</t>
  </si>
  <si>
    <t>Baby: Secret of the Lost Legend</t>
  </si>
  <si>
    <t>Babylon A.D.</t>
  </si>
  <si>
    <t>The Babymakers</t>
  </si>
  <si>
    <t>The Babysitters</t>
  </si>
  <si>
    <t>The Bachelor</t>
  </si>
  <si>
    <t>Bachelor Party</t>
  </si>
  <si>
    <t>Bachelorette</t>
  </si>
  <si>
    <t>Bachna Ae Haseeno</t>
  </si>
  <si>
    <t>Back Door Channels</t>
  </si>
  <si>
    <t>Back to 1942</t>
  </si>
  <si>
    <t>Back to School</t>
  </si>
  <si>
    <t>Back to the Beach</t>
  </si>
  <si>
    <t>Back to the Future</t>
  </si>
  <si>
    <t>Back to the Future Part II</t>
  </si>
  <si>
    <t>Back to the Future Part III</t>
  </si>
  <si>
    <t>The Back-Up Plan</t>
  </si>
  <si>
    <t>Backbeat</t>
  </si>
  <si>
    <t>Backdraft</t>
  </si>
  <si>
    <t>Backseat</t>
  </si>
  <si>
    <t>Backstage</t>
  </si>
  <si>
    <t>Backstage (2006)</t>
  </si>
  <si>
    <t>Backwards</t>
  </si>
  <si>
    <t>The Backyard</t>
  </si>
  <si>
    <t>Bad Blood the Hunger</t>
  </si>
  <si>
    <t>Bad Boys</t>
  </si>
  <si>
    <t>Bad Boys (1983)</t>
  </si>
  <si>
    <t>Bad Boys II</t>
  </si>
  <si>
    <t>Bad Company</t>
  </si>
  <si>
    <t>Bad Company (1995)</t>
  </si>
  <si>
    <t>Bad Dreams</t>
  </si>
  <si>
    <t>Bad Education</t>
  </si>
  <si>
    <t>Bad Girls</t>
  </si>
  <si>
    <t>Bad Influence</t>
  </si>
  <si>
    <t>Bad Lieutenant</t>
  </si>
  <si>
    <t>Bad Lieutenant: Port of Call New Orleans</t>
  </si>
  <si>
    <t>Bad Manners</t>
  </si>
  <si>
    <t>Bad Medicine</t>
  </si>
  <si>
    <t>Bad Moon</t>
  </si>
  <si>
    <t>Bad News Bears</t>
  </si>
  <si>
    <t>Bad Santa</t>
  </si>
  <si>
    <t>Bad Teacher</t>
  </si>
  <si>
    <t>Badland</t>
  </si>
  <si>
    <t>Baghban</t>
  </si>
  <si>
    <t>Baghead</t>
  </si>
  <si>
    <t>Bailey's Billions</t>
  </si>
  <si>
    <t>Baise-Moi</t>
  </si>
  <si>
    <t>Bait</t>
  </si>
  <si>
    <t>The Ballad of Bering Strait</t>
  </si>
  <si>
    <t>The Ballad of Gregorio Cortez</t>
  </si>
  <si>
    <t>The Ballad of Jack and Rose</t>
  </si>
  <si>
    <t>The Ballad of Little Jo</t>
  </si>
  <si>
    <t>The Ballad of Ramblin' Jack</t>
  </si>
  <si>
    <t>The Ballad of the Sad Cafe</t>
  </si>
  <si>
    <t>Ballast</t>
  </si>
  <si>
    <t>Ballerina</t>
  </si>
  <si>
    <t>Ballets Russes</t>
  </si>
  <si>
    <t>Ballistic: Ecks vs. Sever</t>
  </si>
  <si>
    <t>Ballot Measure 9</t>
  </si>
  <si>
    <t>Ballplayer: Pelotero</t>
  </si>
  <si>
    <t>Balls of Fury</t>
  </si>
  <si>
    <t>Balls to the Wall</t>
  </si>
  <si>
    <t>Balseros</t>
  </si>
  <si>
    <t>Balto</t>
  </si>
  <si>
    <t>Balzac and the Little Chinese Seamstress</t>
  </si>
  <si>
    <t>Bamako</t>
  </si>
  <si>
    <t>Bambi (Re-issue) (1988)</t>
  </si>
  <si>
    <t>Bamboozled</t>
  </si>
  <si>
    <t>Band Baaja Baaraat</t>
  </si>
  <si>
    <t>Band of Outsiders (Re-Issue)</t>
  </si>
  <si>
    <t>Band of the Hand</t>
  </si>
  <si>
    <t>The Band's Visit</t>
  </si>
  <si>
    <t>Bandido</t>
  </si>
  <si>
    <t>Bandit Queen</t>
  </si>
  <si>
    <t>Bandits</t>
  </si>
  <si>
    <t>Bandslam</t>
  </si>
  <si>
    <t>Bandwagon</t>
  </si>
  <si>
    <t>Bang Rajan</t>
  </si>
  <si>
    <t>The Banger Sisters</t>
  </si>
  <si>
    <t>Bangkok Dangerous</t>
  </si>
  <si>
    <t>Bangkok Revenge</t>
  </si>
  <si>
    <t>The Bank</t>
  </si>
  <si>
    <t>The Bank Job</t>
  </si>
  <si>
    <t>Bank Robber</t>
  </si>
  <si>
    <t>Baptists at Our Barbecue</t>
  </si>
  <si>
    <t>Bar Girls</t>
  </si>
  <si>
    <t>Baraka</t>
  </si>
  <si>
    <t>Baraka (re-issue)</t>
  </si>
  <si>
    <t>Baran</t>
  </si>
  <si>
    <t>Barb Wire</t>
  </si>
  <si>
    <t>The Barbarian Invasions</t>
  </si>
  <si>
    <t>Barbarosa</t>
  </si>
  <si>
    <t>Barbershop</t>
  </si>
  <si>
    <t>Barbershop 2: Back in Business</t>
  </si>
  <si>
    <t>Barcelona</t>
  </si>
  <si>
    <t>Barely Legal</t>
  </si>
  <si>
    <t>Barfi!</t>
  </si>
  <si>
    <t>Barfly</t>
  </si>
  <si>
    <t>Barney's Great Adventure</t>
  </si>
  <si>
    <t>Barney's Version (U.S. only)</t>
  </si>
  <si>
    <t>Barnyard: The Original Party Animals</t>
  </si>
  <si>
    <t>Bart Got a Room</t>
  </si>
  <si>
    <t>Bartleby</t>
  </si>
  <si>
    <t>Barton Fink</t>
  </si>
  <si>
    <t>BASEketball</t>
  </si>
  <si>
    <t>Basic</t>
  </si>
  <si>
    <t>Basic Instinct</t>
  </si>
  <si>
    <t>Basic Instinct 2</t>
  </si>
  <si>
    <t>The Basket</t>
  </si>
  <si>
    <t>North</t>
  </si>
  <si>
    <t>The Basketball Diaries</t>
  </si>
  <si>
    <t>Basquiat</t>
  </si>
  <si>
    <t>BAT-21</t>
  </si>
  <si>
    <t>Batman</t>
  </si>
  <si>
    <t>Batman and Robin</t>
  </si>
  <si>
    <t>Batman Begins</t>
  </si>
  <si>
    <t>Batman Forever</t>
  </si>
  <si>
    <t>Batman Returns</t>
  </si>
  <si>
    <t>Batman: Mask of the Phantasm</t>
  </si>
  <si>
    <t>Bats</t>
  </si>
  <si>
    <t>* batteries not included</t>
  </si>
  <si>
    <t>Battle for Brooklyn</t>
  </si>
  <si>
    <t>Battle for Haditha</t>
  </si>
  <si>
    <t>Battle for Terra</t>
  </si>
  <si>
    <t>Battle in Heaven</t>
  </si>
  <si>
    <t>Battle in Seattle</t>
  </si>
  <si>
    <t>The Battle of Algiers (re-issue)</t>
  </si>
  <si>
    <t>The Battle of Shaker Heights</t>
  </si>
  <si>
    <t>Battle of the Brides (Co Dau Dai Chien)</t>
  </si>
  <si>
    <t>Battle: Los Angeles</t>
  </si>
  <si>
    <t>Battlefield America</t>
  </si>
  <si>
    <t>Battlefield Earth</t>
  </si>
  <si>
    <t>Battleship</t>
  </si>
  <si>
    <t>Battleship Potemkin (2011 re-issue)</t>
  </si>
  <si>
    <t>The Baxter</t>
  </si>
  <si>
    <t>The Bay</t>
  </si>
  <si>
    <t>Bay of Angels (re-issue)</t>
  </si>
  <si>
    <t>Be Cool</t>
  </si>
  <si>
    <t>Be Here to Love Me: A Film About Townes Van Zandt</t>
  </si>
  <si>
    <t>Be Kind, Rewind</t>
  </si>
  <si>
    <t>Be with Me</t>
  </si>
  <si>
    <t>The Beach</t>
  </si>
  <si>
    <t>Beaches</t>
  </si>
  <si>
    <t>The Beaches of Agnes</t>
  </si>
  <si>
    <t>Bean</t>
  </si>
  <si>
    <t>The Beans of Egypt, Maine</t>
  </si>
  <si>
    <t>The Bear</t>
  </si>
  <si>
    <t>The Bear (1984)</t>
  </si>
  <si>
    <t>Bear Cub</t>
  </si>
  <si>
    <t>BearCity</t>
  </si>
  <si>
    <t>The Beast Within</t>
  </si>
  <si>
    <t>Beastly</t>
  </si>
  <si>
    <t>The Beastmaster</t>
  </si>
  <si>
    <t>Beastmaster 2</t>
  </si>
  <si>
    <t>Beasts of the Southern Wild</t>
  </si>
  <si>
    <t>The Beat Hotel</t>
  </si>
  <si>
    <t>Beat Street</t>
  </si>
  <si>
    <t>The Beat That My Heart Skipped</t>
  </si>
  <si>
    <t>Beatrice</t>
  </si>
  <si>
    <t>Beats, Rhymes &amp; Life: The Travels of a Tribe Called Quest</t>
  </si>
  <si>
    <t>Beaufort</t>
  </si>
  <si>
    <t>The Beautician and the Beast</t>
  </si>
  <si>
    <t>Beautiful</t>
  </si>
  <si>
    <t>Beautiful Boxer</t>
  </si>
  <si>
    <t>Beautiful Boy</t>
  </si>
  <si>
    <t>The Beautiful Country</t>
  </si>
  <si>
    <t>Beautiful Creatures</t>
  </si>
  <si>
    <t>Beautiful Darling</t>
  </si>
  <si>
    <t>Beautiful Girls</t>
  </si>
  <si>
    <t>A Beautiful Life</t>
  </si>
  <si>
    <t>Beautiful Losers</t>
  </si>
  <si>
    <t>A Beautiful Mind</t>
  </si>
  <si>
    <t>Beautiful People</t>
  </si>
  <si>
    <t>Beautiful Thing</t>
  </si>
  <si>
    <t>The Beautiful Truth</t>
  </si>
  <si>
    <t>Beautopia</t>
  </si>
  <si>
    <t>The Beauty Academy of Kabul</t>
  </si>
  <si>
    <t>Beauty and the Beast</t>
  </si>
  <si>
    <t>Beauty and the Beast (3D)</t>
  </si>
  <si>
    <t>Beauty and the Beast (IMAX)</t>
  </si>
  <si>
    <t>Beauty and the Beast (re-issue)</t>
  </si>
  <si>
    <t>Beauty in Trouble</t>
  </si>
  <si>
    <t>Beauty Remains</t>
  </si>
  <si>
    <t>Beauty Shop</t>
  </si>
  <si>
    <t>The Beaver</t>
  </si>
  <si>
    <t>Beavis and Butt-Head Do America</t>
  </si>
  <si>
    <t>Bebe's Kids</t>
  </si>
  <si>
    <t>Because I Said So</t>
  </si>
  <si>
    <t>Because of Winn-Dixie</t>
  </si>
  <si>
    <t>Becket (re-issue)</t>
  </si>
  <si>
    <t>Becoming Colette</t>
  </si>
  <si>
    <t>Becoming Jane</t>
  </si>
  <si>
    <t>Bed and Breakfast</t>
  </si>
  <si>
    <t>Bed of Roses</t>
  </si>
  <si>
    <t>Bedazzled (2000)</t>
  </si>
  <si>
    <t>The Bedroom Window</t>
  </si>
  <si>
    <t>Bedrooms and Hallways</t>
  </si>
  <si>
    <t>Bedtime Stories</t>
  </si>
  <si>
    <t>Bee Movie</t>
  </si>
  <si>
    <t>Bee Season</t>
  </si>
  <si>
    <t>Beefcake</t>
  </si>
  <si>
    <t>Been Rich All My Life</t>
  </si>
  <si>
    <t>Beer for My Horses</t>
  </si>
  <si>
    <t>Beerfest</t>
  </si>
  <si>
    <t>Beeswax</t>
  </si>
  <si>
    <t>Beethoven</t>
  </si>
  <si>
    <t>Beethoven's 2nd</t>
  </si>
  <si>
    <t>Beetle Queen Conquers Tokyo</t>
  </si>
  <si>
    <t>Beetlejuice</t>
  </si>
  <si>
    <t>Before and After</t>
  </si>
  <si>
    <t>Before I Forget</t>
  </si>
  <si>
    <t>Before Night Falls</t>
  </si>
  <si>
    <t>Before Sunrise</t>
  </si>
  <si>
    <t>Before Sunset</t>
  </si>
  <si>
    <t>Before the Devil Knows You're Dead</t>
  </si>
  <si>
    <t>Before the Fall</t>
  </si>
  <si>
    <t>Before the Rains</t>
  </si>
  <si>
    <t>Beginners</t>
  </si>
  <si>
    <t>Beginning of the Great Revival</t>
  </si>
  <si>
    <t>Behind Enemy Lines</t>
  </si>
  <si>
    <t>Behind the Burly Q</t>
  </si>
  <si>
    <t>Behind the Mask: The Rise of Leslie Vernon</t>
  </si>
  <si>
    <t>Behind the Sun</t>
  </si>
  <si>
    <t>Beijing Bicycle</t>
  </si>
  <si>
    <t>Being Cyrus</t>
  </si>
  <si>
    <t>Being Elmo: A Puppeteer's Journey</t>
  </si>
  <si>
    <t>Being Flynn</t>
  </si>
  <si>
    <t>Being Human</t>
  </si>
  <si>
    <t>Being John Malkovich</t>
  </si>
  <si>
    <t>Being Julia</t>
  </si>
  <si>
    <t>Bel Ami</t>
  </si>
  <si>
    <t>Bel Borba Aqui</t>
  </si>
  <si>
    <t>Believe in Me</t>
  </si>
  <si>
    <t>The Believer</t>
  </si>
  <si>
    <t>The Believers</t>
  </si>
  <si>
    <t>Bella</t>
  </si>
  <si>
    <t>Belle Toujours</t>
  </si>
  <si>
    <t>Bellflower</t>
  </si>
  <si>
    <t>Bellman and True</t>
  </si>
  <si>
    <t>Belly</t>
  </si>
  <si>
    <t>Beloved</t>
  </si>
  <si>
    <t>Beloved (2012)</t>
  </si>
  <si>
    <t>Below</t>
  </si>
  <si>
    <t>Ben X</t>
  </si>
  <si>
    <t>The Benchwarmers</t>
  </si>
  <si>
    <t>Bend It Like Beckham</t>
  </si>
  <si>
    <t>Benda Bilili!</t>
  </si>
  <si>
    <t>Benjamin Smoke</t>
  </si>
  <si>
    <t>Benji Off the Leash</t>
  </si>
  <si>
    <t>Benji the Hunted</t>
  </si>
  <si>
    <t>Benny and Joon</t>
  </si>
  <si>
    <t>Bent</t>
  </si>
  <si>
    <t>Beowulf</t>
  </si>
  <si>
    <t>Beowulf &amp; Grendel</t>
  </si>
  <si>
    <t>Bereavement</t>
  </si>
  <si>
    <t>Berkeley</t>
  </si>
  <si>
    <t>Bernie</t>
  </si>
  <si>
    <t>Bert Rigby, You're a Fool</t>
  </si>
  <si>
    <t>Besieged</t>
  </si>
  <si>
    <t>Besotted</t>
  </si>
  <si>
    <t>Best Defense</t>
  </si>
  <si>
    <t>The Best Exotic Marigold Hotel</t>
  </si>
  <si>
    <t>Best Friends</t>
  </si>
  <si>
    <t>Best in Show</t>
  </si>
  <si>
    <t>The Best Intentions</t>
  </si>
  <si>
    <t>Best Laid Plans</t>
  </si>
  <si>
    <t>The Best Little Whorehouse in Texas</t>
  </si>
  <si>
    <t>The Best Man</t>
  </si>
  <si>
    <t>Best Man in Grass Creek</t>
  </si>
  <si>
    <t>Best of International Tournee Animation</t>
  </si>
  <si>
    <t>Best of the Best</t>
  </si>
  <si>
    <t>Best of the Best II</t>
  </si>
  <si>
    <t>The Best of Times</t>
  </si>
  <si>
    <t>The Best of Youth</t>
  </si>
  <si>
    <t>Best Seller</t>
  </si>
  <si>
    <t>The Best Two Years</t>
  </si>
  <si>
    <t>Best Worst Movie</t>
  </si>
  <si>
    <t>The Betrayal</t>
  </si>
  <si>
    <t>Betrayed</t>
  </si>
  <si>
    <t>Betsy's Wedding</t>
  </si>
  <si>
    <t>A Better Life</t>
  </si>
  <si>
    <t>Better Living Through Circuitry</t>
  </si>
  <si>
    <t>Better Luck Tomorrow</t>
  </si>
  <si>
    <t>Better Off Dead</t>
  </si>
  <si>
    <t>Better Than Chocolate</t>
  </si>
  <si>
    <t>Better Than Sex</t>
  </si>
  <si>
    <t>Better Than Something: Jay Reatard</t>
  </si>
  <si>
    <t>Betty</t>
  </si>
  <si>
    <t>Betty Blue</t>
  </si>
  <si>
    <t>Betty Blue: The Director's Cut</t>
  </si>
  <si>
    <t>Between Love &amp; Goodbye</t>
  </si>
  <si>
    <t>The Beverly Hillbillies</t>
  </si>
  <si>
    <t>Beverly Hills Chihuahua</t>
  </si>
  <si>
    <t>Beverly Hills Cop</t>
  </si>
  <si>
    <t>Beverly Hills Cop II</t>
  </si>
  <si>
    <t>Beverly Hills Cop III</t>
  </si>
  <si>
    <t>Beverly Hills Ninja</t>
  </si>
  <si>
    <t>Bewaafa</t>
  </si>
  <si>
    <t>Beware of Mr. Baker</t>
  </si>
  <si>
    <t>Bewitched</t>
  </si>
  <si>
    <t>The Beyond (re-issue)</t>
  </si>
  <si>
    <t>Beyond a Reasonable Doubt</t>
  </si>
  <si>
    <t>Beyond Barbed Wire</t>
  </si>
  <si>
    <t>Beyond Beautiful</t>
  </si>
  <si>
    <t>Beyond Borders</t>
  </si>
  <si>
    <t>Beyond Hatred</t>
  </si>
  <si>
    <t>Beyond Honor</t>
  </si>
  <si>
    <t>Beyond Rangoon</t>
  </si>
  <si>
    <t>Beyond Silence</t>
  </si>
  <si>
    <t>Beyond the Black Rainbow</t>
  </si>
  <si>
    <t>Beyond the Clouds</t>
  </si>
  <si>
    <t>Beyond the Gates</t>
  </si>
  <si>
    <t>Beyond the Gates (2004)</t>
  </si>
  <si>
    <t>Beyond the Limit</t>
  </si>
  <si>
    <t>Beyond the Mat</t>
  </si>
  <si>
    <t>Beyond the Sea</t>
  </si>
  <si>
    <t>Beyond Therapy</t>
  </si>
  <si>
    <t>Beyond Vanilla</t>
  </si>
  <si>
    <t>Bhagam Bhag</t>
  </si>
  <si>
    <t>Bhool Bhulaiyaa</t>
  </si>
  <si>
    <t>Bhoot</t>
  </si>
  <si>
    <t>Bhoothnath</t>
  </si>
  <si>
    <t>Bhutto</t>
  </si>
  <si>
    <t>Bicentennial Man</t>
  </si>
  <si>
    <t>The Bicycle Thief (1998 re-issue)</t>
  </si>
  <si>
    <t>The Bicycle Thief (2009 re-issue)</t>
  </si>
  <si>
    <t>Big</t>
  </si>
  <si>
    <t>Big Ain't Bad</t>
  </si>
  <si>
    <t>The Big Animal</t>
  </si>
  <si>
    <t>The Big Blue</t>
  </si>
  <si>
    <t>The Big Blue (Director's Cut)</t>
  </si>
  <si>
    <t>The Big Bounce</t>
  </si>
  <si>
    <t>Big Bully</t>
  </si>
  <si>
    <t>Big Business</t>
  </si>
  <si>
    <t>The Big Chill</t>
  </si>
  <si>
    <t>The Big Chill (re-issue)</t>
  </si>
  <si>
    <t>Big Daddy</t>
  </si>
  <si>
    <t>The Big Easy</t>
  </si>
  <si>
    <t>Big Eden</t>
  </si>
  <si>
    <t>Big Fan</t>
  </si>
  <si>
    <t>Big Fat Liar</t>
  </si>
  <si>
    <t>Big Fish</t>
  </si>
  <si>
    <t>The Big Gay Musical</t>
  </si>
  <si>
    <t>Big Girls Don't Cry</t>
  </si>
  <si>
    <t>The Big Green</t>
  </si>
  <si>
    <t>The Big Hit</t>
  </si>
  <si>
    <t>The Big Kahuna</t>
  </si>
  <si>
    <t>The Big Lebowski</t>
  </si>
  <si>
    <t>Big Man Japan</t>
  </si>
  <si>
    <t>Big Miracle</t>
  </si>
  <si>
    <t>Big Momma's House</t>
  </si>
  <si>
    <t>Big Momma's House 2</t>
  </si>
  <si>
    <t>Big Mommas: Like Father, Like Son</t>
  </si>
  <si>
    <t>Big Night</t>
  </si>
  <si>
    <t>The Big One</t>
  </si>
  <si>
    <t>The Big Picture</t>
  </si>
  <si>
    <t>The Big Picture (2012)</t>
  </si>
  <si>
    <t>The Big Question</t>
  </si>
  <si>
    <t>Big Shot's Funeral</t>
  </si>
  <si>
    <t>Big Shots</t>
  </si>
  <si>
    <t>The Big Tease</t>
  </si>
  <si>
    <t>Big Top Pee-Wee</t>
  </si>
  <si>
    <t>The Big Town</t>
  </si>
  <si>
    <t>Big Trouble</t>
  </si>
  <si>
    <t>Big Trouble in Little China</t>
  </si>
  <si>
    <t>The Big Year</t>
  </si>
  <si>
    <t>Bigger Than the Sky</t>
  </si>
  <si>
    <t>Bigger, Stronger, Faster*</t>
  </si>
  <si>
    <t>Biggie and Tupac</t>
  </si>
  <si>
    <t>Biker Boyz</t>
  </si>
  <si>
    <t>Bill &amp; Ted's Excellent Adventure</t>
  </si>
  <si>
    <t>Bill and Ted's Bogus Journey</t>
  </si>
  <si>
    <t>Bill Cunningham New York</t>
  </si>
  <si>
    <t>Billabong Odyssey</t>
  </si>
  <si>
    <t>Billu</t>
  </si>
  <si>
    <t>Billy Bathgate</t>
  </si>
  <si>
    <t>Billy Elliot</t>
  </si>
  <si>
    <t>Billy Madison</t>
  </si>
  <si>
    <t>Billy the Kid</t>
  </si>
  <si>
    <t>Billy: The Early Years of Billy Graham</t>
  </si>
  <si>
    <t>Biloxi Blues</t>
  </si>
  <si>
    <t>Bingo</t>
  </si>
  <si>
    <t>Bio-Dome</t>
  </si>
  <si>
    <t>Bird</t>
  </si>
  <si>
    <t>A Bird of the Air</t>
  </si>
  <si>
    <t>Bird on a Wire</t>
  </si>
  <si>
    <t>The Birdcage</t>
  </si>
  <si>
    <t>Birdy</t>
  </si>
  <si>
    <t>Birth</t>
  </si>
  <si>
    <t>Birthday Girl</t>
  </si>
  <si>
    <t>Bitch Slap</t>
  </si>
  <si>
    <t>Bitter Moon</t>
  </si>
  <si>
    <t>Bitter Sugar</t>
  </si>
  <si>
    <t>Bittersweet Motel</t>
  </si>
  <si>
    <t>Biutiful</t>
  </si>
  <si>
    <t>Black</t>
  </si>
  <si>
    <t>Black and White</t>
  </si>
  <si>
    <t>Black Beauty</t>
  </si>
  <si>
    <t>Black Book</t>
  </si>
  <si>
    <t>Black Cat, White Cat</t>
  </si>
  <si>
    <t>The Black Cauldron</t>
  </si>
  <si>
    <t>Black Christmas (2006)</t>
  </si>
  <si>
    <t>The Black Dahlia</t>
  </si>
  <si>
    <t>Black Death</t>
  </si>
  <si>
    <t>Black Diamond Rush</t>
  </si>
  <si>
    <t>Black Dog</t>
  </si>
  <si>
    <t>Black Dynamite</t>
  </si>
  <si>
    <t>Black Friday</t>
  </si>
  <si>
    <t>Black Gold</t>
  </si>
  <si>
    <t>Black Hawk Down</t>
  </si>
  <si>
    <t>Black Irish</t>
  </si>
  <si>
    <t>Black Is, Black Ain't</t>
  </si>
  <si>
    <t>Black Knight</t>
  </si>
  <si>
    <t>Black Mask</t>
  </si>
  <si>
    <t>Black Moon Rising</t>
  </si>
  <si>
    <t>The Black Power Mix Tape: 1967-1975</t>
  </si>
  <si>
    <t>Black Rain</t>
  </si>
  <si>
    <t>Black Robe</t>
  </si>
  <si>
    <t>Black Sheep</t>
  </si>
  <si>
    <t>Black Sheep (2007)</t>
  </si>
  <si>
    <t>Black Snake Moan</t>
  </si>
  <si>
    <t>The Black Stallion Returns</t>
  </si>
  <si>
    <t>Black Swan</t>
  </si>
  <si>
    <t>The Black Waters of Echo's Pond</t>
  </si>
  <si>
    <t>Black White + Gray: A Portrait of Sam Wagstaff and Robert Mapplethorpe</t>
  </si>
  <si>
    <t>Black Widow</t>
  </si>
  <si>
    <t>Blackballed: The Bobby Dukes Story</t>
  </si>
  <si>
    <t>Blackboards</t>
  </si>
  <si>
    <t>Blackmail Boy</t>
  </si>
  <si>
    <t>Blackthorn</t>
  </si>
  <si>
    <t>Blackwoods</t>
  </si>
  <si>
    <t>Blade</t>
  </si>
  <si>
    <t>Blade II</t>
  </si>
  <si>
    <t>Blade Runner</t>
  </si>
  <si>
    <t>Blade Runner (re-issue)</t>
  </si>
  <si>
    <t>Blade Runner: The Final Cut</t>
  </si>
  <si>
    <t>Blade: Trinity</t>
  </si>
  <si>
    <t>Blades of Glory</t>
  </si>
  <si>
    <t>The Blair Witch Project</t>
  </si>
  <si>
    <t>Blame It on Fidel</t>
  </si>
  <si>
    <t>Blame It on Rio</t>
  </si>
  <si>
    <t>Blame It On the Bellboy</t>
  </si>
  <si>
    <t>Blank Check</t>
  </si>
  <si>
    <t>Blank City</t>
  </si>
  <si>
    <t>Blankman</t>
  </si>
  <si>
    <t>Blast from the Past</t>
  </si>
  <si>
    <t>Blaze</t>
  </si>
  <si>
    <t>Bless the Child</t>
  </si>
  <si>
    <t>Blessed Is the Match: The Life and Times of Hannah Senesh</t>
  </si>
  <si>
    <t>Blind Date</t>
  </si>
  <si>
    <t>Blind Date (2009)</t>
  </si>
  <si>
    <t>Blind Dating</t>
  </si>
  <si>
    <t>Blind Fury</t>
  </si>
  <si>
    <t>Blind Mountain</t>
  </si>
  <si>
    <t>Blind Shaft</t>
  </si>
  <si>
    <t>The Blind Side</t>
  </si>
  <si>
    <t>Blind Spot: Hitler's Secretary</t>
  </si>
  <si>
    <t>Blindness</t>
  </si>
  <si>
    <t>Blindness (2003)</t>
  </si>
  <si>
    <t>Blindsight</t>
  </si>
  <si>
    <t>Blink</t>
  </si>
  <si>
    <t>Bliss (1997)</t>
  </si>
  <si>
    <t>Bliss (2009)</t>
  </si>
  <si>
    <t>Blizzard</t>
  </si>
  <si>
    <t>The Blob</t>
  </si>
  <si>
    <t>Blockade</t>
  </si>
  <si>
    <t>Blonde Ambition</t>
  </si>
  <si>
    <t>Blonde and Blonder</t>
  </si>
  <si>
    <t>Blood and Chocolate</t>
  </si>
  <si>
    <t>Blood and Tears</t>
  </si>
  <si>
    <t>Blood and Wine</t>
  </si>
  <si>
    <t>Blood Diamond</t>
  </si>
  <si>
    <t>Blood Done Sign My Name</t>
  </si>
  <si>
    <t>The Blood of Heroes</t>
  </si>
  <si>
    <t>Blood Simple (re-issue)</t>
  </si>
  <si>
    <t>Blood Ties</t>
  </si>
  <si>
    <t>Blood Work</t>
  </si>
  <si>
    <t>Blood, Guts, Bullets &amp; Octane</t>
  </si>
  <si>
    <t>Blood: The Last Vampire</t>
  </si>
  <si>
    <t>Bloodfist</t>
  </si>
  <si>
    <t>Bloodfist 2</t>
  </si>
  <si>
    <t>Bloodfist III: Forced to Fight</t>
  </si>
  <si>
    <t>Bloodhounds of Broadway</t>
  </si>
  <si>
    <t>Bloodline</t>
  </si>
  <si>
    <t>BloodRayne</t>
  </si>
  <si>
    <t>Bloodsport</t>
  </si>
  <si>
    <t>Bloodworth</t>
  </si>
  <si>
    <t>A Bloody Aria</t>
  </si>
  <si>
    <t>Bloody Sunday</t>
  </si>
  <si>
    <t>The Blossoming of Maximo Oliveros</t>
  </si>
  <si>
    <t>Blossoms of Fire</t>
  </si>
  <si>
    <t>Blow</t>
  </si>
  <si>
    <t>Blow Dry</t>
  </si>
  <si>
    <t>Blown Away</t>
  </si>
  <si>
    <t>Blue</t>
  </si>
  <si>
    <t>The Blue Butterfly</t>
  </si>
  <si>
    <t>Blue Car</t>
  </si>
  <si>
    <t>Blue Chips</t>
  </si>
  <si>
    <t>Blue City</t>
  </si>
  <si>
    <t>Blue Crush</t>
  </si>
  <si>
    <t>Blue Gate Crossing</t>
  </si>
  <si>
    <t>Blue in the Face</t>
  </si>
  <si>
    <t>Blue Juice</t>
  </si>
  <si>
    <t>Blue Like Jazz</t>
  </si>
  <si>
    <t>Blue Moon</t>
  </si>
  <si>
    <t>Blue Sky</t>
  </si>
  <si>
    <t>Blue Steel</t>
  </si>
  <si>
    <t>Blue Streak</t>
  </si>
  <si>
    <t>Blue Thunder</t>
  </si>
  <si>
    <t>The Blue Tooth Virgin</t>
  </si>
  <si>
    <t>Blue Valentine</t>
  </si>
  <si>
    <t>Blue Velvet</t>
  </si>
  <si>
    <t>Bluebeard</t>
  </si>
  <si>
    <t>Blues Brothers 2000</t>
  </si>
  <si>
    <t>Bluff Master</t>
  </si>
  <si>
    <t>Boarding Gate</t>
  </si>
  <si>
    <t>The Boat Is Full (re-issue)</t>
  </si>
  <si>
    <t>Boat Trip</t>
  </si>
  <si>
    <t>Bob Roberts</t>
  </si>
  <si>
    <t>Bobby</t>
  </si>
  <si>
    <t>Bobby G. Can't Swim</t>
  </si>
  <si>
    <t>Bobby Jones: Stroke of Genius</t>
  </si>
  <si>
    <t>Bodies, Rest and Motion</t>
  </si>
  <si>
    <t>The Body</t>
  </si>
  <si>
    <t>Body Chemistry</t>
  </si>
  <si>
    <t>Body Double</t>
  </si>
  <si>
    <t>Body of Evidence</t>
  </si>
  <si>
    <t>Body of Lies</t>
  </si>
  <si>
    <t>Body of War</t>
  </si>
  <si>
    <t>Body Parts</t>
  </si>
  <si>
    <t>Body Rock</t>
  </si>
  <si>
    <t>Body Shots</t>
  </si>
  <si>
    <t>Body Snatchers</t>
  </si>
  <si>
    <t>The Bodyguard</t>
  </si>
  <si>
    <t>Bodyguard</t>
  </si>
  <si>
    <t>Bogus</t>
  </si>
  <si>
    <t>Boiler Room</t>
  </si>
  <si>
    <t>Boiling Point</t>
  </si>
  <si>
    <t>Bol</t>
  </si>
  <si>
    <t>Bol Bachchan</t>
  </si>
  <si>
    <t>Bolero</t>
  </si>
  <si>
    <t>Bolivar Soy Yo</t>
  </si>
  <si>
    <t>Bolivia</t>
  </si>
  <si>
    <t>Bollywood/Hollywood</t>
  </si>
  <si>
    <t>Bollywood/Hollywood (USA)</t>
  </si>
  <si>
    <t>Bolt</t>
  </si>
  <si>
    <t>Bomb the System</t>
  </si>
  <si>
    <t>Bon Cop, Bad Cop</t>
  </si>
  <si>
    <t>Bon Jovi: The Lost Highway</t>
  </si>
  <si>
    <t>Bon Voyage</t>
  </si>
  <si>
    <t>Bon Voyage (Canada)</t>
  </si>
  <si>
    <t>The Bone Collector</t>
  </si>
  <si>
    <t>Bones</t>
  </si>
  <si>
    <t>The Bonfire of the Vanities</t>
  </si>
  <si>
    <t>Bonhoeffer</t>
  </si>
  <si>
    <t>Bonjour M. Shlomi</t>
  </si>
  <si>
    <t>Bonneville</t>
  </si>
  <si>
    <t>Bonnie &amp; Clyde Vs. Dracula</t>
  </si>
  <si>
    <t>Bonsai</t>
  </si>
  <si>
    <t>Boogeyman</t>
  </si>
  <si>
    <t>Boogie Man: The Lee Atwater Story</t>
  </si>
  <si>
    <t>Boogie Nights</t>
  </si>
  <si>
    <t>Boogie Woogie</t>
  </si>
  <si>
    <t>The Book of Eli</t>
  </si>
  <si>
    <t>The Book of Life</t>
  </si>
  <si>
    <t>Book of Love</t>
  </si>
  <si>
    <t>Book of Mormon Movie</t>
  </si>
  <si>
    <t>Book of Shadows: Blair Witch 2</t>
  </si>
  <si>
    <t>Bookers Place</t>
  </si>
  <si>
    <t>Boomerang</t>
  </si>
  <si>
    <t>The Boondock Saints</t>
  </si>
  <si>
    <t>The Boondock Saints II: All Saints Day</t>
  </si>
  <si>
    <t>Booty Call</t>
  </si>
  <si>
    <t>Bopha!</t>
  </si>
  <si>
    <t>Borat: Cultural Learnings of America for Make Benefit Glorious Nation of Kazakhstan</t>
  </si>
  <si>
    <t>Bordello of Blood</t>
  </si>
  <si>
    <t>The Border</t>
  </si>
  <si>
    <t>Boricua's Bond</t>
  </si>
  <si>
    <t>Born American</t>
  </si>
  <si>
    <t>Born in East L.A.</t>
  </si>
  <si>
    <t>Born Into Brothels</t>
  </si>
  <si>
    <t>Born on the Fourth of July</t>
  </si>
  <si>
    <t>Born Romantic</t>
  </si>
  <si>
    <t>Born to Be Wild</t>
  </si>
  <si>
    <t>Born to Be Wild (IMAX)</t>
  </si>
  <si>
    <t>Born Yesterday</t>
  </si>
  <si>
    <t>The Borrowers</t>
  </si>
  <si>
    <t>Borstal Boy</t>
  </si>
  <si>
    <t>Boss of It All</t>
  </si>
  <si>
    <t>Bossa Nova</t>
  </si>
  <si>
    <t>Bottle Rocket</t>
  </si>
  <si>
    <t>Bottle Shock</t>
  </si>
  <si>
    <t>Bounce</t>
  </si>
  <si>
    <t>Bounce: Behind the Velvet Rope</t>
  </si>
  <si>
    <t>Bound</t>
  </si>
  <si>
    <t>Bound by Honor</t>
  </si>
  <si>
    <t>The Bounty</t>
  </si>
  <si>
    <t>The Bounty Hunter</t>
  </si>
  <si>
    <t>The Bourne Identity</t>
  </si>
  <si>
    <t>The Bourne Legacy</t>
  </si>
  <si>
    <t>The Bourne Supremacy</t>
  </si>
  <si>
    <t>The Bourne Ultimatum</t>
  </si>
  <si>
    <t>Bowfinger</t>
  </si>
  <si>
    <t>Bowling for Columbine</t>
  </si>
  <si>
    <t>The Box</t>
  </si>
  <si>
    <t>Box Elder</t>
  </si>
  <si>
    <t>The Boxer</t>
  </si>
  <si>
    <t>Boxing Helena</t>
  </si>
  <si>
    <t>Boy (2012)</t>
  </si>
  <si>
    <t>Boy A</t>
  </si>
  <si>
    <t>Boy Culture</t>
  </si>
  <si>
    <t>The Boy in Blue</t>
  </si>
  <si>
    <t>The Boy in the Striped Pajamas</t>
  </si>
  <si>
    <t>The Boy Who Could Fly</t>
  </si>
  <si>
    <t>Boy's Briefs 4</t>
  </si>
  <si>
    <t>BoyBand</t>
  </si>
  <si>
    <t>Boynton Beach Club</t>
  </si>
  <si>
    <t>Boys</t>
  </si>
  <si>
    <t>The Boys and Girl from County Clare</t>
  </si>
  <si>
    <t>Boys and Girls</t>
  </si>
  <si>
    <t>The Boys Are Back</t>
  </si>
  <si>
    <t>Boys Don't Cry</t>
  </si>
  <si>
    <t>Boys Life 2</t>
  </si>
  <si>
    <t>Boys Life 3</t>
  </si>
  <si>
    <t>Boys Life 4: Four Play</t>
  </si>
  <si>
    <t>The Boys of Baraka</t>
  </si>
  <si>
    <t>Boys on the Side</t>
  </si>
  <si>
    <t>The Boys: The Sherman Brothers' Story</t>
  </si>
  <si>
    <t>Boyz N the Hood</t>
  </si>
  <si>
    <t>Bra Boys</t>
  </si>
  <si>
    <t>Braddock: Missing in Action III</t>
  </si>
  <si>
    <t>The Brady Bunch Movie</t>
  </si>
  <si>
    <t>Brain Donors</t>
  </si>
  <si>
    <t>Brainscan</t>
  </si>
  <si>
    <t>Brainstorm</t>
  </si>
  <si>
    <t>Brake</t>
  </si>
  <si>
    <t>Bram Stoker's Dracula</t>
  </si>
  <si>
    <t>Bran Nue Dae</t>
  </si>
  <si>
    <t>Brand Upon the Brain!</t>
  </si>
  <si>
    <t>Branded</t>
  </si>
  <si>
    <t>The Brandon Teena Story</t>
  </si>
  <si>
    <t>Brass Target</t>
  </si>
  <si>
    <t>Brassed Off</t>
  </si>
  <si>
    <t>BRATZ</t>
  </si>
  <si>
    <t>Brave</t>
  </si>
  <si>
    <t>The Brave One</t>
  </si>
  <si>
    <t>Braveheart</t>
  </si>
  <si>
    <t>Brazil</t>
  </si>
  <si>
    <t>Breach</t>
  </si>
  <si>
    <t>Bread and Roses</t>
  </si>
  <si>
    <t>Bread and Tulips</t>
  </si>
  <si>
    <t>The Bread, My Sweet</t>
  </si>
  <si>
    <t>The Break</t>
  </si>
  <si>
    <t>Break Ke Baad</t>
  </si>
  <si>
    <t>The Break-Up</t>
  </si>
  <si>
    <t>Breakdown</t>
  </si>
  <si>
    <t>The Breakfast Club</t>
  </si>
  <si>
    <t>Breakfast of Champions</t>
  </si>
  <si>
    <t>Breakfast on Pluto</t>
  </si>
  <si>
    <t>Breakfast with Scot</t>
  </si>
  <si>
    <t>Breakin'</t>
  </si>
  <si>
    <t>Breakin' 2: Electric Boogaloo</t>
  </si>
  <si>
    <t>Breakin' All the Rules</t>
  </si>
  <si>
    <t>Breaking In</t>
  </si>
  <si>
    <t>Breaking the Rules</t>
  </si>
  <si>
    <t>Breaking Up</t>
  </si>
  <si>
    <t>Breaking Upwards</t>
  </si>
  <si>
    <t>Breath Made Visible</t>
  </si>
  <si>
    <t>Breathing</t>
  </si>
  <si>
    <t>Breathing Room</t>
  </si>
  <si>
    <t>Breathless</t>
  </si>
  <si>
    <t>Breathless (2010 re-issue)</t>
  </si>
  <si>
    <t>Brenda Starr</t>
  </si>
  <si>
    <t>Brewster's Millions</t>
  </si>
  <si>
    <t>Brick</t>
  </si>
  <si>
    <t>Brick Lane</t>
  </si>
  <si>
    <t>The Bride</t>
  </si>
  <si>
    <t>The Bride &amp; The Grooms</t>
  </si>
  <si>
    <t>Bride and Prejudice</t>
  </si>
  <si>
    <t>Bride Flight</t>
  </si>
  <si>
    <t>Bride of Chucky</t>
  </si>
  <si>
    <t>Bride of the Wind</t>
  </si>
  <si>
    <t>Bride Wars</t>
  </si>
  <si>
    <t>The Bride Wore Black (2011 re-release)</t>
  </si>
  <si>
    <t>Brideshead Revisited</t>
  </si>
  <si>
    <t>The Bridesmaid</t>
  </si>
  <si>
    <t>Bridesmaids</t>
  </si>
  <si>
    <t>The Bridge</t>
  </si>
  <si>
    <t>The Bridge of San Luis Rey</t>
  </si>
  <si>
    <t>Bridge to Terabithia</t>
  </si>
  <si>
    <t>The Bridges of Madison County</t>
  </si>
  <si>
    <t>Bridget Jones's Diary</t>
  </si>
  <si>
    <t>Bridget Jones: The Edge of Reason</t>
  </si>
  <si>
    <t>A Brief History of Time</t>
  </si>
  <si>
    <t>Brief Interviews with Hideous Men</t>
  </si>
  <si>
    <t>Brigham City</t>
  </si>
  <si>
    <t>Bright Angel</t>
  </si>
  <si>
    <t>Bright Future</t>
  </si>
  <si>
    <t>Bright Leaves</t>
  </si>
  <si>
    <t>Bright Lights, Big City</t>
  </si>
  <si>
    <t>Bright Star</t>
  </si>
  <si>
    <t>Bright Young Things</t>
  </si>
  <si>
    <t>Brighton Beach Memoirs</t>
  </si>
  <si>
    <t>Brighton Rock</t>
  </si>
  <si>
    <t>Brighton Rock (re-issue)</t>
  </si>
  <si>
    <t>Bring It On</t>
  </si>
  <si>
    <t>Bring On the Night</t>
  </si>
  <si>
    <t>Bringing Down the House</t>
  </si>
  <si>
    <t>Bringing Out the Dead</t>
  </si>
  <si>
    <t>Bringing Up Bobby</t>
  </si>
  <si>
    <t>Broadcast News</t>
  </si>
  <si>
    <t>Broadway Danny Rose</t>
  </si>
  <si>
    <t>Broadway: The Golden Age</t>
  </si>
  <si>
    <t>Brokeback Mountain</t>
  </si>
  <si>
    <t>Brokedown Palace</t>
  </si>
  <si>
    <t>Broken Arrow (1996)</t>
  </si>
  <si>
    <t>Broken Bridges</t>
  </si>
  <si>
    <t>Broken Embraces</t>
  </si>
  <si>
    <t>Broken English</t>
  </si>
  <si>
    <t>Broken Flowers</t>
  </si>
  <si>
    <t>The Broken Hearts Club</t>
  </si>
  <si>
    <t>Broken Hill</t>
  </si>
  <si>
    <t>Broken Sky</t>
  </si>
  <si>
    <t>Broken Wings</t>
  </si>
  <si>
    <t>Bronson</t>
  </si>
  <si>
    <t>A Bronx Tale</t>
  </si>
  <si>
    <t>Brooklyn Brothers Beat the Best</t>
  </si>
  <si>
    <t>Brooklyn Castle</t>
  </si>
  <si>
    <t>Brooklyn Lobster</t>
  </si>
  <si>
    <t>Brooklyn Rules</t>
  </si>
  <si>
    <t>Brooklyn's Finest</t>
  </si>
  <si>
    <t>Brother</t>
  </si>
  <si>
    <t>Brother Bear</t>
  </si>
  <si>
    <t>Brother Minister: The Assassination of Malcolm X</t>
  </si>
  <si>
    <t>Brother to Brother</t>
  </si>
  <si>
    <t>Brother's Keeper</t>
  </si>
  <si>
    <t>A Brother's Kiss</t>
  </si>
  <si>
    <t>Brotherhood (2011)</t>
  </si>
  <si>
    <t>Brotherhood (Broderskab)</t>
  </si>
  <si>
    <t>Brotherhood of the Wolf</t>
  </si>
  <si>
    <t>The Brothers</t>
  </si>
  <si>
    <t>Brothers</t>
  </si>
  <si>
    <t>Brothers (2005)</t>
  </si>
  <si>
    <t>Brothers at War</t>
  </si>
  <si>
    <t>The Brothers Bloom</t>
  </si>
  <si>
    <t>The Brothers Grimm</t>
  </si>
  <si>
    <t>Brothers in Arms</t>
  </si>
  <si>
    <t>Brothers in Trouble</t>
  </si>
  <si>
    <t>The Brothers McMullen</t>
  </si>
  <si>
    <t>Brothers of the Head</t>
  </si>
  <si>
    <t>The Brothers Solomon</t>
  </si>
  <si>
    <t>The Brown Bunny</t>
  </si>
  <si>
    <t>Brown Sugar</t>
  </si>
  <si>
    <t>Brown's Requiem</t>
  </si>
  <si>
    <t>The Browning Version</t>
  </si>
  <si>
    <t>Bruce Almighty</t>
  </si>
  <si>
    <t>Bruno</t>
  </si>
  <si>
    <t>Bubba Ho-Tep</t>
  </si>
  <si>
    <t>Bubble</t>
  </si>
  <si>
    <t>The Bubble</t>
  </si>
  <si>
    <t>Bubble Boy</t>
  </si>
  <si>
    <t>Buck</t>
  </si>
  <si>
    <t>The Bucket List</t>
  </si>
  <si>
    <t>Bucky Larson: Born to Be a Star</t>
  </si>
  <si>
    <t>Buddha Heads</t>
  </si>
  <si>
    <t>Buddha Mar Gaya</t>
  </si>
  <si>
    <t>Buddy</t>
  </si>
  <si>
    <t>Buddy Boy</t>
  </si>
  <si>
    <t>Buddy Buddy</t>
  </si>
  <si>
    <t>The Buddy System</t>
  </si>
  <si>
    <t>Budrus</t>
  </si>
  <si>
    <t>Buena Vista Social Club</t>
  </si>
  <si>
    <t>Buffalo '66</t>
  </si>
  <si>
    <t>Buffalo Soldiers</t>
  </si>
  <si>
    <t>Buffy the Vampire Slayer</t>
  </si>
  <si>
    <t>Bug</t>
  </si>
  <si>
    <t>A Bug's Life</t>
  </si>
  <si>
    <t>Bugs Bunny's 1001 Rabbit Tales</t>
  </si>
  <si>
    <t>Bugs! (IMAX)</t>
  </si>
  <si>
    <t>Bugsy</t>
  </si>
  <si>
    <t>Building Hope</t>
  </si>
  <si>
    <t>Bukowski: Born Into This</t>
  </si>
  <si>
    <t>Bulandi</t>
  </si>
  <si>
    <t>The Bulgarian Lovers</t>
  </si>
  <si>
    <t>Bull Durham</t>
  </si>
  <si>
    <t>Bullet Vanishes</t>
  </si>
  <si>
    <t>Bulletproof</t>
  </si>
  <si>
    <t>Bulletproof (1988)</t>
  </si>
  <si>
    <t>Bulletproof Heart</t>
  </si>
  <si>
    <t>Bulletproof Monk</t>
  </si>
  <si>
    <t>Bullets Over Broadway</t>
  </si>
  <si>
    <t>Bullhead</t>
  </si>
  <si>
    <t>Bullies</t>
  </si>
  <si>
    <t>Bully</t>
  </si>
  <si>
    <t>Bully (2012)</t>
  </si>
  <si>
    <t>Bully (PG-13)</t>
  </si>
  <si>
    <t>Bulworth</t>
  </si>
  <si>
    <t>The 'Burbs</t>
  </si>
  <si>
    <t>Burglar</t>
  </si>
  <si>
    <t>Buried</t>
  </si>
  <si>
    <t>Burke and Hare</t>
  </si>
  <si>
    <t>Burlesque</t>
  </si>
  <si>
    <t>Burma VJ</t>
  </si>
  <si>
    <t>Burn (2012)</t>
  </si>
  <si>
    <t>Burn After Reading</t>
  </si>
  <si>
    <t>The Burning Plain</t>
  </si>
  <si>
    <t>Burnt by the Sun</t>
  </si>
  <si>
    <t>Burnt Money (Plata Quemada)</t>
  </si>
  <si>
    <t>Bus 174</t>
  </si>
  <si>
    <t>Bush's Brain</t>
  </si>
  <si>
    <t>Bushwhacked</t>
  </si>
  <si>
    <t>A Business Affair</t>
  </si>
  <si>
    <t>The Business of Being Born</t>
  </si>
  <si>
    <t>The Business of Fancydancing</t>
  </si>
  <si>
    <t>The Business of Strangers</t>
  </si>
  <si>
    <t>Buster</t>
  </si>
  <si>
    <t>Bustin' Down the Door</t>
  </si>
  <si>
    <t>But I'm a Cheerleader</t>
  </si>
  <si>
    <t>Butch and Sundance: The Early Days</t>
  </si>
  <si>
    <t>The Butcher Boy</t>
  </si>
  <si>
    <t>The Butcher's Wife</t>
  </si>
  <si>
    <t>The Butcher, the Chef and the Swordsman</t>
  </si>
  <si>
    <t>Butter</t>
  </si>
  <si>
    <t>Butterfly</t>
  </si>
  <si>
    <t>The Butterfly</t>
  </si>
  <si>
    <t>The Butterfly Effect</t>
  </si>
  <si>
    <t>By Hook or by Crook</t>
  </si>
  <si>
    <t>By the Sword</t>
  </si>
  <si>
    <t>Bye Bye, Love</t>
  </si>
  <si>
    <t>C'est La Vie</t>
  </si>
  <si>
    <t>C.H.U.D.</t>
  </si>
  <si>
    <t>Ca$h</t>
  </si>
  <si>
    <t>Cabeza De Vaca</t>
  </si>
  <si>
    <t>Cabin Boy</t>
  </si>
  <si>
    <t>Cabin Fever</t>
  </si>
  <si>
    <t>The Cabin in the Woods</t>
  </si>
  <si>
    <t>The Cable Guy</t>
  </si>
  <si>
    <t>Cache (Hidden)</t>
  </si>
  <si>
    <t>Caddyshack II</t>
  </si>
  <si>
    <t>Cadence</t>
  </si>
  <si>
    <t>Cadillac Man</t>
  </si>
  <si>
    <t>Cadillac Records</t>
  </si>
  <si>
    <t>Caesar &amp; Otto's Summer Camp Massacre</t>
  </si>
  <si>
    <t>Cairo Time</t>
  </si>
  <si>
    <t>Calendar Girl</t>
  </si>
  <si>
    <t>Calendar Girls</t>
  </si>
  <si>
    <t>California Solo</t>
  </si>
  <si>
    <t>Call + Response</t>
  </si>
  <si>
    <t>Call of the Wild 3D</t>
  </si>
  <si>
    <t>Callas Forever</t>
  </si>
  <si>
    <t>Calle 54</t>
  </si>
  <si>
    <t>The Calling</t>
  </si>
  <si>
    <t>Camden 28</t>
  </si>
  <si>
    <t>Camera Obscura</t>
  </si>
  <si>
    <t>Cameraman: The Work and Life of Jack Cardiff</t>
  </si>
  <si>
    <t>Camille Claudel</t>
  </si>
  <si>
    <t>Camp</t>
  </si>
  <si>
    <t>Camp Nowhere</t>
  </si>
  <si>
    <t>The Campaign</t>
  </si>
  <si>
    <t>Campfire</t>
  </si>
  <si>
    <t>Campus Man</t>
  </si>
  <si>
    <t>Campus Radio</t>
  </si>
  <si>
    <t>Can Mr. Smith Get to Washington Anymore?</t>
  </si>
  <si>
    <t>Can't Buy Me Love</t>
  </si>
  <si>
    <t>Can't Hardly Wait</t>
  </si>
  <si>
    <t>Canadian Bacon</t>
  </si>
  <si>
    <t>Canary</t>
  </si>
  <si>
    <t>Candy</t>
  </si>
  <si>
    <t>Candyman</t>
  </si>
  <si>
    <t>Candyman: Farewell to the Flesh</t>
  </si>
  <si>
    <t>Cannery Row</t>
  </si>
  <si>
    <t>The Cannonball Run</t>
  </si>
  <si>
    <t>Cannonball Run II</t>
  </si>
  <si>
    <t>Canvas</t>
  </si>
  <si>
    <t>The Canyon</t>
  </si>
  <si>
    <t>Cape Fear</t>
  </si>
  <si>
    <t>Cape of Good Hope</t>
  </si>
  <si>
    <t>Capitalism: A Love Story</t>
  </si>
  <si>
    <t>Capote</t>
  </si>
  <si>
    <t>Captain America: The First Avenger</t>
  </si>
  <si>
    <t>Captain Corelli's Mandolin</t>
  </si>
  <si>
    <t>Captain Ron</t>
  </si>
  <si>
    <t>Captain Sabertooth</t>
  </si>
  <si>
    <t>Captive Hearts</t>
  </si>
  <si>
    <t>Captivity</t>
  </si>
  <si>
    <t>Capturing the Friedmans</t>
  </si>
  <si>
    <t>Car 54, Where Are You?</t>
  </si>
  <si>
    <t>Caramel</t>
  </si>
  <si>
    <t>Carancho</t>
  </si>
  <si>
    <t>Carandiru</t>
  </si>
  <si>
    <t>Caravaggio (Re-issue)</t>
  </si>
  <si>
    <t>Carbon Nation</t>
  </si>
  <si>
    <t>The Care Bears Movie</t>
  </si>
  <si>
    <t>The Care Bears Movie 2</t>
  </si>
  <si>
    <t>The Care Bears Movie 3</t>
  </si>
  <si>
    <t>Career Girls</t>
  </si>
  <si>
    <t>Career Opportunities</t>
  </si>
  <si>
    <t>Carl</t>
  </si>
  <si>
    <t>Carlito's Way</t>
  </si>
  <si>
    <t>Carlos</t>
  </si>
  <si>
    <t>Carlos Castaneda: Enigma of a Sorcerer</t>
  </si>
  <si>
    <t>Carman the Champion</t>
  </si>
  <si>
    <t>Carmen &amp; Geoffrey</t>
  </si>
  <si>
    <t>Carmen Miranda: Bananas Is My Business</t>
  </si>
  <si>
    <t>Carmo, Hit the Road</t>
  </si>
  <si>
    <t>Carnage</t>
  </si>
  <si>
    <t>Carnage (2011)</t>
  </si>
  <si>
    <t>Carol Channing: Larger Than Life</t>
  </si>
  <si>
    <t>Carpool</t>
  </si>
  <si>
    <t>Carried Away</t>
  </si>
  <si>
    <t>Carriers</t>
  </si>
  <si>
    <t>Carrington</t>
  </si>
  <si>
    <t>Cars</t>
  </si>
  <si>
    <t>Cars 2</t>
  </si>
  <si>
    <t>Cartas a Elena</t>
  </si>
  <si>
    <t>The Cartel</t>
  </si>
  <si>
    <t>Casa de Los Babys</t>
  </si>
  <si>
    <t>Casa De Mi Padre</t>
  </si>
  <si>
    <t>Casablanca (Re-issue)</t>
  </si>
  <si>
    <t>Casanova</t>
  </si>
  <si>
    <t>Case 39</t>
  </si>
  <si>
    <t>The Case of the Grinning Cat</t>
  </si>
  <si>
    <t>Cashback</t>
  </si>
  <si>
    <t>Casi Divas</t>
  </si>
  <si>
    <t>Casino</t>
  </si>
  <si>
    <t>Casino Jack</t>
  </si>
  <si>
    <t>Casino Jack and the United States of Money</t>
  </si>
  <si>
    <t>Casino Royale</t>
  </si>
  <si>
    <t>Casper</t>
  </si>
  <si>
    <t>Cassandra's Dream</t>
  </si>
  <si>
    <t>Cast Away</t>
  </si>
  <si>
    <t>Casting About</t>
  </si>
  <si>
    <t>The Castle</t>
  </si>
  <si>
    <t>Casual Sex?</t>
  </si>
  <si>
    <t>Casualties of War</t>
  </si>
  <si>
    <t>A Cat in Paris</t>
  </si>
  <si>
    <t>The Cat in the Hat</t>
  </si>
  <si>
    <t>Cat People</t>
  </si>
  <si>
    <t>Cat Run</t>
  </si>
  <si>
    <t>Cat's Eye</t>
  </si>
  <si>
    <t>The Cat's Meow</t>
  </si>
  <si>
    <t>Catch a Fire</t>
  </si>
  <si>
    <t>Catch and Release</t>
  </si>
  <si>
    <t>Catch Me If You Can</t>
  </si>
  <si>
    <t>Catch Me If You Can (1989)</t>
  </si>
  <si>
    <t>Catch That Kid</t>
  </si>
  <si>
    <t>The Catechism Cataclysm</t>
  </si>
  <si>
    <t>Caterina in the Big City</t>
  </si>
  <si>
    <t>Caterpillar</t>
  </si>
  <si>
    <t>Catfish</t>
  </si>
  <si>
    <t>Catfish in Black Bean Sauce</t>
  </si>
  <si>
    <t>Cats &amp; Dogs</t>
  </si>
  <si>
    <t>Cats &amp; Dogs: The Revenge of Kitty Galore</t>
  </si>
  <si>
    <t>Cats Don't Dance</t>
  </si>
  <si>
    <t>The Cats of Mirikitani</t>
  </si>
  <si>
    <t>Catwalk</t>
  </si>
  <si>
    <t>Catwoman</t>
  </si>
  <si>
    <t>Caught Up</t>
  </si>
  <si>
    <t>Cautiva</t>
  </si>
  <si>
    <t>The Cave</t>
  </si>
  <si>
    <t>Cave of Forgotten Dreams</t>
  </si>
  <si>
    <t>The Cave of the Yellow Dog</t>
  </si>
  <si>
    <t>The Caveman's Valentine</t>
  </si>
  <si>
    <t>Cavite</t>
  </si>
  <si>
    <t>CB4</t>
  </si>
  <si>
    <t>Cecil B. Demented</t>
  </si>
  <si>
    <t>Cedar Rapids</t>
  </si>
  <si>
    <t>The Celebration</t>
  </si>
  <si>
    <t>Celebrity</t>
  </si>
  <si>
    <t>Celeste and Jesse Forever</t>
  </si>
  <si>
    <t>The Celestine Prophecy</t>
  </si>
  <si>
    <t>Celine &amp; Julie Go Boating (re-issue)</t>
  </si>
  <si>
    <t>The Cell</t>
  </si>
  <si>
    <t>Cellular</t>
  </si>
  <si>
    <t>The Celluloid Closet</t>
  </si>
  <si>
    <t>Celsius 41.11: The Truth Behind the Lies of Fahrenheit 9/11</t>
  </si>
  <si>
    <t>Celtic Pride</t>
  </si>
  <si>
    <t>The Cement Garden</t>
  </si>
  <si>
    <t>The Cemetary Club</t>
  </si>
  <si>
    <t>Cemetary Man</t>
  </si>
  <si>
    <t>The Center of the World</t>
  </si>
  <si>
    <t>Center Stage</t>
  </si>
  <si>
    <t>The Central Park Five</t>
  </si>
  <si>
    <t>Central Station</t>
  </si>
  <si>
    <t>Centurion</t>
  </si>
  <si>
    <t>Century</t>
  </si>
  <si>
    <t>Ceremony</t>
  </si>
  <si>
    <t>Certified Copy</t>
  </si>
  <si>
    <t>Cet Amour-La</t>
  </si>
  <si>
    <t>Chaal Mera Bhai</t>
  </si>
  <si>
    <t>Chain Letter</t>
  </si>
  <si>
    <t>Chain Reaction</t>
  </si>
  <si>
    <t>Chained Heat</t>
  </si>
  <si>
    <t>Chairman of the Board</t>
  </si>
  <si>
    <t>Chak DE! India</t>
  </si>
  <si>
    <t>Chakravyuh</t>
  </si>
  <si>
    <t>Chalet Girl</t>
  </si>
  <si>
    <t>Chalk</t>
  </si>
  <si>
    <t>The Challenge</t>
  </si>
  <si>
    <t>Chalo Dilli</t>
  </si>
  <si>
    <t>Chalte Chalte</t>
  </si>
  <si>
    <t>The Chamber</t>
  </si>
  <si>
    <t>Champions</t>
  </si>
  <si>
    <t>Chance Pe Dance</t>
  </si>
  <si>
    <t>Chances Are</t>
  </si>
  <si>
    <t>Chandni Chowk to China</t>
  </si>
  <si>
    <t>Change of Plans</t>
  </si>
  <si>
    <t>The Change-Up</t>
  </si>
  <si>
    <t>Changeling</t>
  </si>
  <si>
    <t>Changing Lanes</t>
  </si>
  <si>
    <t>Changing Times</t>
  </si>
  <si>
    <t>Chaos</t>
  </si>
  <si>
    <t>Chaplin</t>
  </si>
  <si>
    <t>Chapter 27</t>
  </si>
  <si>
    <t>Character</t>
  </si>
  <si>
    <t>Chariots of Fire</t>
  </si>
  <si>
    <t>Charlie and the Chocolate Factory</t>
  </si>
  <si>
    <t>Charlie Bartlett</t>
  </si>
  <si>
    <t>Charlie St. Cloud</t>
  </si>
  <si>
    <t>Charlie Wilson's War</t>
  </si>
  <si>
    <t>Charlie's Angels</t>
  </si>
  <si>
    <t>Charlie's Angels: Full Throttle</t>
  </si>
  <si>
    <t>Charlotte Gray</t>
  </si>
  <si>
    <t>Charlotte Rampling: The Look</t>
  </si>
  <si>
    <t>Charlotte Sometimes</t>
  </si>
  <si>
    <t>Charlotte's Web (2006)</t>
  </si>
  <si>
    <t>Charly</t>
  </si>
  <si>
    <t>The Chase</t>
  </si>
  <si>
    <t>Chasers</t>
  </si>
  <si>
    <t>Chasing Amy</t>
  </si>
  <si>
    <t>Chasing Liberty</t>
  </si>
  <si>
    <t>Chasing Mavericks</t>
  </si>
  <si>
    <t>Chasing Papi</t>
  </si>
  <si>
    <t>The Chateau</t>
  </si>
  <si>
    <t>Chattahoochee</t>
  </si>
  <si>
    <t>Che</t>
  </si>
  <si>
    <t>Cheaper by the Dozen</t>
  </si>
  <si>
    <t>Cheaper by the Dozen 2</t>
  </si>
  <si>
    <t>Checking Out</t>
  </si>
  <si>
    <t>Cheech &amp; Chong Still Smokin'</t>
  </si>
  <si>
    <t>Cheech and Chong's Corsican Bros.</t>
  </si>
  <si>
    <t>Cheeni Kum</t>
  </si>
  <si>
    <t>Cheerful Weather for the Wedding</t>
  </si>
  <si>
    <t>Cheetah</t>
  </si>
  <si>
    <t>A Chef in Love</t>
  </si>
  <si>
    <t>Chelsea on the Rocks</t>
  </si>
  <si>
    <t>Chelsea Walls</t>
  </si>
  <si>
    <t>Chely Wright: Wish Me Away</t>
  </si>
  <si>
    <t>Cheri</t>
  </si>
  <si>
    <t>Cherish</t>
  </si>
  <si>
    <t>Chernobyl Diaries</t>
  </si>
  <si>
    <t>Cherry</t>
  </si>
  <si>
    <t>Cherry Blossoms</t>
  </si>
  <si>
    <t>The Cherry Orchard</t>
  </si>
  <si>
    <t>Chicago</t>
  </si>
  <si>
    <t>Chicago 10</t>
  </si>
  <si>
    <t>Chicago Cab</t>
  </si>
  <si>
    <t>Chicago Joe and the Showgirl</t>
  </si>
  <si>
    <t>Chicken Little</t>
  </si>
  <si>
    <t>Chicken Run</t>
  </si>
  <si>
    <t>Chicken with Plums</t>
  </si>
  <si>
    <t>Chico &amp; Rita</t>
  </si>
  <si>
    <t>Chihwaseon</t>
  </si>
  <si>
    <t>The Child I Never Was</t>
  </si>
  <si>
    <t>Child's Play</t>
  </si>
  <si>
    <t>Child's Play 2</t>
  </si>
  <si>
    <t>Child's Play 3</t>
  </si>
  <si>
    <t>Childhood's End</t>
  </si>
  <si>
    <t>Children of a Lesser God</t>
  </si>
  <si>
    <t>Children of Fate</t>
  </si>
  <si>
    <t>Children of Heaven</t>
  </si>
  <si>
    <t>The Children of Huang Shi</t>
  </si>
  <si>
    <t>Children of Invention</t>
  </si>
  <si>
    <t>Children of Men</t>
  </si>
  <si>
    <t>Children of Paradise (2012 re-release)</t>
  </si>
  <si>
    <t>Children of the Century</t>
  </si>
  <si>
    <t>Children of the Corn</t>
  </si>
  <si>
    <t>Children of the Corn II</t>
  </si>
  <si>
    <t>Children of the Revolution</t>
  </si>
  <si>
    <t>Children Underground</t>
  </si>
  <si>
    <t>Chill Factor</t>
  </si>
  <si>
    <t>Chillar Party</t>
  </si>
  <si>
    <t>Chimpanzee</t>
  </si>
  <si>
    <t>China Blue</t>
  </si>
  <si>
    <t>China Girl</t>
  </si>
  <si>
    <t>China Heavyweight</t>
  </si>
  <si>
    <t>China Moon</t>
  </si>
  <si>
    <t>China: The Panda Adventure (IMAX)</t>
  </si>
  <si>
    <t>Chinese Box</t>
  </si>
  <si>
    <t>The Chipmunk Adventure</t>
  </si>
  <si>
    <t>Chloe</t>
  </si>
  <si>
    <t>Chocolat</t>
  </si>
  <si>
    <t>Chocolate</t>
  </si>
  <si>
    <t>Chocolate (2005)</t>
  </si>
  <si>
    <t>The Chocolate War</t>
  </si>
  <si>
    <t>Choice of Weapons</t>
  </si>
  <si>
    <t>Choke</t>
  </si>
  <si>
    <t>Choking Man</t>
  </si>
  <si>
    <t>Chooch</t>
  </si>
  <si>
    <t>Choose Connor</t>
  </si>
  <si>
    <t>Chop Shop</t>
  </si>
  <si>
    <t>Chop Suey</t>
  </si>
  <si>
    <t>Chopper</t>
  </si>
  <si>
    <t>The Chorus</t>
  </si>
  <si>
    <t>A Chorus Line</t>
  </si>
  <si>
    <t>Chris &amp; Don. A Love Story</t>
  </si>
  <si>
    <t>Christine</t>
  </si>
  <si>
    <t>Christmas at Maxwell's</t>
  </si>
  <si>
    <t>A Christmas Carol (2009)</t>
  </si>
  <si>
    <t>Christmas in the Clouds</t>
  </si>
  <si>
    <t>Christmas in Wonderland</t>
  </si>
  <si>
    <t>A Christmas Story</t>
  </si>
  <si>
    <t>A Christmas Story (Re-issue)</t>
  </si>
  <si>
    <t>A Christmas Tale</t>
  </si>
  <si>
    <t>Christmas Vacation</t>
  </si>
  <si>
    <t>Christmas with the Kranks</t>
  </si>
  <si>
    <t>Christopher Columbus: The Discovery</t>
  </si>
  <si>
    <t>Chronicle (2012)</t>
  </si>
  <si>
    <t>Chronicle of an Escape (Cronica de una fuga)</t>
  </si>
  <si>
    <t>The Chronicles of Narnia: Prince Caspian</t>
  </si>
  <si>
    <t>The Chronicles of Narnia: The Lion, the Witch and the Wardrobe</t>
  </si>
  <si>
    <t>The Chronicles of Narnia: The Voyage of the Dawn Treader</t>
  </si>
  <si>
    <t>The Chronicles of Riddick</t>
  </si>
  <si>
    <t>Chrystal</t>
  </si>
  <si>
    <t>Chuck &amp; Buck</t>
  </si>
  <si>
    <t>The Chumscrubber</t>
  </si>
  <si>
    <t>Chungking Express</t>
  </si>
  <si>
    <t>Chunhyang</t>
  </si>
  <si>
    <t>Chup Chup Ke</t>
  </si>
  <si>
    <t>Church Ball</t>
  </si>
  <si>
    <t>Ciao</t>
  </si>
  <si>
    <t>Ciao America</t>
  </si>
  <si>
    <t>The Cider House Rules</t>
  </si>
  <si>
    <t>Cinderella (Re-issue) (1987)</t>
  </si>
  <si>
    <t>Cinderella Man</t>
  </si>
  <si>
    <t>A Cinderella Story</t>
  </si>
  <si>
    <t>Cinema Paradiso</t>
  </si>
  <si>
    <t>Cinema Paradiso: The New Version</t>
  </si>
  <si>
    <t>Cinemania</t>
  </si>
  <si>
    <t>The Circle</t>
  </si>
  <si>
    <t>Circle</t>
  </si>
  <si>
    <t>Circle of Friends</t>
  </si>
  <si>
    <t>Circo</t>
  </si>
  <si>
    <t>Circuit</t>
  </si>
  <si>
    <t>Circumstance</t>
  </si>
  <si>
    <t>Circus</t>
  </si>
  <si>
    <t>Cirkus Columbia</t>
  </si>
  <si>
    <t>Cirque du Freak: The Vampire's Assistant</t>
  </si>
  <si>
    <t>Cirque du Soleil: Journey of Man (IMAX)</t>
  </si>
  <si>
    <t>Citadel</t>
  </si>
  <si>
    <t>Citizen Gangster</t>
  </si>
  <si>
    <t>Citizen Ruth</t>
  </si>
  <si>
    <t>City by the Sea</t>
  </si>
  <si>
    <t>The City Dark</t>
  </si>
  <si>
    <t>City Hall</t>
  </si>
  <si>
    <t>City Heat</t>
  </si>
  <si>
    <t>City Island</t>
  </si>
  <si>
    <t>City Lights (re-issue)</t>
  </si>
  <si>
    <t>City of Angels</t>
  </si>
  <si>
    <t>City of Ember</t>
  </si>
  <si>
    <t>City of Ghosts</t>
  </si>
  <si>
    <t>City of God</t>
  </si>
  <si>
    <t>City of Hope</t>
  </si>
  <si>
    <t>City of Industry</t>
  </si>
  <si>
    <t>City of Joy</t>
  </si>
  <si>
    <t>City of Life and Death</t>
  </si>
  <si>
    <t>City of Lost Children</t>
  </si>
  <si>
    <t>City of Men</t>
  </si>
  <si>
    <t>The City of Your Final Destination</t>
  </si>
  <si>
    <t>City Slickers</t>
  </si>
  <si>
    <t>City Slickers II: The Legend of Curly's Gold</t>
  </si>
  <si>
    <t>Civic Duty</t>
  </si>
  <si>
    <t>A Civil Action</t>
  </si>
  <si>
    <t>Civil Brand</t>
  </si>
  <si>
    <t>CJ7</t>
  </si>
  <si>
    <t>The Claim</t>
  </si>
  <si>
    <t>The Clan of the Cave Bear</t>
  </si>
  <si>
    <t>Clara's Heart</t>
  </si>
  <si>
    <t>Clash (Bay Rong)</t>
  </si>
  <si>
    <t>Clash of the Titans (2010)</t>
  </si>
  <si>
    <t>Class</t>
  </si>
  <si>
    <t>Class Act</t>
  </si>
  <si>
    <t>Class Action</t>
  </si>
  <si>
    <t>Class of 1999</t>
  </si>
  <si>
    <t>Classe Tous Risques (re-issue)</t>
  </si>
  <si>
    <t>Clay Pigeons</t>
  </si>
  <si>
    <t>Clean</t>
  </si>
  <si>
    <t>Clean and Sober</t>
  </si>
  <si>
    <t>Clean Slate</t>
  </si>
  <si>
    <t>Clear and Present Danger</t>
  </si>
  <si>
    <t>The Clearing</t>
  </si>
  <si>
    <t>Cleopatra's Second Husband</t>
  </si>
  <si>
    <t>Clerks</t>
  </si>
  <si>
    <t>Clerks II</t>
  </si>
  <si>
    <t>Click</t>
  </si>
  <si>
    <t>The Client</t>
  </si>
  <si>
    <t>Client 9: The Rise and Fall of Eliot Spitzer</t>
  </si>
  <si>
    <t>Cliffhanger</t>
  </si>
  <si>
    <t>Clifford</t>
  </si>
  <si>
    <t>Clifford's Really Big Movie</t>
  </si>
  <si>
    <t>Climates</t>
  </si>
  <si>
    <t>Cloak and Dagger</t>
  </si>
  <si>
    <t>Clockers</t>
  </si>
  <si>
    <t>Clockstoppers</t>
  </si>
  <si>
    <t>Clockwatchers</t>
  </si>
  <si>
    <t>Clockwise</t>
  </si>
  <si>
    <t>Close Call</t>
  </si>
  <si>
    <t>Close Encounters of the Third Kind</t>
  </si>
  <si>
    <t>Close to Home</t>
  </si>
  <si>
    <t>Close to You</t>
  </si>
  <si>
    <t>Close Your Eyes</t>
  </si>
  <si>
    <t>Closer</t>
  </si>
  <si>
    <t>The Closer You Get</t>
  </si>
  <si>
    <t>The Closet (Le Placard)</t>
  </si>
  <si>
    <t>Closet Land</t>
  </si>
  <si>
    <t>Closing Escrow</t>
  </si>
  <si>
    <t>Cloud 9</t>
  </si>
  <si>
    <t>Cloud Atlas</t>
  </si>
  <si>
    <t>Cloudy with a Chance of Meatballs</t>
  </si>
  <si>
    <t>Cloverfield</t>
  </si>
  <si>
    <t>Club Dread</t>
  </si>
  <si>
    <t>Club Paradise</t>
  </si>
  <si>
    <t>Clubland (1999)</t>
  </si>
  <si>
    <t>Clue</t>
  </si>
  <si>
    <t>Clueless</t>
  </si>
  <si>
    <t>Coach Carter</t>
  </si>
  <si>
    <t>Coastlines</t>
  </si>
  <si>
    <t>Cobb</t>
  </si>
  <si>
    <t>Cobra</t>
  </si>
  <si>
    <t>Cobra Verde (re-issue)</t>
  </si>
  <si>
    <t>Cocaine Cowboys</t>
  </si>
  <si>
    <t>The Cockettes</t>
  </si>
  <si>
    <t>Cockfight</t>
  </si>
  <si>
    <t>Cocktail</t>
  </si>
  <si>
    <t>Cocktail (2012)</t>
  </si>
  <si>
    <t>Coco Before Chanel</t>
  </si>
  <si>
    <t>Coco Chanel &amp; Igor Stravinsky</t>
  </si>
  <si>
    <t>Cocoon</t>
  </si>
  <si>
    <t>Cocoon: The Return</t>
  </si>
  <si>
    <t>Code 46</t>
  </si>
  <si>
    <t>Code Name: Emerald</t>
  </si>
  <si>
    <t>Code Name: The Cleaner</t>
  </si>
  <si>
    <t>Code of Silence</t>
  </si>
  <si>
    <t>Code Unknown</t>
  </si>
  <si>
    <t>Coffee and Cigarettes</t>
  </si>
  <si>
    <t>Coffee Date</t>
  </si>
  <si>
    <t>Cohen and Tate</t>
  </si>
  <si>
    <t>Cold Around the Heart</t>
  </si>
  <si>
    <t>Cold Comfort Farm</t>
  </si>
  <si>
    <t>Cold Creek Manor</t>
  </si>
  <si>
    <t>The Cold Light of Day</t>
  </si>
  <si>
    <t>Cold Mountain</t>
  </si>
  <si>
    <t>Cold Souls</t>
  </si>
  <si>
    <t>Cold Steel</t>
  </si>
  <si>
    <t>Cold Weather</t>
  </si>
  <si>
    <t>Coldblooded</t>
  </si>
  <si>
    <t>Collapse</t>
  </si>
  <si>
    <t>Collateral</t>
  </si>
  <si>
    <t>Collateral Damage</t>
  </si>
  <si>
    <t>The Collection</t>
  </si>
  <si>
    <t>The Collector</t>
  </si>
  <si>
    <t>College</t>
  </si>
  <si>
    <t>College Road Trip</t>
  </si>
  <si>
    <t>Colma: The Musical</t>
  </si>
  <si>
    <t>Colombiana</t>
  </si>
  <si>
    <t>Colonel Chabert</t>
  </si>
  <si>
    <t>Colonel Redl</t>
  </si>
  <si>
    <t>Color Me Kubrick</t>
  </si>
  <si>
    <t>The Color of Money</t>
  </si>
  <si>
    <t>Color of Night</t>
  </si>
  <si>
    <t>The Color of Olives</t>
  </si>
  <si>
    <t>The Color of Paradise</t>
  </si>
  <si>
    <t>Color of the Cross</t>
  </si>
  <si>
    <t>The Color Purple</t>
  </si>
  <si>
    <t>The Color Purple (Re-issue)</t>
  </si>
  <si>
    <t>The Color Wheel</t>
  </si>
  <si>
    <t>Colors</t>
  </si>
  <si>
    <t>Come Early Morning</t>
  </si>
  <si>
    <t>Come See the Paradise</t>
  </si>
  <si>
    <t>Come Undone (2010)</t>
  </si>
  <si>
    <t>The Comebacks</t>
  </si>
  <si>
    <t>Comedian</t>
  </si>
  <si>
    <t>The Comedians of Comedy</t>
  </si>
  <si>
    <t>The Comedy</t>
  </si>
  <si>
    <t>Comedy of Power</t>
  </si>
  <si>
    <t>The Comfort of Strangers</t>
  </si>
  <si>
    <t>Comic-Con Episode IV: A Fan's Hope</t>
  </si>
  <si>
    <t>Coming Soon</t>
  </si>
  <si>
    <t>Coming to America</t>
  </si>
  <si>
    <t>Commandments</t>
  </si>
  <si>
    <t>Commando</t>
  </si>
  <si>
    <t>Comment Ma Mere Accoucha de Moi Durant</t>
  </si>
  <si>
    <t>The Commitments</t>
  </si>
  <si>
    <t>Committed</t>
  </si>
  <si>
    <t>Communion</t>
  </si>
  <si>
    <t>The Company</t>
  </si>
  <si>
    <t>Company Business</t>
  </si>
  <si>
    <t>Company Man</t>
  </si>
  <si>
    <t>The Company Men</t>
  </si>
  <si>
    <t>The Company of Wolves</t>
  </si>
  <si>
    <t>Compliance</t>
  </si>
  <si>
    <t>Compromising Positions</t>
  </si>
  <si>
    <t>Comrades, Almost a Love Story</t>
  </si>
  <si>
    <t>Con Air</t>
  </si>
  <si>
    <t>Conan O'Brien Can't Stop</t>
  </si>
  <si>
    <t>Conan the Barbarian</t>
  </si>
  <si>
    <t>Conan the Barbarian (2011)</t>
  </si>
  <si>
    <t>Conan the Destroyer</t>
  </si>
  <si>
    <t>The Concert</t>
  </si>
  <si>
    <t>Concert for George</t>
  </si>
  <si>
    <t>The Condemned</t>
  </si>
  <si>
    <t>Coneheads</t>
  </si>
  <si>
    <t>Confessions of a Dangerous Mind</t>
  </si>
  <si>
    <t>Confessions of a Shopaholic</t>
  </si>
  <si>
    <t>Confessions of a Teenage Drama Queen</t>
  </si>
  <si>
    <t>Confessionsofa Ex-Doofus-ItchyFooted Mutha</t>
  </si>
  <si>
    <t>Confetti</t>
  </si>
  <si>
    <t>Confidence</t>
  </si>
  <si>
    <t>Confusion of Genders</t>
  </si>
  <si>
    <t>Congo</t>
  </si>
  <si>
    <t>Congo: White King, Red Rubber, Black Death</t>
  </si>
  <si>
    <t>Connected</t>
  </si>
  <si>
    <t>Connie and Carla</t>
  </si>
  <si>
    <t>The Conquest</t>
  </si>
  <si>
    <t>The Conrad Boys</t>
  </si>
  <si>
    <t>Consenting Adults</t>
  </si>
  <si>
    <t>Conspiracy of Silence</t>
  </si>
  <si>
    <t>Conspiracy Theory</t>
  </si>
  <si>
    <t>The Conspirator</t>
  </si>
  <si>
    <t>The Constant Gardener</t>
  </si>
  <si>
    <t>Constantine</t>
  </si>
  <si>
    <t>Constantine's Sword</t>
  </si>
  <si>
    <t>Constellation</t>
  </si>
  <si>
    <t>Consuming Passions</t>
  </si>
  <si>
    <t>Contact</t>
  </si>
  <si>
    <t>Contagion</t>
  </si>
  <si>
    <t>Contempt (re-issue)</t>
  </si>
  <si>
    <t>The Contender</t>
  </si>
  <si>
    <t>Contraband</t>
  </si>
  <si>
    <t>Contre-Enquete</t>
  </si>
  <si>
    <t>Control</t>
  </si>
  <si>
    <t>Control Room</t>
  </si>
  <si>
    <t>Controlled Chaos</t>
  </si>
  <si>
    <t>Controlled Chaos (re-issue)</t>
  </si>
  <si>
    <t>Conversations with God</t>
  </si>
  <si>
    <t>Conversations with Other Women</t>
  </si>
  <si>
    <t>Conviction</t>
  </si>
  <si>
    <t>Convicts</t>
  </si>
  <si>
    <t>Cook County</t>
  </si>
  <si>
    <t>The Cook, The Thief, His Wife and Her Lover</t>
  </si>
  <si>
    <t>Cookie</t>
  </si>
  <si>
    <t>Cookie's Fortune</t>
  </si>
  <si>
    <t>The Cookout</t>
  </si>
  <si>
    <t>Cool as Ice</t>
  </si>
  <si>
    <t>Cool It</t>
  </si>
  <si>
    <t>Cool Runnings</t>
  </si>
  <si>
    <t>Cool World</t>
  </si>
  <si>
    <t>A Cool, Dry Place</t>
  </si>
  <si>
    <t>The Cooler</t>
  </si>
  <si>
    <t>Cop and a Half</t>
  </si>
  <si>
    <t>Cop Land</t>
  </si>
  <si>
    <t>Cop Out</t>
  </si>
  <si>
    <t>The Cop, the Criminal and the Clown</t>
  </si>
  <si>
    <t>Cops and Robbersons</t>
  </si>
  <si>
    <t>Copycat</t>
  </si>
  <si>
    <t>Copying Beethoven</t>
  </si>
  <si>
    <t>Coraline</t>
  </si>
  <si>
    <t>The Core</t>
  </si>
  <si>
    <t>Coriolanus</t>
  </si>
  <si>
    <t>Corked!</t>
  </si>
  <si>
    <t>Corky Romano</t>
  </si>
  <si>
    <t>Corman's World</t>
  </si>
  <si>
    <t>CornerStore</t>
  </si>
  <si>
    <t>Corpo Celeste</t>
  </si>
  <si>
    <t>Corporate Affairs</t>
  </si>
  <si>
    <t>The Corporation</t>
  </si>
  <si>
    <t>The Corporation (Canada)</t>
  </si>
  <si>
    <t>Corrina, Corrina</t>
  </si>
  <si>
    <t>The Corruptor</t>
  </si>
  <si>
    <t>Cosmopolis</t>
  </si>
  <si>
    <t>Cote D'Azur</t>
  </si>
  <si>
    <t>The Cotton Club</t>
  </si>
  <si>
    <t>Cotton Mary</t>
  </si>
  <si>
    <t>The Couch Trip</t>
  </si>
  <si>
    <t>The Count of Monte Cristo</t>
  </si>
  <si>
    <t>Countdown to Zero</t>
  </si>
  <si>
    <t>The Counterfeiters</t>
  </si>
  <si>
    <t>Country</t>
  </si>
  <si>
    <t>The Country Bears</t>
  </si>
  <si>
    <t>Country Strong</t>
  </si>
  <si>
    <t>Coupe de Ville</t>
  </si>
  <si>
    <t>Couples Retreat</t>
  </si>
  <si>
    <t>Courage Mountain</t>
  </si>
  <si>
    <t>Courage Under Fire</t>
  </si>
  <si>
    <t>Courageous</t>
  </si>
  <si>
    <t>Cousin Bette</t>
  </si>
  <si>
    <t>Cousins</t>
  </si>
  <si>
    <t>The Cove</t>
  </si>
  <si>
    <t>The Covenant</t>
  </si>
  <si>
    <t>Cover</t>
  </si>
  <si>
    <t>Cowards Bend the Knee</t>
  </si>
  <si>
    <t>Cowboy Bebop</t>
  </si>
  <si>
    <t>Cowboy del Amor</t>
  </si>
  <si>
    <t>The Cowboy Way</t>
  </si>
  <si>
    <t>Cowboys &amp; Aliens</t>
  </si>
  <si>
    <t>Cowboys and Angels</t>
  </si>
  <si>
    <t>Cowgirls n' Angels</t>
  </si>
  <si>
    <t>Coyote County Loser</t>
  </si>
  <si>
    <t>Coyote Ugly</t>
  </si>
  <si>
    <t>CQ</t>
  </si>
  <si>
    <t>Crack House</t>
  </si>
  <si>
    <t>Crackers</t>
  </si>
  <si>
    <t>Cracks</t>
  </si>
  <si>
    <t>Cradle 2 the Grave</t>
  </si>
  <si>
    <t>Cradle Will Rock</t>
  </si>
  <si>
    <t>The Craft</t>
  </si>
  <si>
    <t>Crank</t>
  </si>
  <si>
    <t>Crank: High Voltage</t>
  </si>
  <si>
    <t>Crash</t>
  </si>
  <si>
    <t>Crash (1996)</t>
  </si>
  <si>
    <t>The Crazies</t>
  </si>
  <si>
    <t>Crazy as Hell</t>
  </si>
  <si>
    <t>Crazy Eyes</t>
  </si>
  <si>
    <t>Crazy Heart</t>
  </si>
  <si>
    <t>Crazy Horse</t>
  </si>
  <si>
    <t>Crazy in Alabama</t>
  </si>
  <si>
    <t>Crazy Like a Fox</t>
  </si>
  <si>
    <t>Crazy Love</t>
  </si>
  <si>
    <t>Crazy on the Outside</t>
  </si>
  <si>
    <t>Crazy People</t>
  </si>
  <si>
    <t>Crazy Wisdom</t>
  </si>
  <si>
    <t>Crazy, Stupid, Love.</t>
  </si>
  <si>
    <t>crazy/beautiful</t>
  </si>
  <si>
    <t>Creation</t>
  </si>
  <si>
    <t>Creator</t>
  </si>
  <si>
    <t>Creature (2011)</t>
  </si>
  <si>
    <t>Creepshow</t>
  </si>
  <si>
    <t>Creepshow 2</t>
  </si>
  <si>
    <t>The Cremaster Cycle</t>
  </si>
  <si>
    <t>The Cremaster Cycle (re-issue)</t>
  </si>
  <si>
    <t>The Crew</t>
  </si>
  <si>
    <t>Crime After Crime</t>
  </si>
  <si>
    <t>Crimes and Misdemeanors</t>
  </si>
  <si>
    <t>Crimes of Passion</t>
  </si>
  <si>
    <t>Crimes of the Heart</t>
  </si>
  <si>
    <t>Crimewave</t>
  </si>
  <si>
    <t>Criminal</t>
  </si>
  <si>
    <t>Criminal Law</t>
  </si>
  <si>
    <t>Crimson Gold</t>
  </si>
  <si>
    <t>Crimson Tide</t>
  </si>
  <si>
    <t>Crips and Bloods: Made in America</t>
  </si>
  <si>
    <t>Crisscross</t>
  </si>
  <si>
    <t>Critical Care</t>
  </si>
  <si>
    <t>Critical Condition</t>
  </si>
  <si>
    <t>Critters</t>
  </si>
  <si>
    <t>Critters 2: The Main Course</t>
  </si>
  <si>
    <t>Crocodile Dundee</t>
  </si>
  <si>
    <t>Crocodile Dundee II</t>
  </si>
  <si>
    <t>Crocodile Dundee in Los Angeles</t>
  </si>
  <si>
    <t>The Crocodile Hunter: Collision Course</t>
  </si>
  <si>
    <t>Cronicas</t>
  </si>
  <si>
    <t>Cronos</t>
  </si>
  <si>
    <t>Crooked Arrows</t>
  </si>
  <si>
    <t>Crooklyn</t>
  </si>
  <si>
    <t>Crop Circles: Quest for Truth</t>
  </si>
  <si>
    <t>Cropsey</t>
  </si>
  <si>
    <t>Cross My Heart</t>
  </si>
  <si>
    <t>The Cross: The Arthur Blessit Story</t>
  </si>
  <si>
    <t>Crossing Delancey</t>
  </si>
  <si>
    <t>The Crossing Guard</t>
  </si>
  <si>
    <t>Crossing Over</t>
  </si>
  <si>
    <t>Crossing the Bridge</t>
  </si>
  <si>
    <t>Crossing the Bridge: The Sound of Istanbul</t>
  </si>
  <si>
    <t>Crossing the Line</t>
  </si>
  <si>
    <t>Crossing the Line (1991)</t>
  </si>
  <si>
    <t>Crossover</t>
  </si>
  <si>
    <t>Crossroads</t>
  </si>
  <si>
    <t>Crossroads (1986)</t>
  </si>
  <si>
    <t>Crouching Tiger, Hidden Dragon</t>
  </si>
  <si>
    <t>Croupier</t>
  </si>
  <si>
    <t>The Crow</t>
  </si>
  <si>
    <t>The Crow: City of Angels</t>
  </si>
  <si>
    <t>The Crucible</t>
  </si>
  <si>
    <t>Crude</t>
  </si>
  <si>
    <t>Cruel Intentions</t>
  </si>
  <si>
    <t>Cruel World</t>
  </si>
  <si>
    <t>Crumb</t>
  </si>
  <si>
    <t>Crush</t>
  </si>
  <si>
    <t>The Crush</t>
  </si>
  <si>
    <t>Crush (1993)</t>
  </si>
  <si>
    <t>Crusoe</t>
  </si>
  <si>
    <t>Crutch</t>
  </si>
  <si>
    <t>The Cry (La Llorona)</t>
  </si>
  <si>
    <t>Cry Freedom</t>
  </si>
  <si>
    <t>A Cry in the Dark</t>
  </si>
  <si>
    <t>Cry Wolf</t>
  </si>
  <si>
    <t>Cry-Baby</t>
  </si>
  <si>
    <t>The Crying Game</t>
  </si>
  <si>
    <t>Crying Ladies</t>
  </si>
  <si>
    <t>CSA: The Confederate States of America</t>
  </si>
  <si>
    <t>CSNY: Deja Vu</t>
  </si>
  <si>
    <t>Cthulhu</t>
  </si>
  <si>
    <t>Cuba Feliz</t>
  </si>
  <si>
    <t>Cuba: Island of Music</t>
  </si>
  <si>
    <t>A Cuban Legend</t>
  </si>
  <si>
    <t>Cube</t>
  </si>
  <si>
    <t>The Cuckoo</t>
  </si>
  <si>
    <t>Cujo</t>
  </si>
  <si>
    <t>The Cult of the Suicide Bomber</t>
  </si>
  <si>
    <t>The Cup</t>
  </si>
  <si>
    <t>Curdled</t>
  </si>
  <si>
    <t>The Cure</t>
  </si>
  <si>
    <t>The Curious Case of Benjamin Button</t>
  </si>
  <si>
    <t>Curious George</t>
  </si>
  <si>
    <t>Curly Sue</t>
  </si>
  <si>
    <t>The Curse</t>
  </si>
  <si>
    <t>Curse of the Golden Flower</t>
  </si>
  <si>
    <t>The Curse of the Jade Scorpion</t>
  </si>
  <si>
    <t>Curse of the Pink Panther</t>
  </si>
  <si>
    <t>Cursed</t>
  </si>
  <si>
    <t>Cut Sleeve Boys</t>
  </si>
  <si>
    <t>Cutthroat Island</t>
  </si>
  <si>
    <t>The Cutting Edge</t>
  </si>
  <si>
    <t>Cyberworld 3-D (IMAX)</t>
  </si>
  <si>
    <t>Cyborg</t>
  </si>
  <si>
    <t>Cyclo</t>
  </si>
  <si>
    <t>Cyrus</t>
  </si>
  <si>
    <t>Czech Dream</t>
  </si>
  <si>
    <t>D'Lucky Ones</t>
  </si>
  <si>
    <t>D.A.R.Y.L.</t>
  </si>
  <si>
    <t>D.C. Cab</t>
  </si>
  <si>
    <t>D.E.B.S.</t>
  </si>
  <si>
    <t>D.O.A.</t>
  </si>
  <si>
    <t>D2: The Mighty Ducks</t>
  </si>
  <si>
    <t>D3: The Mighty Ducks</t>
  </si>
  <si>
    <t>Da</t>
  </si>
  <si>
    <t>The Da Vinci Code</t>
  </si>
  <si>
    <t>Dabangg</t>
  </si>
  <si>
    <t>Dad</t>
  </si>
  <si>
    <t>Daddy Cool</t>
  </si>
  <si>
    <t>Daddy Day Camp</t>
  </si>
  <si>
    <t>Daddy Day Care</t>
  </si>
  <si>
    <t>Daddy Longlegs</t>
  </si>
  <si>
    <t>Daddy Nostalgia</t>
  </si>
  <si>
    <t>Daddy's Dyin'... Who's Got the Will?</t>
  </si>
  <si>
    <t>Dadetown</t>
  </si>
  <si>
    <t>Dahek</t>
  </si>
  <si>
    <t>Dahmer</t>
  </si>
  <si>
    <t>Daisies (2012 re-release)</t>
  </si>
  <si>
    <t>Dallas 362</t>
  </si>
  <si>
    <t>Daltry Calhoun</t>
  </si>
  <si>
    <t>Damage</t>
  </si>
  <si>
    <t>Damien: The Omen Part II</t>
  </si>
  <si>
    <t>The Damned United</t>
  </si>
  <si>
    <t>Damsels in Distress</t>
  </si>
  <si>
    <t>Dan in Real Life</t>
  </si>
  <si>
    <t>Dance Flick</t>
  </si>
  <si>
    <t>Dance Me Outside</t>
  </si>
  <si>
    <t>Dance with Me</t>
  </si>
  <si>
    <t>Dancemaker</t>
  </si>
  <si>
    <t>Dancer in the Dark</t>
  </si>
  <si>
    <t>The Dancer Upstairs</t>
  </si>
  <si>
    <t>Dancer, Texas Pop. 81</t>
  </si>
  <si>
    <t>Dancers</t>
  </si>
  <si>
    <t>Dances with Wolves</t>
  </si>
  <si>
    <t>Dancing Across Borders</t>
  </si>
  <si>
    <t>Dancing at Lughnasa</t>
  </si>
  <si>
    <t>Dancing at the Blue Iguana</t>
  </si>
  <si>
    <t>Dangerous Beauty</t>
  </si>
  <si>
    <t>Dangerous Game</t>
  </si>
  <si>
    <t>Dangerous Ground</t>
  </si>
  <si>
    <t>Dangerous Liaisons</t>
  </si>
  <si>
    <t>Dangerous Liaisons (2012)</t>
  </si>
  <si>
    <t>The Dangerous Lives of Altar Boys</t>
  </si>
  <si>
    <t>A Dangerous Method</t>
  </si>
  <si>
    <t>Dangerous Minds</t>
  </si>
  <si>
    <t>A Dangerous Woman</t>
  </si>
  <si>
    <t>Dangerously Close</t>
  </si>
  <si>
    <t>Daniel &amp; Ana</t>
  </si>
  <si>
    <t>Danny Deckchair</t>
  </si>
  <si>
    <t>Dans l'oeil du chat</t>
  </si>
  <si>
    <t>Dans Paris</t>
  </si>
  <si>
    <t>Dante's Peak</t>
  </si>
  <si>
    <t>Danzon</t>
  </si>
  <si>
    <t>Daratt</t>
  </si>
  <si>
    <t>Dare</t>
  </si>
  <si>
    <t>Dare Not Walk Alone</t>
  </si>
  <si>
    <t>Daredevil</t>
  </si>
  <si>
    <t>Darfur Now</t>
  </si>
  <si>
    <t>The Darjeeling Limited</t>
  </si>
  <si>
    <t>The Dark Backward</t>
  </si>
  <si>
    <t>Dark Blue</t>
  </si>
  <si>
    <t>Dark Blue World</t>
  </si>
  <si>
    <t>Dark City</t>
  </si>
  <si>
    <t>The Dark Crystal</t>
  </si>
  <si>
    <t>Dark Days</t>
  </si>
  <si>
    <t>The Dark Half</t>
  </si>
  <si>
    <t>Dark Horse</t>
  </si>
  <si>
    <t>The Dark Hours</t>
  </si>
  <si>
    <t>The Dark Knight</t>
  </si>
  <si>
    <t>The Dark Knight Rises</t>
  </si>
  <si>
    <t>Dark Matter</t>
  </si>
  <si>
    <t>Dark Obsession</t>
  </si>
  <si>
    <t>Dark Shadows</t>
  </si>
  <si>
    <t>Dark Streets</t>
  </si>
  <si>
    <t>Dark Water</t>
  </si>
  <si>
    <t>DarkBlueAlmostBlack</t>
  </si>
  <si>
    <t>The Darkest Hour</t>
  </si>
  <si>
    <t>Darkman</t>
  </si>
  <si>
    <t>Darkness</t>
  </si>
  <si>
    <t>Darkness Falls</t>
  </si>
  <si>
    <t>Darling Companion</t>
  </si>
  <si>
    <t>Darna Mana Hai</t>
  </si>
  <si>
    <t>Darshan</t>
  </si>
  <si>
    <t>Darwin's Nightmare</t>
  </si>
  <si>
    <t>Das Boot</t>
  </si>
  <si>
    <t>Das Boot: The Director's Cut</t>
  </si>
  <si>
    <t>Das Experiment</t>
  </si>
  <si>
    <t>Date Movie</t>
  </si>
  <si>
    <t>Date Night</t>
  </si>
  <si>
    <t>Date with an Angel</t>
  </si>
  <si>
    <t>Dave</t>
  </si>
  <si>
    <t>Dave Chappelle's Block Party</t>
  </si>
  <si>
    <t>David &amp; Layla</t>
  </si>
  <si>
    <t>Dawn of the Dead</t>
  </si>
  <si>
    <t>The Day</t>
  </si>
  <si>
    <t>The Day After Tomorrow</t>
  </si>
  <si>
    <t>The Day He Arrives</t>
  </si>
  <si>
    <t>The Day I Became a Woman</t>
  </si>
  <si>
    <t>The Day I Saw Your Heart</t>
  </si>
  <si>
    <t>Day Night / Day Night</t>
  </si>
  <si>
    <t>Day of the Dead</t>
  </si>
  <si>
    <t>The Day the Earth Stood Still (2008)</t>
  </si>
  <si>
    <t>Day Watch</t>
  </si>
  <si>
    <t>A Day Without a Mexican</t>
  </si>
  <si>
    <t>Day Zero</t>
  </si>
  <si>
    <t>Daybreak</t>
  </si>
  <si>
    <t>Daybreakers</t>
  </si>
  <si>
    <t>Daylight</t>
  </si>
  <si>
    <t>Daylight (2011)</t>
  </si>
  <si>
    <t>Days and Clouds</t>
  </si>
  <si>
    <t>Days of Being Wild</t>
  </si>
  <si>
    <t>Days of Glory</t>
  </si>
  <si>
    <t>The Days of Nick Drake</t>
  </si>
  <si>
    <t>Days of Thunder</t>
  </si>
  <si>
    <t>Daytime Drinking</t>
  </si>
  <si>
    <t>The Daytrippers</t>
  </si>
  <si>
    <t>Dazed and Confused</t>
  </si>
  <si>
    <t>De Dana Dan</t>
  </si>
  <si>
    <t>De Mai Tinh (Fool for Love)</t>
  </si>
  <si>
    <t>De-Lovely</t>
  </si>
  <si>
    <t>The Dead</t>
  </si>
  <si>
    <t>Dead Again</t>
  </si>
  <si>
    <t>Dead Alive</t>
  </si>
  <si>
    <t>Dead Bang</t>
  </si>
  <si>
    <t>Dead Calm</t>
  </si>
  <si>
    <t>The Dead Girl</t>
  </si>
  <si>
    <t>Dead Heat</t>
  </si>
  <si>
    <t>Dead Man</t>
  </si>
  <si>
    <t>Dead Man on Campus</t>
  </si>
  <si>
    <t>Dead Man Walking</t>
  </si>
  <si>
    <t>Dead Man's Shoes</t>
  </si>
  <si>
    <t>Dead Men Don't Wear Plaid</t>
  </si>
  <si>
    <t>Dead of Winter</t>
  </si>
  <si>
    <t>Dead or Alive: Final</t>
  </si>
  <si>
    <t>Dead Poets Society</t>
  </si>
  <si>
    <t>The Dead Pool</t>
  </si>
  <si>
    <t>Dead Presidents</t>
  </si>
  <si>
    <t>Dead Ringers</t>
  </si>
  <si>
    <t>Dead Silence</t>
  </si>
  <si>
    <t>Dead Snow</t>
  </si>
  <si>
    <t>The Dead Zone</t>
  </si>
  <si>
    <t>Deadfall</t>
  </si>
  <si>
    <t>Deadfall (2012)</t>
  </si>
  <si>
    <t>Deadline</t>
  </si>
  <si>
    <t>Deadly Friend</t>
  </si>
  <si>
    <t>Deadly Renovations</t>
  </si>
  <si>
    <t>Deadtime</t>
  </si>
  <si>
    <t>Deadtime Stories</t>
  </si>
  <si>
    <t>Deal</t>
  </si>
  <si>
    <t>Deal of the Century</t>
  </si>
  <si>
    <t>Dear Frankie</t>
  </si>
  <si>
    <t>Dear God</t>
  </si>
  <si>
    <t>Dear Jesse</t>
  </si>
  <si>
    <t>Dear John</t>
  </si>
  <si>
    <t>Dear Wendy</t>
  </si>
  <si>
    <t>Dear Zachary: A Letter to a Son About His Father</t>
  </si>
  <si>
    <t>Death and the Maiden</t>
  </si>
  <si>
    <t>Death at a Funeral (2007)</t>
  </si>
  <si>
    <t>Death at a Funeral (2010)</t>
  </si>
  <si>
    <t>Death Becomes Her</t>
  </si>
  <si>
    <t>Death Before Dishonor</t>
  </si>
  <si>
    <t>Death by China</t>
  </si>
  <si>
    <t>Death Defying Acts</t>
  </si>
  <si>
    <t>The Death Factory Bloodletting</t>
  </si>
  <si>
    <t>Death in Love</t>
  </si>
  <si>
    <t>Death of a Dynasty</t>
  </si>
  <si>
    <t>Death of a Ghost Hunter</t>
  </si>
  <si>
    <t>Death of a President</t>
  </si>
  <si>
    <t>Death of a Superhero</t>
  </si>
  <si>
    <t>The Death of Mr. Lazarescu</t>
  </si>
  <si>
    <t>Death of the Virgin</t>
  </si>
  <si>
    <t>Death Race</t>
  </si>
  <si>
    <t>Death Sentence</t>
  </si>
  <si>
    <t>Death to Smoochy</t>
  </si>
  <si>
    <t>Death Warrant</t>
  </si>
  <si>
    <t>Death Wish 3</t>
  </si>
  <si>
    <t>Death Wish 4: The Crackdown</t>
  </si>
  <si>
    <t>Death Wish II</t>
  </si>
  <si>
    <t>Death Wish V: The Face of Death</t>
  </si>
  <si>
    <t>Deathstalker</t>
  </si>
  <si>
    <t>Deathtrap</t>
  </si>
  <si>
    <t>The Debt</t>
  </si>
  <si>
    <t>The Debut</t>
  </si>
  <si>
    <t>A Decade Under the Influence</t>
  </si>
  <si>
    <t>The Decalogue</t>
  </si>
  <si>
    <t>Deceived</t>
  </si>
  <si>
    <t>Deceiver</t>
  </si>
  <si>
    <t>The Deceivers</t>
  </si>
  <si>
    <t>December</t>
  </si>
  <si>
    <t>December Boys</t>
  </si>
  <si>
    <t>A Decent Factory</t>
  </si>
  <si>
    <t>Deception (1993)</t>
  </si>
  <si>
    <t>Deception (2008)</t>
  </si>
  <si>
    <t>Deck the Halls</t>
  </si>
  <si>
    <t>Declaration of War</t>
  </si>
  <si>
    <t>The Decline of Western Civilization Part II: The Metal Years</t>
  </si>
  <si>
    <t>Decoding Deepak</t>
  </si>
  <si>
    <t>Deconstructing Harry</t>
  </si>
  <si>
    <t>The Decoy Bride</t>
  </si>
  <si>
    <t>Decoys</t>
  </si>
  <si>
    <t>Dedication</t>
  </si>
  <si>
    <t>The Deep</t>
  </si>
  <si>
    <t>Deep Blue</t>
  </si>
  <si>
    <t>Deep Blue Sea</t>
  </si>
  <si>
    <t>The Deep Blue Sea</t>
  </si>
  <si>
    <t>Deep Cover</t>
  </si>
  <si>
    <t>The Deep End</t>
  </si>
  <si>
    <t>The Deep End of the Ocean</t>
  </si>
  <si>
    <t>Deep Gold</t>
  </si>
  <si>
    <t>Deep Impact</t>
  </si>
  <si>
    <t>Deep Rising</t>
  </si>
  <si>
    <t>Deep Sea 3D (IMAX)</t>
  </si>
  <si>
    <t>Deep Water</t>
  </si>
  <si>
    <t>Deepstar Six</t>
  </si>
  <si>
    <t>Deewaar</t>
  </si>
  <si>
    <t>Deewane Huye Paagal</t>
  </si>
  <si>
    <t>Def by Temptation</t>
  </si>
  <si>
    <t>Def Jam's How to Be a Player</t>
  </si>
  <si>
    <t>Def-Con 4</t>
  </si>
  <si>
    <t>Defamation</t>
  </si>
  <si>
    <t>Defence of the Realm</t>
  </si>
  <si>
    <t>Defending Your Life</t>
  </si>
  <si>
    <t>Defendor</t>
  </si>
  <si>
    <t>Defenseless</t>
  </si>
  <si>
    <t>Defiance</t>
  </si>
  <si>
    <t>Definitely, Maybe</t>
  </si>
  <si>
    <t>Deitrick Haddon's A Beautiful Soul</t>
  </si>
  <si>
    <t>Deja Vu</t>
  </si>
  <si>
    <t>Deja Vu (1998)</t>
  </si>
  <si>
    <t>Delgo</t>
  </si>
  <si>
    <t>Delhi 6</t>
  </si>
  <si>
    <t>Delhi Belly</t>
  </si>
  <si>
    <t>The Delicate Art of Parking</t>
  </si>
  <si>
    <t>Delicatessen</t>
  </si>
  <si>
    <t>Delirious (1991)</t>
  </si>
  <si>
    <t>Delirious (2007)</t>
  </si>
  <si>
    <t>Deliver Us from Eva</t>
  </si>
  <si>
    <t>Deliver Us from Evil</t>
  </si>
  <si>
    <t>Delta Farce</t>
  </si>
  <si>
    <t>The Delta Force</t>
  </si>
  <si>
    <t>Delta Force 2: Operation Stranglehold</t>
  </si>
  <si>
    <t>Delta of Venus</t>
  </si>
  <si>
    <t>Demolition Man</t>
  </si>
  <si>
    <t>Demon Knight</t>
  </si>
  <si>
    <t>demonlover</t>
  </si>
  <si>
    <t>Denise Calls Up</t>
  </si>
  <si>
    <t>Dennis the Menace</t>
  </si>
  <si>
    <t>The Departed</t>
  </si>
  <si>
    <t>Departures</t>
  </si>
  <si>
    <t>Derailed</t>
  </si>
  <si>
    <t>Derrida</t>
  </si>
  <si>
    <t>Desbocados</t>
  </si>
  <si>
    <t>The Descendants</t>
  </si>
  <si>
    <t>The Descent</t>
  </si>
  <si>
    <t>Descent</t>
  </si>
  <si>
    <t>Desert Bayou</t>
  </si>
  <si>
    <t>Desert Bloom</t>
  </si>
  <si>
    <t>Desert Blue</t>
  </si>
  <si>
    <t>Desert Flower</t>
  </si>
  <si>
    <t>Deserted Station</t>
  </si>
  <si>
    <t>Desi Boyz</t>
  </si>
  <si>
    <t>Desperado</t>
  </si>
  <si>
    <t>Desperate Hours (1990)</t>
  </si>
  <si>
    <t>Desperate Measures</t>
  </si>
  <si>
    <t>Desperately Seeking Susan</t>
  </si>
  <si>
    <t>Despicable Me</t>
  </si>
  <si>
    <t>Destiny Turns on the Radio</t>
  </si>
  <si>
    <t>Detachment</t>
  </si>
  <si>
    <t>The Details</t>
  </si>
  <si>
    <t>Detective Dee and the Mystery of the Phantom Flame</t>
  </si>
  <si>
    <t>Deterrence</t>
  </si>
  <si>
    <t>Detroit 9000 (Re-issue)</t>
  </si>
  <si>
    <t>Detroit Rock City</t>
  </si>
  <si>
    <t>Detropia</t>
  </si>
  <si>
    <t>Deuce Bigalow: European Gigolo</t>
  </si>
  <si>
    <t>Deuce Bigalow: Male Gigolo</t>
  </si>
  <si>
    <t>Deuces Wild</t>
  </si>
  <si>
    <t>Dev</t>
  </si>
  <si>
    <t>Dev D</t>
  </si>
  <si>
    <t>Devil</t>
  </si>
  <si>
    <t>The Devil and Daniel Johnston</t>
  </si>
  <si>
    <t>The Devil Came on Horseback</t>
  </si>
  <si>
    <t>Devil Girl</t>
  </si>
  <si>
    <t>Devil in a Blue Dress</t>
  </si>
  <si>
    <t>The Devil Inside</t>
  </si>
  <si>
    <t>The Devil Wears Prada</t>
  </si>
  <si>
    <t>The Devil's Advocate</t>
  </si>
  <si>
    <t>The Devil's Backbone</t>
  </si>
  <si>
    <t>The Devil's Double</t>
  </si>
  <si>
    <t>Devil's Island</t>
  </si>
  <si>
    <t>The Devil's Miner</t>
  </si>
  <si>
    <t>The Devil's Own</t>
  </si>
  <si>
    <t>The Devil's Rejects</t>
  </si>
  <si>
    <t>The Devil, Probably (2012 re-release)</t>
  </si>
  <si>
    <t>Devils on the Doorstep</t>
  </si>
  <si>
    <t>Dha Dkan</t>
  </si>
  <si>
    <t>Dhamaal</t>
  </si>
  <si>
    <t>The Dhamma Brothers</t>
  </si>
  <si>
    <t>Dhan Dhana Dhana Goal</t>
  </si>
  <si>
    <t>Dhobi Ghat (Mumbai Diaries)</t>
  </si>
  <si>
    <t>Dhoom</t>
  </si>
  <si>
    <t>Dhoom 2</t>
  </si>
  <si>
    <t>Dhoondte Reh Jaoge</t>
  </si>
  <si>
    <t>Diabolique (1996)</t>
  </si>
  <si>
    <t>Dial 'M' for Murder (Re-issue)</t>
  </si>
  <si>
    <t>Diamond Men</t>
  </si>
  <si>
    <t>Diamond's Edge</t>
  </si>
  <si>
    <t>Diamonds</t>
  </si>
  <si>
    <t>Diana Vreeland: The Eye Has to Travel</t>
  </si>
  <si>
    <t>Diary of a Country Priest (2011 re-release)</t>
  </si>
  <si>
    <t>Diary of a Hitman</t>
  </si>
  <si>
    <t>Diary of a Wimpy Kid</t>
  </si>
  <si>
    <t>Diary of a Wimpy Kid: Dog Days</t>
  </si>
  <si>
    <t>Diary of a Wimpy Kid: Rodrick Rules</t>
  </si>
  <si>
    <t>Dick</t>
  </si>
  <si>
    <t>Dick Tracy</t>
  </si>
  <si>
    <t>Dickie Roberts: Former Child Star</t>
  </si>
  <si>
    <t>The Dictator</t>
  </si>
  <si>
    <t>Did You Hear About the Morgans?</t>
  </si>
  <si>
    <t>Die Another Day</t>
  </si>
  <si>
    <t>Die Hard</t>
  </si>
  <si>
    <t>Die Hard 2: Die Harder</t>
  </si>
  <si>
    <t>Die Hard: With A Vengeance</t>
  </si>
  <si>
    <t>Die Mommie Die!</t>
  </si>
  <si>
    <t>Different for Girls</t>
  </si>
  <si>
    <t>DIG!</t>
  </si>
  <si>
    <t>Diggers</t>
  </si>
  <si>
    <t>Digging to China</t>
  </si>
  <si>
    <t>Diggstown</t>
  </si>
  <si>
    <t>Digimon: The Movie</t>
  </si>
  <si>
    <t>Dil Bole Hadippa! (My Heart Goes Hooray)</t>
  </si>
  <si>
    <t>Dil Jo Bhi Kahe</t>
  </si>
  <si>
    <t>Dil Ka Rishtaa</t>
  </si>
  <si>
    <t>Dil Kya Kare</t>
  </si>
  <si>
    <t>The Dilemma</t>
  </si>
  <si>
    <t>Dillagi</t>
  </si>
  <si>
    <t>Diminished Capacity</t>
  </si>
  <si>
    <t>Diner</t>
  </si>
  <si>
    <t>Dinner for Schmucks</t>
  </si>
  <si>
    <t>The Dinner Game</t>
  </si>
  <si>
    <t>Dinner Rush</t>
  </si>
  <si>
    <t>Dinosaur</t>
  </si>
  <si>
    <t>Dirty</t>
  </si>
  <si>
    <t>Dirty Dancing</t>
  </si>
  <si>
    <t>Dirty Dancing (Re-issue)</t>
  </si>
  <si>
    <t>Dirty Dancing: Havana Nights</t>
  </si>
  <si>
    <t>Dirty Deeds</t>
  </si>
  <si>
    <t>Dirty Girl</t>
  </si>
  <si>
    <t>Dirty Laundry</t>
  </si>
  <si>
    <t>Dirty Love</t>
  </si>
  <si>
    <t>Dirty Pretty Things</t>
  </si>
  <si>
    <t>Dirty Rotten Scoundrels</t>
  </si>
  <si>
    <t>A Dirty Shame</t>
  </si>
  <si>
    <t>Dirty Work</t>
  </si>
  <si>
    <t>The Disappearance of Alice Creed</t>
  </si>
  <si>
    <t>Disappearances</t>
  </si>
  <si>
    <t>Disaster Movie</t>
  </si>
  <si>
    <t>Dischord</t>
  </si>
  <si>
    <t>Disclosure</t>
  </si>
  <si>
    <t>Disfigured</t>
  </si>
  <si>
    <t>Disgrace</t>
  </si>
  <si>
    <t>The Dish</t>
  </si>
  <si>
    <t>Disney's The Kid</t>
  </si>
  <si>
    <t>Disorderlies</t>
  </si>
  <si>
    <t>Disorganized Crime</t>
  </si>
  <si>
    <t>Distant</t>
  </si>
  <si>
    <t>Distant Thunder</t>
  </si>
  <si>
    <t>Distant Voices, Still Lives</t>
  </si>
  <si>
    <t>The Distinguished Gentleman</t>
  </si>
  <si>
    <t>District 9</t>
  </si>
  <si>
    <t>District B13</t>
  </si>
  <si>
    <t>District B13: Ultimatum</t>
  </si>
  <si>
    <t>District of Corruption</t>
  </si>
  <si>
    <t>Disturbia</t>
  </si>
  <si>
    <t>Disturbing Behavior</t>
  </si>
  <si>
    <t>Diva (re-issue)</t>
  </si>
  <si>
    <t>Divan</t>
  </si>
  <si>
    <t>Divided We Fall</t>
  </si>
  <si>
    <t>Divine Intervention (2003)</t>
  </si>
  <si>
    <t>Divine Intervention (2007)</t>
  </si>
  <si>
    <t>Divine Secrets of the Ya-Ya Sisterhood</t>
  </si>
  <si>
    <t>The Diving Bell and the Butterfly</t>
  </si>
  <si>
    <t>Do Knot Disturb</t>
  </si>
  <si>
    <t>Do the Right Thing</t>
  </si>
  <si>
    <t>Do You Wanna Dance?</t>
  </si>
  <si>
    <t>The Do-Deca-Pentathlon</t>
  </si>
  <si>
    <t>DOA: Dead or Alive</t>
  </si>
  <si>
    <t>Doc Hollywood</t>
  </si>
  <si>
    <t>The Doctor</t>
  </si>
  <si>
    <t>Doctor Benny</t>
  </si>
  <si>
    <t>Doctor Detroit</t>
  </si>
  <si>
    <t>Doctor Dolittle</t>
  </si>
  <si>
    <t>DodgeBall: A True Underdog Story</t>
  </si>
  <si>
    <t>Dog Days</t>
  </si>
  <si>
    <t>Dog Days of Summer</t>
  </si>
  <si>
    <t>Dog Eat Dog</t>
  </si>
  <si>
    <t>Dog Lover's Symphony</t>
  </si>
  <si>
    <t>A Dog of Flanders</t>
  </si>
  <si>
    <t>Dog Park</t>
  </si>
  <si>
    <t>The Dog Problem</t>
  </si>
  <si>
    <t>Dogfight</t>
  </si>
  <si>
    <t>Dogma</t>
  </si>
  <si>
    <t>Dogtooth</t>
  </si>
  <si>
    <t>Dogtown and Z-Boys</t>
  </si>
  <si>
    <t>Dogville</t>
  </si>
  <si>
    <t>The Dogwalker</t>
  </si>
  <si>
    <t>The Dogwalker (2002)</t>
  </si>
  <si>
    <t>Doing Time for Patsy Cline</t>
  </si>
  <si>
    <t>Dolls</t>
  </si>
  <si>
    <t>Dolores Claiborne</t>
  </si>
  <si>
    <t>Dolphin Tale</t>
  </si>
  <si>
    <t>Dolphins and Whales: Tribes of the Ocean 3D</t>
  </si>
  <si>
    <t>Domain (2012)</t>
  </si>
  <si>
    <t>Domestic Disturbance</t>
  </si>
  <si>
    <t>Dominick and Eugene</t>
  </si>
  <si>
    <t>Dominion: Prequel to the Exorcist</t>
  </si>
  <si>
    <t>Domino</t>
  </si>
  <si>
    <t>Don</t>
  </si>
  <si>
    <t>Don 2</t>
  </si>
  <si>
    <t>Don Carlo at La Scala</t>
  </si>
  <si>
    <t>Don Juan de Marco</t>
  </si>
  <si>
    <t>Don McKay</t>
  </si>
  <si>
    <t>Don't Be a Menace to South Central While Drinking Your Juice in the Hood</t>
  </si>
  <si>
    <t>Don't Be Afraid of the Dark</t>
  </si>
  <si>
    <t>Don't Come Knocking</t>
  </si>
  <si>
    <t>Don't Move</t>
  </si>
  <si>
    <t>Don't Say a Word</t>
  </si>
  <si>
    <t>Don't Tell</t>
  </si>
  <si>
    <t>Don't Tell Her It's Me</t>
  </si>
  <si>
    <t>Don't Tell Mom the Babysitter's Dead</t>
  </si>
  <si>
    <t>Don't Tempt Me</t>
  </si>
  <si>
    <t>Donkey Punch</t>
  </si>
  <si>
    <t>Donnie Brasco</t>
  </si>
  <si>
    <t>Donnie Darko</t>
  </si>
  <si>
    <t>Donnie Darko: The Director's Cut</t>
  </si>
  <si>
    <t>Doogal</t>
  </si>
  <si>
    <t>Doom</t>
  </si>
  <si>
    <t>The Doom Generation</t>
  </si>
  <si>
    <t>Doomsday</t>
  </si>
  <si>
    <t>The Door in the Floor</t>
  </si>
  <si>
    <t>The Doors</t>
  </si>
  <si>
    <t>Dopamine</t>
  </si>
  <si>
    <t>Dorian Blues</t>
  </si>
  <si>
    <t>Dorm Daze</t>
  </si>
  <si>
    <t>Dostana</t>
  </si>
  <si>
    <t>Dot the I</t>
  </si>
  <si>
    <t>The Double</t>
  </si>
  <si>
    <t>Double Dhamaal</t>
  </si>
  <si>
    <t>Double Dragon</t>
  </si>
  <si>
    <t>The Double Hour</t>
  </si>
  <si>
    <t>Double Impact</t>
  </si>
  <si>
    <t>Double Jeopardy</t>
  </si>
  <si>
    <t>The Double Life of Veronique</t>
  </si>
  <si>
    <t>Double Take</t>
  </si>
  <si>
    <t>Double Take (2010)</t>
  </si>
  <si>
    <t>Double Team</t>
  </si>
  <si>
    <t>Double Trouble</t>
  </si>
  <si>
    <t>Doubt</t>
  </si>
  <si>
    <t>Douchebag</t>
  </si>
  <si>
    <t>Doug's First Movie</t>
  </si>
  <si>
    <t>Down and Derby</t>
  </si>
  <si>
    <t>Down and Out in Beverly Hills</t>
  </si>
  <si>
    <t>Down and Out with the Dolls</t>
  </si>
  <si>
    <t>Down for Life</t>
  </si>
  <si>
    <t>Down in the Delta</t>
  </si>
  <si>
    <t>Down in the Valley</t>
  </si>
  <si>
    <t>Down Periscope</t>
  </si>
  <si>
    <t>Down Terrace</t>
  </si>
  <si>
    <t>Down to Earth</t>
  </si>
  <si>
    <t>Down to the Bone</t>
  </si>
  <si>
    <t>Down to You</t>
  </si>
  <si>
    <t>Down with Love</t>
  </si>
  <si>
    <t>Downfall</t>
  </si>
  <si>
    <t>Downloading Nancy</t>
  </si>
  <si>
    <t>Downtown</t>
  </si>
  <si>
    <t>Downtown 81</t>
  </si>
  <si>
    <t>Downtown Express</t>
  </si>
  <si>
    <t>Dr. Bronner's Magic Soapbox</t>
  </si>
  <si>
    <t>Dr. Dolittle 2</t>
  </si>
  <si>
    <t>Dr. Giggles</t>
  </si>
  <si>
    <t>Dr. Jekyll and Ms. Hyde</t>
  </si>
  <si>
    <t>Dr. Seuss' Horton Hears a Who!</t>
  </si>
  <si>
    <t>Dr. Seuss' The Lorax</t>
  </si>
  <si>
    <t>Dr. Strangelove (Re-issue)</t>
  </si>
  <si>
    <t>Dr. T and the Women</t>
  </si>
  <si>
    <t>Dracula (1979)</t>
  </si>
  <si>
    <t>Dracula 2000</t>
  </si>
  <si>
    <t>Dracula: Dead and Loving It</t>
  </si>
  <si>
    <t>Dracula: Pages from a Virgin's Diary</t>
  </si>
  <si>
    <t>Drag Me to Hell</t>
  </si>
  <si>
    <t>Dragnet</t>
  </si>
  <si>
    <t>Dragon (2012)</t>
  </si>
  <si>
    <t>Dragon Wars</t>
  </si>
  <si>
    <t>Dragon: The Bruce Lee Story</t>
  </si>
  <si>
    <t>Dragonball Evolution</t>
  </si>
  <si>
    <t>Dragonfly</t>
  </si>
  <si>
    <t>Dragonheart</t>
  </si>
  <si>
    <t>Drama/Mex</t>
  </si>
  <si>
    <t>Drawing Restraint 9</t>
  </si>
  <si>
    <t>Dream a Little Dream</t>
  </si>
  <si>
    <t>Dream Boy</t>
  </si>
  <si>
    <t>Dream for an Insomniac</t>
  </si>
  <si>
    <t>Dream House</t>
  </si>
  <si>
    <t>Dream Lover</t>
  </si>
  <si>
    <t>The Dream Team</t>
  </si>
  <si>
    <t>Dream with the Fishes</t>
  </si>
  <si>
    <t>Dreamcatcher</t>
  </si>
  <si>
    <t>Dreamer: Inspired by a True Story</t>
  </si>
  <si>
    <t>The Dreamers</t>
  </si>
  <si>
    <t>Dreamgirls</t>
  </si>
  <si>
    <t>Dreaming Lhasa</t>
  </si>
  <si>
    <t>Dreaming of Joseph Lees</t>
  </si>
  <si>
    <t>Dreamkiller</t>
  </si>
  <si>
    <t>Dreamland</t>
  </si>
  <si>
    <t>The Dreamlife of Angels</t>
  </si>
  <si>
    <t>Dreams of a Life</t>
  </si>
  <si>
    <t>Dreamscape</t>
  </si>
  <si>
    <t>Dredd</t>
  </si>
  <si>
    <t>The Dresser</t>
  </si>
  <si>
    <t>Drillbit Taylor</t>
  </si>
  <si>
    <t>Drive</t>
  </si>
  <si>
    <t>Drive (2011)</t>
  </si>
  <si>
    <t>Drive Angry</t>
  </si>
  <si>
    <t>Drive Me Crazy</t>
  </si>
  <si>
    <t>Driven</t>
  </si>
  <si>
    <t>Drivers Wanted</t>
  </si>
  <si>
    <t>Driving Lessons</t>
  </si>
  <si>
    <t>Driving Miss Daisy</t>
  </si>
  <si>
    <t>Drona</t>
  </si>
  <si>
    <t>Drool</t>
  </si>
  <si>
    <t>Drop Dead Fred</t>
  </si>
  <si>
    <t>Drop Dead Gorgeous</t>
  </si>
  <si>
    <t>Drop Squad</t>
  </si>
  <si>
    <t>Drop Zone</t>
  </si>
  <si>
    <t>Drowning Mona</t>
  </si>
  <si>
    <t>Drugstore Cowboy</t>
  </si>
  <si>
    <t>Drumline</t>
  </si>
  <si>
    <t>Drunks</t>
  </si>
  <si>
    <t>Dry Cleaning</t>
  </si>
  <si>
    <t>The Dry Land</t>
  </si>
  <si>
    <t>A Dry White Season</t>
  </si>
  <si>
    <t>Duane Hopwood</t>
  </si>
  <si>
    <t>The Duchess</t>
  </si>
  <si>
    <t>The Duchess of Langeais</t>
  </si>
  <si>
    <t>Duck Season</t>
  </si>
  <si>
    <t>Duck Tales: The Movie</t>
  </si>
  <si>
    <t>Dude, Where's My Car?</t>
  </si>
  <si>
    <t>Dudley Do-Right</t>
  </si>
  <si>
    <t>Due Date</t>
  </si>
  <si>
    <t>Duet for One</t>
  </si>
  <si>
    <t>Duets</t>
  </si>
  <si>
    <t>The Dukes</t>
  </si>
  <si>
    <t>The Dukes of Hazzard</t>
  </si>
  <si>
    <t>Dum</t>
  </si>
  <si>
    <t>Dum Maaro Dum</t>
  </si>
  <si>
    <t>Dumb and Dumber</t>
  </si>
  <si>
    <t>Dumb and Dumberer: When Harry Met Lloyd</t>
  </si>
  <si>
    <t>Dumbstruck</t>
  </si>
  <si>
    <t>Dummy</t>
  </si>
  <si>
    <t>Dune</t>
  </si>
  <si>
    <t>Dungeons &amp; Dragons</t>
  </si>
  <si>
    <t>Dunston Checks In</t>
  </si>
  <si>
    <t>Duplex</t>
  </si>
  <si>
    <t>Duplicity</t>
  </si>
  <si>
    <t>Dus Khaniyan</t>
  </si>
  <si>
    <t>The Dust Factory</t>
  </si>
  <si>
    <t>Dust to Glory</t>
  </si>
  <si>
    <t>Dutch</t>
  </si>
  <si>
    <t>The Dying Gaul</t>
  </si>
  <si>
    <t>Dying Young</t>
  </si>
  <si>
    <t>Dylan Dog: Dead of Night</t>
  </si>
  <si>
    <t>Dynamite Warrior</t>
  </si>
  <si>
    <t>Dysfunctional Friends</t>
  </si>
  <si>
    <t>DysFunKtional Family</t>
  </si>
  <si>
    <t>Dystopia 2013</t>
  </si>
  <si>
    <t>E.T. (20th Anniversary)</t>
  </si>
  <si>
    <t>E.T.: The Extra-Terrestrial</t>
  </si>
  <si>
    <t>E.T.: The Extra-Terrestrial (Re-issue)</t>
  </si>
  <si>
    <t>The Eagle</t>
  </si>
  <si>
    <t>Eagle Eye</t>
  </si>
  <si>
    <t>Eagle Vs. Shark</t>
  </si>
  <si>
    <t>The Earrings of Madame de... (re-issue)</t>
  </si>
  <si>
    <t>Earth (1999)</t>
  </si>
  <si>
    <t>Earth (2009)</t>
  </si>
  <si>
    <t>Earth Days</t>
  </si>
  <si>
    <t>Earth Girls Are Easy</t>
  </si>
  <si>
    <t>The Earth Will Swallow You</t>
  </si>
  <si>
    <t>East is East</t>
  </si>
  <si>
    <t>East of Havana</t>
  </si>
  <si>
    <t>East-West</t>
  </si>
  <si>
    <t>Eastern Promises</t>
  </si>
  <si>
    <t>Easy</t>
  </si>
  <si>
    <t>Easy A</t>
  </si>
  <si>
    <t>Easy Money</t>
  </si>
  <si>
    <t>Easy Money (2012)</t>
  </si>
  <si>
    <t>Easy Virtue</t>
  </si>
  <si>
    <t>Eat Drink Man Woman</t>
  </si>
  <si>
    <t>Eat Pray Love</t>
  </si>
  <si>
    <t>Eat This New York</t>
  </si>
  <si>
    <t>Eating</t>
  </si>
  <si>
    <t>Eating Out</t>
  </si>
  <si>
    <t>Eating Out 2: Sloppy Seconds</t>
  </si>
  <si>
    <t>Eban and Charley</t>
  </si>
  <si>
    <t>Echelon Conspiracy</t>
  </si>
  <si>
    <t>The Eclipse</t>
  </si>
  <si>
    <t>Ed</t>
  </si>
  <si>
    <t>Ed Wood</t>
  </si>
  <si>
    <t>Ed's Next Move</t>
  </si>
  <si>
    <t>Eddie</t>
  </si>
  <si>
    <t>Eddie and the Cruisers</t>
  </si>
  <si>
    <t>Eddie and the Cruisers II</t>
  </si>
  <si>
    <t>Eddie Murphy Raw</t>
  </si>
  <si>
    <t>Eden (1998)</t>
  </si>
  <si>
    <t>Eden (2008)</t>
  </si>
  <si>
    <t>Eden Lake</t>
  </si>
  <si>
    <t>The Edge</t>
  </si>
  <si>
    <t>Edge of Darkness</t>
  </si>
  <si>
    <t>The Edge of Heaven</t>
  </si>
  <si>
    <t>Edge of Seventeen</t>
  </si>
  <si>
    <t>Edmond</t>
  </si>
  <si>
    <t>EDtv</t>
  </si>
  <si>
    <t>Educating Rita</t>
  </si>
  <si>
    <t>An Education</t>
  </si>
  <si>
    <t>The Education of Charlie Banks</t>
  </si>
  <si>
    <t>The Education of Little Tree</t>
  </si>
  <si>
    <t>The Edukators</t>
  </si>
  <si>
    <t>Edvard Munch (Re-issue)</t>
  </si>
  <si>
    <t>Edward II</t>
  </si>
  <si>
    <t>Edward Scissorhands</t>
  </si>
  <si>
    <t>The Eel</t>
  </si>
  <si>
    <t>The Efficiency Expert</t>
  </si>
  <si>
    <t>Effroyables jardins</t>
  </si>
  <si>
    <t>Eichmann</t>
  </si>
  <si>
    <t>Eight Below</t>
  </si>
  <si>
    <t>Eight Crazy Nights</t>
  </si>
  <si>
    <t>Eight Days a Week</t>
  </si>
  <si>
    <t>Eight Legged Freaks</t>
  </si>
  <si>
    <t>Eight Men Out</t>
  </si>
  <si>
    <t>Eight Miles High</t>
  </si>
  <si>
    <t>The Eighth Day</t>
  </si>
  <si>
    <t>Ek Ajnabee</t>
  </si>
  <si>
    <t>Ek Khiladi Ek Haseena</t>
  </si>
  <si>
    <t>Ek Main Aur Ekk Tu</t>
  </si>
  <si>
    <t>Ek Tha Tiger</t>
  </si>
  <si>
    <t>Ek Vivah Aisa Bhi</t>
  </si>
  <si>
    <t>Eklavya - The Royal Guard</t>
  </si>
  <si>
    <t>El Bonaerense</t>
  </si>
  <si>
    <t>El Bulli: Cooking in Progress</t>
  </si>
  <si>
    <t>El Cantante</t>
  </si>
  <si>
    <t>El Crimen del Padre Amaro</t>
  </si>
  <si>
    <t>El Crimen Perfecto</t>
  </si>
  <si>
    <t>El Inmigrante</t>
  </si>
  <si>
    <t>El Leyton</t>
  </si>
  <si>
    <t>El Mariachi</t>
  </si>
  <si>
    <t>El Milagro De Marcelino Pan</t>
  </si>
  <si>
    <t>El Sicario, Room 164</t>
  </si>
  <si>
    <t>El Sueno del Regreso</t>
  </si>
  <si>
    <t>El Superstar: The Unlikely Rise of Juan Frances</t>
  </si>
  <si>
    <t>El Topo (re-issue)</t>
  </si>
  <si>
    <t>El Vacilon: The Movie</t>
  </si>
  <si>
    <t>Election</t>
  </si>
  <si>
    <t>Electric Dreams</t>
  </si>
  <si>
    <t>Electric Shadows</t>
  </si>
  <si>
    <t>Elegy</t>
  </si>
  <si>
    <t>Elektra</t>
  </si>
  <si>
    <t>Elektra Luxx</t>
  </si>
  <si>
    <t>Elena</t>
  </si>
  <si>
    <t>Eleni</t>
  </si>
  <si>
    <t>Elephant</t>
  </si>
  <si>
    <t>The Elephant King</t>
  </si>
  <si>
    <t>Elevate</t>
  </si>
  <si>
    <t>Elevator to the Gallows (Re-issue)</t>
  </si>
  <si>
    <t>Eleven Men Out</t>
  </si>
  <si>
    <t>Eleven Minutes</t>
  </si>
  <si>
    <t>Elf</t>
  </si>
  <si>
    <t>Eliminators</t>
  </si>
  <si>
    <t>Elite Squad</t>
  </si>
  <si>
    <t>Elite Squad: The Enemy Within</t>
  </si>
  <si>
    <t>Elizabeth: The Golden Age</t>
  </si>
  <si>
    <t>Elizabethtown</t>
  </si>
  <si>
    <t>Elizabeth </t>
  </si>
  <si>
    <t>Ella Enchanted</t>
  </si>
  <si>
    <t>Elles</t>
  </si>
  <si>
    <t>Ellie Parker</t>
  </si>
  <si>
    <t>Elling</t>
  </si>
  <si>
    <t>Elsa &amp; Fred</t>
  </si>
  <si>
    <t>Elvira, Mistress of the Dark</t>
  </si>
  <si>
    <t>Elvis Gratton 2</t>
  </si>
  <si>
    <t>Elvis Gratton XXX</t>
  </si>
  <si>
    <t>The Embalmer</t>
  </si>
  <si>
    <t>Emerald Cowboy</t>
  </si>
  <si>
    <t>The Emerald Forest</t>
  </si>
  <si>
    <t>Emile</t>
  </si>
  <si>
    <t>Emma</t>
  </si>
  <si>
    <t>Emma Smith: My Story</t>
  </si>
  <si>
    <t>Emmanuel's Gift</t>
  </si>
  <si>
    <t>Empathy</t>
  </si>
  <si>
    <t>The Emperor and the Assassin</t>
  </si>
  <si>
    <t>The Emperor's Club</t>
  </si>
  <si>
    <t>The Emperor's New Clothes</t>
  </si>
  <si>
    <t>The Emperor's New Groove</t>
  </si>
  <si>
    <t>Empire</t>
  </si>
  <si>
    <t>The Empire in Africa</t>
  </si>
  <si>
    <t>Empire of the Sun</t>
  </si>
  <si>
    <t>Empire Records</t>
  </si>
  <si>
    <t>The Empire Strikes Back</t>
  </si>
  <si>
    <t>The Empire Strikes Back (Re-issue)</t>
  </si>
  <si>
    <t>The Empire Strikes Back (Special Edition)</t>
  </si>
  <si>
    <t>Employee of the Month</t>
  </si>
  <si>
    <t>The Empty Mirror</t>
  </si>
  <si>
    <t>Enchanted</t>
  </si>
  <si>
    <t>Enchanted April</t>
  </si>
  <si>
    <t>Encino Man</t>
  </si>
  <si>
    <t>Encounter in the 3rd Dimension (IMAX)</t>
  </si>
  <si>
    <t>Encounters at the End of the World</t>
  </si>
  <si>
    <t>End of Days</t>
  </si>
  <si>
    <t>The End of Poverty?</t>
  </si>
  <si>
    <t>The End of the Affair</t>
  </si>
  <si>
    <t>End of the Century: The Story of the Ramones</t>
  </si>
  <si>
    <t>End of the Line</t>
  </si>
  <si>
    <t>End of the Spear</t>
  </si>
  <si>
    <t>End of Watch</t>
  </si>
  <si>
    <t>Endgame</t>
  </si>
  <si>
    <t>The Endless Summer II</t>
  </si>
  <si>
    <t>Endurance</t>
  </si>
  <si>
    <t>The Endurance: Shackleton's Antarctic Adventure</t>
  </si>
  <si>
    <t>Enduring Love</t>
  </si>
  <si>
    <t>Enemies of Laughter</t>
  </si>
  <si>
    <t>Enemies of the People</t>
  </si>
  <si>
    <t>Enemies, A Love Story</t>
  </si>
  <si>
    <t>Enemy at the Gates</t>
  </si>
  <si>
    <t>Enemy Mine</t>
  </si>
  <si>
    <t>Enemy of the State</t>
  </si>
  <si>
    <t>The English Patient</t>
  </si>
  <si>
    <t>English Vinglish</t>
  </si>
  <si>
    <t>The Englishman Who Went Up a Hill But Came Down a Mountain</t>
  </si>
  <si>
    <t>Enigma</t>
  </si>
  <si>
    <t>Enlighten Up!</t>
  </si>
  <si>
    <t>Enough</t>
  </si>
  <si>
    <t>Enron: The Smartest Guys in the Room</t>
  </si>
  <si>
    <t>Enter the Void</t>
  </si>
  <si>
    <t>The Entity</t>
  </si>
  <si>
    <t>Entrapment</t>
  </si>
  <si>
    <t>Envy</t>
  </si>
  <si>
    <t>Epic Movie</t>
  </si>
  <si>
    <t>Equilibrium</t>
  </si>
  <si>
    <t>Equinox</t>
  </si>
  <si>
    <t>Eragon</t>
  </si>
  <si>
    <t>Eraser</t>
  </si>
  <si>
    <t>Erik the Viking</t>
  </si>
  <si>
    <t>Erin Brockovich</t>
  </si>
  <si>
    <t>Ernest Goes to Camp</t>
  </si>
  <si>
    <t>Ernest Goes to Jail</t>
  </si>
  <si>
    <t>Ernest Rides Again</t>
  </si>
  <si>
    <t>Ernest Saves Christmas</t>
  </si>
  <si>
    <t>Ernest Scared Stupid</t>
  </si>
  <si>
    <t>Escaflowne: The Movie</t>
  </si>
  <si>
    <t>Escanaba in 'da Moonlight</t>
  </si>
  <si>
    <t>The Escape Artist</t>
  </si>
  <si>
    <t>Escape Fire</t>
  </si>
  <si>
    <t>Escape From L.A.</t>
  </si>
  <si>
    <t>The Escapist</t>
  </si>
  <si>
    <t>Especially on Sunday</t>
  </si>
  <si>
    <t>ESPN's Ultimate X (IMAX)</t>
  </si>
  <si>
    <t>Esther Kahn</t>
  </si>
  <si>
    <t>Eternal</t>
  </si>
  <si>
    <t>Eternal Sunshine of the Spotless Mind</t>
  </si>
  <si>
    <t>Eternity and a Day</t>
  </si>
  <si>
    <t>Ethan Frome</t>
  </si>
  <si>
    <t>Ethan Mao</t>
  </si>
  <si>
    <t>Etoiles: Dancers of the Paris Opera Ballet</t>
  </si>
  <si>
    <t>Eulogy</t>
  </si>
  <si>
    <t>Europa, Europa</t>
  </si>
  <si>
    <t>European Vacation</t>
  </si>
  <si>
    <t>Eurotrip</t>
  </si>
  <si>
    <t>Evan Almighty</t>
  </si>
  <si>
    <t>Evangelion 1.0 You Are (Not) Alone</t>
  </si>
  <si>
    <t>Evangelion 2.0: You Can (Not) Advance</t>
  </si>
  <si>
    <t>Eve of Destruction</t>
  </si>
  <si>
    <t>Eve's Bayou</t>
  </si>
  <si>
    <t>Evelyn</t>
  </si>
  <si>
    <t>Even Cowgirls Get the Blues</t>
  </si>
  <si>
    <t>Even Money</t>
  </si>
  <si>
    <t>Even the Rain</t>
  </si>
  <si>
    <t>Evening</t>
  </si>
  <si>
    <t>The Evening Star</t>
  </si>
  <si>
    <t>The Event</t>
  </si>
  <si>
    <t>Event Horizon</t>
  </si>
  <si>
    <t>Ever After: A Cinderella Story</t>
  </si>
  <si>
    <t>Ever Again</t>
  </si>
  <si>
    <t>Everest (IMAX)</t>
  </si>
  <si>
    <t>Everlasting Moments</t>
  </si>
  <si>
    <t>An Everlasting Piece</t>
  </si>
  <si>
    <t>Every Day</t>
  </si>
  <si>
    <t>Every Little Step</t>
  </si>
  <si>
    <t>Every Man for Himself (2010 re-issue)</t>
  </si>
  <si>
    <t>Every Time We Say Goodbye</t>
  </si>
  <si>
    <t>Everybody Says I'm Fine!</t>
  </si>
  <si>
    <t>Everybody Wants to Be Italian</t>
  </si>
  <si>
    <t>Everybody Wins</t>
  </si>
  <si>
    <t>Everybody's All-American</t>
  </si>
  <si>
    <t>Everybody's Famous!</t>
  </si>
  <si>
    <t>Everybody's Fine</t>
  </si>
  <si>
    <t>Everybody's Fine (1991)</t>
  </si>
  <si>
    <t>Everyone Else</t>
  </si>
  <si>
    <t>Everyone Says I Love You</t>
  </si>
  <si>
    <t>Everyone's Hero</t>
  </si>
  <si>
    <t>Everything Is Illuminated</t>
  </si>
  <si>
    <t>Everything Must Go</t>
  </si>
  <si>
    <t>Everything's Cool</t>
  </si>
  <si>
    <t>Everything's Gone Green</t>
  </si>
  <si>
    <t>Evidence of a Haunting</t>
  </si>
  <si>
    <t>Evil</t>
  </si>
  <si>
    <t>Evil Bong 3-D</t>
  </si>
  <si>
    <t>Evil Dead 2</t>
  </si>
  <si>
    <t>Evil Remains</t>
  </si>
  <si>
    <t>The Evil That Men Do</t>
  </si>
  <si>
    <t>Evil Under the Sun</t>
  </si>
  <si>
    <t>Evita</t>
  </si>
  <si>
    <t>Evolution</t>
  </si>
  <si>
    <t>The Ex</t>
  </si>
  <si>
    <t>Examined Life</t>
  </si>
  <si>
    <t>Excellent Cadavers</t>
  </si>
  <si>
    <t>Excess Baggage</t>
  </si>
  <si>
    <t>Excessive Force</t>
  </si>
  <si>
    <t>Execution of Wanda Jean</t>
  </si>
  <si>
    <t>Executive Decision</t>
  </si>
  <si>
    <t>Exiled</t>
  </si>
  <si>
    <t>The Exiles (re-issue)</t>
  </si>
  <si>
    <t>eXistenZ</t>
  </si>
  <si>
    <t>Exit Through the Gift Shop</t>
  </si>
  <si>
    <t>Exit to Eden</t>
  </si>
  <si>
    <t>Exit Wounds</t>
  </si>
  <si>
    <t>The Exorcism of Emily Rose</t>
  </si>
  <si>
    <t>Exorcism: The Movie</t>
  </si>
  <si>
    <t>The Exorcist Director's Cut</t>
  </si>
  <si>
    <t>Exorcist II: The Heretic</t>
  </si>
  <si>
    <t>The Exorcist III</t>
  </si>
  <si>
    <t>Exorcist: The Beginning</t>
  </si>
  <si>
    <t>Exotica</t>
  </si>
  <si>
    <t>Expelled: No Intelligence Allowed</t>
  </si>
  <si>
    <t>The Expendables</t>
  </si>
  <si>
    <t>The Expendables 2</t>
  </si>
  <si>
    <t>Expired</t>
  </si>
  <si>
    <t>Explicit I'LLS</t>
  </si>
  <si>
    <t>The Exploding Girl</t>
  </si>
  <si>
    <t>Explorers</t>
  </si>
  <si>
    <t>Exporting Raymond</t>
  </si>
  <si>
    <t>The Express</t>
  </si>
  <si>
    <t>Exterminating Angels</t>
  </si>
  <si>
    <t>Exterminator II</t>
  </si>
  <si>
    <t>The Extra Man</t>
  </si>
  <si>
    <t>Extract</t>
  </si>
  <si>
    <t>Extraordinary Measures</t>
  </si>
  <si>
    <t>Extreme (IMAX)</t>
  </si>
  <si>
    <t>Extreme Days</t>
  </si>
  <si>
    <t>Extreme Measures</t>
  </si>
  <si>
    <t>Extreme Ops</t>
  </si>
  <si>
    <t>Extreme Prejudice</t>
  </si>
  <si>
    <t>Extremely Loud &amp; Incredibly Close</t>
  </si>
  <si>
    <t>Extremities</t>
  </si>
  <si>
    <t>The Eye</t>
  </si>
  <si>
    <t>The Eye (2003)</t>
  </si>
  <si>
    <t>Eye for an Eye</t>
  </si>
  <si>
    <t>Eye of the Beholder</t>
  </si>
  <si>
    <t>Eye of the Dolphin</t>
  </si>
  <si>
    <t>The Eye of the Storm</t>
  </si>
  <si>
    <t>Eye See You (a.k.a. D-TOX)</t>
  </si>
  <si>
    <t>The Eyes of Tammy Faye</t>
  </si>
  <si>
    <t>Eyes Wide Open</t>
  </si>
  <si>
    <t>Eyes Wide Shut</t>
  </si>
  <si>
    <t>Eyes Without a Face (Re-issue)</t>
  </si>
  <si>
    <t>F**k</t>
  </si>
  <si>
    <t>F/X</t>
  </si>
  <si>
    <t>F/X 2</t>
  </si>
  <si>
    <t>Fabled</t>
  </si>
  <si>
    <t>The Fabulous Baker Boys</t>
  </si>
  <si>
    <t>Face</t>
  </si>
  <si>
    <t>Face/Off</t>
  </si>
  <si>
    <t>Facing the Giants</t>
  </si>
  <si>
    <t>Facing Windows</t>
  </si>
  <si>
    <t>Factotum</t>
  </si>
  <si>
    <t>The Faculty</t>
  </si>
  <si>
    <t>Fade to Black</t>
  </si>
  <si>
    <t>Fados</t>
  </si>
  <si>
    <t>Fahrenheit 9/11</t>
  </si>
  <si>
    <t>Failure to Launch</t>
  </si>
  <si>
    <t>Fair Game (1995)</t>
  </si>
  <si>
    <t>Fair Game (2010)</t>
  </si>
  <si>
    <t>The Fairy</t>
  </si>
  <si>
    <t>Fairy Tale: A True Story</t>
  </si>
  <si>
    <t>Faithful</t>
  </si>
  <si>
    <t>Faithless</t>
  </si>
  <si>
    <t>Fakers</t>
  </si>
  <si>
    <t>The Falcon and the Snowman</t>
  </si>
  <si>
    <t>Fall</t>
  </si>
  <si>
    <t>The Fall</t>
  </si>
  <si>
    <t>The Fall of Fujimori</t>
  </si>
  <si>
    <t>Fall of Hyperion</t>
  </si>
  <si>
    <t>Fall to Grace</t>
  </si>
  <si>
    <t>Fallen</t>
  </si>
  <si>
    <t>Fallen Angels</t>
  </si>
  <si>
    <t>The Fallen Idol (re-issue)</t>
  </si>
  <si>
    <t>Fallen Idol: The Yuri Gagarin Conspiracy</t>
  </si>
  <si>
    <t>Falling</t>
  </si>
  <si>
    <t>Falling Awake</t>
  </si>
  <si>
    <t>Falling Away</t>
  </si>
  <si>
    <t>Falling Down</t>
  </si>
  <si>
    <t>Falling for Grace</t>
  </si>
  <si>
    <t>Falling from Grace</t>
  </si>
  <si>
    <t>Falling in Love</t>
  </si>
  <si>
    <t>Fame (2009)</t>
  </si>
  <si>
    <t>Familiar Strangers</t>
  </si>
  <si>
    <t>The Family</t>
  </si>
  <si>
    <t>A Family Affair</t>
  </si>
  <si>
    <t>Family Business</t>
  </si>
  <si>
    <t>Family Fundamentals</t>
  </si>
  <si>
    <t>Family Law</t>
  </si>
  <si>
    <t>The Family Man</t>
  </si>
  <si>
    <t>The Family Stone</t>
  </si>
  <si>
    <t>A Family Thing</t>
  </si>
  <si>
    <t>The Family Tree</t>
  </si>
  <si>
    <t>The Fan</t>
  </si>
  <si>
    <t>Fanaa</t>
  </si>
  <si>
    <t>Fanboys</t>
  </si>
  <si>
    <t>Fandango</t>
  </si>
  <si>
    <t>Fanfan la Tulipe</t>
  </si>
  <si>
    <t>Fanfan la Tulipe (1952) (re-issue)</t>
  </si>
  <si>
    <t>Fantasia (Re-issue) (1985)</t>
  </si>
  <si>
    <t>Fantasia (Re-issue) (1990)</t>
  </si>
  <si>
    <t>Fantasia 2000 (35mm &amp; IMAX)</t>
  </si>
  <si>
    <t>Fantastic Four</t>
  </si>
  <si>
    <t>Fantastic Four: Rise of the Silver Surfer</t>
  </si>
  <si>
    <t>Fantastic Mr. Fox</t>
  </si>
  <si>
    <t>The Fantasticks</t>
  </si>
  <si>
    <t>FAQs</t>
  </si>
  <si>
    <t>Far and Away</t>
  </si>
  <si>
    <t>Far From Heaven</t>
  </si>
  <si>
    <t>Far From Home</t>
  </si>
  <si>
    <t>Far From Home: The Adventures of Yellow Dog</t>
  </si>
  <si>
    <t>A Far Off Place</t>
  </si>
  <si>
    <t>Far Side of the Moon</t>
  </si>
  <si>
    <t>Far Side of the Moon (Canada)</t>
  </si>
  <si>
    <t>Faraway, So Close!</t>
  </si>
  <si>
    <t>Farewell My Concubine</t>
  </si>
  <si>
    <t>Farewell My Queen</t>
  </si>
  <si>
    <t>Farewell to the King</t>
  </si>
  <si>
    <t>Fargo</t>
  </si>
  <si>
    <t>Farmageddon</t>
  </si>
  <si>
    <t>Fascination</t>
  </si>
  <si>
    <t>Fashion</t>
  </si>
  <si>
    <t>The Fassbinder Series</t>
  </si>
  <si>
    <t>Fast and Furious</t>
  </si>
  <si>
    <t>The Fast and the Furious</t>
  </si>
  <si>
    <t>The Fast and the Furious: Tokyo Drift</t>
  </si>
  <si>
    <t>Fast Five</t>
  </si>
  <si>
    <t>Fast Food Fast Women</t>
  </si>
  <si>
    <t>Fast Food Nation</t>
  </si>
  <si>
    <t>Fast Forward</t>
  </si>
  <si>
    <t>The Fast Runner (Atanarjuat)</t>
  </si>
  <si>
    <t>Fast Times at Ridgemont High</t>
  </si>
  <si>
    <t>Fast Trip, Long Drop</t>
  </si>
  <si>
    <t>Fast, Cheap and Out of Control</t>
  </si>
  <si>
    <t>Faster</t>
  </si>
  <si>
    <t>Faster (2004)</t>
  </si>
  <si>
    <t>Fat Albert</t>
  </si>
  <si>
    <t>Fat Girl</t>
  </si>
  <si>
    <t>Fat Kid Rules the World</t>
  </si>
  <si>
    <t>Fat Man and Little Boy</t>
  </si>
  <si>
    <t>Fatal Attraction</t>
  </si>
  <si>
    <t>Fatal Beauty</t>
  </si>
  <si>
    <t>Fatal Instinct</t>
  </si>
  <si>
    <t>Fateless</t>
  </si>
  <si>
    <t>Father and Son</t>
  </si>
  <si>
    <t>Father Hood</t>
  </si>
  <si>
    <t>Father of My Children</t>
  </si>
  <si>
    <t>Father of the Bride</t>
  </si>
  <si>
    <t>Father of the Bride Part II</t>
  </si>
  <si>
    <t>Father's Day</t>
  </si>
  <si>
    <t>Favela Rising</t>
  </si>
  <si>
    <t>The Favor</t>
  </si>
  <si>
    <t>Fay Grim</t>
  </si>
  <si>
    <t>Fear</t>
  </si>
  <si>
    <t>Fear and Loathing in Las Vegas</t>
  </si>
  <si>
    <t>Fear and Trembling</t>
  </si>
  <si>
    <t>fear dot com</t>
  </si>
  <si>
    <t>Fear of a Black Hat</t>
  </si>
  <si>
    <t>Fear(s) of the Dark</t>
  </si>
  <si>
    <t>Fear, Anxiety and Depression</t>
  </si>
  <si>
    <t>Fearless</t>
  </si>
  <si>
    <t>Feast</t>
  </si>
  <si>
    <t>Feast of July</t>
  </si>
  <si>
    <t>Feast of Love</t>
  </si>
  <si>
    <t>Federal Hill</t>
  </si>
  <si>
    <t>Feds</t>
  </si>
  <si>
    <t>Feed</t>
  </si>
  <si>
    <t>Feed the Fish</t>
  </si>
  <si>
    <t>Feel the Noise</t>
  </si>
  <si>
    <t>Feeling Minnesota</t>
  </si>
  <si>
    <t>Felicia's Journey</t>
  </si>
  <si>
    <t>Fellini: I'm a Born Liar</t>
  </si>
  <si>
    <t>The Fellowship of the Ring - Extended Edition (Re-issue)</t>
  </si>
  <si>
    <t>Femme Fatale</t>
  </si>
  <si>
    <t>Ferngully: The Last Rainforest</t>
  </si>
  <si>
    <t>Ferrari Ki Sawaari</t>
  </si>
  <si>
    <t>Ferris Bueller's Day Off</t>
  </si>
  <si>
    <t>Festival Express</t>
  </si>
  <si>
    <t>Festival in Cannes</t>
  </si>
  <si>
    <t>Fetih 1453: The Conquest of Constantinople</t>
  </si>
  <si>
    <t>The Feud</t>
  </si>
  <si>
    <t>Fever Pitch</t>
  </si>
  <si>
    <t>Fever Pitch (1999)</t>
  </si>
  <si>
    <t>A Few Good Men</t>
  </si>
  <si>
    <t>Ffolkes</t>
  </si>
  <si>
    <t>Fida</t>
  </si>
  <si>
    <t>Fidel</t>
  </si>
  <si>
    <t>Fido</t>
  </si>
  <si>
    <t>The Field</t>
  </si>
  <si>
    <t>Field of Dreams</t>
  </si>
  <si>
    <t>Fierce Creatures</t>
  </si>
  <si>
    <t>Fierce People</t>
  </si>
  <si>
    <t>The Fifth Element</t>
  </si>
  <si>
    <t>Fifty (IMAX)</t>
  </si>
  <si>
    <t>Fight Club</t>
  </si>
  <si>
    <t>Fighter</t>
  </si>
  <si>
    <t>The Fighter</t>
  </si>
  <si>
    <t>Fighting</t>
  </si>
  <si>
    <t>Fighting Back</t>
  </si>
  <si>
    <t>Fighting for Life</t>
  </si>
  <si>
    <t>The Fighting Temptations</t>
  </si>
  <si>
    <t>Fighting Tommy Riley</t>
  </si>
  <si>
    <t>Fighting Words</t>
  </si>
  <si>
    <t>Film Geek</t>
  </si>
  <si>
    <t>Film Socialisme</t>
  </si>
  <si>
    <t>A Film Unfinished</t>
  </si>
  <si>
    <t>The Filth and the Fury</t>
  </si>
  <si>
    <t>Filth and Wisdom</t>
  </si>
  <si>
    <t>Filth to Ashes, Flesh to Dust</t>
  </si>
  <si>
    <t>Final Analysis</t>
  </si>
  <si>
    <t>The Final Cut</t>
  </si>
  <si>
    <t>Final Destination</t>
  </si>
  <si>
    <t>The Final Destination</t>
  </si>
  <si>
    <t>Final Destination 2</t>
  </si>
  <si>
    <t>Final Destination 3</t>
  </si>
  <si>
    <t>Final Destination 5</t>
  </si>
  <si>
    <t>Final Fantasy: The Spirits Within</t>
  </si>
  <si>
    <t>The Final Option</t>
  </si>
  <si>
    <t>The Final Season</t>
  </si>
  <si>
    <t>Find Me Guilty</t>
  </si>
  <si>
    <t>Finders Keepers</t>
  </si>
  <si>
    <t>Finding Amanda</t>
  </si>
  <si>
    <t>Finding Bliss</t>
  </si>
  <si>
    <t>Finding Forrester</t>
  </si>
  <si>
    <t>Finding Home</t>
  </si>
  <si>
    <t>Finding Joe</t>
  </si>
  <si>
    <t>Finding Nemo</t>
  </si>
  <si>
    <t>Finding Nemo (3D)</t>
  </si>
  <si>
    <t>Finding Neverland</t>
  </si>
  <si>
    <t>Finding North</t>
  </si>
  <si>
    <t>A Fine Mess</t>
  </si>
  <si>
    <t>A Fine Romance</t>
  </si>
  <si>
    <t>Finishing the Game</t>
  </si>
  <si>
    <t>Fire and Ice</t>
  </si>
  <si>
    <t>Fire Birds</t>
  </si>
  <si>
    <t>Fire Down Below</t>
  </si>
  <si>
    <t>Fire in the Sky</t>
  </si>
  <si>
    <t>Fire with Fire</t>
  </si>
  <si>
    <t>Fired Up</t>
  </si>
  <si>
    <t>Fired!</t>
  </si>
  <si>
    <t>Firedancer</t>
  </si>
  <si>
    <t>Fireflies in the Garden</t>
  </si>
  <si>
    <t>Firefox</t>
  </si>
  <si>
    <t>Firehouse Dog</t>
  </si>
  <si>
    <t>Firelight</t>
  </si>
  <si>
    <t>Fireproof</t>
  </si>
  <si>
    <t>Firestarter</t>
  </si>
  <si>
    <t>Firestorm</t>
  </si>
  <si>
    <t>Firewalker</t>
  </si>
  <si>
    <t>Firewall</t>
  </si>
  <si>
    <t>Fireworks</t>
  </si>
  <si>
    <t>The Firm</t>
  </si>
  <si>
    <t>The First $20 Million...</t>
  </si>
  <si>
    <t>The First Basket</t>
  </si>
  <si>
    <t>First Blood</t>
  </si>
  <si>
    <t>First Daughter</t>
  </si>
  <si>
    <t>First Descent</t>
  </si>
  <si>
    <t>The First Grader</t>
  </si>
  <si>
    <t>First Kid</t>
  </si>
  <si>
    <t>First Knight</t>
  </si>
  <si>
    <t>First Love, Last Rites</t>
  </si>
  <si>
    <t>First Morning</t>
  </si>
  <si>
    <t>First Position</t>
  </si>
  <si>
    <t>The First Power</t>
  </si>
  <si>
    <t>The First Saturday in May</t>
  </si>
  <si>
    <t>First Snow</t>
  </si>
  <si>
    <t>First Sunday</t>
  </si>
  <si>
    <t>The First Time</t>
  </si>
  <si>
    <t>The First Wives Club</t>
  </si>
  <si>
    <t>Firstborn</t>
  </si>
  <si>
    <t>A Fish Called Wanda</t>
  </si>
  <si>
    <t>Fish Tank</t>
  </si>
  <si>
    <t>A Fish Without a Bicycle</t>
  </si>
  <si>
    <t>The Fisher King</t>
  </si>
  <si>
    <t>The Fitzgerald Family Christmas</t>
  </si>
  <si>
    <t>Five Corners</t>
  </si>
  <si>
    <t>Five Days One Summer</t>
  </si>
  <si>
    <t>The Five Heartbeats</t>
  </si>
  <si>
    <t>Five Minutes of Heaven</t>
  </si>
  <si>
    <t>The Five Obstructions</t>
  </si>
  <si>
    <t>The Five Senses</t>
  </si>
  <si>
    <t>The Five-Year Engagement</t>
  </si>
  <si>
    <t>Fix</t>
  </si>
  <si>
    <t>Fiza</t>
  </si>
  <si>
    <t>Flags of Our Fathers</t>
  </si>
  <si>
    <t>Flakes</t>
  </si>
  <si>
    <t>Flame &amp; Citron</t>
  </si>
  <si>
    <t>Flamenco</t>
  </si>
  <si>
    <t>The Flamingo Kid</t>
  </si>
  <si>
    <t>Flanders</t>
  </si>
  <si>
    <t>Flannel Pajamas</t>
  </si>
  <si>
    <t>Flash of Genius</t>
  </si>
  <si>
    <t>Flash Point</t>
  </si>
  <si>
    <t>Flashback</t>
  </si>
  <si>
    <t>Flashbacks of a Fool</t>
  </si>
  <si>
    <t>Flashdance</t>
  </si>
  <si>
    <t>Flashpoint (1984)</t>
  </si>
  <si>
    <t>The Flat</t>
  </si>
  <si>
    <t>Flatliners</t>
  </si>
  <si>
    <t>Flavors</t>
  </si>
  <si>
    <t>Flawless (1999)</t>
  </si>
  <si>
    <t>Flawless (2008)</t>
  </si>
  <si>
    <t>Fled</t>
  </si>
  <si>
    <t>Flesh and Bone</t>
  </si>
  <si>
    <t>Fletch</t>
  </si>
  <si>
    <t>Fletch Lives</t>
  </si>
  <si>
    <t>Flicka</t>
  </si>
  <si>
    <t>Flight</t>
  </si>
  <si>
    <t>Flight of the Intruder</t>
  </si>
  <si>
    <t>Flight of the Navigator</t>
  </si>
  <si>
    <t>Flight of the Phoenix</t>
  </si>
  <si>
    <t>The Flight of the Red Balloon</t>
  </si>
  <si>
    <t>Flightplan</t>
  </si>
  <si>
    <t>The Flintstones</t>
  </si>
  <si>
    <t>The Flintstones in Viva Rock Vegas</t>
  </si>
  <si>
    <t>Flipped</t>
  </si>
  <si>
    <t>Flipper</t>
  </si>
  <si>
    <t>Flirt</t>
  </si>
  <si>
    <t>Flirting</t>
  </si>
  <si>
    <t>Flirting with Disaster</t>
  </si>
  <si>
    <t>Floundering</t>
  </si>
  <si>
    <t>FLOW: For Love of Water</t>
  </si>
  <si>
    <t>The Flower of Evil</t>
  </si>
  <si>
    <t>Flowers in the Attic</t>
  </si>
  <si>
    <t>The Flowers of War</t>
  </si>
  <si>
    <t>Flubber</t>
  </si>
  <si>
    <t>The Fluffer</t>
  </si>
  <si>
    <t>Fluke</t>
  </si>
  <si>
    <t>Flushed Away</t>
  </si>
  <si>
    <t>The Fly</t>
  </si>
  <si>
    <t>Fly Away Home</t>
  </si>
  <si>
    <t>The Fly II</t>
  </si>
  <si>
    <t>Fly Me to the Moon</t>
  </si>
  <si>
    <t>Flyboys</t>
  </si>
  <si>
    <t>The Flyboys</t>
  </si>
  <si>
    <t>The Flying Scotsman</t>
  </si>
  <si>
    <t>Flying Swords of Dragon Gate</t>
  </si>
  <si>
    <t>Flying: Confessions of a Free Woman</t>
  </si>
  <si>
    <t>Flypaper</t>
  </si>
  <si>
    <t>The Fog (2005)</t>
  </si>
  <si>
    <t>The Fog of War</t>
  </si>
  <si>
    <t>Folks!</t>
  </si>
  <si>
    <t>Follow Me Home</t>
  </si>
  <si>
    <t>Follow Me: The Yoni Netanyahu Story</t>
  </si>
  <si>
    <t>Follow That Bird (Sesame St.)</t>
  </si>
  <si>
    <t>Following</t>
  </si>
  <si>
    <t>A Fond Kiss</t>
  </si>
  <si>
    <t>Food Beware</t>
  </si>
  <si>
    <t>Food of Love</t>
  </si>
  <si>
    <t>Food, Inc.</t>
  </si>
  <si>
    <t>Fool for Love</t>
  </si>
  <si>
    <t>Fool's Gold</t>
  </si>
  <si>
    <t>Foolish</t>
  </si>
  <si>
    <t>Foolproof</t>
  </si>
  <si>
    <t>Fools of Fortune</t>
  </si>
  <si>
    <t>Fools Rush In</t>
  </si>
  <si>
    <t>The Foot Fist Way</t>
  </si>
  <si>
    <t>Footloose</t>
  </si>
  <si>
    <t>Footloose (2011)</t>
  </si>
  <si>
    <t>Footnote</t>
  </si>
  <si>
    <t>For a Good Time, Call...</t>
  </si>
  <si>
    <t>For All Mankind</t>
  </si>
  <si>
    <t>For Colored Girls</t>
  </si>
  <si>
    <t>For Ellen</t>
  </si>
  <si>
    <t>For Greater Glory</t>
  </si>
  <si>
    <t>For Keeps</t>
  </si>
  <si>
    <t>For Love of the Game</t>
  </si>
  <si>
    <t>For Love or Money</t>
  </si>
  <si>
    <t>For Queen and Country</t>
  </si>
  <si>
    <t>For Richer or Poorer</t>
  </si>
  <si>
    <t>For the Bible Tells Me So</t>
  </si>
  <si>
    <t>For the Boys</t>
  </si>
  <si>
    <t>For the Moment</t>
  </si>
  <si>
    <t>For Your Consideration</t>
  </si>
  <si>
    <t>The Forbidden Dance</t>
  </si>
  <si>
    <t>The Forbidden Kingdom</t>
  </si>
  <si>
    <t>Forced Vengeance</t>
  </si>
  <si>
    <t>Forces of Nature</t>
  </si>
  <si>
    <t>A Foreign Affair</t>
  </si>
  <si>
    <t>Forever</t>
  </si>
  <si>
    <t>Forever Strong</t>
  </si>
  <si>
    <t>Forever Young</t>
  </si>
  <si>
    <t>Forever, Lulu</t>
  </si>
  <si>
    <t>Forget Baghdad</t>
  </si>
  <si>
    <t>Forget Paris</t>
  </si>
  <si>
    <t>Forgetting Sarah Marshall</t>
  </si>
  <si>
    <t>Forgive Me Father</t>
  </si>
  <si>
    <t>Forgiveness of Blood</t>
  </si>
  <si>
    <t>Forgiving Dr. Mengele</t>
  </si>
  <si>
    <t>The Forgotten</t>
  </si>
  <si>
    <t>Forgotten Silver</t>
  </si>
  <si>
    <t>Forks Over Knives</t>
  </si>
  <si>
    <t>Formosa Betrayed</t>
  </si>
  <si>
    <t>Formula 17</t>
  </si>
  <si>
    <t>Formula 51</t>
  </si>
  <si>
    <t>Forrest Gump</t>
  </si>
  <si>
    <t>The Forsaken</t>
  </si>
  <si>
    <t>Fortress</t>
  </si>
  <si>
    <t>Forty Shades of Blue</t>
  </si>
  <si>
    <t>Forza del Destino at Florence</t>
  </si>
  <si>
    <t>Found Memories</t>
  </si>
  <si>
    <t>The Fountain</t>
  </si>
  <si>
    <t>Four Adventures of Reinette and Mirabelle (2011 re-release)</t>
  </si>
  <si>
    <t>Four Brothers</t>
  </si>
  <si>
    <t>Four Christmases</t>
  </si>
  <si>
    <t>Four Days in September</t>
  </si>
  <si>
    <t>Four Eyed Monsters</t>
  </si>
  <si>
    <t>The Four Feathers</t>
  </si>
  <si>
    <t>Four Lane Highway</t>
  </si>
  <si>
    <t>A Four Letter Word</t>
  </si>
  <si>
    <t>Four Lions</t>
  </si>
  <si>
    <t>Four Rooms</t>
  </si>
  <si>
    <t>Four Seasons Lodge</t>
  </si>
  <si>
    <t>Four Weddings and a Funeral</t>
  </si>
  <si>
    <t>The Fourth Kind</t>
  </si>
  <si>
    <t>The Fourth Protocol</t>
  </si>
  <si>
    <t>The Fourth War</t>
  </si>
  <si>
    <t>The Fox and the Hound (re-issue)</t>
  </si>
  <si>
    <t>Foxfire</t>
  </si>
  <si>
    <t>The FP</t>
  </si>
  <si>
    <t>Fracture</t>
  </si>
  <si>
    <t>Frailty</t>
  </si>
  <si>
    <t>Frankenweenie</t>
  </si>
  <si>
    <t>Frankie and Johnny (1991)</t>
  </si>
  <si>
    <t>Frankie and Johnny Are Married</t>
  </si>
  <si>
    <t>Frankie Starlight</t>
  </si>
  <si>
    <t>Frantic</t>
  </si>
  <si>
    <t>Fraternity Vacation</t>
  </si>
  <si>
    <t>Fratricide</t>
  </si>
  <si>
    <t>Fraude</t>
  </si>
  <si>
    <t>Fraulein</t>
  </si>
  <si>
    <t>Freaked</t>
  </si>
  <si>
    <t>Freakonomics</t>
  </si>
  <si>
    <t>Freaky Friday</t>
  </si>
  <si>
    <t>Fred Claus</t>
  </si>
  <si>
    <t>Freddie as F.R.o.7.</t>
  </si>
  <si>
    <t>Freddy Got Fingered</t>
  </si>
  <si>
    <t>Freddy Vs. Jason</t>
  </si>
  <si>
    <t>Freddy's Dead: The Final Nightmare</t>
  </si>
  <si>
    <t>Free Enterprise</t>
  </si>
  <si>
    <t>Free Radicals</t>
  </si>
  <si>
    <t>Free Radicals: A History of Experimental Film</t>
  </si>
  <si>
    <t>Free Style</t>
  </si>
  <si>
    <t>Free Willy</t>
  </si>
  <si>
    <t>Free Willy 2: The Adventure Home</t>
  </si>
  <si>
    <t>Free Willy 3: The Rescue</t>
  </si>
  <si>
    <t>Free Zone</t>
  </si>
  <si>
    <t>The Freebie</t>
  </si>
  <si>
    <t>Freedom on My Mind</t>
  </si>
  <si>
    <t>Freedom Writers</t>
  </si>
  <si>
    <t>Freedomland</t>
  </si>
  <si>
    <t>Freejack</t>
  </si>
  <si>
    <t>Freeriders</t>
  </si>
  <si>
    <t>Freestyle: The Art of Rhyme</t>
  </si>
  <si>
    <t>Freeway</t>
  </si>
  <si>
    <t>Freeze Frame</t>
  </si>
  <si>
    <t>French Kiss</t>
  </si>
  <si>
    <t>Frequency</t>
  </si>
  <si>
    <t>Fresh</t>
  </si>
  <si>
    <t>Fresh Horses</t>
  </si>
  <si>
    <t>The Freshman</t>
  </si>
  <si>
    <t>Freshman Orientation</t>
  </si>
  <si>
    <t>Frida</t>
  </si>
  <si>
    <t>Friday</t>
  </si>
  <si>
    <t>Friday After Next</t>
  </si>
  <si>
    <t>Friday Night</t>
  </si>
  <si>
    <t>Friday Night Lights</t>
  </si>
  <si>
    <t>Friday the 13th (2009)</t>
  </si>
  <si>
    <t>Friday the 13th - Part V</t>
  </si>
  <si>
    <t>Friday the 13th Part III</t>
  </si>
  <si>
    <t>Friday the 13th Part III (Re-issue)</t>
  </si>
  <si>
    <t>Friday the 13th Part VI</t>
  </si>
  <si>
    <t>Friday the 13th Part VII</t>
  </si>
  <si>
    <t>Friday the 13th Part VIII</t>
  </si>
  <si>
    <t>Friday the 13th: Final Chapter</t>
  </si>
  <si>
    <t>Fried Green Tomatoes</t>
  </si>
  <si>
    <t>Friends and Family</t>
  </si>
  <si>
    <t>Friends and Lovers</t>
  </si>
  <si>
    <t>Friends with Benefits</t>
  </si>
  <si>
    <t>Friends with Kids</t>
  </si>
  <si>
    <t>Friends with Money</t>
  </si>
  <si>
    <t>Fright Night</t>
  </si>
  <si>
    <t>Fright Night (2011)</t>
  </si>
  <si>
    <t>Fright Night II</t>
  </si>
  <si>
    <t>The Frighteners</t>
  </si>
  <si>
    <t>Frisk</t>
  </si>
  <si>
    <t>Frogs for Snakes</t>
  </si>
  <si>
    <t>From Beneath</t>
  </si>
  <si>
    <t>From Beyond</t>
  </si>
  <si>
    <t>From Dusk Till Dawn</t>
  </si>
  <si>
    <t>From Hell</t>
  </si>
  <si>
    <t>From Here to Eternity (50th Anniversary)</t>
  </si>
  <si>
    <t>From Justin to Kelly</t>
  </si>
  <si>
    <t>From Mexico with Love</t>
  </si>
  <si>
    <t>From Paris with Love</t>
  </si>
  <si>
    <t>From Prada to Nada</t>
  </si>
  <si>
    <t>From the Hip</t>
  </si>
  <si>
    <t>The Front Line</t>
  </si>
  <si>
    <t>Frontrunners</t>
  </si>
  <si>
    <t>Frost/Nixon</t>
  </si>
  <si>
    <t>Frozen</t>
  </si>
  <si>
    <t>Frozen River</t>
  </si>
  <si>
    <t>Fuel</t>
  </si>
  <si>
    <t>The Fugitive</t>
  </si>
  <si>
    <t>Fugitive Pieces</t>
  </si>
  <si>
    <t>Full Battle Rattle</t>
  </si>
  <si>
    <t>Full Frontal</t>
  </si>
  <si>
    <t>Full Grown Men</t>
  </si>
  <si>
    <t>Full Metal Jacket</t>
  </si>
  <si>
    <t>The Full Monty</t>
  </si>
  <si>
    <t>Full Moon in Blue Water</t>
  </si>
  <si>
    <t>Full of It</t>
  </si>
  <si>
    <t>The Full Picture</t>
  </si>
  <si>
    <t>Full-Tilt Boogie</t>
  </si>
  <si>
    <t>Fullmetal Alchemist: The Sacred Star of Milos</t>
  </si>
  <si>
    <t>Fulltime Killer</t>
  </si>
  <si>
    <t>Fun Size</t>
  </si>
  <si>
    <t>Fun with Dick and Jane</t>
  </si>
  <si>
    <t>The Funeral</t>
  </si>
  <si>
    <t>Funny About Love</t>
  </si>
  <si>
    <t>Funny Bones</t>
  </si>
  <si>
    <t>Funny Farm</t>
  </si>
  <si>
    <t>Funny Games</t>
  </si>
  <si>
    <t>Funny Girl (re-issue)</t>
  </si>
  <si>
    <t>Funny Ha Ha</t>
  </si>
  <si>
    <t>Funny Money</t>
  </si>
  <si>
    <t>Funny People</t>
  </si>
  <si>
    <t>Fur: An Imaginary Portrait of Diane Arbus</t>
  </si>
  <si>
    <t>Furry Vengeance</t>
  </si>
  <si>
    <t>The Future</t>
  </si>
  <si>
    <t>Future of Food</t>
  </si>
  <si>
    <t>G</t>
  </si>
  <si>
    <t>G-Force</t>
  </si>
  <si>
    <t>G.I. Jane</t>
  </si>
  <si>
    <t>G.I. Jesus</t>
  </si>
  <si>
    <t>G.I. Joe: The Rise of Cobra</t>
  </si>
  <si>
    <t>Gabriela</t>
  </si>
  <si>
    <t>Gabrielle</t>
  </si>
  <si>
    <t>Gainsbourg: A Heroic Life</t>
  </si>
  <si>
    <t>Galapagos (IMAX)</t>
  </si>
  <si>
    <t>Galaxy Quest</t>
  </si>
  <si>
    <t>The Game</t>
  </si>
  <si>
    <t>Game (2011)</t>
  </si>
  <si>
    <t>Game 6</t>
  </si>
  <si>
    <t>The Game of Their Lives</t>
  </si>
  <si>
    <t>The Game Plan</t>
  </si>
  <si>
    <t>Gamer</t>
  </si>
  <si>
    <t>Games of Love and Chance (L'Esquive)</t>
  </si>
  <si>
    <t>Games People Play: New York</t>
  </si>
  <si>
    <t>Gandhi</t>
  </si>
  <si>
    <t>Gandhi My Father</t>
  </si>
  <si>
    <t>Gang of Roses</t>
  </si>
  <si>
    <t>Gang Related</t>
  </si>
  <si>
    <t>Gangs of New York</t>
  </si>
  <si>
    <t>Gangster No. 1</t>
  </si>
  <si>
    <t>Gangster's Paradise: Jerusalema</t>
  </si>
  <si>
    <t>Garage Days</t>
  </si>
  <si>
    <t>Garam Masala</t>
  </si>
  <si>
    <t>The Garbage Pail Kids Movie</t>
  </si>
  <si>
    <t>Garbo Talks</t>
  </si>
  <si>
    <t>Garbo: The Spy</t>
  </si>
  <si>
    <t>Garcon Stupide</t>
  </si>
  <si>
    <t>The Garden</t>
  </si>
  <si>
    <t>Garden Party</t>
  </si>
  <si>
    <t>Garden State</t>
  </si>
  <si>
    <t>Gardens of Stone</t>
  </si>
  <si>
    <t>Gardens of the Night</t>
  </si>
  <si>
    <t>Garfield: A Tail of Two Kitties</t>
  </si>
  <si>
    <t>Garfield: The Movie</t>
  </si>
  <si>
    <t>Garmento</t>
  </si>
  <si>
    <t>GasLand</t>
  </si>
  <si>
    <t>Gasoline</t>
  </si>
  <si>
    <t>The Gate</t>
  </si>
  <si>
    <t>Gate II</t>
  </si>
  <si>
    <t>The Gatekeeper</t>
  </si>
  <si>
    <t>Gattaca</t>
  </si>
  <si>
    <t>Gaudi Afternoon</t>
  </si>
  <si>
    <t>Gay Sex in the 70s</t>
  </si>
  <si>
    <t>Gayby</t>
  </si>
  <si>
    <t>Gaz Bar Blues</t>
  </si>
  <si>
    <t>The General (1998)</t>
  </si>
  <si>
    <t>General Education</t>
  </si>
  <si>
    <t>The General's Daughter</t>
  </si>
  <si>
    <t>Genesis</t>
  </si>
  <si>
    <t>Genghis Blues</t>
  </si>
  <si>
    <t>Genghis Kahn: To the Ends of the Earth and Sea</t>
  </si>
  <si>
    <t>Genius Within: The Inner Life of Glenn Gould</t>
  </si>
  <si>
    <t>Gentlemen Broncos</t>
  </si>
  <si>
    <t>George A. Romero's Diary of the Dead</t>
  </si>
  <si>
    <t>George A. Romero's Land of the Dead</t>
  </si>
  <si>
    <t>George A. Romero's Survival of the Dead</t>
  </si>
  <si>
    <t>George Bush Goes to Heaven</t>
  </si>
  <si>
    <t>George of the Jungle</t>
  </si>
  <si>
    <t>George Washington</t>
  </si>
  <si>
    <t>Georgia</t>
  </si>
  <si>
    <t>Georgia Rule</t>
  </si>
  <si>
    <t>Gerhard Richter Painting</t>
  </si>
  <si>
    <t>Geronimo: An American Legend</t>
  </si>
  <si>
    <t>Gerry</t>
  </si>
  <si>
    <t>Get Bruce!</t>
  </si>
  <si>
    <t>Get Carter</t>
  </si>
  <si>
    <t>Get Him to the Greek</t>
  </si>
  <si>
    <t>Get Low</t>
  </si>
  <si>
    <t>Get on the Bus</t>
  </si>
  <si>
    <t>Get Over It</t>
  </si>
  <si>
    <t>Get Real</t>
  </si>
  <si>
    <t>Get Rich or Die Tryin'</t>
  </si>
  <si>
    <t>Get Shorty</t>
  </si>
  <si>
    <t>Get Smart</t>
  </si>
  <si>
    <t>The Getaway (1994)</t>
  </si>
  <si>
    <t>Getting Away with Murder</t>
  </si>
  <si>
    <t>Getting Even With Dad</t>
  </si>
  <si>
    <t>Getting It On</t>
  </si>
  <si>
    <t>Getting It Right</t>
  </si>
  <si>
    <t>Gettysburg</t>
  </si>
  <si>
    <t>Ghajini</t>
  </si>
  <si>
    <t>The Ghastly Love of Johnny X</t>
  </si>
  <si>
    <t>GhettoPhysics: Will the Real Pimps and Hos Please Stand Up?</t>
  </si>
  <si>
    <t>Ghost</t>
  </si>
  <si>
    <t>The Ghost and the Darkness</t>
  </si>
  <si>
    <t>Ghost Dad</t>
  </si>
  <si>
    <t>Ghost Dog: Way of the Samurai</t>
  </si>
  <si>
    <t>Ghost in the Machine</t>
  </si>
  <si>
    <t>Ghost in the Shell</t>
  </si>
  <si>
    <t>Ghost in the Shell 2: Innocence</t>
  </si>
  <si>
    <t>Ghost Rider</t>
  </si>
  <si>
    <t>Ghost Rider: Spirit of Vengeance</t>
  </si>
  <si>
    <t>Ghost Ship</t>
  </si>
  <si>
    <t>Ghost Story</t>
  </si>
  <si>
    <t>Ghost Town</t>
  </si>
  <si>
    <t>Ghost Town (1988)</t>
  </si>
  <si>
    <t>Ghost World</t>
  </si>
  <si>
    <t>The Ghost Writer</t>
  </si>
  <si>
    <t>Ghostbusters</t>
  </si>
  <si>
    <t>Ghostbusters (Re-issue)</t>
  </si>
  <si>
    <t>Ghostbusters II</t>
  </si>
  <si>
    <t>Ghosted</t>
  </si>
  <si>
    <t>Ghosts of Cite Soleil</t>
  </si>
  <si>
    <t>Ghosts of Girlfriends Past</t>
  </si>
  <si>
    <t>Ghosts of Mississippi</t>
  </si>
  <si>
    <t>Ghosts of the Abyss (IMAX &amp; 35mm)</t>
  </si>
  <si>
    <t>The Giant Mechanical Man</t>
  </si>
  <si>
    <t>The Gift</t>
  </si>
  <si>
    <t>Gigantic</t>
  </si>
  <si>
    <t>Gigantic: A Tale of Two Johns</t>
  </si>
  <si>
    <t>Gigli</t>
  </si>
  <si>
    <t>Gille's Wife</t>
  </si>
  <si>
    <t>Ginger &amp; Fred</t>
  </si>
  <si>
    <t>Ginger Snaps</t>
  </si>
  <si>
    <t>Ginger Snaps II: Unleashed</t>
  </si>
  <si>
    <t>The Gingerbread Man</t>
  </si>
  <si>
    <t>The Girl (Flickan)</t>
  </si>
  <si>
    <t>Girl 6</t>
  </si>
  <si>
    <t>A Girl Cut in Two</t>
  </si>
  <si>
    <t>Girl from Monaco</t>
  </si>
  <si>
    <t>The Girl from Paris</t>
  </si>
  <si>
    <t>Girl in Progress</t>
  </si>
  <si>
    <t>Girl Model</t>
  </si>
  <si>
    <t>The Girl Next Door</t>
  </si>
  <si>
    <t>The Girl Next Door (2000)</t>
  </si>
  <si>
    <t>The Girl on the Bridge</t>
  </si>
  <si>
    <t>The Girl on the Train</t>
  </si>
  <si>
    <t>Girl Play</t>
  </si>
  <si>
    <t>The Girl Who Kicked the Hornet's Nest</t>
  </si>
  <si>
    <t>The Girl Who Played with Fire</t>
  </si>
  <si>
    <t>Girl with a Pearl Earring</t>
  </si>
  <si>
    <t>The Girl with the Dragon Tattoo</t>
  </si>
  <si>
    <t>The Girl with the Dragon Tattoo (2011)</t>
  </si>
  <si>
    <t>Girl, Interrupted</t>
  </si>
  <si>
    <t>Girlfight</t>
  </si>
  <si>
    <t>Girlfriend Boyfriend - GF BF</t>
  </si>
  <si>
    <t>The Girlfriend Experience</t>
  </si>
  <si>
    <t>Girlfriends</t>
  </si>
  <si>
    <t>Girlhood</t>
  </si>
  <si>
    <t>Girls Can't Swim</t>
  </si>
  <si>
    <t>Girls Just Want to Have Fun</t>
  </si>
  <si>
    <t>Girls Rock!</t>
  </si>
  <si>
    <t>Girls Will Be Girls</t>
  </si>
  <si>
    <t>Giuliani Time</t>
  </si>
  <si>
    <t>Give Me Your Hand</t>
  </si>
  <si>
    <t>Gladiator</t>
  </si>
  <si>
    <t>Gladiator (1992)</t>
  </si>
  <si>
    <t>The Glamorous Life of Sachiko Hanai</t>
  </si>
  <si>
    <t>The Glass House</t>
  </si>
  <si>
    <t>The Glass Shield</t>
  </si>
  <si>
    <t>Glass: A Portrait of Philip in Twelve Parts</t>
  </si>
  <si>
    <t>Glastonbury</t>
  </si>
  <si>
    <t>Gleaming the Cube</t>
  </si>
  <si>
    <t>The Gleaners and I</t>
  </si>
  <si>
    <t>Glee The 3D Concert Movie</t>
  </si>
  <si>
    <t>Glengarry Glen Ross</t>
  </si>
  <si>
    <t>The Glimmer Man</t>
  </si>
  <si>
    <t>Glitter</t>
  </si>
  <si>
    <t>Gloomy Sunday</t>
  </si>
  <si>
    <t>Gloria</t>
  </si>
  <si>
    <t>Glory</t>
  </si>
  <si>
    <t>Glory Road</t>
  </si>
  <si>
    <t>Gnomeo and Juliet</t>
  </si>
  <si>
    <t>Go</t>
  </si>
  <si>
    <t>Go For It</t>
  </si>
  <si>
    <t>Go for Zucker</t>
  </si>
  <si>
    <t>Go Now!</t>
  </si>
  <si>
    <t>Go Tigers!</t>
  </si>
  <si>
    <t>The Go-Getter</t>
  </si>
  <si>
    <t>Goal 2: Living the Dream</t>
  </si>
  <si>
    <t>Goal! The Dream Begins</t>
  </si>
  <si>
    <t>GoBots: Battle of the Rock Lords</t>
  </si>
  <si>
    <t>God and Gays: Bridging the Gap</t>
  </si>
  <si>
    <t>God Bless America</t>
  </si>
  <si>
    <t>God Grew Tired of Us</t>
  </si>
  <si>
    <t>God is Great, I'm Not</t>
  </si>
  <si>
    <t>God of Vampires</t>
  </si>
  <si>
    <t>God Said, 'Ha!'</t>
  </si>
  <si>
    <t>God Tussi Great Ho</t>
  </si>
  <si>
    <t>God's Army</t>
  </si>
  <si>
    <t>God's Army 2: States of Grace</t>
  </si>
  <si>
    <t>God's Sandbox</t>
  </si>
  <si>
    <t>The Godfather (Re-issue)</t>
  </si>
  <si>
    <t>The Godfather Part III</t>
  </si>
  <si>
    <t>Gods and Generals</t>
  </si>
  <si>
    <t>Gods and Monsters</t>
  </si>
  <si>
    <t>The Gods Must Be Crazy</t>
  </si>
  <si>
    <t>The Gods Must Be Crazy II</t>
  </si>
  <si>
    <t>Godsend</t>
  </si>
  <si>
    <t>Godzilla</t>
  </si>
  <si>
    <t>Godzilla (Original Japanese Version)</t>
  </si>
  <si>
    <t>Godzilla 1985</t>
  </si>
  <si>
    <t>Godzilla 2000</t>
  </si>
  <si>
    <t>The Goebbels Experiment</t>
  </si>
  <si>
    <t>Gogol Bordello Non-Stop</t>
  </si>
  <si>
    <t>Going All the Way</t>
  </si>
  <si>
    <t>Going in Style</t>
  </si>
  <si>
    <t>Going Shopping</t>
  </si>
  <si>
    <t>Going the Distance</t>
  </si>
  <si>
    <t>Going the Distance (2004)</t>
  </si>
  <si>
    <t>Going Under</t>
  </si>
  <si>
    <t>Going Upriver: The Long War of John Kerry</t>
  </si>
  <si>
    <t>Gold Diggers: Secret of Bear Mountain</t>
  </si>
  <si>
    <t>The Golden Bowl</t>
  </si>
  <si>
    <t>The Golden Boys</t>
  </si>
  <si>
    <t>The Golden Child</t>
  </si>
  <si>
    <t>The Golden Compass</t>
  </si>
  <si>
    <t>The Golden Door</t>
  </si>
  <si>
    <t>Golden Gate</t>
  </si>
  <si>
    <t>The Golden Seal</t>
  </si>
  <si>
    <t>GoldenEye</t>
  </si>
  <si>
    <t>Golmaal 3</t>
  </si>
  <si>
    <t>Gomorrah</t>
  </si>
  <si>
    <t>Gone</t>
  </si>
  <si>
    <t>Gone Baby Gone</t>
  </si>
  <si>
    <t>Gone Fishin'</t>
  </si>
  <si>
    <t>Gone in 60 Seconds</t>
  </si>
  <si>
    <t>Gone with the Wind (Re-issue) (1998)</t>
  </si>
  <si>
    <t>Gonzo</t>
  </si>
  <si>
    <t>Good</t>
  </si>
  <si>
    <t>Good Boy!</t>
  </si>
  <si>
    <t>Good Burger</t>
  </si>
  <si>
    <t>Good Bye, Lenin!</t>
  </si>
  <si>
    <t>A Good Day to Be Black and Sexy</t>
  </si>
  <si>
    <t>Good Dick</t>
  </si>
  <si>
    <t>The Good Doctor</t>
  </si>
  <si>
    <t>The Good Father</t>
  </si>
  <si>
    <t>The Good German</t>
  </si>
  <si>
    <t>The Good Girl</t>
  </si>
  <si>
    <t>The Good Guy</t>
  </si>
  <si>
    <t>Good Hair</t>
  </si>
  <si>
    <t>The Good Heart</t>
  </si>
  <si>
    <t>Good Luck</t>
  </si>
  <si>
    <t>Good Luck Chuck</t>
  </si>
  <si>
    <t>A Good Man in Africa</t>
  </si>
  <si>
    <t>Good Morning, Babylon</t>
  </si>
  <si>
    <t>Good Morning, Night</t>
  </si>
  <si>
    <t>Good Morning, Vietnam</t>
  </si>
  <si>
    <t>The Good Mother</t>
  </si>
  <si>
    <t>Good Neighbors</t>
  </si>
  <si>
    <t>The Good Night</t>
  </si>
  <si>
    <t>Good Night, and Good Luck.</t>
  </si>
  <si>
    <t>A Good Old Fashioned Orgy</t>
  </si>
  <si>
    <t>The Good Old Naughty Days</t>
  </si>
  <si>
    <t>The Good Shepherd</t>
  </si>
  <si>
    <t>The Good Son</t>
  </si>
  <si>
    <t>The Good Thief</t>
  </si>
  <si>
    <t>Good Will Hunting</t>
  </si>
  <si>
    <t>A Good Woman</t>
  </si>
  <si>
    <t>A Good Year</t>
  </si>
  <si>
    <t>The Good, the Bad, the Weird</t>
  </si>
  <si>
    <t>Goodbye First Love</t>
  </si>
  <si>
    <t>Goodbye Lover</t>
  </si>
  <si>
    <t>Goodbye Momo</t>
  </si>
  <si>
    <t>Goodbye Solo</t>
  </si>
  <si>
    <t>Goodbye, Dragon Inn</t>
  </si>
  <si>
    <t>Goodfellas</t>
  </si>
  <si>
    <t>The Goods: Live Hard, Sell Hard</t>
  </si>
  <si>
    <t>A Goofy Movie</t>
  </si>
  <si>
    <t>Goon</t>
  </si>
  <si>
    <t>The Goonies</t>
  </si>
  <si>
    <t>Gordy</t>
  </si>
  <si>
    <t>Gorillas in the Mist</t>
  </si>
  <si>
    <t>Gorky Park</t>
  </si>
  <si>
    <t>Gory Gory Hallelujah</t>
  </si>
  <si>
    <t>Gosford Park</t>
  </si>
  <si>
    <t>The Gospel</t>
  </si>
  <si>
    <t>The Gospel According to Vic</t>
  </si>
  <si>
    <t>The Gospel of John</t>
  </si>
  <si>
    <t>Gossip</t>
  </si>
  <si>
    <t>Gotcha!</t>
  </si>
  <si>
    <t>Gothic</t>
  </si>
  <si>
    <t>Gothika</t>
  </si>
  <si>
    <t>Gotta Dance</t>
  </si>
  <si>
    <t>Gottfried Helnwein and the Dreaming Child</t>
  </si>
  <si>
    <t>The Governess</t>
  </si>
  <si>
    <t>Goya in Bordeaux</t>
  </si>
  <si>
    <t>Goya's Ghosts</t>
  </si>
  <si>
    <t>Gozu</t>
  </si>
  <si>
    <t>Grace (2009)</t>
  </si>
  <si>
    <t>The Grace Card</t>
  </si>
  <si>
    <t>Grace Is Gone</t>
  </si>
  <si>
    <t>Grace of My Heart</t>
  </si>
  <si>
    <t>Gracie</t>
  </si>
  <si>
    <t>The Graduate (re-issue)</t>
  </si>
  <si>
    <t>The Graduate: 45th Anniversary Reunion</t>
  </si>
  <si>
    <t>Graffiti Bridge</t>
  </si>
  <si>
    <t>Gran Torino</t>
  </si>
  <si>
    <t>The Grand</t>
  </si>
  <si>
    <t>Grand Canyon</t>
  </si>
  <si>
    <t>Grand Champion</t>
  </si>
  <si>
    <t>Grand Illusion (2012 re-release)</t>
  </si>
  <si>
    <t>The Grandfather</t>
  </si>
  <si>
    <t>Grandma's Boy</t>
  </si>
  <si>
    <t>Grandmaster</t>
  </si>
  <si>
    <t>Grandview, USA</t>
  </si>
  <si>
    <t>Granito: How to Nail a Dictator</t>
  </si>
  <si>
    <t>Grass</t>
  </si>
  <si>
    <t>The Grass Harp</t>
  </si>
  <si>
    <t>Grassroots</t>
  </si>
  <si>
    <t>Grateful Dawg</t>
  </si>
  <si>
    <t>Graveyard Shift</t>
  </si>
  <si>
    <t>Gray Matters</t>
  </si>
  <si>
    <t>Gray's Anatomy</t>
  </si>
  <si>
    <t>Grbavica: The Land of My Dreams</t>
  </si>
  <si>
    <t>Grease</t>
  </si>
  <si>
    <t>Grease (Re-issue)</t>
  </si>
  <si>
    <t>Grease (Sing-a-Long re-issue)</t>
  </si>
  <si>
    <t>Grease 2</t>
  </si>
  <si>
    <t>Great Balls of Fire!</t>
  </si>
  <si>
    <t>The Great Buck Howard</t>
  </si>
  <si>
    <t>A Great Day in Harlem</t>
  </si>
  <si>
    <t>The Great Debaters</t>
  </si>
  <si>
    <t>Great Directors</t>
  </si>
  <si>
    <t>Great Expectations</t>
  </si>
  <si>
    <t>The Great Mouse Detective</t>
  </si>
  <si>
    <t>The Great Mouse Detective (re-issue)</t>
  </si>
  <si>
    <t>The Great New Wonderful</t>
  </si>
  <si>
    <t>The Great Outdoors</t>
  </si>
  <si>
    <t>The Great Raid</t>
  </si>
  <si>
    <t>The Great Water</t>
  </si>
  <si>
    <t>The Great White Hype</t>
  </si>
  <si>
    <t>Great World of Sound</t>
  </si>
  <si>
    <t>The Greatest (2010)</t>
  </si>
  <si>
    <t>The Greatest Game Ever Played</t>
  </si>
  <si>
    <t>The Greatest Miracle</t>
  </si>
  <si>
    <t>Greedy</t>
  </si>
  <si>
    <t>The Green Butchers</t>
  </si>
  <si>
    <t>Green Card</t>
  </si>
  <si>
    <t>Green Card Fever</t>
  </si>
  <si>
    <t>Green Dragon</t>
  </si>
  <si>
    <t>The Green Hornet</t>
  </si>
  <si>
    <t>Green Lantern</t>
  </si>
  <si>
    <t>The Green Mile</t>
  </si>
  <si>
    <t>Green Street Hooligans</t>
  </si>
  <si>
    <t>Green Zone</t>
  </si>
  <si>
    <t>Greenberg</t>
  </si>
  <si>
    <t>Greendale</t>
  </si>
  <si>
    <t>Greenfingers</t>
  </si>
  <si>
    <t>Greetings from the Shore</t>
  </si>
  <si>
    <t>Greg &amp; Gentillon</t>
  </si>
  <si>
    <t>Gregory Crewdson: Brief Encounters</t>
  </si>
  <si>
    <t>Gremlins</t>
  </si>
  <si>
    <t>Gremlins (Re-issue)</t>
  </si>
  <si>
    <t>Gremlins 2: The New Batch</t>
  </si>
  <si>
    <t>The Grey</t>
  </si>
  <si>
    <t>Grey Owl</t>
  </si>
  <si>
    <t>The Grey Zone</t>
  </si>
  <si>
    <t>Greystoke: The Legend of Tarzan</t>
  </si>
  <si>
    <t>Gridiron Gang</t>
  </si>
  <si>
    <t>Gridlock'd</t>
  </si>
  <si>
    <t>The Grifters</t>
  </si>
  <si>
    <t>Grind</t>
  </si>
  <si>
    <t>Grindhouse</t>
  </si>
  <si>
    <t>Gringo Wedding</t>
  </si>
  <si>
    <t>Grizzly Falls</t>
  </si>
  <si>
    <t>Grizzly Man</t>
  </si>
  <si>
    <t>The Grocer's Son</t>
  </si>
  <si>
    <t>The Groomsmen</t>
  </si>
  <si>
    <t>Groove</t>
  </si>
  <si>
    <t>Gross Anatomy</t>
  </si>
  <si>
    <t>Grosse Pointe Blank</t>
  </si>
  <si>
    <t>The Ground Truth</t>
  </si>
  <si>
    <t>Groundhog Day</t>
  </si>
  <si>
    <t>Group</t>
  </si>
  <si>
    <t>Grown Ups</t>
  </si>
  <si>
    <t>The Grudge</t>
  </si>
  <si>
    <t>The Grudge 2</t>
  </si>
  <si>
    <t>Grumpier Old Men</t>
  </si>
  <si>
    <t>Grumpy Old Men</t>
  </si>
  <si>
    <t>Guadalupe</t>
  </si>
  <si>
    <t>Guantanamera</t>
  </si>
  <si>
    <t>The Guard</t>
  </si>
  <si>
    <t>The Guardian</t>
  </si>
  <si>
    <t>The Guardian (1990)</t>
  </si>
  <si>
    <t>Guarding Tess</t>
  </si>
  <si>
    <t>Guerrilla: The Taking of Patty Hearst</t>
  </si>
  <si>
    <t>Guess Who</t>
  </si>
  <si>
    <t>Guest of Cindy Sherman</t>
  </si>
  <si>
    <t>Guiana 1838</t>
  </si>
  <si>
    <t>A Guide to Recognizing Your Saints</t>
  </si>
  <si>
    <t>Guilty as Sin</t>
  </si>
  <si>
    <t>Guilty by Suspicion</t>
  </si>
  <si>
    <t>Guinevere</t>
  </si>
  <si>
    <t>Gulliver's Travels</t>
  </si>
  <si>
    <t>Gun Hill Road</t>
  </si>
  <si>
    <t>The Gun in Betty Lou's Handbag</t>
  </si>
  <si>
    <t>Gun Shy</t>
  </si>
  <si>
    <t>Guncrazy</t>
  </si>
  <si>
    <t>Gung Ho</t>
  </si>
  <si>
    <t>Gunmen</t>
  </si>
  <si>
    <t>Gunner Palace</t>
  </si>
  <si>
    <t>Gunnin' for That #1 Spot</t>
  </si>
  <si>
    <t>The Guru</t>
  </si>
  <si>
    <t>Guru</t>
  </si>
  <si>
    <t>Guy</t>
  </si>
  <si>
    <t>Guy and Madeline on a Park Bench</t>
  </si>
  <si>
    <t>A Guy Thing</t>
  </si>
  <si>
    <t>Guyana: Cult of the Damned</t>
  </si>
  <si>
    <t>The Guys</t>
  </si>
  <si>
    <t>Guys and Balls</t>
  </si>
  <si>
    <t>Guzaarish</t>
  </si>
  <si>
    <t>Gymkata</t>
  </si>
  <si>
    <t>Gypsy '83</t>
  </si>
  <si>
    <t>Gypsy Caravan</t>
  </si>
  <si>
    <t>Hackers</t>
  </si>
  <si>
    <t>Hadewijch</t>
  </si>
  <si>
    <t>Hadh Kar Di Aapne</t>
  </si>
  <si>
    <t>Haiku Tunnel</t>
  </si>
  <si>
    <t>Hail! Hail! Rock 'n' Roll</t>
  </si>
  <si>
    <t>Hair High</t>
  </si>
  <si>
    <t>Hair Show</t>
  </si>
  <si>
    <t>Hairspray (1988)</t>
  </si>
  <si>
    <t>Hairspray (2007)</t>
  </si>
  <si>
    <t>Half Baked</t>
  </si>
  <si>
    <t>Half Moon</t>
  </si>
  <si>
    <t>Half Nelson</t>
  </si>
  <si>
    <t>Half Past Dead</t>
  </si>
  <si>
    <t>Hall Pass</t>
  </si>
  <si>
    <t>Halloween (2007)</t>
  </si>
  <si>
    <t>Halloween 4: The Return of Michael Myers</t>
  </si>
  <si>
    <t>Halloween 5</t>
  </si>
  <si>
    <t>Halloween II (2009)</t>
  </si>
  <si>
    <t>Halloween III: Season of the Witch</t>
  </si>
  <si>
    <t>Halloween: H20</t>
  </si>
  <si>
    <t>Halloween: Resurrection</t>
  </si>
  <si>
    <t>Halloween: The Curse of Michael Myers</t>
  </si>
  <si>
    <t>Hamara Dil Aapke Paas Hai</t>
  </si>
  <si>
    <t>Hamburger Hill</t>
  </si>
  <si>
    <t>Hamlet (1990)</t>
  </si>
  <si>
    <t>Hamlet (1996)</t>
  </si>
  <si>
    <t>Hamlet (2000)</t>
  </si>
  <si>
    <t>Hamlet 2</t>
  </si>
  <si>
    <t>The Hammer</t>
  </si>
  <si>
    <t>Hamsun</t>
  </si>
  <si>
    <t>Hancock</t>
  </si>
  <si>
    <t>The Hand That Rocks the Cradle</t>
  </si>
  <si>
    <t>Handcart</t>
  </si>
  <si>
    <t>A Handful of Dust</t>
  </si>
  <si>
    <t>The Handmaid's Tale</t>
  </si>
  <si>
    <t>Hands on a Hard Body</t>
  </si>
  <si>
    <t>Handsome Harry</t>
  </si>
  <si>
    <t>Hanging Up</t>
  </si>
  <si>
    <t>Hangman's Curse</t>
  </si>
  <si>
    <t>The Hangover</t>
  </si>
  <si>
    <t>The Hangover Part II</t>
  </si>
  <si>
    <t>Hanky Panky</t>
  </si>
  <si>
    <t>Hanna</t>
  </si>
  <si>
    <t>Hanna's War</t>
  </si>
  <si>
    <t>Hannah and Her Sisters</t>
  </si>
  <si>
    <t>Hannah and Her Sisters (re-issue)</t>
  </si>
  <si>
    <t>Hannah Montana The Movie</t>
  </si>
  <si>
    <t>Hannah Montana/Miley Cyrus: Best of Both Worlds Concert Tour</t>
  </si>
  <si>
    <t>Hannah Takes the Stairs</t>
  </si>
  <si>
    <t>Hannari - Geisha Modern</t>
  </si>
  <si>
    <t>Hannibal</t>
  </si>
  <si>
    <t>Hannibal Rising</t>
  </si>
  <si>
    <t>The Hanoi Hilton</t>
  </si>
  <si>
    <t>Hansel and Gretel</t>
  </si>
  <si>
    <t>Hanussen</t>
  </si>
  <si>
    <t>The Happening</t>
  </si>
  <si>
    <t>Happenstance</t>
  </si>
  <si>
    <t>Happily Ever After</t>
  </si>
  <si>
    <t>Happily N'Ever After</t>
  </si>
  <si>
    <t>Happiness</t>
  </si>
  <si>
    <t>Happiness Runs</t>
  </si>
  <si>
    <t>Happy Accidents</t>
  </si>
  <si>
    <t>Happy Endings</t>
  </si>
  <si>
    <t>Happy Feet</t>
  </si>
  <si>
    <t>Happy Feet Two</t>
  </si>
  <si>
    <t>Happy Gilmore</t>
  </si>
  <si>
    <t>Happy Here and Now</t>
  </si>
  <si>
    <t>Happy New Year</t>
  </si>
  <si>
    <t>Happy Tears</t>
  </si>
  <si>
    <t>Happy Times</t>
  </si>
  <si>
    <t>Happy Together</t>
  </si>
  <si>
    <t>Happy Together (1990)</t>
  </si>
  <si>
    <t>Happy Valley</t>
  </si>
  <si>
    <t>Happy, Happy</t>
  </si>
  <si>
    <t>Happy, Texas</t>
  </si>
  <si>
    <t>Happy-Go-Lucky</t>
  </si>
  <si>
    <t>HappyThankYouMorePlease</t>
  </si>
  <si>
    <t>Har dil jo Pyar Karega</t>
  </si>
  <si>
    <t>Hara-Kiri: Death of a Samurai</t>
  </si>
  <si>
    <t>Hard Candy</t>
  </si>
  <si>
    <t>Hard Core Logo</t>
  </si>
  <si>
    <t>A Hard Day's Night (Re-issue)</t>
  </si>
  <si>
    <t>Hard Eight</t>
  </si>
  <si>
    <t>Hard Rain</t>
  </si>
  <si>
    <t>Hard Target</t>
  </si>
  <si>
    <t>Hard to Hold</t>
  </si>
  <si>
    <t>Hard to Kill</t>
  </si>
  <si>
    <t>The Hard Way</t>
  </si>
  <si>
    <t>The Hard Word</t>
  </si>
  <si>
    <t>Hardball</t>
  </si>
  <si>
    <t>Hardbodies</t>
  </si>
  <si>
    <t>Hardbodies 2</t>
  </si>
  <si>
    <t>Hardflip</t>
  </si>
  <si>
    <t>Hardware</t>
  </si>
  <si>
    <t>The Harimaya Bridge</t>
  </si>
  <si>
    <t>Harlan: In the Shadow of Jew Suss</t>
  </si>
  <si>
    <t>Harlem Nights</t>
  </si>
  <si>
    <t>Harley Davidson and the Marlboro Man</t>
  </si>
  <si>
    <t>The Harmonists</t>
  </si>
  <si>
    <t>Harold</t>
  </si>
  <si>
    <t>Harold and Kumar Escape from Guantanamo Bay</t>
  </si>
  <si>
    <t>Harold and Kumar Go to White Castle</t>
  </si>
  <si>
    <t>Harriet the Spy</t>
  </si>
  <si>
    <t>Harrison's Flowers</t>
  </si>
  <si>
    <t>Harry and Max</t>
  </si>
  <si>
    <t>Harry and Son</t>
  </si>
  <si>
    <t>Harry and the Hendersons</t>
  </si>
  <si>
    <t>Harry Brown</t>
  </si>
  <si>
    <t>Harry Potter and the Chamber of Secrets</t>
  </si>
  <si>
    <t>Harry Potter and the Deathly Hallows Part 1</t>
  </si>
  <si>
    <t>Harry Potter and the Deathly Hallows Part 2</t>
  </si>
  <si>
    <t>Harry Potter and the Goblet of Fire</t>
  </si>
  <si>
    <t>Harry Potter and the Half-Blood Prince</t>
  </si>
  <si>
    <t>Harry Potter and the Order of the Phoenix</t>
  </si>
  <si>
    <t>Harry Potter and the Prisoner of Azkaban</t>
  </si>
  <si>
    <t>Harry Potter and the Sorcerer's Stone</t>
  </si>
  <si>
    <t>Harsh Times</t>
  </si>
  <si>
    <t>Hart's War</t>
  </si>
  <si>
    <t>Harvard Beats Yale 29-29</t>
  </si>
  <si>
    <t>Harvard Man</t>
  </si>
  <si>
    <t>Harvest</t>
  </si>
  <si>
    <t>The Harvest/La Cosecha</t>
  </si>
  <si>
    <t>Haseena Mann Jaayegi</t>
  </si>
  <si>
    <t>Hat Trick</t>
  </si>
  <si>
    <t>Hatchet</t>
  </si>
  <si>
    <t>Hatchet 2</t>
  </si>
  <si>
    <t>Hate Crime</t>
  </si>
  <si>
    <t>Hating Breitbart</t>
  </si>
  <si>
    <t>Hats Off</t>
  </si>
  <si>
    <t>Haunted Castle (IMAX)</t>
  </si>
  <si>
    <t>Haunted Honeymoon</t>
  </si>
  <si>
    <t>The Haunted Mansion</t>
  </si>
  <si>
    <t>Haunted Summer</t>
  </si>
  <si>
    <t>The Haunting</t>
  </si>
  <si>
    <t>The Haunting in Connecticut</t>
  </si>
  <si>
    <t>The Haunting of Molly Hartley</t>
  </si>
  <si>
    <t>Hav Plenty</t>
  </si>
  <si>
    <t>Havana</t>
  </si>
  <si>
    <t>Haven</t>
  </si>
  <si>
    <t>Hawayein</t>
  </si>
  <si>
    <t>The Hawk</t>
  </si>
  <si>
    <t>The Hawk Is Dying</t>
  </si>
  <si>
    <t>Haywire</t>
  </si>
  <si>
    <t>He Got Game</t>
  </si>
  <si>
    <t>He Loves Me, He Loves Me Not</t>
  </si>
  <si>
    <t>He Said, She Said</t>
  </si>
  <si>
    <t>He Was a Quiet Man</t>
  </si>
  <si>
    <t>He's Just Not That Into You</t>
  </si>
  <si>
    <t>Head Above Water</t>
  </si>
  <si>
    <t>Head Games</t>
  </si>
  <si>
    <t>Head in the Clouds</t>
  </si>
  <si>
    <t>Head of State</t>
  </si>
  <si>
    <t>Head Office</t>
  </si>
  <si>
    <t>Head On</t>
  </si>
  <si>
    <t>Head Over Heels</t>
  </si>
  <si>
    <t>Head-On (Gegen die Wand)</t>
  </si>
  <si>
    <t>Headhunters</t>
  </si>
  <si>
    <t>Heading South</t>
  </si>
  <si>
    <t>The Headless Woman</t>
  </si>
  <si>
    <t>Headshot</t>
  </si>
  <si>
    <t>Headspace</t>
  </si>
  <si>
    <t>Hear My Song</t>
  </si>
  <si>
    <t>Hear No Evil</t>
  </si>
  <si>
    <t>Heart and Souls</t>
  </si>
  <si>
    <t>Heart Condition</t>
  </si>
  <si>
    <t>The Heart Is Deceitful Above All Things</t>
  </si>
  <si>
    <t>Heart of Dixie</t>
  </si>
  <si>
    <t>The Heart of Me</t>
  </si>
  <si>
    <t>The Heart of the Game</t>
  </si>
  <si>
    <t>The Heart Specialist</t>
  </si>
  <si>
    <t>Heartbeat Detector</t>
  </si>
  <si>
    <t>Heartbeats</t>
  </si>
  <si>
    <t>Heartbreak Hospital</t>
  </si>
  <si>
    <t>Heartbreak Hotel</t>
  </si>
  <si>
    <t>The Heartbreak Kid</t>
  </si>
  <si>
    <t>Heartbreak Ridge</t>
  </si>
  <si>
    <t>Heartbreaker</t>
  </si>
  <si>
    <t>Heartbreakers</t>
  </si>
  <si>
    <t>Heartburn</t>
  </si>
  <si>
    <t>Heartless</t>
  </si>
  <si>
    <t>Hearts and Minds (Re-issue)</t>
  </si>
  <si>
    <t>Hearts in Atlantis</t>
  </si>
  <si>
    <t>Hearts of Darkness</t>
  </si>
  <si>
    <t>Heat</t>
  </si>
  <si>
    <t>Heat (1987)</t>
  </si>
  <si>
    <t>Heathers</t>
  </si>
  <si>
    <t>Heaven</t>
  </si>
  <si>
    <t>Heaven and Earth</t>
  </si>
  <si>
    <t>Heaven Can Wait (1978)</t>
  </si>
  <si>
    <t>Heaven Help Us</t>
  </si>
  <si>
    <t>Heaven's Prisoners</t>
  </si>
  <si>
    <t>Heavenly Bodies</t>
  </si>
  <si>
    <t>Heavenly Creatures</t>
  </si>
  <si>
    <t>The Heavenly Kid</t>
  </si>
  <si>
    <t>Heavy</t>
  </si>
  <si>
    <t>Heavy Metal in Baghdad</t>
  </si>
  <si>
    <t>Heavy Petting</t>
  </si>
  <si>
    <t>Heavyweights</t>
  </si>
  <si>
    <t>The Hebrew Hammer</t>
  </si>
  <si>
    <t>Hecho En Mexico</t>
  </si>
  <si>
    <t>The Hedgehog</t>
  </si>
  <si>
    <t>Hedwig and the Angry Inch</t>
  </si>
  <si>
    <t>Heidi Fleiss: Hollywood Madame</t>
  </si>
  <si>
    <t>Heidi's Song</t>
  </si>
  <si>
    <t>Heights</t>
  </si>
  <si>
    <t>The Heir Apparent: Largo Winch</t>
  </si>
  <si>
    <t>Heist</t>
  </si>
  <si>
    <t>Held Up</t>
  </si>
  <si>
    <t>Helena From the Wedding</t>
  </si>
  <si>
    <t>The Helix... Loaded</t>
  </si>
  <si>
    <t>Hell and Back Again</t>
  </si>
  <si>
    <t>Hell House</t>
  </si>
  <si>
    <t>Hell Ride</t>
  </si>
  <si>
    <t>Hell's Highway</t>
  </si>
  <si>
    <t>Hell's Kitchen</t>
  </si>
  <si>
    <t>Hellbent</t>
  </si>
  <si>
    <t>Hellbound: Hellraiser II</t>
  </si>
  <si>
    <t>Hellbound?</t>
  </si>
  <si>
    <t>Hellboy</t>
  </si>
  <si>
    <t>Hellboy II: The Golden Army</t>
  </si>
  <si>
    <t>Hello Again</t>
  </si>
  <si>
    <t>Hello Brother</t>
  </si>
  <si>
    <t>Hello I Must Be Going</t>
  </si>
  <si>
    <t>Hello Mary Lou: Prom Night II</t>
  </si>
  <si>
    <t>Hellraiser</t>
  </si>
  <si>
    <t>Hellraiser 4: Bloodline</t>
  </si>
  <si>
    <t>Hellraiser III: Hell on Earth</t>
  </si>
  <si>
    <t>The Help</t>
  </si>
  <si>
    <t>Help! I'm a Fish</t>
  </si>
  <si>
    <t>Hemingway's Garden of Eden</t>
  </si>
  <si>
    <t>Henning Mankell's 'Wallander': The Revenge</t>
  </si>
  <si>
    <t>Henri Cartier-Bresson: The Impassioned Eye</t>
  </si>
  <si>
    <t>Henri-Georges Clouzot's Inferno</t>
  </si>
  <si>
    <t>Henry &amp; June</t>
  </si>
  <si>
    <t>Henry Fool</t>
  </si>
  <si>
    <t>Henry Poole Is Here</t>
  </si>
  <si>
    <t>Henry V</t>
  </si>
  <si>
    <t>Henry's Crime</t>
  </si>
  <si>
    <t>Her Alibi</t>
  </si>
  <si>
    <t>Her Majesty</t>
  </si>
  <si>
    <t>Hera Purple</t>
  </si>
  <si>
    <t>Herb &amp; Dorothy</t>
  </si>
  <si>
    <t>Herbie Hancock: Possibilities</t>
  </si>
  <si>
    <t>Herbie: Fully Loaded</t>
  </si>
  <si>
    <t>Hercules</t>
  </si>
  <si>
    <t>Hercules (1983)</t>
  </si>
  <si>
    <t>Here (2012)</t>
  </si>
  <si>
    <t>Here and There</t>
  </si>
  <si>
    <t>Here Comes the Boom</t>
  </si>
  <si>
    <t>Here on Earth</t>
  </si>
  <si>
    <t>Hereafter</t>
  </si>
  <si>
    <t>Herman U.S.A.</t>
  </si>
  <si>
    <t>Hermano</t>
  </si>
  <si>
    <t>Hero</t>
  </si>
  <si>
    <t>The Hero - Love Story of a Spy</t>
  </si>
  <si>
    <t>Hero and the Terror</t>
  </si>
  <si>
    <t>Herod's Law</t>
  </si>
  <si>
    <t>Heroes (2008)</t>
  </si>
  <si>
    <t>Heroine</t>
  </si>
  <si>
    <t>Hesher</t>
  </si>
  <si>
    <t>Hexed</t>
  </si>
  <si>
    <t>Hey Arnold! The Movie</t>
  </si>
  <si>
    <t>Hey Ram</t>
  </si>
  <si>
    <t>Hey There, It's Yogi Bear (re-issue)</t>
  </si>
  <si>
    <t>Hey, Boo: Harper Lee &amp; To Kill A Mockingbird</t>
  </si>
  <si>
    <t>Heyy Babyy</t>
  </si>
  <si>
    <t>Hi-Life</t>
  </si>
  <si>
    <t>The Hi-Lo Country</t>
  </si>
  <si>
    <t>Hidalgo</t>
  </si>
  <si>
    <t>The Hidden</t>
  </si>
  <si>
    <t>Hidden Agenda</t>
  </si>
  <si>
    <t>The Hidden Blade</t>
  </si>
  <si>
    <t>Hidden in Plain Sight</t>
  </si>
  <si>
    <t>Hide and Seek</t>
  </si>
  <si>
    <t>Hide Away (2012)</t>
  </si>
  <si>
    <t>Hideaway</t>
  </si>
  <si>
    <t>Hideaway (Le Refuge)</t>
  </si>
  <si>
    <t>Hideo Nakata's Chaos</t>
  </si>
  <si>
    <t>Hideous Kinky</t>
  </si>
  <si>
    <t>Hiding and Seeking</t>
  </si>
  <si>
    <t>Hiding Out</t>
  </si>
  <si>
    <t>High Art</t>
  </si>
  <si>
    <t>High Crimes</t>
  </si>
  <si>
    <t>High Fidelity</t>
  </si>
  <si>
    <t>High Heels</t>
  </si>
  <si>
    <t>High Heels and Low Lifes</t>
  </si>
  <si>
    <t>High Hopes</t>
  </si>
  <si>
    <t>High Lonesome: The Story of Bluegrass Music</t>
  </si>
  <si>
    <t>High Road to China</t>
  </si>
  <si>
    <t>High School</t>
  </si>
  <si>
    <t>High School High</t>
  </si>
  <si>
    <t>High School Musical 3: Senior Year</t>
  </si>
  <si>
    <t>High Spirits</t>
  </si>
  <si>
    <t>High Strung</t>
  </si>
  <si>
    <t>High Tension</t>
  </si>
  <si>
    <t>High Times' Potluck</t>
  </si>
  <si>
    <t>Higher Ground</t>
  </si>
  <si>
    <t>Higher Learning</t>
  </si>
  <si>
    <t>The Highest Pass</t>
  </si>
  <si>
    <t>Highlander</t>
  </si>
  <si>
    <t>Highlander 2: The Quickening</t>
  </si>
  <si>
    <t>Highlander 3: The Final Dimension</t>
  </si>
  <si>
    <t>Highlander: Endgame</t>
  </si>
  <si>
    <t>Highway to Hell</t>
  </si>
  <si>
    <t>Highwaymen</t>
  </si>
  <si>
    <t>Hilary and Jackie</t>
  </si>
  <si>
    <t>The Hills Have Eyes</t>
  </si>
  <si>
    <t>The Hills Have Eyes 2</t>
  </si>
  <si>
    <t>The Hillside Strangler</t>
  </si>
  <si>
    <t>Himalaya</t>
  </si>
  <si>
    <t>Himalaya l'enfance d'un chef</t>
  </si>
  <si>
    <t>Hindustan Ki Kasam</t>
  </si>
  <si>
    <t>The Hip Hop Project</t>
  </si>
  <si>
    <t>His Secret Life</t>
  </si>
  <si>
    <t>Histoires d'Hiver</t>
  </si>
  <si>
    <t>The History Boys</t>
  </si>
  <si>
    <t>A History of Violence</t>
  </si>
  <si>
    <t>Hit and Run</t>
  </si>
  <si>
    <t>Hit List</t>
  </si>
  <si>
    <t>Hit Me</t>
  </si>
  <si>
    <t>Hit So Hard</t>
  </si>
  <si>
    <t>Hitch</t>
  </si>
  <si>
    <t>Hitchcock</t>
  </si>
  <si>
    <t>The Hitcher</t>
  </si>
  <si>
    <t>The Hitcher (2007)</t>
  </si>
  <si>
    <t>The Hitchhiker's Guide to the Galaxy</t>
  </si>
  <si>
    <t>Hitler's Children</t>
  </si>
  <si>
    <t>The Hitman</t>
  </si>
  <si>
    <t>Hitman</t>
  </si>
  <si>
    <t>The Hoax</t>
  </si>
  <si>
    <t>Hobo With a Shotgun</t>
  </si>
  <si>
    <t>Hochelaga</t>
  </si>
  <si>
    <t>Hocus Pocus</t>
  </si>
  <si>
    <t>Hoffa</t>
  </si>
  <si>
    <t>The Holcroft Covenant</t>
  </si>
  <si>
    <t>Holding Trevor</t>
  </si>
  <si>
    <t>A Hole in My Heart</t>
  </si>
  <si>
    <t>Holes</t>
  </si>
  <si>
    <t>The Holiday</t>
  </si>
  <si>
    <t>Hollow Man</t>
  </si>
  <si>
    <t>Hollow Reed</t>
  </si>
  <si>
    <t>Holly</t>
  </si>
  <si>
    <t>Hollywood Buddha</t>
  </si>
  <si>
    <t>Hollywood Dreams</t>
  </si>
  <si>
    <t>Hollywood Ending</t>
  </si>
  <si>
    <t>Hollywood Homicide</t>
  </si>
  <si>
    <t>Hollywood Shuffle</t>
  </si>
  <si>
    <t>Hollywoodland</t>
  </si>
  <si>
    <t>The Holy Girl</t>
  </si>
  <si>
    <t>The Holy Land</t>
  </si>
  <si>
    <t>Holy Man</t>
  </si>
  <si>
    <t>Holy Motors</t>
  </si>
  <si>
    <t>The Holy Mountain (re-issue)</t>
  </si>
  <si>
    <t>Holy Rollers</t>
  </si>
  <si>
    <t>Holy Smoke</t>
  </si>
  <si>
    <t>Home (2009 drama)</t>
  </si>
  <si>
    <t>Home Alone</t>
  </si>
  <si>
    <t>Home Alone 2: Lost in New York</t>
  </si>
  <si>
    <t>Home Alone 3</t>
  </si>
  <si>
    <t>A Home at the End of the World</t>
  </si>
  <si>
    <t>Home Delivery</t>
  </si>
  <si>
    <t>Home for the Holidays</t>
  </si>
  <si>
    <t>Home Fries</t>
  </si>
  <si>
    <t>Home Movie</t>
  </si>
  <si>
    <t>A Home of Our Own</t>
  </si>
  <si>
    <t>Home of the Brave</t>
  </si>
  <si>
    <t>Home of the Brave (2004)</t>
  </si>
  <si>
    <t>Home on the Range</t>
  </si>
  <si>
    <t>Home Room</t>
  </si>
  <si>
    <t>Home Run Showdown</t>
  </si>
  <si>
    <t>The Home Teachers</t>
  </si>
  <si>
    <t>Homegrown</t>
  </si>
  <si>
    <t>Hometown Legend</t>
  </si>
  <si>
    <t>Homeward Bound II: Lost in San Francisco</t>
  </si>
  <si>
    <t>Homeward Bound: The Incredible Journey</t>
  </si>
  <si>
    <t>Homework</t>
  </si>
  <si>
    <t>Homicide</t>
  </si>
  <si>
    <t>Honey</t>
  </si>
  <si>
    <t>Honey, I Blew Up the Kid</t>
  </si>
  <si>
    <t>Honey, I Shrunk the Kids</t>
  </si>
  <si>
    <t>Honeydripper</t>
  </si>
  <si>
    <t>Honeymoon in Vegas</t>
  </si>
  <si>
    <t>The Honeymooners</t>
  </si>
  <si>
    <t>Honky Tonk Man</t>
  </si>
  <si>
    <t>Hoodlum</t>
  </si>
  <si>
    <t>Hoodwinked</t>
  </si>
  <si>
    <t>Hoodwinked Too! Hood vs. Evil</t>
  </si>
  <si>
    <t>Hook</t>
  </si>
  <si>
    <t>Hoop Dreams</t>
  </si>
  <si>
    <t>Hoosiers</t>
  </si>
  <si>
    <t>Hoot</t>
  </si>
  <si>
    <t>Hop</t>
  </si>
  <si>
    <t>Hope and Glory</t>
  </si>
  <si>
    <t>Hope Floats</t>
  </si>
  <si>
    <t>Hope Springs</t>
  </si>
  <si>
    <t>Horrible Bosses</t>
  </si>
  <si>
    <t>The Horror Show</t>
  </si>
  <si>
    <t>Horse Boy</t>
  </si>
  <si>
    <t>The Horse Whisperer</t>
  </si>
  <si>
    <t>The Host</t>
  </si>
  <si>
    <t>Hostage</t>
  </si>
  <si>
    <t>Hostel</t>
  </si>
  <si>
    <t>Hostel Part II</t>
  </si>
  <si>
    <t>The Hot Chick</t>
  </si>
  <si>
    <t>Hot Dog... The Movie</t>
  </si>
  <si>
    <t>Hot Fuzz</t>
  </si>
  <si>
    <t>Hot Pursuit</t>
  </si>
  <si>
    <t>Hot Rod</t>
  </si>
  <si>
    <t>Hot Shots!</t>
  </si>
  <si>
    <t>Hot Shots! Part Deux</t>
  </si>
  <si>
    <t>The Hot Spot</t>
  </si>
  <si>
    <t>Hot to Trot</t>
  </si>
  <si>
    <t>Hot Tub Time Machine</t>
  </si>
  <si>
    <t>Hote Hote Pyar Ho Gaya</t>
  </si>
  <si>
    <t>Hotel</t>
  </si>
  <si>
    <t>Hotel de Love</t>
  </si>
  <si>
    <t>Hotel for Dogs</t>
  </si>
  <si>
    <t>The Hotel New Hampshire</t>
  </si>
  <si>
    <t>Hotel Rwanda</t>
  </si>
  <si>
    <t>Hotel Transylvania</t>
  </si>
  <si>
    <t>The Hottest State</t>
  </si>
  <si>
    <t>The Hottie &amp; the Nottie</t>
  </si>
  <si>
    <t>Hounddog</t>
  </si>
  <si>
    <t>The Hours</t>
  </si>
  <si>
    <t>House</t>
  </si>
  <si>
    <t>House (2008)</t>
  </si>
  <si>
    <t>House Arrest</t>
  </si>
  <si>
    <t>House at the End of The Street</t>
  </si>
  <si>
    <t>The House Bunny</t>
  </si>
  <si>
    <t>The House I Live In</t>
  </si>
  <si>
    <t>House II</t>
  </si>
  <si>
    <t>House of 1,000 Corpses</t>
  </si>
  <si>
    <t>House of Cards</t>
  </si>
  <si>
    <t>House of D</t>
  </si>
  <si>
    <t>House of Flying Daggers</t>
  </si>
  <si>
    <t>House of Fools</t>
  </si>
  <si>
    <t>House of Games</t>
  </si>
  <si>
    <t>The House of Mirth</t>
  </si>
  <si>
    <t>House of Pleasures</t>
  </si>
  <si>
    <t>The House of Sand</t>
  </si>
  <si>
    <t>House of Sand and Fog</t>
  </si>
  <si>
    <t>House of the Dead</t>
  </si>
  <si>
    <t>The House of the Devil</t>
  </si>
  <si>
    <t>House of the Sleeping Beauties</t>
  </si>
  <si>
    <t>The House of the Spirits</t>
  </si>
  <si>
    <t>House of Usher</t>
  </si>
  <si>
    <t>House of Wax</t>
  </si>
  <si>
    <t>The House of Yes</t>
  </si>
  <si>
    <t>A House on a Hill</t>
  </si>
  <si>
    <t>House on Haunted Hill</t>
  </si>
  <si>
    <t>The House on Sorority Row</t>
  </si>
  <si>
    <t>House Party</t>
  </si>
  <si>
    <t>House Party 2</t>
  </si>
  <si>
    <t>House Party 3</t>
  </si>
  <si>
    <t>Housefull</t>
  </si>
  <si>
    <t>Housefull 2</t>
  </si>
  <si>
    <t>Houseguest</t>
  </si>
  <si>
    <t>The Housekeeper</t>
  </si>
  <si>
    <t>Housekeeping</t>
  </si>
  <si>
    <t>The Housemaid</t>
  </si>
  <si>
    <t>Housesitter</t>
  </si>
  <si>
    <t>How About You</t>
  </si>
  <si>
    <t>How Do You Know</t>
  </si>
  <si>
    <t>How High</t>
  </si>
  <si>
    <t>How I Ended This Summer</t>
  </si>
  <si>
    <t>How I Got Into College</t>
  </si>
  <si>
    <t>How I Killed My Father</t>
  </si>
  <si>
    <t>How Much Does Your Building Weigh, Mr. Foster?</t>
  </si>
  <si>
    <t>How She Move</t>
  </si>
  <si>
    <t>How Stella Got Her Groove Back</t>
  </si>
  <si>
    <t>How the Garcia Girls Spent Their Summer</t>
  </si>
  <si>
    <t>How the Grinch Stole Christmas</t>
  </si>
  <si>
    <t>How the West Was Won (re-issue)</t>
  </si>
  <si>
    <t>How to Be a Serial Killer</t>
  </si>
  <si>
    <t>How to Cook Your Life</t>
  </si>
  <si>
    <t>How to Deal</t>
  </si>
  <si>
    <t>How to Draw a Bunny</t>
  </si>
  <si>
    <t>How to Eat Fried Worms</t>
  </si>
  <si>
    <t>How to Grow a Band</t>
  </si>
  <si>
    <t>How to Kill Your Neighbor's Dog</t>
  </si>
  <si>
    <t>How to Live Forever</t>
  </si>
  <si>
    <t>How to Lose a Guy in 10 Days</t>
  </si>
  <si>
    <t>How to Lose Friends and Alienate People</t>
  </si>
  <si>
    <t>How to Make an American Quilt</t>
  </si>
  <si>
    <t>How to Rob a Bank</t>
  </si>
  <si>
    <t>How to Survive a Plague</t>
  </si>
  <si>
    <t>How to Train Your Dragon</t>
  </si>
  <si>
    <t>Howard the Duck</t>
  </si>
  <si>
    <t>Howards End</t>
  </si>
  <si>
    <t>Howl</t>
  </si>
  <si>
    <t>Howl's Moving Castle</t>
  </si>
  <si>
    <t>Hubble 3D</t>
  </si>
  <si>
    <t>Hudson Hawk</t>
  </si>
  <si>
    <t>The Hudsucker Proxy</t>
  </si>
  <si>
    <t>Hugh Hefner: Playboy, Activist and Rebel</t>
  </si>
  <si>
    <t>Hugo</t>
  </si>
  <si>
    <t>Hugo Pool</t>
  </si>
  <si>
    <t>Hukkle</t>
  </si>
  <si>
    <t>Hulk</t>
  </si>
  <si>
    <t>Hum to Mohabbt Karega</t>
  </si>
  <si>
    <t>Hum Tum</t>
  </si>
  <si>
    <t>Human Centipede</t>
  </si>
  <si>
    <t>The Human Centipede 2: Full Sequence</t>
  </si>
  <si>
    <t>The Human Experience</t>
  </si>
  <si>
    <t>Human Nature</t>
  </si>
  <si>
    <t>The Human Resources Manager</t>
  </si>
  <si>
    <t>The Human Stain</t>
  </si>
  <si>
    <t>Human Traffic</t>
  </si>
  <si>
    <t>Humble Pie</t>
  </si>
  <si>
    <t>Humboldt County</t>
  </si>
  <si>
    <t>Humko Deewana Kar Gaye</t>
  </si>
  <si>
    <t>Humpday</t>
  </si>
  <si>
    <t>Humsaath Hain</t>
  </si>
  <si>
    <t>The Hunchback of Notre Dame</t>
  </si>
  <si>
    <t>The Hunger</t>
  </si>
  <si>
    <t>Hunger (2008)</t>
  </si>
  <si>
    <t>The Hunger Games</t>
  </si>
  <si>
    <t>The Hunt for Red October</t>
  </si>
  <si>
    <t>The Hunted</t>
  </si>
  <si>
    <t>The Hunted (1995)</t>
  </si>
  <si>
    <t>The Hunter (2012)</t>
  </si>
  <si>
    <t>The Hunting of the President</t>
  </si>
  <si>
    <t>The Hunting Party</t>
  </si>
  <si>
    <t>Hurlyburly</t>
  </si>
  <si>
    <t>The Hurricane</t>
  </si>
  <si>
    <t>Hurricane Streets</t>
  </si>
  <si>
    <t>The Hurt Locker</t>
  </si>
  <si>
    <t>Husbands and Wives</t>
  </si>
  <si>
    <t>Husbands in Goa</t>
  </si>
  <si>
    <t>Hush</t>
  </si>
  <si>
    <t>Hush!</t>
  </si>
  <si>
    <t>Hustle and Flow</t>
  </si>
  <si>
    <t>Hybrid</t>
  </si>
  <si>
    <t>Hyde Park on Hudson</t>
  </si>
  <si>
    <t>Hysteria</t>
  </si>
  <si>
    <t>I Am</t>
  </si>
  <si>
    <t>I Am a Sex Addict</t>
  </si>
  <si>
    <t>I Am David</t>
  </si>
  <si>
    <t>I Am Legend</t>
  </si>
  <si>
    <t>I Am Love</t>
  </si>
  <si>
    <t>I Am Number Four</t>
  </si>
  <si>
    <t>I Am Sam</t>
  </si>
  <si>
    <t>I Am Trying to Break Your Heart</t>
  </si>
  <si>
    <t>I Can't Think Straight</t>
  </si>
  <si>
    <t>I Capture the Castle</t>
  </si>
  <si>
    <t>I Come in Peace</t>
  </si>
  <si>
    <t>I Don't Know How She Does It</t>
  </si>
  <si>
    <t>I Don't Want to Sleep Alone</t>
  </si>
  <si>
    <t>I Dreamed of Africa</t>
  </si>
  <si>
    <t>I Got the Hook-Up!</t>
  </si>
  <si>
    <t>I Hate Luv Storys</t>
  </si>
  <si>
    <t>I Hate Valentine's Day</t>
  </si>
  <si>
    <t>I Have Never Forgotten You: The Life &amp; Legacy of Simon Wiesenthal</t>
  </si>
  <si>
    <t>I Heart Huckabees</t>
  </si>
  <si>
    <t>I Hope They Serve Beer in Hell</t>
  </si>
  <si>
    <t>I Kissed a Vampire</t>
  </si>
  <si>
    <t>I Know What You Did Last Summer</t>
  </si>
  <si>
    <t>I Know Who Killed Me</t>
  </si>
  <si>
    <t>I Like Killing Flies</t>
  </si>
  <si>
    <t>I Love Trouble</t>
  </si>
  <si>
    <t>I Love You Beth Cooper</t>
  </si>
  <si>
    <t>I Love You to Death</t>
  </si>
  <si>
    <t>I Love You, Don't Touch Me</t>
  </si>
  <si>
    <t>I Love You, I Love You Not</t>
  </si>
  <si>
    <t>I Love You, Man</t>
  </si>
  <si>
    <t>I Love You, Phillip Morris</t>
  </si>
  <si>
    <t>I Love Your Work</t>
  </si>
  <si>
    <t>I Married a Strange Person!</t>
  </si>
  <si>
    <t>I Melt With You</t>
  </si>
  <si>
    <t>I Now Pronounce You Chuck and Larry</t>
  </si>
  <si>
    <t>I Ought to Be in Pictures</t>
  </si>
  <si>
    <t>I Saw the Devil</t>
  </si>
  <si>
    <t>I Sell the Dead</t>
  </si>
  <si>
    <t>I Served the King of England</t>
  </si>
  <si>
    <t>I Shot Andy Warhol</t>
  </si>
  <si>
    <t>I Spit on Your Grave</t>
  </si>
  <si>
    <t>I Spy</t>
  </si>
  <si>
    <t>I Stand Alone</t>
  </si>
  <si>
    <t>I Still Know What You Did Last Summer</t>
  </si>
  <si>
    <t>I Think I Do</t>
  </si>
  <si>
    <t>I Think I Love My Wife</t>
  </si>
  <si>
    <t>I Trust You to Kill Me</t>
  </si>
  <si>
    <t>I Vitelloni</t>
  </si>
  <si>
    <t>I Want Someone to Eat Cheese With</t>
  </si>
  <si>
    <t>I Want You</t>
  </si>
  <si>
    <t>I Want Your Money</t>
  </si>
  <si>
    <t>I Will Follow</t>
  </si>
  <si>
    <t>I Wish</t>
  </si>
  <si>
    <t>I'll Be Home for Christmas</t>
  </si>
  <si>
    <t>I'll Believe You</t>
  </si>
  <si>
    <t>I'll Do Anything</t>
  </si>
  <si>
    <t>I'll Sing for You</t>
  </si>
  <si>
    <t>I'll Sleep When I'm Dead</t>
  </si>
  <si>
    <t>I'm Glad My Mother is Alive</t>
  </si>
  <si>
    <t>I'm Going Home</t>
  </si>
  <si>
    <t>I'm Gonna Git You Sucka</t>
  </si>
  <si>
    <t>I'm Losing You</t>
  </si>
  <si>
    <t>I'm Not Jesus Mommy</t>
  </si>
  <si>
    <t>I'm Not Rappaport</t>
  </si>
  <si>
    <t>I'm Not Scared</t>
  </si>
  <si>
    <t>I'm Not There</t>
  </si>
  <si>
    <t>I'm Reed Fish</t>
  </si>
  <si>
    <t>I'm Still Here</t>
  </si>
  <si>
    <t>I'm the One That I Want</t>
  </si>
  <si>
    <t>I've Heard Mermaids Singing</t>
  </si>
  <si>
    <t>I've Loved You So Long</t>
  </si>
  <si>
    <t>I, Robot</t>
  </si>
  <si>
    <t>I.O.U.S.A.</t>
  </si>
  <si>
    <t>I.Q.</t>
  </si>
  <si>
    <t>Ice Age</t>
  </si>
  <si>
    <t>Ice Age: Continental Drift</t>
  </si>
  <si>
    <t>Ice Age: Dawn of the Dinosaurs</t>
  </si>
  <si>
    <t>Ice Age: The Meltdown</t>
  </si>
  <si>
    <t>Ice Blues: A Donald Strachey Mystery</t>
  </si>
  <si>
    <t>The Ice Harvest</t>
  </si>
  <si>
    <t>Ice Pirates</t>
  </si>
  <si>
    <t>Ice Princess</t>
  </si>
  <si>
    <t>The Ice Storm</t>
  </si>
  <si>
    <t>Iceman</t>
  </si>
  <si>
    <t>The Icicle Thief</t>
  </si>
  <si>
    <t>An Ideal Husband</t>
  </si>
  <si>
    <t>Identity</t>
  </si>
  <si>
    <t>The Ides of March</t>
  </si>
  <si>
    <t>Idiocracy</t>
  </si>
  <si>
    <t>Idle Hands</t>
  </si>
  <si>
    <t>Idlewild</t>
  </si>
  <si>
    <t>If a Tree Falls: A Story of the Earth Liberation Front</t>
  </si>
  <si>
    <t>If I Didn't Care</t>
  </si>
  <si>
    <t>If I Die Tonight</t>
  </si>
  <si>
    <t>If I Want to Whistle, I Whistle</t>
  </si>
  <si>
    <t>If Looks Could Kill</t>
  </si>
  <si>
    <t>If Lucy Fell</t>
  </si>
  <si>
    <t>If You Are the One 2 (Fei Cheng Wu Rao II)</t>
  </si>
  <si>
    <t>If You Could See What I Hear</t>
  </si>
  <si>
    <t>Igby Goes Down</t>
  </si>
  <si>
    <t>Igor</t>
  </si>
  <si>
    <t>Ikiru (Re-issue)</t>
  </si>
  <si>
    <t>Il Cuore Altrove</t>
  </si>
  <si>
    <t>Il Divo</t>
  </si>
  <si>
    <t>Il Ne Faut Jurer de Rien</t>
  </si>
  <si>
    <t>Il Postino</t>
  </si>
  <si>
    <t>Il Posto</t>
  </si>
  <si>
    <t>Il Trittico at La Scala</t>
  </si>
  <si>
    <t>Ill Gotten Gains</t>
  </si>
  <si>
    <t>Illegal (2011)</t>
  </si>
  <si>
    <t>Illegal Tender</t>
  </si>
  <si>
    <t>Illuminata</t>
  </si>
  <si>
    <t>Illusion</t>
  </si>
  <si>
    <t>The Illusionist</t>
  </si>
  <si>
    <t>The Illusionist (2010)</t>
  </si>
  <si>
    <t>The Imaginarium of Doctor Parnassus</t>
  </si>
  <si>
    <t>Imaginary Crimes</t>
  </si>
  <si>
    <t>Imaginary Heroes</t>
  </si>
  <si>
    <t>Imaginary Witness: Hollywood and the Holocaust</t>
  </si>
  <si>
    <t>Imagine Me and You</t>
  </si>
  <si>
    <t>Imagine That</t>
  </si>
  <si>
    <t>Imagine: John Lennon</t>
  </si>
  <si>
    <t>Imagining Argentina</t>
  </si>
  <si>
    <t>The IMAX Nutcracker (IMAX)</t>
  </si>
  <si>
    <t>Imelda</t>
  </si>
  <si>
    <t>Immediate Family</t>
  </si>
  <si>
    <t>Immigration Tango</t>
  </si>
  <si>
    <t>Immortal Beloved</t>
  </si>
  <si>
    <t>Immortals</t>
  </si>
  <si>
    <t>The Imperialists Are Still Alive!</t>
  </si>
  <si>
    <t>The Importance of Being Earnest</t>
  </si>
  <si>
    <t>The Imposter</t>
  </si>
  <si>
    <t>Impostor</t>
  </si>
  <si>
    <t>The Impostors</t>
  </si>
  <si>
    <t>Impromptu</t>
  </si>
  <si>
    <t>Impulse</t>
  </si>
  <si>
    <t>Impulse (1990)</t>
  </si>
  <si>
    <t>In &amp; Out</t>
  </si>
  <si>
    <t>In a Better World</t>
  </si>
  <si>
    <t>In a Dream</t>
  </si>
  <si>
    <t>In America</t>
  </si>
  <si>
    <t>In Another Country</t>
  </si>
  <si>
    <t>In Between Days</t>
  </si>
  <si>
    <t>In Bruges</t>
  </si>
  <si>
    <t>In Country</t>
  </si>
  <si>
    <t>The In Crowd</t>
  </si>
  <si>
    <t>In Custody</t>
  </si>
  <si>
    <t>In Darkness</t>
  </si>
  <si>
    <t>In Dreams</t>
  </si>
  <si>
    <t>In God's Hands</t>
  </si>
  <si>
    <t>In Good Company</t>
  </si>
  <si>
    <t>In Her Line of Fire</t>
  </si>
  <si>
    <t>In Her Shoes</t>
  </si>
  <si>
    <t>In Love and War</t>
  </si>
  <si>
    <t>In My Country</t>
  </si>
  <si>
    <t>In My Skin</t>
  </si>
  <si>
    <t>In My Sleep</t>
  </si>
  <si>
    <t>In Our Nature</t>
  </si>
  <si>
    <t>In Over My Head</t>
  </si>
  <si>
    <t>In Praise of Love</t>
  </si>
  <si>
    <t>In Search of a Midnight Kiss</t>
  </si>
  <si>
    <t>In the Army Now</t>
  </si>
  <si>
    <t>In the Bedroom</t>
  </si>
  <si>
    <t>In the Company of Men</t>
  </si>
  <si>
    <t>In the Cut</t>
  </si>
  <si>
    <t>In the Face of Evil: Reagan's War in Word and Deed</t>
  </si>
  <si>
    <t>In the Land of Blood and Honey</t>
  </si>
  <si>
    <t>In the Land of Women</t>
  </si>
  <si>
    <t>In the Line of Fire</t>
  </si>
  <si>
    <t>In the Loop</t>
  </si>
  <si>
    <t>In the Mirror of Maya Deren</t>
  </si>
  <si>
    <t>In the Mix</t>
  </si>
  <si>
    <t>In the Mood</t>
  </si>
  <si>
    <t>In the Mood for Love</t>
  </si>
  <si>
    <t>In the Mouth of Madness</t>
  </si>
  <si>
    <t>In the Name of the Father</t>
  </si>
  <si>
    <t>In the Name of the King: A Dungeon Siege Tale</t>
  </si>
  <si>
    <t>In the Pit</t>
  </si>
  <si>
    <t>In the Realms of the Unreal</t>
  </si>
  <si>
    <t>In the Shadow of the Moon</t>
  </si>
  <si>
    <t>In the Soup</t>
  </si>
  <si>
    <t>In the Valley of Elah</t>
  </si>
  <si>
    <t>In This World</t>
  </si>
  <si>
    <t>In Time</t>
  </si>
  <si>
    <t>In Too Deep</t>
  </si>
  <si>
    <t>The In-Laws</t>
  </si>
  <si>
    <t>In/Significant Others</t>
  </si>
  <si>
    <t>The Inbetweeners Movie</t>
  </si>
  <si>
    <t>Incantato</t>
  </si>
  <si>
    <t>Incendiary</t>
  </si>
  <si>
    <t>Incendies (U.S. only)</t>
  </si>
  <si>
    <t>Inception</t>
  </si>
  <si>
    <t>Inchon</t>
  </si>
  <si>
    <t>Incident at Loch Ness</t>
  </si>
  <si>
    <t>Incident at Oglala</t>
  </si>
  <si>
    <t>An Inconsistent Truth</t>
  </si>
  <si>
    <t>An Inconvenient Truth</t>
  </si>
  <si>
    <t>The Incredible Hulk</t>
  </si>
  <si>
    <t>The Incredibles</t>
  </si>
  <si>
    <t>Indecent Proposal</t>
  </si>
  <si>
    <t>Independence Day</t>
  </si>
  <si>
    <t>The Independent</t>
  </si>
  <si>
    <t>Independent Spirits</t>
  </si>
  <si>
    <t>The Indian in the Cupboard</t>
  </si>
  <si>
    <t>The Indian Runner</t>
  </si>
  <si>
    <t>Indian Summer</t>
  </si>
  <si>
    <t>Indiana Jones and the Kingdom of the Crystal Skull</t>
  </si>
  <si>
    <t>Indiana Jones and the Last Crusade</t>
  </si>
  <si>
    <t>Indiana Jones and the Temple of Doom</t>
  </si>
  <si>
    <t>Indigo</t>
  </si>
  <si>
    <t>Infamous</t>
  </si>
  <si>
    <t>Infernal Affairs</t>
  </si>
  <si>
    <t>Infinity</t>
  </si>
  <si>
    <t>The Informant!</t>
  </si>
  <si>
    <t>The Informers</t>
  </si>
  <si>
    <t>Inglourious Basterds</t>
  </si>
  <si>
    <t>Inhale</t>
  </si>
  <si>
    <t>The Inheritance</t>
  </si>
  <si>
    <t>Inkheart</t>
  </si>
  <si>
    <t>The Inkwell</t>
  </si>
  <si>
    <t>Inland Empire</t>
  </si>
  <si>
    <t>The Inner Circle</t>
  </si>
  <si>
    <t>The Inner Life of Martin Frost</t>
  </si>
  <si>
    <t>Innerspace</t>
  </si>
  <si>
    <t>Inni</t>
  </si>
  <si>
    <t>The Innkeepers</t>
  </si>
  <si>
    <t>Innocence</t>
  </si>
  <si>
    <t>Innocent Blood</t>
  </si>
  <si>
    <t>An Innocent Man</t>
  </si>
  <si>
    <t>Innocent Voices</t>
  </si>
  <si>
    <t>Inside Deep Throat</t>
  </si>
  <si>
    <t>Inside Job</t>
  </si>
  <si>
    <t>Inside Man</t>
  </si>
  <si>
    <t>The Insider</t>
  </si>
  <si>
    <t>Insidious</t>
  </si>
  <si>
    <t>InSight</t>
  </si>
  <si>
    <t>Insomnia</t>
  </si>
  <si>
    <t>Insomnia (1998)</t>
  </si>
  <si>
    <t>Inspector Bellamy</t>
  </si>
  <si>
    <t>Inspector Gadget</t>
  </si>
  <si>
    <t>Instinct</t>
  </si>
  <si>
    <t>Intacto</t>
  </si>
  <si>
    <t>The Intended</t>
  </si>
  <si>
    <t>Intermission</t>
  </si>
  <si>
    <t>Internal Affairs</t>
  </si>
  <si>
    <t>The International</t>
  </si>
  <si>
    <t>International Khiladi</t>
  </si>
  <si>
    <t>The Interpreter</t>
  </si>
  <si>
    <t>The Interrupters</t>
  </si>
  <si>
    <t>Intersection</t>
  </si>
  <si>
    <t>Intervention</t>
  </si>
  <si>
    <t>Interview</t>
  </si>
  <si>
    <t>Interview with the Assassin</t>
  </si>
  <si>
    <t>Interview with the Vampire</t>
  </si>
  <si>
    <t>Intimacy</t>
  </si>
  <si>
    <t>Intimate Relations</t>
  </si>
  <si>
    <t>Intimate Stories</t>
  </si>
  <si>
    <t>Intimate Strangers</t>
  </si>
  <si>
    <t>Into Eternity</t>
  </si>
  <si>
    <t>Into Great Silence</t>
  </si>
  <si>
    <t>Into the Abyss</t>
  </si>
  <si>
    <t>Into the Arms of Strangers</t>
  </si>
  <si>
    <t>Into the Blue</t>
  </si>
  <si>
    <t>Into the Night</t>
  </si>
  <si>
    <t>Into the West</t>
  </si>
  <si>
    <t>Into the Wild</t>
  </si>
  <si>
    <t>Intolerable Cruelty</t>
  </si>
  <si>
    <t>The Intouchables (U.S.-only)</t>
  </si>
  <si>
    <t>Intoxicating</t>
  </si>
  <si>
    <t>Introducing the Dwights</t>
  </si>
  <si>
    <t>The Intruder (2005)</t>
  </si>
  <si>
    <t>Intruders</t>
  </si>
  <si>
    <t>Invaders From Mars</t>
  </si>
  <si>
    <t>The Invasion</t>
  </si>
  <si>
    <t>Invasion of the Body Snatchers</t>
  </si>
  <si>
    <t>Invasion U.S.A.</t>
  </si>
  <si>
    <t>Inventing Our Life: The Kibbutz Experiment</t>
  </si>
  <si>
    <t>Inventing the Abbotts</t>
  </si>
  <si>
    <t>The Invention of Lying</t>
  </si>
  <si>
    <t>Invictus</t>
  </si>
  <si>
    <t>Invincible</t>
  </si>
  <si>
    <t>Invincible (2002)</t>
  </si>
  <si>
    <t>The Invisible</t>
  </si>
  <si>
    <t>The Invisible Circus</t>
  </si>
  <si>
    <t>The Invisible War</t>
  </si>
  <si>
    <t>Ip Man 2: Legend of the Grandmaster</t>
  </si>
  <si>
    <t>Ira &amp; Abby</t>
  </si>
  <si>
    <t>Iraq in Fragments</t>
  </si>
  <si>
    <t>Irina Palm</t>
  </si>
  <si>
    <t>Iris</t>
  </si>
  <si>
    <t>Iris Blond</t>
  </si>
  <si>
    <t>Irish Eyes</t>
  </si>
  <si>
    <t>Irma Vep</t>
  </si>
  <si>
    <t>Iron and Silk</t>
  </si>
  <si>
    <t>Iron Eagle</t>
  </si>
  <si>
    <t>Iron Eagle II</t>
  </si>
  <si>
    <t>The Iron Giant</t>
  </si>
  <si>
    <t>Iron Island</t>
  </si>
  <si>
    <t>The Iron Lady</t>
  </si>
  <si>
    <t>Iron Man</t>
  </si>
  <si>
    <t>The Iron Man</t>
  </si>
  <si>
    <t>Iron Man 2</t>
  </si>
  <si>
    <t>Iron Monkey</t>
  </si>
  <si>
    <t>Iron Will</t>
  </si>
  <si>
    <t>Ironweed</t>
  </si>
  <si>
    <t>Irreconcilable Differences</t>
  </si>
  <si>
    <t>Irreversible</t>
  </si>
  <si>
    <t>Is Anybody There?</t>
  </si>
  <si>
    <t>Ishtar</t>
  </si>
  <si>
    <t>Islam: What the West Needs to Know</t>
  </si>
  <si>
    <t>The Island</t>
  </si>
  <si>
    <t>The Island of Dr. Moreau</t>
  </si>
  <si>
    <t>Island of the Sharks (IMAX)</t>
  </si>
  <si>
    <t>The Island President</t>
  </si>
  <si>
    <t>Islander</t>
  </si>
  <si>
    <t>The Isle</t>
  </si>
  <si>
    <t>Isn't She Great</t>
  </si>
  <si>
    <t>Isn't This a Time! A Tribute to Harold Leventhal</t>
  </si>
  <si>
    <t>Issues</t>
  </si>
  <si>
    <t>The Ister</t>
  </si>
  <si>
    <t>It Always Rains on Sunday (re-issue)</t>
  </si>
  <si>
    <t>It Came From Hollywood</t>
  </si>
  <si>
    <t>It Could Happen to You</t>
  </si>
  <si>
    <t>It Might Get Loud</t>
  </si>
  <si>
    <t>It Runs in the Family</t>
  </si>
  <si>
    <t>It Takes Two</t>
  </si>
  <si>
    <t>It's a Boy Girl Thing</t>
  </si>
  <si>
    <t>It's All About Love</t>
  </si>
  <si>
    <t>It's All Gone Pete Tong</t>
  </si>
  <si>
    <t>It's Complicated</t>
  </si>
  <si>
    <t>It's Easier for a Camel</t>
  </si>
  <si>
    <t>It's Kind of a Funny Story</t>
  </si>
  <si>
    <t>It's My Party</t>
  </si>
  <si>
    <t>It's Pat</t>
  </si>
  <si>
    <t>It's the Rage</t>
  </si>
  <si>
    <t>The Italian</t>
  </si>
  <si>
    <t>Italian for Beginners</t>
  </si>
  <si>
    <t>The Italian Job</t>
  </si>
  <si>
    <t>Itty Bitty Titty Committee</t>
  </si>
  <si>
    <t>Ivans XTC</t>
  </si>
  <si>
    <t>J. Edgar</t>
  </si>
  <si>
    <t>Jaan-E-Mann</t>
  </si>
  <si>
    <t>Jaane Tu Ya Jaane Na</t>
  </si>
  <si>
    <t>Jab Tak Hai Jaan</t>
  </si>
  <si>
    <t>Jack</t>
  </si>
  <si>
    <t>Jack and Diane</t>
  </si>
  <si>
    <t>Jack and Jill</t>
  </si>
  <si>
    <t>Jack and Sarah</t>
  </si>
  <si>
    <t>Jack Frost</t>
  </si>
  <si>
    <t>Jack Goes Boating</t>
  </si>
  <si>
    <t>Jack Paradise</t>
  </si>
  <si>
    <t>Jack the Bear</t>
  </si>
  <si>
    <t>The Jackal</t>
  </si>
  <si>
    <t>Jackass 3-D</t>
  </si>
  <si>
    <t>Jackass: Number Two</t>
  </si>
  <si>
    <t>Jackass: The Movie</t>
  </si>
  <si>
    <t>The Jacket</t>
  </si>
  <si>
    <t>Jackie Brown</t>
  </si>
  <si>
    <t>Jackie Chan's First Strike</t>
  </si>
  <si>
    <t>Jacknife</t>
  </si>
  <si>
    <t>Jacob's Ladder</t>
  </si>
  <si>
    <t>Jade</t>
  </si>
  <si>
    <t>Jagged Edge</t>
  </si>
  <si>
    <t>Jailbait</t>
  </si>
  <si>
    <t>Jake Speed</t>
  </si>
  <si>
    <t>Jake's Corner</t>
  </si>
  <si>
    <t>Jakob the Liar</t>
  </si>
  <si>
    <t>James and the Giant Peach</t>
  </si>
  <si>
    <t>James' Journey to Jerusalem</t>
  </si>
  <si>
    <t>The Jane Austen Book Club</t>
  </si>
  <si>
    <t>Jane Eyre</t>
  </si>
  <si>
    <t>Jane Eyre (1996)</t>
  </si>
  <si>
    <t>Jane's Journey</t>
  </si>
  <si>
    <t>Janice Beard</t>
  </si>
  <si>
    <t>Janky Promoters</t>
  </si>
  <si>
    <t>The January Man</t>
  </si>
  <si>
    <t>Japanese Story</t>
  </si>
  <si>
    <t>Japon</t>
  </si>
  <si>
    <t>Jarhead</t>
  </si>
  <si>
    <t>Jason Goes to Hell: The Final Friday</t>
  </si>
  <si>
    <t>Jason X</t>
  </si>
  <si>
    <t>Jason's Lyric</t>
  </si>
  <si>
    <t>Jawbreaker</t>
  </si>
  <si>
    <t>Jaws</t>
  </si>
  <si>
    <t>Jaws 2</t>
  </si>
  <si>
    <t>Jaws 2 (1980 re-issue)</t>
  </si>
  <si>
    <t>Jaws 3-D</t>
  </si>
  <si>
    <t>Jaws IV: The Revenge</t>
  </si>
  <si>
    <t>Jay and Silent Bob Strike Back</t>
  </si>
  <si>
    <t>Jazz in the Diamond District</t>
  </si>
  <si>
    <t>JCVD</t>
  </si>
  <si>
    <t>Jean-Michel Basquiat: The Radiant Child</t>
  </si>
  <si>
    <t>Jeanne and the Perfect Guy</t>
  </si>
  <si>
    <t>Jee Aayun Nu</t>
  </si>
  <si>
    <t>Jeepers Creepers</t>
  </si>
  <si>
    <t>Jeepers Creepers 2</t>
  </si>
  <si>
    <t>Jeff, Who Lives at Home</t>
  </si>
  <si>
    <t>Jefferson in Paris</t>
  </si>
  <si>
    <t>Jeffrey</t>
  </si>
  <si>
    <t>Jekyll and Hyde Together Again</t>
  </si>
  <si>
    <t>Jellyfish</t>
  </si>
  <si>
    <t>Jennifer 8</t>
  </si>
  <si>
    <t>Jennifer's Body</t>
  </si>
  <si>
    <t>Jerichow</t>
  </si>
  <si>
    <t>The Jerk</t>
  </si>
  <si>
    <t>The Jerky Boys</t>
  </si>
  <si>
    <t>Jerry Maguire</t>
  </si>
  <si>
    <t>Jersey Girl</t>
  </si>
  <si>
    <t>Jersey Guy</t>
  </si>
  <si>
    <t>Jesus Camp</t>
  </si>
  <si>
    <t>Jesus Henry Christ</t>
  </si>
  <si>
    <t>Jesus of Montreal</t>
  </si>
  <si>
    <t>Jesus' Son</t>
  </si>
  <si>
    <t>Jesus, You Know</t>
  </si>
  <si>
    <t>Jet Lag</t>
  </si>
  <si>
    <t>Jet Lag (Canada)</t>
  </si>
  <si>
    <t>Jet Li's Fearless</t>
  </si>
  <si>
    <t>Jetsons: The Movie</t>
  </si>
  <si>
    <t>The Jewel of the Nile</t>
  </si>
  <si>
    <t>JFK</t>
  </si>
  <si>
    <t>Jhoom Barabar Jhoom</t>
  </si>
  <si>
    <t>Jig</t>
  </si>
  <si>
    <t>A Jihad for Love</t>
  </si>
  <si>
    <t>Jim (2010)</t>
  </si>
  <si>
    <t>Jiminy Glick in La La Wood</t>
  </si>
  <si>
    <t>Jimmy Carter Man from Plains</t>
  </si>
  <si>
    <t>Jimmy Hollywood</t>
  </si>
  <si>
    <t>Jimmy Neutron: Boy Genius</t>
  </si>
  <si>
    <t>The Jimmy Show</t>
  </si>
  <si>
    <t>Jin-Roh: The Wolf Brigade</t>
  </si>
  <si>
    <t>Jindabyne</t>
  </si>
  <si>
    <t>Jingle All the Way</t>
  </si>
  <si>
    <t>Jinxed</t>
  </si>
  <si>
    <t>Jiro Dreams of Sushi</t>
  </si>
  <si>
    <t>Jo Jo Dancer, Your Life is Calling</t>
  </si>
  <si>
    <t>Joan Rivers: A Piece of Work</t>
  </si>
  <si>
    <t>Jodhaa Akbar</t>
  </si>
  <si>
    <t>Jodi Breakers</t>
  </si>
  <si>
    <t>Jodi No. 1</t>
  </si>
  <si>
    <t>Joe Dirt</t>
  </si>
  <si>
    <t>Joe Gould's Secret</t>
  </si>
  <si>
    <t>Joe Somebody</t>
  </si>
  <si>
    <t>Joe Strummer: The Future Is Unwritten</t>
  </si>
  <si>
    <t>Joe the King</t>
  </si>
  <si>
    <t>Joe Versus the Volcano</t>
  </si>
  <si>
    <t>Joe's Apartment</t>
  </si>
  <si>
    <t>John Carpenter's Ghosts of Mars</t>
  </si>
  <si>
    <t>John Carpenter's Vampires</t>
  </si>
  <si>
    <t>John Carter</t>
  </si>
  <si>
    <t>John Q.</t>
  </si>
  <si>
    <t>John Rabe</t>
  </si>
  <si>
    <t>John Tucker Must Die</t>
  </si>
  <si>
    <t>Johnny Be Good</t>
  </si>
  <si>
    <t>Johnny Dangerously</t>
  </si>
  <si>
    <t>Johnny English</t>
  </si>
  <si>
    <t>Johnny English Reborn</t>
  </si>
  <si>
    <t>Johnny Handsome</t>
  </si>
  <si>
    <t>Johnny Mnemonic</t>
  </si>
  <si>
    <t>Johnny Stecchino</t>
  </si>
  <si>
    <t>Johnny Suede</t>
  </si>
  <si>
    <t>johns</t>
  </si>
  <si>
    <t>Johnson Family Vacation</t>
  </si>
  <si>
    <t>Joker</t>
  </si>
  <si>
    <t>Jonah Hex</t>
  </si>
  <si>
    <t>Jonah: A VeggieTales Movie</t>
  </si>
  <si>
    <t>Jonas Brothers: The 3D Concert Experience</t>
  </si>
  <si>
    <t>The Joneses</t>
  </si>
  <si>
    <t>Jonestown: The Life and Death of Peoples Temple</t>
  </si>
  <si>
    <t>Josh</t>
  </si>
  <si>
    <t>Josh and S.A.M.</t>
  </si>
  <si>
    <t>Joshua</t>
  </si>
  <si>
    <t>Joshua (2002)</t>
  </si>
  <si>
    <t>Josie and the Pussycats</t>
  </si>
  <si>
    <t>The Journals of Knud Rasmussen</t>
  </si>
  <si>
    <t>The Journey</t>
  </si>
  <si>
    <t>Journey 2: The Mysterious Island</t>
  </si>
  <si>
    <t>Journey from the Fall</t>
  </si>
  <si>
    <t>The Journey of August King</t>
  </si>
  <si>
    <t>Journey of Hope</t>
  </si>
  <si>
    <t>The Journey of Natty Gann</t>
  </si>
  <si>
    <t>Journey to the Center of the Earth</t>
  </si>
  <si>
    <t>Journeys with George</t>
  </si>
  <si>
    <t>The Joy Luck Club</t>
  </si>
  <si>
    <t>Joy of Sex</t>
  </si>
  <si>
    <t>Joy Ride</t>
  </si>
  <si>
    <t>Joyeux Noel (Merry Christmas)</t>
  </si>
  <si>
    <t>Joyful Noise</t>
  </si>
  <si>
    <t>The Joyriders</t>
  </si>
  <si>
    <t>Joysticks</t>
  </si>
  <si>
    <t>Ju Dou</t>
  </si>
  <si>
    <t>Ju-On: The Grudge</t>
  </si>
  <si>
    <t>Juan of the Dead</t>
  </si>
  <si>
    <t>The Judas Project</t>
  </si>
  <si>
    <t>Jude</t>
  </si>
  <si>
    <t>Judge Dredd</t>
  </si>
  <si>
    <t>Judgment in Berlin</t>
  </si>
  <si>
    <t>Judgment Night</t>
  </si>
  <si>
    <t>Judy Berlin</t>
  </si>
  <si>
    <t>Judy Moody and the NOT Bummer Summer</t>
  </si>
  <si>
    <t>Juice</t>
  </si>
  <si>
    <t>Julia (2009)</t>
  </si>
  <si>
    <t>Julie &amp; Julia</t>
  </si>
  <si>
    <t>Jumanji</t>
  </si>
  <si>
    <t>Jump Tomorrow</t>
  </si>
  <si>
    <t>Jumper</t>
  </si>
  <si>
    <t>Jumpin' Jack Flash</t>
  </si>
  <si>
    <t>Jumping the Broom</t>
  </si>
  <si>
    <t>Junebug</t>
  </si>
  <si>
    <t>Jungle</t>
  </si>
  <si>
    <t>Jungle 2 Jungle</t>
  </si>
  <si>
    <t>The Jungle Book (1994)</t>
  </si>
  <si>
    <t>The Jungle Book (re-issue) (1984)</t>
  </si>
  <si>
    <t>The Jungle Book (re-issue) (1990)</t>
  </si>
  <si>
    <t>The Jungle Book 2</t>
  </si>
  <si>
    <t>Jungle Fever</t>
  </si>
  <si>
    <t>Junior</t>
  </si>
  <si>
    <t>Juno</t>
  </si>
  <si>
    <t>Jupiter's Wife</t>
  </si>
  <si>
    <t>Jurassic Park</t>
  </si>
  <si>
    <t>Jurassic Park III</t>
  </si>
  <si>
    <t>The Juror</t>
  </si>
  <si>
    <t>Jury Duty</t>
  </si>
  <si>
    <t>Just a Kiss</t>
  </si>
  <si>
    <t>Just a Little Harmless Sex</t>
  </si>
  <si>
    <t>Just Another Love Story</t>
  </si>
  <si>
    <t>Just Between Friends</t>
  </si>
  <si>
    <t>Just Cause</t>
  </si>
  <si>
    <t>Just Friends</t>
  </si>
  <si>
    <t>Just Go With It</t>
  </si>
  <si>
    <t>Just Like Heaven</t>
  </si>
  <si>
    <t>Just Married</t>
  </si>
  <si>
    <t>Just My Luck</t>
  </si>
  <si>
    <t>Just One of the Guys</t>
  </si>
  <si>
    <t>Just Say Love</t>
  </si>
  <si>
    <t>Just the Ticket</t>
  </si>
  <si>
    <t>Just the Way You Are</t>
  </si>
  <si>
    <t>Just Visiting</t>
  </si>
  <si>
    <t>Just Wright</t>
  </si>
  <si>
    <t>Justice</t>
  </si>
  <si>
    <t>Justin Bieber: Never Say Never</t>
  </si>
  <si>
    <t>Juwanna Mann</t>
  </si>
  <si>
    <t>K-19: The Widowmaker</t>
  </si>
  <si>
    <t>K-9</t>
  </si>
  <si>
    <t>K-PAX</t>
  </si>
  <si>
    <t>K2</t>
  </si>
  <si>
    <t>Kaal</t>
  </si>
  <si>
    <t>Kaante</t>
  </si>
  <si>
    <t>Kabei</t>
  </si>
  <si>
    <t>Kabhi Alvida Naa Kehna</t>
  </si>
  <si>
    <t>Kabhi Khushi Kabhie Gham</t>
  </si>
  <si>
    <t>Kabluey</t>
  </si>
  <si>
    <t>Kaboom</t>
  </si>
  <si>
    <t>Kabul Express</t>
  </si>
  <si>
    <t>Kadosh</t>
  </si>
  <si>
    <t>Kaena: The Prophecy</t>
  </si>
  <si>
    <t>Kafka</t>
  </si>
  <si>
    <t>Kal Ho Naa Ho</t>
  </si>
  <si>
    <t>Kal Kissne Dekha</t>
  </si>
  <si>
    <t>Kalakalappu@Masala Cafe</t>
  </si>
  <si>
    <t>Kalamazoo?</t>
  </si>
  <si>
    <t>Kalifornia</t>
  </si>
  <si>
    <t>Kalyug</t>
  </si>
  <si>
    <t>Kama Sutra: A Tale of Love</t>
  </si>
  <si>
    <t>Kambakkht Ishq</t>
  </si>
  <si>
    <t>Kamikaze Girls</t>
  </si>
  <si>
    <t>Kaminey</t>
  </si>
  <si>
    <t>Kandahar</t>
  </si>
  <si>
    <t>Kangaroo Jack</t>
  </si>
  <si>
    <t>Kansas</t>
  </si>
  <si>
    <t>The Karate Kid</t>
  </si>
  <si>
    <t>The Karate Kid Part II</t>
  </si>
  <si>
    <t>The Karate Kid Part III</t>
  </si>
  <si>
    <t>Karmina 2: L'enfer de Chabot</t>
  </si>
  <si>
    <t>Karobaar</t>
  </si>
  <si>
    <t>Kart Racer</t>
  </si>
  <si>
    <t>Karthik Calling Karthik</t>
  </si>
  <si>
    <t>Kate and Leopold</t>
  </si>
  <si>
    <t>Katy Perry: Part of Me</t>
  </si>
  <si>
    <t>Katyn</t>
  </si>
  <si>
    <t>Kazaam</t>
  </si>
  <si>
    <t>Keane</t>
  </si>
  <si>
    <t>Kedma</t>
  </si>
  <si>
    <t>The Keep</t>
  </si>
  <si>
    <t>Keep the Lights On</t>
  </si>
  <si>
    <t>Keep the River on Your Right - A Modern Cannibal Tale</t>
  </si>
  <si>
    <t>The Keeper: The Legend of Omar Khayyam</t>
  </si>
  <si>
    <t>Keeping Mum</t>
  </si>
  <si>
    <t>Keeping the Faith</t>
  </si>
  <si>
    <t>Keeping Up with the Steins</t>
  </si>
  <si>
    <t>Kehta Hai Dil Baar Baar</t>
  </si>
  <si>
    <t>Kenny</t>
  </si>
  <si>
    <t>Kettle of Fish</t>
  </si>
  <si>
    <t>Kevin Hart: Laugh at My Pain</t>
  </si>
  <si>
    <t>Keyhole</t>
  </si>
  <si>
    <t>Keys to Tulsa</t>
  </si>
  <si>
    <t>Khachaturian</t>
  </si>
  <si>
    <t>Khadak</t>
  </si>
  <si>
    <t>Khakee</t>
  </si>
  <si>
    <t>Khatta Meetha</t>
  </si>
  <si>
    <t>Khauff</t>
  </si>
  <si>
    <t>Khi Pyar Na Ho Jaye</t>
  </si>
  <si>
    <t>Khiladi 420</t>
  </si>
  <si>
    <t>Khodorkovsky</t>
  </si>
  <si>
    <t>Khosla Ka Ghosla</t>
  </si>
  <si>
    <t>Khushi</t>
  </si>
  <si>
    <t>Kick-Ass</t>
  </si>
  <si>
    <t>Kickboxer</t>
  </si>
  <si>
    <t>Kickboxer 2</t>
  </si>
  <si>
    <t>Kickin' It Old Skool</t>
  </si>
  <si>
    <t>Kicking and Screaming</t>
  </si>
  <si>
    <t>Kicking It</t>
  </si>
  <si>
    <t>A Kid in King Arthur's Court</t>
  </si>
  <si>
    <t>The Kid Stays in the Picture</t>
  </si>
  <si>
    <t>Kid With a Bike</t>
  </si>
  <si>
    <t>Kids</t>
  </si>
  <si>
    <t>The Kids Are All Right</t>
  </si>
  <si>
    <t>The Kids Grow Up</t>
  </si>
  <si>
    <t>Kids in America</t>
  </si>
  <si>
    <t>Kids in the Hall: Brain Candy</t>
  </si>
  <si>
    <t>Kikujiro</t>
  </si>
  <si>
    <t>Kill Bill Vol. 1</t>
  </si>
  <si>
    <t>Kill Bill Vol. 2</t>
  </si>
  <si>
    <t>Kill List</t>
  </si>
  <si>
    <t>Kill Me Again</t>
  </si>
  <si>
    <t>Kill the Irishman</t>
  </si>
  <si>
    <t>Kill Your Idols</t>
  </si>
  <si>
    <t>Killer Diller</t>
  </si>
  <si>
    <t>Killer Elite</t>
  </si>
  <si>
    <t>The Killer Inside Me</t>
  </si>
  <si>
    <t>Killer Joe</t>
  </si>
  <si>
    <t>Killer of Sheep (re-issue)</t>
  </si>
  <si>
    <t>Killer: A Journal of Murder</t>
  </si>
  <si>
    <t>Killers</t>
  </si>
  <si>
    <t>A Killing Affair</t>
  </si>
  <si>
    <t>The Killing Fields</t>
  </si>
  <si>
    <t>Killing Kasztner</t>
  </si>
  <si>
    <t>The Killing of John Lennon</t>
  </si>
  <si>
    <t>Killing Them Softly</t>
  </si>
  <si>
    <t>Killing Zoe</t>
  </si>
  <si>
    <t>Killshot</t>
  </si>
  <si>
    <t>Kimjongilia</t>
  </si>
  <si>
    <t>Kindergarten Cop</t>
  </si>
  <si>
    <t>The Kindred</t>
  </si>
  <si>
    <t>The King</t>
  </si>
  <si>
    <t>The King and I (1999)</t>
  </si>
  <si>
    <t>King Arthur</t>
  </si>
  <si>
    <t>King Corn</t>
  </si>
  <si>
    <t>King David</t>
  </si>
  <si>
    <t>The King is Alive</t>
  </si>
  <si>
    <t>King Kong</t>
  </si>
  <si>
    <t>King Kong Lives</t>
  </si>
  <si>
    <t>King Lear</t>
  </si>
  <si>
    <t>King Leopold's Ghost</t>
  </si>
  <si>
    <t>King of California</t>
  </si>
  <si>
    <t>The King of Comedy</t>
  </si>
  <si>
    <t>King of Devil's Island</t>
  </si>
  <si>
    <t>The King of Kong: A Fistful of Quarters</t>
  </si>
  <si>
    <t>The King of Masks</t>
  </si>
  <si>
    <t>King of New York</t>
  </si>
  <si>
    <t>King of the Hill</t>
  </si>
  <si>
    <t>King of the Jungle</t>
  </si>
  <si>
    <t>King Ralph</t>
  </si>
  <si>
    <t>King Solomon's Mines</t>
  </si>
  <si>
    <t>King's Ransom</t>
  </si>
  <si>
    <t>The King's Speech</t>
  </si>
  <si>
    <t>The King's Speech (PG-13)</t>
  </si>
  <si>
    <t>The Kingdom</t>
  </si>
  <si>
    <t>The Kingdom (1995)</t>
  </si>
  <si>
    <t>Kingdom Come</t>
  </si>
  <si>
    <t>Kingdom of Heaven</t>
  </si>
  <si>
    <t>Kingpin</t>
  </si>
  <si>
    <t>Kings and Queen</t>
  </si>
  <si>
    <t>Kings of Pastry</t>
  </si>
  <si>
    <t>Kings of the Evening</t>
  </si>
  <si>
    <t>Kinjite</t>
  </si>
  <si>
    <t>Kinky Boots</t>
  </si>
  <si>
    <t>Kinsey</t>
  </si>
  <si>
    <t>Kinyarwanda</t>
  </si>
  <si>
    <t>Kippur</t>
  </si>
  <si>
    <t>Kira's Reason: A Love Story</t>
  </si>
  <si>
    <t>Kismat Konnection</t>
  </si>
  <si>
    <t>Kisna</t>
  </si>
  <si>
    <t>A Kiss Before Dying</t>
  </si>
  <si>
    <t>Kiss Kiss, Bang Bang</t>
  </si>
  <si>
    <t>Kiss Me Deadly</t>
  </si>
  <si>
    <t>Kiss Me Goodbye</t>
  </si>
  <si>
    <t>Kiss of Death</t>
  </si>
  <si>
    <t>Kiss of the Dragon</t>
  </si>
  <si>
    <t>Kiss of the Spider Woman</t>
  </si>
  <si>
    <t>Kiss the Bride</t>
  </si>
  <si>
    <t>Kiss the Girls</t>
  </si>
  <si>
    <t>Kisses</t>
  </si>
  <si>
    <t>Kissing a Fool</t>
  </si>
  <si>
    <t>Kissing Jessica Stein</t>
  </si>
  <si>
    <t>Kit Kittredge: An American Girl</t>
  </si>
  <si>
    <t>Kitchen Stories</t>
  </si>
  <si>
    <t>The Kitchen Toto</t>
  </si>
  <si>
    <t>The Kite Runner</t>
  </si>
  <si>
    <t>Kites</t>
  </si>
  <si>
    <t>Kites: The Remix</t>
  </si>
  <si>
    <t>Klezmer on Fish Street</t>
  </si>
  <si>
    <t>Klimt</t>
  </si>
  <si>
    <t>Klown</t>
  </si>
  <si>
    <t>Km. 0</t>
  </si>
  <si>
    <t>Knight &amp; Day</t>
  </si>
  <si>
    <t>Knight Moves</t>
  </si>
  <si>
    <t>A Knight's Tale</t>
  </si>
  <si>
    <t>Knock Off</t>
  </si>
  <si>
    <t>Knockaround Guys</t>
  </si>
  <si>
    <t>Knocked Up</t>
  </si>
  <si>
    <t>Knockin' on Heaven's Door</t>
  </si>
  <si>
    <t>Knockout</t>
  </si>
  <si>
    <t>Knowing</t>
  </si>
  <si>
    <t>Knuckle</t>
  </si>
  <si>
    <t>Koi... Mil Gaya</t>
  </si>
  <si>
    <t>Kolya</t>
  </si>
  <si>
    <t>The Komediant</t>
  </si>
  <si>
    <t>Kontroll</t>
  </si>
  <si>
    <t>The Korean</t>
  </si>
  <si>
    <t>Korhram</t>
  </si>
  <si>
    <t>Korkoro</t>
  </si>
  <si>
    <t>Koyla</t>
  </si>
  <si>
    <t>Kramer Vs. Kramer</t>
  </si>
  <si>
    <t>The Krays</t>
  </si>
  <si>
    <t>Krazzy 4</t>
  </si>
  <si>
    <t>Krippendorf's Tribe</t>
  </si>
  <si>
    <t>Krrish</t>
  </si>
  <si>
    <t>Krull</t>
  </si>
  <si>
    <t>Krush Groove</t>
  </si>
  <si>
    <t>Kuch Khatti Kuch Meethi</t>
  </si>
  <si>
    <t>Kuch Naa Kaho</t>
  </si>
  <si>
    <t>Kuffs</t>
  </si>
  <si>
    <t>Kull the Conqueror</t>
  </si>
  <si>
    <t>Kumare</t>
  </si>
  <si>
    <t>Kundun</t>
  </si>
  <si>
    <t>Kung Fu Hustle</t>
  </si>
  <si>
    <t>Kung Fu Joe</t>
  </si>
  <si>
    <t>Kung Fu Panda</t>
  </si>
  <si>
    <t>Kung Fu Panda 2</t>
  </si>
  <si>
    <t>Kung Pow! Enter the Fist</t>
  </si>
  <si>
    <t>Kurbaan</t>
  </si>
  <si>
    <t>Kurosawa &amp; Mifune Festival</t>
  </si>
  <si>
    <t>Kurt and Courtney</t>
  </si>
  <si>
    <t>Kurt Cobain About a Son</t>
  </si>
  <si>
    <t>Kurukshetra</t>
  </si>
  <si>
    <t>Kyon? Ho Gaya Pyu</t>
  </si>
  <si>
    <t>L!fe Happens</t>
  </si>
  <si>
    <t>L'Age d'Or (Re-issue)</t>
  </si>
  <si>
    <t>L'Age des Tenebres</t>
  </si>
  <si>
    <t>L'Amour Fou</t>
  </si>
  <si>
    <t>L'Auberge Espagnole</t>
  </si>
  <si>
    <t>L'Auberge Espagnole (Canada)</t>
  </si>
  <si>
    <t>L'Chayim, Comrade Stalin!</t>
  </si>
  <si>
    <t>L'Enfant (The Child)</t>
  </si>
  <si>
    <t>L'Enfer</t>
  </si>
  <si>
    <t>L'Iceberg</t>
  </si>
  <si>
    <t>L'Incomparable Mademoiselle C.</t>
  </si>
  <si>
    <t>L.A. Confidential</t>
  </si>
  <si>
    <t>L.A. Story</t>
  </si>
  <si>
    <t>L.A. Twister</t>
  </si>
  <si>
    <t>L.I.E.</t>
  </si>
  <si>
    <t>L.O.C. (Kargil)</t>
  </si>
  <si>
    <t>La Bamba</t>
  </si>
  <si>
    <t>La Boheme</t>
  </si>
  <si>
    <t>La Buche</t>
  </si>
  <si>
    <t>La Cage aux Folles 3</t>
  </si>
  <si>
    <t>La Chinoise (re-issue)</t>
  </si>
  <si>
    <t>La Commune (Paris 1871)</t>
  </si>
  <si>
    <t>La Cucaracha</t>
  </si>
  <si>
    <t>La Danse: Le Ballet de L'Opera de Paris</t>
  </si>
  <si>
    <t>La Femme Nikita</t>
  </si>
  <si>
    <t>La Forteresse suspendue</t>
  </si>
  <si>
    <t>La Grande Seduction</t>
  </si>
  <si>
    <t>La Leon</t>
  </si>
  <si>
    <t>La Ligne brisee</t>
  </si>
  <si>
    <t>La Mission</t>
  </si>
  <si>
    <t>La Moustache</t>
  </si>
  <si>
    <t>La Mujer de Mi Hermano</t>
  </si>
  <si>
    <t>La Petite Jerusalem</t>
  </si>
  <si>
    <t>La Petite Lili</t>
  </si>
  <si>
    <t>La Riviere aux Castors</t>
  </si>
  <si>
    <t>La Rondine at Fenice</t>
  </si>
  <si>
    <t>La Scorta</t>
  </si>
  <si>
    <t>La Soga</t>
  </si>
  <si>
    <t>La Traviata at La Scala</t>
  </si>
  <si>
    <t>La Vie en Rose</t>
  </si>
  <si>
    <t>La Vie Promise</t>
  </si>
  <si>
    <t>Laaga Chunari Mein Daag - Journey of a Woman</t>
  </si>
  <si>
    <t>Labios Rojos</t>
  </si>
  <si>
    <t>Labyrinth</t>
  </si>
  <si>
    <t>Ladder 49</t>
  </si>
  <si>
    <t>Ladies in Lavender</t>
  </si>
  <si>
    <t>The Ladies Man</t>
  </si>
  <si>
    <t>Ladron Que Roba A Ladron</t>
  </si>
  <si>
    <t>The Lady and the Duke</t>
  </si>
  <si>
    <t>Lady and the Tramp (re-issue) (1986)</t>
  </si>
  <si>
    <t>Lady Chatterley</t>
  </si>
  <si>
    <t>Lady in the Water</t>
  </si>
  <si>
    <t>Lady in White</t>
  </si>
  <si>
    <t>Lady Jane</t>
  </si>
  <si>
    <t>Lady Vengeance</t>
  </si>
  <si>
    <t>Ladybugs</t>
  </si>
  <si>
    <t>Ladyhawke</t>
  </si>
  <si>
    <t>The Ladykillers</t>
  </si>
  <si>
    <t>Lagaan</t>
  </si>
  <si>
    <t>Lagaan (re-issue)</t>
  </si>
  <si>
    <t>Lage Raho Munna Bhai</t>
  </si>
  <si>
    <t>Lagerfeld Confidential</t>
  </si>
  <si>
    <t>Laila's Birthday</t>
  </si>
  <si>
    <t>The Lair of the White Worm</t>
  </si>
  <si>
    <t>Lajja</t>
  </si>
  <si>
    <t>Lake City</t>
  </si>
  <si>
    <t>The Lake House</t>
  </si>
  <si>
    <t>Lake of Fire</t>
  </si>
  <si>
    <t>Lake Placid</t>
  </si>
  <si>
    <t>Lakeview Terrace</t>
  </si>
  <si>
    <t>Lakshya</t>
  </si>
  <si>
    <t>Lal Badshah</t>
  </si>
  <si>
    <t>Lamb</t>
  </si>
  <si>
    <t>Lambada</t>
  </si>
  <si>
    <t>Lan Yu</t>
  </si>
  <si>
    <t>Lana's Rain</t>
  </si>
  <si>
    <t>Land and Freedom</t>
  </si>
  <si>
    <t>The Land Before Time</t>
  </si>
  <si>
    <t>The Land Girls</t>
  </si>
  <si>
    <t>Land of the Blind</t>
  </si>
  <si>
    <t>Land of the Lost</t>
  </si>
  <si>
    <t>Langrishe, Go Down</t>
  </si>
  <si>
    <t>Lansdown</t>
  </si>
  <si>
    <t>Lantana</t>
  </si>
  <si>
    <t>Lara Croft Tomb Raider: The Cradle of Life</t>
  </si>
  <si>
    <t>Lara Croft: Tomb Raider</t>
  </si>
  <si>
    <t>Larger Than Life</t>
  </si>
  <si>
    <t>Larger than Life in 3D: Dave Matthews Band, Ben Harper and Gogol Bordello</t>
  </si>
  <si>
    <t>Larry Crowne</t>
  </si>
  <si>
    <t>Larry the Cable Guy: Health Inspector</t>
  </si>
  <si>
    <t>Lars and the Real Girl</t>
  </si>
  <si>
    <t>Las Acacias</t>
  </si>
  <si>
    <t>Lassie</t>
  </si>
  <si>
    <t>Lassie (2006)</t>
  </si>
  <si>
    <t>Lassiter</t>
  </si>
  <si>
    <t>Last Action Hero</t>
  </si>
  <si>
    <t>The Last Airbender</t>
  </si>
  <si>
    <t>The Last American Virgin</t>
  </si>
  <si>
    <t>The Last Boy Scout</t>
  </si>
  <si>
    <t>Last Call at the Oasis</t>
  </si>
  <si>
    <t>The Last Castle</t>
  </si>
  <si>
    <t>Last Chance Harvey</t>
  </si>
  <si>
    <t>The Last Circus</t>
  </si>
  <si>
    <t>Last Dance</t>
  </si>
  <si>
    <t>Last Dance (2002)</t>
  </si>
  <si>
    <t>The Last Days</t>
  </si>
  <si>
    <t>Last Days</t>
  </si>
  <si>
    <t>Last Days Here</t>
  </si>
  <si>
    <t>The Last Days of Disco</t>
  </si>
  <si>
    <t>The Last Dispatch</t>
  </si>
  <si>
    <t>The Last Door</t>
  </si>
  <si>
    <t>The Last Dragon</t>
  </si>
  <si>
    <t>The Last Emperor</t>
  </si>
  <si>
    <t>Last Exit to Brooklyn</t>
  </si>
  <si>
    <t>The Last Exorcism</t>
  </si>
  <si>
    <t>The Last Fall</t>
  </si>
  <si>
    <t>The Last Godfather</t>
  </si>
  <si>
    <t>Last Holiday</t>
  </si>
  <si>
    <t>The Last House on the Left (2009)</t>
  </si>
  <si>
    <t>The Last King of Scotland</t>
  </si>
  <si>
    <t>The Last Kiss</t>
  </si>
  <si>
    <t>The Last Kiss (2006)</t>
  </si>
  <si>
    <t>The Last Legion</t>
  </si>
  <si>
    <t>Last Life in the Universe</t>
  </si>
  <si>
    <t>The Last Lions</t>
  </si>
  <si>
    <t>Last Man Standing</t>
  </si>
  <si>
    <t>The Last Mimzy</t>
  </si>
  <si>
    <t>The Last Mistress</t>
  </si>
  <si>
    <t>The Last Mogul</t>
  </si>
  <si>
    <t>The Last Mountain</t>
  </si>
  <si>
    <t>Last Night</t>
  </si>
  <si>
    <t>Last Night (1999)</t>
  </si>
  <si>
    <t>Last of the Dogmen</t>
  </si>
  <si>
    <t>The Last of the Finest</t>
  </si>
  <si>
    <t>The Last of the High Kings</t>
  </si>
  <si>
    <t>The Last of the Mohicans</t>
  </si>
  <si>
    <t>Last Orders</t>
  </si>
  <si>
    <t>Last Ounce of Courage</t>
  </si>
  <si>
    <t>The Last Party</t>
  </si>
  <si>
    <t>The Last Place on Earth</t>
  </si>
  <si>
    <t>Last Resort</t>
  </si>
  <si>
    <t>The Last Ride</t>
  </si>
  <si>
    <t>Last Ride</t>
  </si>
  <si>
    <t>The Last Samurai</t>
  </si>
  <si>
    <t>The Last Seduction</t>
  </si>
  <si>
    <t>The Last September</t>
  </si>
  <si>
    <t>The Last Shot</t>
  </si>
  <si>
    <t>The Last Sin Eater</t>
  </si>
  <si>
    <t>The Last Song</t>
  </si>
  <si>
    <t>The Last Starfighter</t>
  </si>
  <si>
    <t>The Last Station</t>
  </si>
  <si>
    <t>Last Stop for Paul</t>
  </si>
  <si>
    <t>The Last Supper</t>
  </si>
  <si>
    <t>The Last Temptation of Christ</t>
  </si>
  <si>
    <t>The Last Time I Committed Suicide</t>
  </si>
  <si>
    <t>Last Train Home</t>
  </si>
  <si>
    <t>The Last Unicorn</t>
  </si>
  <si>
    <t>The Last Waltz (re-issue)</t>
  </si>
  <si>
    <t>The Last Wave (Re-issue)</t>
  </si>
  <si>
    <t>The Last Winter</t>
  </si>
  <si>
    <t>Last Year at Marienbad (re-issue)</t>
  </si>
  <si>
    <t>Late for Dinner</t>
  </si>
  <si>
    <t>Late Marriage</t>
  </si>
  <si>
    <t>A Late Quartet</t>
  </si>
  <si>
    <t>Latin Boys Go to Hell</t>
  </si>
  <si>
    <t>Latter Days</t>
  </si>
  <si>
    <t>Laura Cadieux... La Suite</t>
  </si>
  <si>
    <t>Laura Smiles</t>
  </si>
  <si>
    <t>Laurel Canyon</t>
  </si>
  <si>
    <t>Law Abiding Citizen</t>
  </si>
  <si>
    <t>The Law in These Parts</t>
  </si>
  <si>
    <t>Lawless</t>
  </si>
  <si>
    <t>Lawless Heart</t>
  </si>
  <si>
    <t>Lawn Dogs</t>
  </si>
  <si>
    <t>The Lawnmower Man</t>
  </si>
  <si>
    <t>Lawnmower Man 2: Beyond Cyberspace</t>
  </si>
  <si>
    <t>Lawrence of Arabia (re-issue) (2002)</t>
  </si>
  <si>
    <t>Laws of Attraction</t>
  </si>
  <si>
    <t>A Lawyer Walks Into a Bar...</t>
  </si>
  <si>
    <t>Lay the Favorite</t>
  </si>
  <si>
    <t>Layer Cake</t>
  </si>
  <si>
    <t>Lbs.</t>
  </si>
  <si>
    <t>Le Amiche (re-issue)</t>
  </si>
  <si>
    <t>Le cercle</t>
  </si>
  <si>
    <t>Le Cercle Rouge (Re-issue)</t>
  </si>
  <si>
    <t>Le combat dans l'île (1962)</t>
  </si>
  <si>
    <t>Le Dernier Souffle</t>
  </si>
  <si>
    <t>Le Dernier Tunnel</t>
  </si>
  <si>
    <t>Le Divorce</t>
  </si>
  <si>
    <t>Le Doulos (re-issue)</t>
  </si>
  <si>
    <t>Le gout des autres</t>
  </si>
  <si>
    <t>Le Grand Role</t>
  </si>
  <si>
    <t>Le Havre</t>
  </si>
  <si>
    <t>Le Papillon</t>
  </si>
  <si>
    <t>Le Petit Lieutenant</t>
  </si>
  <si>
    <t>Le Quattro Volte</t>
  </si>
  <si>
    <t>Le Rayon Vert (Summer)</t>
  </si>
  <si>
    <t>The Leading Man</t>
  </si>
  <si>
    <t>The League of Extraordinary Gentlemen</t>
  </si>
  <si>
    <t>A League of Their Own</t>
  </si>
  <si>
    <t>Lean on Me</t>
  </si>
  <si>
    <t>Leap of Faith</t>
  </si>
  <si>
    <t>Leap Year</t>
  </si>
  <si>
    <t>Leap Year (2011)</t>
  </si>
  <si>
    <t>Least Among Saints</t>
  </si>
  <si>
    <t>Leatherface: The Texas Chainsaw Massacre III</t>
  </si>
  <si>
    <t>Leatherheads</t>
  </si>
  <si>
    <t>Leave It to Beaver</t>
  </si>
  <si>
    <t>Leaves of Grass</t>
  </si>
  <si>
    <t>Leaving</t>
  </si>
  <si>
    <t>Leaving Las Vegas</t>
  </si>
  <si>
    <t>Leaving Normal</t>
  </si>
  <si>
    <t>Lebanon</t>
  </si>
  <si>
    <t>Lebanon, Pa.</t>
  </si>
  <si>
    <t>The Ledge</t>
  </si>
  <si>
    <t>Left Behind</t>
  </si>
  <si>
    <t>Left Luggage</t>
  </si>
  <si>
    <t>Legal Eagles</t>
  </si>
  <si>
    <t>Legally Blonde</t>
  </si>
  <si>
    <t>Legally Blonde 2: Red, White and Blonde</t>
  </si>
  <si>
    <t>Legend</t>
  </si>
  <si>
    <t>The Legend of 1900</t>
  </si>
  <si>
    <t>The Legend of Bagger Vance</t>
  </si>
  <si>
    <t>The Legend of Billie Jean</t>
  </si>
  <si>
    <t>The Legend of Drunken Master</t>
  </si>
  <si>
    <t>The Legend of God's Gun</t>
  </si>
  <si>
    <t>The Legend of Johnny Lingo</t>
  </si>
  <si>
    <t>The Legend of Leigh Bowery</t>
  </si>
  <si>
    <t>The Legend of Pale Male</t>
  </si>
  <si>
    <t>The Legend of Suriyothai</t>
  </si>
  <si>
    <t>Legend of the Fist: The Return of Chen Zhen</t>
  </si>
  <si>
    <t>Legend of the Guardians: The Owls of Ga'Hoole</t>
  </si>
  <si>
    <t>The Legend of Zorro</t>
  </si>
  <si>
    <t>Legendary</t>
  </si>
  <si>
    <t>Legends of the Fall</t>
  </si>
  <si>
    <t>Legion (2010)</t>
  </si>
  <si>
    <t>Leila</t>
  </si>
  <si>
    <t>Lemming</t>
  </si>
  <si>
    <t>The Lemon Sisters</t>
  </si>
  <si>
    <t>Lemon Tree</t>
  </si>
  <si>
    <t>Lemony Snicket's A Series of Unfortunate Events</t>
  </si>
  <si>
    <t>Leon Morin, Priest</t>
  </si>
  <si>
    <t>Leonard Cohen I'm Your Man</t>
  </si>
  <si>
    <t>Leonard Part 6</t>
  </si>
  <si>
    <t>Leprechaun</t>
  </si>
  <si>
    <t>Leprechaun 2</t>
  </si>
  <si>
    <t>Les Boys</t>
  </si>
  <si>
    <t>Les Boys 2</t>
  </si>
  <si>
    <t>Les Boys III</t>
  </si>
  <si>
    <t>Les Couloirs du Temps: Les Visiteurs 2</t>
  </si>
  <si>
    <t>Les Dangereux</t>
  </si>
  <si>
    <t>Les Destinees</t>
  </si>
  <si>
    <t>Les Enfants Du Marais</t>
  </si>
  <si>
    <t>Les Invasions Barbares</t>
  </si>
  <si>
    <t>Les Miserables (1998)</t>
  </si>
  <si>
    <t>Les Rivieres Pourpres (The Crimson Rivers)</t>
  </si>
  <si>
    <t>Less Than Zero</t>
  </si>
  <si>
    <t>Let Him Have It</t>
  </si>
  <si>
    <t>Let It Come Down: The Life of Paul Bowles</t>
  </si>
  <si>
    <t>Let it Rain</t>
  </si>
  <si>
    <t>Let It Ride</t>
  </si>
  <si>
    <t>Let Me In</t>
  </si>
  <si>
    <t>Let the Bullets Fly</t>
  </si>
  <si>
    <t>Let the Right One In (2008)</t>
  </si>
  <si>
    <t>Let's Get Frank</t>
  </si>
  <si>
    <t>Let's Go to Prison</t>
  </si>
  <si>
    <t>Let's Spend the Night Together</t>
  </si>
  <si>
    <t>Lethal Weapon</t>
  </si>
  <si>
    <t>Lethal Weapon 2</t>
  </si>
  <si>
    <t>Lethal Weapon 3</t>
  </si>
  <si>
    <t>Lethal Weapon 4</t>
  </si>
  <si>
    <t>A Letter to True</t>
  </si>
  <si>
    <t>The Letter: An American Town and the 'Somali Invasion'</t>
  </si>
  <si>
    <t>Letters from Iwo Jima</t>
  </si>
  <si>
    <t>Letters to God</t>
  </si>
  <si>
    <t>Letters to Juliet</t>
  </si>
  <si>
    <t>Leviathan</t>
  </si>
  <si>
    <t>Levity</t>
  </si>
  <si>
    <t>Liam</t>
  </si>
  <si>
    <t>Liar Liar</t>
  </si>
  <si>
    <t>Liar's Autobiography</t>
  </si>
  <si>
    <t>Liars Club</t>
  </si>
  <si>
    <t>Liberal Arts</t>
  </si>
  <si>
    <t>The Libertine</t>
  </si>
  <si>
    <t>Liberty Heights</t>
  </si>
  <si>
    <t>License to Drive</t>
  </si>
  <si>
    <t>License to Kill</t>
  </si>
  <si>
    <t>License to Wed</t>
  </si>
  <si>
    <t>The Lie</t>
  </si>
  <si>
    <t>Lie Down with Dogs</t>
  </si>
  <si>
    <t>Life &amp; Times of Hank Greenberg</t>
  </si>
  <si>
    <t>Life and Debt</t>
  </si>
  <si>
    <t>The Life and Times of Allen Ginsberg</t>
  </si>
  <si>
    <t>The Life and Times of Allen Ginsberg (Re-issue)</t>
  </si>
  <si>
    <t>The Life Aquatic with Steve Zissou</t>
  </si>
  <si>
    <t>Life as a House</t>
  </si>
  <si>
    <t>Life as We Know It</t>
  </si>
  <si>
    <t>The Life Before Her Eyes</t>
  </si>
  <si>
    <t>Life During Wartime</t>
  </si>
  <si>
    <t>Life in a Day</t>
  </si>
  <si>
    <t>Life in a... METRO</t>
  </si>
  <si>
    <t>Life Is Beautiful</t>
  </si>
  <si>
    <t>Life Is Beautiful (dubbed)</t>
  </si>
  <si>
    <t>Life Is Sweet</t>
  </si>
  <si>
    <t>A Life Less Ordinary</t>
  </si>
  <si>
    <t>The Life of David Gale</t>
  </si>
  <si>
    <t>Life of Pi</t>
  </si>
  <si>
    <t>The Life of Reilly</t>
  </si>
  <si>
    <t>Life Partner</t>
  </si>
  <si>
    <t>Life Stinks</t>
  </si>
  <si>
    <t>Life with Mikey</t>
  </si>
  <si>
    <t>Life, Above All</t>
  </si>
  <si>
    <t>Life, or Something Like It</t>
  </si>
  <si>
    <t>Lifeforce</t>
  </si>
  <si>
    <t>Light it Up</t>
  </si>
  <si>
    <t>Light of Day</t>
  </si>
  <si>
    <t>Light Sleeper</t>
  </si>
  <si>
    <t>Light Years</t>
  </si>
  <si>
    <t>The Lighthorsemen</t>
  </si>
  <si>
    <t>Lightning in a Bottle</t>
  </si>
  <si>
    <t>Lightning Jack</t>
  </si>
  <si>
    <t>Lights in the Dusk</t>
  </si>
  <si>
    <t>Like Crazy</t>
  </si>
  <si>
    <t>Like Dandelion Dust</t>
  </si>
  <si>
    <t>Like Father, Like Son</t>
  </si>
  <si>
    <t>Like Mike</t>
  </si>
  <si>
    <t>Like Water for Chocolate</t>
  </si>
  <si>
    <t>Lila Says</t>
  </si>
  <si>
    <t>Lilies</t>
  </si>
  <si>
    <t>Lilo &amp; Stitch</t>
  </si>
  <si>
    <t>Lilya 4Ever</t>
  </si>
  <si>
    <t>Limbo</t>
  </si>
  <si>
    <t>Limelight</t>
  </si>
  <si>
    <t>The Limey</t>
  </si>
  <si>
    <t>Limitless</t>
  </si>
  <si>
    <t>The Limits of Control</t>
  </si>
  <si>
    <t>Lincoln</t>
  </si>
  <si>
    <t>The Lincoln Lawyer</t>
  </si>
  <si>
    <t>The Line King: Al Hirschfeld</t>
  </si>
  <si>
    <t>Link</t>
  </si>
  <si>
    <t>The Lion King</t>
  </si>
  <si>
    <t>The Lion King (IMAX)</t>
  </si>
  <si>
    <t>The Lion King (in 3D)</t>
  </si>
  <si>
    <t>Lion's Den</t>
  </si>
  <si>
    <t>Lionheart</t>
  </si>
  <si>
    <t>Lions for Lambs</t>
  </si>
  <si>
    <t>Lipstick and Dynamite</t>
  </si>
  <si>
    <t>Lisa</t>
  </si>
  <si>
    <t>The List (2007)</t>
  </si>
  <si>
    <t>Listen to Me</t>
  </si>
  <si>
    <t>Listen Up: The Lives of Quincy Jones</t>
  </si>
  <si>
    <t>Little Ashes</t>
  </si>
  <si>
    <t>Little Big League</t>
  </si>
  <si>
    <t>Little Birds</t>
  </si>
  <si>
    <t>A Little Bit of Heaven</t>
  </si>
  <si>
    <t>Little Black Book</t>
  </si>
  <si>
    <t>Little Buddha</t>
  </si>
  <si>
    <t>Little Chenier</t>
  </si>
  <si>
    <t>Little Children</t>
  </si>
  <si>
    <t>The Little Drummer Girl</t>
  </si>
  <si>
    <t>Little Fish</t>
  </si>
  <si>
    <t>Little Fockers</t>
  </si>
  <si>
    <t>Little Giants</t>
  </si>
  <si>
    <t>Little Girl (La Pivellina)</t>
  </si>
  <si>
    <t>A Little Help</t>
  </si>
  <si>
    <t>Little Man</t>
  </si>
  <si>
    <t>Little Man Tate</t>
  </si>
  <si>
    <t>Little Manhattan</t>
  </si>
  <si>
    <t>Little Men</t>
  </si>
  <si>
    <t>The Little Mermaid</t>
  </si>
  <si>
    <t>The Little Mermaid (Re-issue)</t>
  </si>
  <si>
    <t>Little Miss Sunshine</t>
  </si>
  <si>
    <t>Little Monsters</t>
  </si>
  <si>
    <t>Little Nemo: Adventures in Slumberland</t>
  </si>
  <si>
    <t>Little Nicky</t>
  </si>
  <si>
    <t>Little Nikita</t>
  </si>
  <si>
    <t>A Little Princess</t>
  </si>
  <si>
    <t>The Little Rascals</t>
  </si>
  <si>
    <t>Little Secrets</t>
  </si>
  <si>
    <t>A Little Sex</t>
  </si>
  <si>
    <t>Little Shop of Horrors</t>
  </si>
  <si>
    <t>The Little Traitor</t>
  </si>
  <si>
    <t>The Little Vampire</t>
  </si>
  <si>
    <t>Little Vera</t>
  </si>
  <si>
    <t>Little Voice</t>
  </si>
  <si>
    <t>Little White Lies</t>
  </si>
  <si>
    <t>Little Women (1994)</t>
  </si>
  <si>
    <t>Live Fast, Die Young</t>
  </si>
  <si>
    <t>Live Freaky! Die Freaky!</t>
  </si>
  <si>
    <t>Live Free or Die</t>
  </si>
  <si>
    <t>Live Free or Die Hard</t>
  </si>
  <si>
    <t>Live in Maid</t>
  </si>
  <si>
    <t>The Lives of Others</t>
  </si>
  <si>
    <t>Livin' Large!</t>
  </si>
  <si>
    <t>The Living Daylights</t>
  </si>
  <si>
    <t>The Living End</t>
  </si>
  <si>
    <t>Living in Emergency</t>
  </si>
  <si>
    <t>Living in Oblivion</t>
  </si>
  <si>
    <t>Living Life</t>
  </si>
  <si>
    <t>Living Out Loud</t>
  </si>
  <si>
    <t>The Living Wake</t>
  </si>
  <si>
    <t>The Lizzie McGuire Movie</t>
  </si>
  <si>
    <t>Loaded</t>
  </si>
  <si>
    <t>Loaded Weapon 1</t>
  </si>
  <si>
    <t>Local Color</t>
  </si>
  <si>
    <t>Local Hero</t>
  </si>
  <si>
    <t>Lock Up</t>
  </si>
  <si>
    <t>Lock, Stock and Two Smoking Barrels</t>
  </si>
  <si>
    <t>Lockdown</t>
  </si>
  <si>
    <t>Lockout</t>
  </si>
  <si>
    <t>The Locusts</t>
  </si>
  <si>
    <t>Logan</t>
  </si>
  <si>
    <t>Loggerheads</t>
  </si>
  <si>
    <t>Loins of Punjab Presents</t>
  </si>
  <si>
    <t>Lola (Demy) (re-issue)</t>
  </si>
  <si>
    <t>Lola Montes (re-issue)</t>
  </si>
  <si>
    <t>Lola Versus</t>
  </si>
  <si>
    <t>Lolita (1998)</t>
  </si>
  <si>
    <t>London</t>
  </si>
  <si>
    <t>London Boulevard</t>
  </si>
  <si>
    <t>London Dreams</t>
  </si>
  <si>
    <t>London Kills Me</t>
  </si>
  <si>
    <t>London River</t>
  </si>
  <si>
    <t>London to Brighton</t>
  </si>
  <si>
    <t>Lone Star</t>
  </si>
  <si>
    <t>Lone Wolf McQuade</t>
  </si>
  <si>
    <t>The Loneliest Planet</t>
  </si>
  <si>
    <t>Lonely Affair of the Heart</t>
  </si>
  <si>
    <t>The Lonely Guy</t>
  </si>
  <si>
    <t>Lonely Hearts</t>
  </si>
  <si>
    <t>The Lonely Lady</t>
  </si>
  <si>
    <t>Lonesome Jim</t>
  </si>
  <si>
    <t>The Long Day Closes (2012 re-release)</t>
  </si>
  <si>
    <t>The Long Kiss Goodnight</t>
  </si>
  <si>
    <t>Long Night's Journey Into Day</t>
  </si>
  <si>
    <t>Long Shot: The Kevin Laue Story</t>
  </si>
  <si>
    <t>The Long Walk Home</t>
  </si>
  <si>
    <t>The Long Way Home</t>
  </si>
  <si>
    <t>The Long Weekend</t>
  </si>
  <si>
    <t>The Longest Yard</t>
  </si>
  <si>
    <t>The Longshots</t>
  </si>
  <si>
    <t>Longtime Companion</t>
  </si>
  <si>
    <t>Look</t>
  </si>
  <si>
    <t>Look at Me</t>
  </si>
  <si>
    <t>Look Both Ways</t>
  </si>
  <si>
    <t>Look Who's Talking</t>
  </si>
  <si>
    <t>Look Who's Talking Now</t>
  </si>
  <si>
    <t>Look Who's Talking Too</t>
  </si>
  <si>
    <t>Lookin' to Get Out</t>
  </si>
  <si>
    <t>Looking for an Echo</t>
  </si>
  <si>
    <t>Looking for an Icon</t>
  </si>
  <si>
    <t>Looking for Cheyenne</t>
  </si>
  <si>
    <t>Looking for Comedy in the Muslim World</t>
  </si>
  <si>
    <t>Looking for Eric</t>
  </si>
  <si>
    <t>Looking for Kitty</t>
  </si>
  <si>
    <t>Looking for Mr. Goodbar</t>
  </si>
  <si>
    <t>Looking for Palladin</t>
  </si>
  <si>
    <t>Looking for Richard</t>
  </si>
  <si>
    <t>Looking Through Lillian</t>
  </si>
  <si>
    <t>The Lookout</t>
  </si>
  <si>
    <t>Looney Tunes: Back in Action</t>
  </si>
  <si>
    <t>Looper</t>
  </si>
  <si>
    <t>Loose Cannons</t>
  </si>
  <si>
    <t>Loosies</t>
  </si>
  <si>
    <t>Lord of Illusions</t>
  </si>
  <si>
    <t>The Lord of the Flies</t>
  </si>
  <si>
    <t>The Lord of the Rings (1978)</t>
  </si>
  <si>
    <t>The Lord of the Rings: The Fellowship of the Ring</t>
  </si>
  <si>
    <t>The Lord of the Rings: The Return of the King</t>
  </si>
  <si>
    <t>The Lord of the Rings: The Two Towers</t>
  </si>
  <si>
    <t>Lord of War</t>
  </si>
  <si>
    <t>The Lords of Discipline</t>
  </si>
  <si>
    <t>Lords of Dogtown</t>
  </si>
  <si>
    <t>Loren Cass</t>
  </si>
  <si>
    <t>Lorenzo's Oil</t>
  </si>
  <si>
    <t>Lorna's Silence</t>
  </si>
  <si>
    <t>Los Angeles Plays Itself</t>
  </si>
  <si>
    <t>Los Muertos</t>
  </si>
  <si>
    <t>Loser</t>
  </si>
  <si>
    <t>The Losers</t>
  </si>
  <si>
    <t>Losin' It</t>
  </si>
  <si>
    <t>Losing Chase</t>
  </si>
  <si>
    <t>Losing Control</t>
  </si>
  <si>
    <t>Losing Isaiah</t>
  </si>
  <si>
    <t>The Loss of Sexual Innocence</t>
  </si>
  <si>
    <t>Lost and Delirious</t>
  </si>
  <si>
    <t>Lost and Found (1999)</t>
  </si>
  <si>
    <t>Lost Angels: Skid Row is My Home</t>
  </si>
  <si>
    <t>The Lost Boys</t>
  </si>
  <si>
    <t>Lost Boys of Sudan</t>
  </si>
  <si>
    <t>The Lost City</t>
  </si>
  <si>
    <t>Lost Embrace</t>
  </si>
  <si>
    <t>Lost Highway</t>
  </si>
  <si>
    <t>Lost in America</t>
  </si>
  <si>
    <t>Lost in Beijing</t>
  </si>
  <si>
    <t>Lost in La Mancha</t>
  </si>
  <si>
    <t>Lost in Space</t>
  </si>
  <si>
    <t>Lost in Translation</t>
  </si>
  <si>
    <t>Lost in Yonkers</t>
  </si>
  <si>
    <t>The Lost Skeleton of Cadavra</t>
  </si>
  <si>
    <t>Lost Souls</t>
  </si>
  <si>
    <t>Lost Woods</t>
  </si>
  <si>
    <t>The Lost World: Jurassic Park</t>
  </si>
  <si>
    <t>A Lot Like Love</t>
  </si>
  <si>
    <t>The Lottery</t>
  </si>
  <si>
    <t>Lottery Ticket</t>
  </si>
  <si>
    <t>Lou Reed's Berlin</t>
  </si>
  <si>
    <t>Louder Than a Bomb</t>
  </si>
  <si>
    <t>loudQUIETloud: A Film About The Pixies</t>
  </si>
  <si>
    <t>Louise Bourgeois: The Spider, The Mistress and the Tangerine</t>
  </si>
  <si>
    <t>Love &amp; Basketball</t>
  </si>
  <si>
    <t>Love &amp; Sex</t>
  </si>
  <si>
    <t>Love (2012)</t>
  </si>
  <si>
    <t>Love Aaj Kal</t>
  </si>
  <si>
    <t>Love Actually</t>
  </si>
  <si>
    <t>Love Affair</t>
  </si>
  <si>
    <t>Love and a .45</t>
  </si>
  <si>
    <t>Love and a Bullet</t>
  </si>
  <si>
    <t>Love and Death on Long Island</t>
  </si>
  <si>
    <t>Love and Honor</t>
  </si>
  <si>
    <t>Love and Human Remains</t>
  </si>
  <si>
    <t>Love and Other Catastrophes</t>
  </si>
  <si>
    <t>Love and Other Drugs</t>
  </si>
  <si>
    <t>Love Comes Lately</t>
  </si>
  <si>
    <t>Love Crime</t>
  </si>
  <si>
    <t>Love Crimes</t>
  </si>
  <si>
    <t>Love Don't Cost a Thing</t>
  </si>
  <si>
    <t>Love Etc.</t>
  </si>
  <si>
    <t>Love Field</t>
  </si>
  <si>
    <t>Love for Sale: Suely in the Sky</t>
  </si>
  <si>
    <t>Love Forbidden</t>
  </si>
  <si>
    <t>The Love Guru</t>
  </si>
  <si>
    <t>Love Happens</t>
  </si>
  <si>
    <t>Love in Space</t>
  </si>
  <si>
    <t>Love in the Buff</t>
  </si>
  <si>
    <t>Love in the Time of Cholera</t>
  </si>
  <si>
    <t>Love in the Time of Money</t>
  </si>
  <si>
    <t>Love Is All There Is</t>
  </si>
  <si>
    <t>Love Is the Devil</t>
  </si>
  <si>
    <t>Love Jones</t>
  </si>
  <si>
    <t>The Love Letter</t>
  </si>
  <si>
    <t>Love Liza</t>
  </si>
  <si>
    <t>Love Me If You Dare</t>
  </si>
  <si>
    <t>Love N Dancing</t>
  </si>
  <si>
    <t>Love Object</t>
  </si>
  <si>
    <t>Love Potion No. 9</t>
  </si>
  <si>
    <t>Love Ranch</t>
  </si>
  <si>
    <t>A Love Song for Bobby Long</t>
  </si>
  <si>
    <t>Love Songs</t>
  </si>
  <si>
    <t>Love Stinks</t>
  </si>
  <si>
    <t>Love the Hard Way</t>
  </si>
  <si>
    <t>Love's Abiding Joy</t>
  </si>
  <si>
    <t>Love's Labour's Lost</t>
  </si>
  <si>
    <t>Love, Honor and Obey</t>
  </si>
  <si>
    <t>Love, Marilyn</t>
  </si>
  <si>
    <t>Love, Sex and Eating the Bones</t>
  </si>
  <si>
    <t>Love, Wedding, Marriage</t>
  </si>
  <si>
    <t>Lovely and Amazing</t>
  </si>
  <si>
    <t>The Lovely Bones</t>
  </si>
  <si>
    <t>Lovely Molly</t>
  </si>
  <si>
    <t>Lovely, Still</t>
  </si>
  <si>
    <t>The Lover</t>
  </si>
  <si>
    <t>Loverboy</t>
  </si>
  <si>
    <t>Lovers of the Arctic Circle</t>
  </si>
  <si>
    <t>The Lovers on the Bridge</t>
  </si>
  <si>
    <t>Lovesick</t>
  </si>
  <si>
    <t>Loving Jezebel</t>
  </si>
  <si>
    <t>A Low Down Dirty Shame</t>
  </si>
  <si>
    <t>The Low Life</t>
  </si>
  <si>
    <t>Lower City (Cidade Baixa)</t>
  </si>
  <si>
    <t>Lower Learning</t>
  </si>
  <si>
    <t>Lucas</t>
  </si>
  <si>
    <t>Lucia, Lucia</t>
  </si>
  <si>
    <t>Lucie Aubrac</t>
  </si>
  <si>
    <t>Luck</t>
  </si>
  <si>
    <t>Luck by Chance</t>
  </si>
  <si>
    <t>Lucky</t>
  </si>
  <si>
    <t>Lucky (2011)</t>
  </si>
  <si>
    <t>Lucky Break</t>
  </si>
  <si>
    <t>Lucky Number Slevin</t>
  </si>
  <si>
    <t>Lucky Numbers</t>
  </si>
  <si>
    <t>The Lucky One</t>
  </si>
  <si>
    <t>The Lucky Ones</t>
  </si>
  <si>
    <t>Lucky You</t>
  </si>
  <si>
    <t>Luminarias</t>
  </si>
  <si>
    <t>Lumumba</t>
  </si>
  <si>
    <t>Lunacy</t>
  </si>
  <si>
    <t>Lush</t>
  </si>
  <si>
    <t>Lust, Caution</t>
  </si>
  <si>
    <t>Luster</t>
  </si>
  <si>
    <t>Luther</t>
  </si>
  <si>
    <t>Luv Shuv Tey Chicken Khurana</t>
  </si>
  <si>
    <t>The Luzhin Defence</t>
  </si>
  <si>
    <t>Lymelife</t>
  </si>
  <si>
    <t>Lyrical Nitrate</t>
  </si>
  <si>
    <t>M. Butterfly</t>
  </si>
  <si>
    <t>Ma Fille, Mon Ange</t>
  </si>
  <si>
    <t>Ma Mere</t>
  </si>
  <si>
    <t>Ma Tante Aline</t>
  </si>
  <si>
    <t>Ma Vie En Rose</t>
  </si>
  <si>
    <t>Mac</t>
  </si>
  <si>
    <t>Mac and Me</t>
  </si>
  <si>
    <t>Macbeth</t>
  </si>
  <si>
    <t>MacGruber</t>
  </si>
  <si>
    <t>Machete</t>
  </si>
  <si>
    <t>Machine Gun Preacher</t>
  </si>
  <si>
    <t>The Machinist</t>
  </si>
  <si>
    <t>Machuca</t>
  </si>
  <si>
    <t>Mad About Mambo</t>
  </si>
  <si>
    <t>Mad City</t>
  </si>
  <si>
    <t>Mad Detective</t>
  </si>
  <si>
    <t>Mad Dog and Glory</t>
  </si>
  <si>
    <t>Mad Hot Ballroom</t>
  </si>
  <si>
    <t>Mad Love</t>
  </si>
  <si>
    <t>Mad Love (2002)</t>
  </si>
  <si>
    <t>Mad Max Beyond Thunderdome</t>
  </si>
  <si>
    <t>Mad Money</t>
  </si>
  <si>
    <t>Madagascar</t>
  </si>
  <si>
    <t>Madagascar 3: Europe's Most Wanted</t>
  </si>
  <si>
    <t>Madagascar: Escape 2 Africa</t>
  </si>
  <si>
    <t>Madame Bovary (1991)</t>
  </si>
  <si>
    <t>Madame Butterfly</t>
  </si>
  <si>
    <t>Madame Sata</t>
  </si>
  <si>
    <t>Madame Sousatzka</t>
  </si>
  <si>
    <t>Made</t>
  </si>
  <si>
    <t>Made in America</t>
  </si>
  <si>
    <t>Made in Dagenham</t>
  </si>
  <si>
    <t>Made in Heaven</t>
  </si>
  <si>
    <t>Made in U.S.A. (re-issue)</t>
  </si>
  <si>
    <t>Made of Honor</t>
  </si>
  <si>
    <t>Made-Up</t>
  </si>
  <si>
    <t>Madeline</t>
  </si>
  <si>
    <t>Mademoiselle Chambon</t>
  </si>
  <si>
    <t>Madhouse</t>
  </si>
  <si>
    <t>Madison</t>
  </si>
  <si>
    <t>The Madness of King George</t>
  </si>
  <si>
    <t>Madonna: Truth or Dare</t>
  </si>
  <si>
    <t>Maelstrom</t>
  </si>
  <si>
    <t>Maestro</t>
  </si>
  <si>
    <t>Mafia!</t>
  </si>
  <si>
    <t>Mafioso (re-issue)</t>
  </si>
  <si>
    <t>Magdalena, The Unholy Saint</t>
  </si>
  <si>
    <t>The Magdalene Sisters</t>
  </si>
  <si>
    <t>Magic in the Water</t>
  </si>
  <si>
    <t>Magic Mike</t>
  </si>
  <si>
    <t>The Magic of Belle Isle</t>
  </si>
  <si>
    <t>Magic to Win</t>
  </si>
  <si>
    <t>Magic Trip</t>
  </si>
  <si>
    <t>The Magician (2010)</t>
  </si>
  <si>
    <t>Magnificent Desolation (IMAX)</t>
  </si>
  <si>
    <t>Magnolia</t>
  </si>
  <si>
    <t>The Maid</t>
  </si>
  <si>
    <t>Maid in Manhattan</t>
  </si>
  <si>
    <t>Maid to Order</t>
  </si>
  <si>
    <t>Mail Order Wife</t>
  </si>
  <si>
    <t>Main Aurr Mrs. Khanna</t>
  </si>
  <si>
    <t>Main Hoon Na</t>
  </si>
  <si>
    <t>Main Prem Ki Diwani Hoon</t>
  </si>
  <si>
    <t>Main Street</t>
  </si>
  <si>
    <t>The Majestic</t>
  </si>
  <si>
    <t>Major Dundee (Re-issue)</t>
  </si>
  <si>
    <t>Major League</t>
  </si>
  <si>
    <t>Major League II</t>
  </si>
  <si>
    <t>Major League: Back to the Minors</t>
  </si>
  <si>
    <t>Major Payne</t>
  </si>
  <si>
    <t>Making Grace</t>
  </si>
  <si>
    <t>Making Love</t>
  </si>
  <si>
    <t>Making Mr. Right</t>
  </si>
  <si>
    <t>Making the Boys</t>
  </si>
  <si>
    <t>Making the Grade</t>
  </si>
  <si>
    <t>Mala Noche (re-issue)</t>
  </si>
  <si>
    <t>Malamaal Weekly</t>
  </si>
  <si>
    <t>Malcolm X</t>
  </si>
  <si>
    <t>Maldeamores</t>
  </si>
  <si>
    <t>Malena</t>
  </si>
  <si>
    <t>Malevolence</t>
  </si>
  <si>
    <t>Malibu's Most Wanted</t>
  </si>
  <si>
    <t>Malice</t>
  </si>
  <si>
    <t>Mallrats</t>
  </si>
  <si>
    <t>Malone</t>
  </si>
  <si>
    <t>Mama Africa</t>
  </si>
  <si>
    <t>Mambo Italiano</t>
  </si>
  <si>
    <t>Mambo Italiano (Canada)</t>
  </si>
  <si>
    <t>The Mambo Kings</t>
  </si>
  <si>
    <t>Mamma Mia!</t>
  </si>
  <si>
    <t>Mammoth</t>
  </si>
  <si>
    <t>The Man</t>
  </si>
  <si>
    <t>A Man Apart</t>
  </si>
  <si>
    <t>Man Bites Dog</t>
  </si>
  <si>
    <t>The Man from Elysian Fields</t>
  </si>
  <si>
    <t>The Man From Nowhere</t>
  </si>
  <si>
    <t>The Man From Snowy River</t>
  </si>
  <si>
    <t>The Man in the Iron Mask</t>
  </si>
  <si>
    <t>The Man in the Moon</t>
  </si>
  <si>
    <t>The Man in the White Suit (2012 re-release)</t>
  </si>
  <si>
    <t>A Man Named Pearl</t>
  </si>
  <si>
    <t>The Man Nobody Knew: In Search of My Father, CIA Spymaster William Colby</t>
  </si>
  <si>
    <t>The Man of My Life</t>
  </si>
  <si>
    <t>A Man of No Importance</t>
  </si>
  <si>
    <t>Man of the Century</t>
  </si>
  <si>
    <t>Man of the House</t>
  </si>
  <si>
    <t>Man of the Year</t>
  </si>
  <si>
    <t>Man of the Year (1996)</t>
  </si>
  <si>
    <t>Man on a Ledge</t>
  </si>
  <si>
    <t>Man on a Mission</t>
  </si>
  <si>
    <t>Man on Fire</t>
  </si>
  <si>
    <t>Man on Fire (1987)</t>
  </si>
  <si>
    <t>Man on the Moon</t>
  </si>
  <si>
    <t>Man on the Train</t>
  </si>
  <si>
    <t>Man on Wire</t>
  </si>
  <si>
    <t>Man Push Cart</t>
  </si>
  <si>
    <t>Man Trouble</t>
  </si>
  <si>
    <t>The Man Who Copied</t>
  </si>
  <si>
    <t>The Man Who Cried</t>
  </si>
  <si>
    <t>The Man Who Fell to Earth (35th anniversary re-issue)</t>
  </si>
  <si>
    <t>The Man Who Knew Too Little</t>
  </si>
  <si>
    <t>The Man Who Loved Women</t>
  </si>
  <si>
    <t>The Man Who Wasn't There</t>
  </si>
  <si>
    <t>The Man Who Wasn't There (1983)</t>
  </si>
  <si>
    <t>Man with a Plan</t>
  </si>
  <si>
    <t>The Man with One Red Shoe</t>
  </si>
  <si>
    <t>The Man with the Iron Fists</t>
  </si>
  <si>
    <t>The Man with Two Brains</t>
  </si>
  <si>
    <t>The Man Without a Face</t>
  </si>
  <si>
    <t>The Man Without a Past</t>
  </si>
  <si>
    <t>Man's Best Friend</t>
  </si>
  <si>
    <t>Man, Woman and Child</t>
  </si>
  <si>
    <t>Management</t>
  </si>
  <si>
    <t>The Manchurian Candidate</t>
  </si>
  <si>
    <t>The Manchurian Candidate (re-issue)</t>
  </si>
  <si>
    <t>Mancora</t>
  </si>
  <si>
    <t>Manda Bala (Send a Bullet)</t>
  </si>
  <si>
    <t>Mandela</t>
  </si>
  <si>
    <t>Manderlay</t>
  </si>
  <si>
    <t>Manfast</t>
  </si>
  <si>
    <t>Mangal Pandey - The Rising</t>
  </si>
  <si>
    <t>The Mangler</t>
  </si>
  <si>
    <t>Manhattan Murder Mystery</t>
  </si>
  <si>
    <t>The Manhattan Project</t>
  </si>
  <si>
    <t>Manhunter</t>
  </si>
  <si>
    <t>Maniac Cop</t>
  </si>
  <si>
    <t>Manic</t>
  </si>
  <si>
    <t>Manifesto</t>
  </si>
  <si>
    <t>Manito</t>
  </si>
  <si>
    <t>Manna from Heaven</t>
  </si>
  <si>
    <t>Mannat</t>
  </si>
  <si>
    <t>Mannequin</t>
  </si>
  <si>
    <t>Mannequin Two: On the Move</t>
  </si>
  <si>
    <t>Manny amd Lo</t>
  </si>
  <si>
    <t>Mansfield Park</t>
  </si>
  <si>
    <t>Mansome</t>
  </si>
  <si>
    <t>The Manson Family</t>
  </si>
  <si>
    <t>Manuela and Manuel</t>
  </si>
  <si>
    <t>Manufactured Landscapes</t>
  </si>
  <si>
    <t>Mao's Last Dancer</t>
  </si>
  <si>
    <t>Map of the Human Heart</t>
  </si>
  <si>
    <t>A Map of the World</t>
  </si>
  <si>
    <t>Marathon</t>
  </si>
  <si>
    <t>The Marc Pease Experience</t>
  </si>
  <si>
    <t>March of the Penguins</t>
  </si>
  <si>
    <t>Marci X</t>
  </si>
  <si>
    <t>Marebito</t>
  </si>
  <si>
    <t>Margaret</t>
  </si>
  <si>
    <t>Margaret Cho: The Assassin Tour</t>
  </si>
  <si>
    <t>Margin Call</t>
  </si>
  <si>
    <t>Margot at the Wedding</t>
  </si>
  <si>
    <t>Maria Full of Grace</t>
  </si>
  <si>
    <t>Maria Stuarda at La Scala</t>
  </si>
  <si>
    <t>Marie</t>
  </si>
  <si>
    <t>Marie Antoinette</t>
  </si>
  <si>
    <t>Marilyn Hotchkiss' Ballroom Dancing &amp; Charm School</t>
  </si>
  <si>
    <t>Marina Abramovic: The Artist is Present</t>
  </si>
  <si>
    <t>The Marine</t>
  </si>
  <si>
    <t>Mark Twain's America in 3-D (IMAX)</t>
  </si>
  <si>
    <t>Marked for Death</t>
  </si>
  <si>
    <t>Marlene</t>
  </si>
  <si>
    <t>Marley</t>
  </si>
  <si>
    <t>Marley and Me</t>
  </si>
  <si>
    <t>Marmaduke</t>
  </si>
  <si>
    <t>Marooned in Iraq</t>
  </si>
  <si>
    <t>Marriage, Italian Style (2011 re-release)</t>
  </si>
  <si>
    <t>Married Life</t>
  </si>
  <si>
    <t>Married to It</t>
  </si>
  <si>
    <t>Married to the Mob</t>
  </si>
  <si>
    <t>The Marrying Man</t>
  </si>
  <si>
    <t>Mars Attacks!</t>
  </si>
  <si>
    <t>Mars Needs Moms</t>
  </si>
  <si>
    <t>The Marsh</t>
  </si>
  <si>
    <t>Martha and Ethel</t>
  </si>
  <si>
    <t>Martha Marcy May Marlene</t>
  </si>
  <si>
    <t>Martian Child</t>
  </si>
  <si>
    <t>Martians Go Home</t>
  </si>
  <si>
    <t>Martin and Orloff</t>
  </si>
  <si>
    <t>Martin Lawrence Live: Runteldat</t>
  </si>
  <si>
    <t>Marvel's The Avengers</t>
  </si>
  <si>
    <t>Marvin's Room</t>
  </si>
  <si>
    <t>Marwencol</t>
  </si>
  <si>
    <t>Mary Reilly</t>
  </si>
  <si>
    <t>Mary Shelley's Frankenstein</t>
  </si>
  <si>
    <t>Maryam</t>
  </si>
  <si>
    <t>Masai: The Rain Warriors</t>
  </si>
  <si>
    <t>Masculine Feminine (Re-issue)</t>
  </si>
  <si>
    <t>The Mask</t>
  </si>
  <si>
    <t>Mask</t>
  </si>
  <si>
    <t>The Mask of Zorro</t>
  </si>
  <si>
    <t>Masked and Anonymous</t>
  </si>
  <si>
    <t>Masquerade</t>
  </si>
  <si>
    <t>Massoud, the Afghan</t>
  </si>
  <si>
    <t>Mast</t>
  </si>
  <si>
    <t>The Master</t>
  </si>
  <si>
    <t>Master and Commander: The Far Side of the World</t>
  </si>
  <si>
    <t>Master Flying Guillotine (re-issue)</t>
  </si>
  <si>
    <t>The Master of Disguise</t>
  </si>
  <si>
    <t>Master of the Game</t>
  </si>
  <si>
    <t>Masterminds</t>
  </si>
  <si>
    <t>Masters of the Universe</t>
  </si>
  <si>
    <t>Masti</t>
  </si>
  <si>
    <t>The Matador</t>
  </si>
  <si>
    <t>The Matador (2008)</t>
  </si>
  <si>
    <t>Matando Cabos</t>
  </si>
  <si>
    <t>Match Point</t>
  </si>
  <si>
    <t>The Matchmaker</t>
  </si>
  <si>
    <t>Matchstick Men</t>
  </si>
  <si>
    <t>Material Girls</t>
  </si>
  <si>
    <t>Matewan</t>
  </si>
  <si>
    <t>Matilda</t>
  </si>
  <si>
    <t>Matinee</t>
  </si>
  <si>
    <t>The Matrix</t>
  </si>
  <si>
    <t>The Matrix Reloaded</t>
  </si>
  <si>
    <t>The Matrix Revolutions</t>
  </si>
  <si>
    <t>Matroni et Moi</t>
  </si>
  <si>
    <t>A Matter of Taste</t>
  </si>
  <si>
    <t>Maurice</t>
  </si>
  <si>
    <t>Mausam</t>
  </si>
  <si>
    <t>Maverick</t>
  </si>
  <si>
    <t>Max</t>
  </si>
  <si>
    <t>Max Dugan Returns</t>
  </si>
  <si>
    <t>Max et les Ferrailleurs (Max and the Junkmen) (2012 re-release)</t>
  </si>
  <si>
    <t>Max Keeble's Big Move</t>
  </si>
  <si>
    <t>Max Payne</t>
  </si>
  <si>
    <t>Maxed Out</t>
  </si>
  <si>
    <t>Maxie</t>
  </si>
  <si>
    <t>Maximum Overdrive</t>
  </si>
  <si>
    <t>Maximum Risk</t>
  </si>
  <si>
    <t>May</t>
  </si>
  <si>
    <t>May Fools</t>
  </si>
  <si>
    <t>Maya Lin: A Strong Clear Vision</t>
  </si>
  <si>
    <t>Maybe Baby</t>
  </si>
  <si>
    <t>Mayor of the Sunset Strip</t>
  </si>
  <si>
    <t>Maze</t>
  </si>
  <si>
    <t>MC5: A True Testimonial</t>
  </si>
  <si>
    <t>McBain</t>
  </si>
  <si>
    <t>McHale's Navy</t>
  </si>
  <si>
    <t>McLibel</t>
  </si>
  <si>
    <t>Me &amp; You, Us, Forever</t>
  </si>
  <si>
    <t>Me and Him</t>
  </si>
  <si>
    <t>Me and Orson Welles</t>
  </si>
  <si>
    <t>Me and You and Everyone We Know</t>
  </si>
  <si>
    <t>Me Myself I</t>
  </si>
  <si>
    <t>Me Without You</t>
  </si>
  <si>
    <t>Me You Them</t>
  </si>
  <si>
    <t>Me, Myself and Irene</t>
  </si>
  <si>
    <t>Mean Creek</t>
  </si>
  <si>
    <t>Mean Girls</t>
  </si>
  <si>
    <t>Mean Machine</t>
  </si>
  <si>
    <t>The Mean Season</t>
  </si>
  <si>
    <t>Mean Streets (Re-issue)</t>
  </si>
  <si>
    <t>Meatballs II</t>
  </si>
  <si>
    <t>The Mechanic</t>
  </si>
  <si>
    <t>The Medallion</t>
  </si>
  <si>
    <t>Medea</t>
  </si>
  <si>
    <t>Medicine for Melancholy</t>
  </si>
  <si>
    <t>Medicine Man</t>
  </si>
  <si>
    <t>Meek's Cutoff</t>
  </si>
  <si>
    <t>Meet Bill</t>
  </si>
  <si>
    <t>Meet Dave</t>
  </si>
  <si>
    <t>Meet Joe Black</t>
  </si>
  <si>
    <t>Meet Monica Velour</t>
  </si>
  <si>
    <t>Meet the Applegates</t>
  </si>
  <si>
    <t>Meet the Deedles</t>
  </si>
  <si>
    <t>Meet the Fockers</t>
  </si>
  <si>
    <t>Meet the Fokkens</t>
  </si>
  <si>
    <t>Meet the Parents</t>
  </si>
  <si>
    <t>Meet the Robinsons</t>
  </si>
  <si>
    <t>Meet the Spartans</t>
  </si>
  <si>
    <t>Meet Wally Sparks</t>
  </si>
  <si>
    <t>Meeting Evil</t>
  </si>
  <si>
    <t>Meeting Resistance</t>
  </si>
  <si>
    <t>Meeting Venus</t>
  </si>
  <si>
    <t>Megaforce</t>
  </si>
  <si>
    <t>Megamind</t>
  </si>
  <si>
    <t>Megiddo: The Omega Code II</t>
  </si>
  <si>
    <t>Mela</t>
  </si>
  <si>
    <t>Melancholia</t>
  </si>
  <si>
    <t>Melinda and Melinda</t>
  </si>
  <si>
    <t>Melvin Goes to Dinner</t>
  </si>
  <si>
    <t>Memento</t>
  </si>
  <si>
    <t>Memoirs of a Geisha</t>
  </si>
  <si>
    <t>Memoirs of an Invisible Man</t>
  </si>
  <si>
    <t>Memories of Me</t>
  </si>
  <si>
    <t>Memories of Murder</t>
  </si>
  <si>
    <t>Memories of Tomorrow</t>
  </si>
  <si>
    <t>The Memory of a Killer</t>
  </si>
  <si>
    <t>Memphis Belle</t>
  </si>
  <si>
    <t>Men at Work</t>
  </si>
  <si>
    <t>Men Don't Leave</t>
  </si>
  <si>
    <t>Men in Black</t>
  </si>
  <si>
    <t>Men in Black II</t>
  </si>
  <si>
    <t>Men of Honor</t>
  </si>
  <si>
    <t>Men of Respect</t>
  </si>
  <si>
    <t>The Men Who Stare at Goats</t>
  </si>
  <si>
    <t>Men with Brooms</t>
  </si>
  <si>
    <t>The Men's Club</t>
  </si>
  <si>
    <t>Menace II Society</t>
  </si>
  <si>
    <t>Mendy - A Question of Faith</t>
  </si>
  <si>
    <t>Mera Pind</t>
  </si>
  <si>
    <t>Merci Docteur Rey</t>
  </si>
  <si>
    <t>Merci Pour le Chocolat</t>
  </si>
  <si>
    <t>Mercury Rising</t>
  </si>
  <si>
    <t>Mercy (2010)</t>
  </si>
  <si>
    <t>Mercy Streets</t>
  </si>
  <si>
    <t>Mere Baap Pahle Aap</t>
  </si>
  <si>
    <t>Mere Brother Ki Dulhan</t>
  </si>
  <si>
    <t>Mermaids</t>
  </si>
  <si>
    <t>Merry Christmas Mr. Lawrence</t>
  </si>
  <si>
    <t>The Merry Gentleman</t>
  </si>
  <si>
    <t>The Mesmerist</t>
  </si>
  <si>
    <t>Mesrine: Killer Instinct</t>
  </si>
  <si>
    <t>Mesrine: Public Enemy No. 1</t>
  </si>
  <si>
    <t>Message in a Bottle</t>
  </si>
  <si>
    <t>The Messenger</t>
  </si>
  <si>
    <t>Messenger of Death</t>
  </si>
  <si>
    <t>The Messenger: The Story of Joan of Arc</t>
  </si>
  <si>
    <t>The Messengers</t>
  </si>
  <si>
    <t>Metallica: Some Kind of Monster</t>
  </si>
  <si>
    <t>Metalstorm</t>
  </si>
  <si>
    <t>Meteor</t>
  </si>
  <si>
    <t>The Meteor Man</t>
  </si>
  <si>
    <t>The Method (El Metodo)</t>
  </si>
  <si>
    <t>Metro</t>
  </si>
  <si>
    <t>Metroland</t>
  </si>
  <si>
    <t>Metropolis (2002 re-issue)</t>
  </si>
  <si>
    <t>Metropolis (2002)</t>
  </si>
  <si>
    <t>Metropolis (2010 re-issue)</t>
  </si>
  <si>
    <t>Metropolis (re-issue)</t>
  </si>
  <si>
    <t>Metropolitan</t>
  </si>
  <si>
    <t>The Mexican</t>
  </si>
  <si>
    <t>Mia and the Migoo</t>
  </si>
  <si>
    <t>Miami Blues</t>
  </si>
  <si>
    <t>Miami Rhapsody</t>
  </si>
  <si>
    <t>Miami Vice</t>
  </si>
  <si>
    <t>MIB 3</t>
  </si>
  <si>
    <t>Michael</t>
  </si>
  <si>
    <t>Michael Clayton</t>
  </si>
  <si>
    <t>Michael Collins</t>
  </si>
  <si>
    <t>Michael Jackson's This Is It</t>
  </si>
  <si>
    <t>Michael Jordan to the Max (IMAX)</t>
  </si>
  <si>
    <t>Mickey</t>
  </si>
  <si>
    <t>Mickey Blue Eyes</t>
  </si>
  <si>
    <t>Micki and Maude</t>
  </si>
  <si>
    <t>Micmacs</t>
  </si>
  <si>
    <t>Microcosmos</t>
  </si>
  <si>
    <t>Mid-August Lunch</t>
  </si>
  <si>
    <t>Middle Men</t>
  </si>
  <si>
    <t>Middle of Nowhere (2012)</t>
  </si>
  <si>
    <t>A Midnight Clear</t>
  </si>
  <si>
    <t>Midnight Dancers</t>
  </si>
  <si>
    <t>Midnight Eagle</t>
  </si>
  <si>
    <t>Midnight in Paris</t>
  </si>
  <si>
    <t>Midnight in the Garden of Good &amp; Evil</t>
  </si>
  <si>
    <t>Midnight Meat Train</t>
  </si>
  <si>
    <t>Midnight Reckoning</t>
  </si>
  <si>
    <t>Midnight Run</t>
  </si>
  <si>
    <t>A Midsummer Night's Dream</t>
  </si>
  <si>
    <t>A Midsummer Night's Sex Comedy</t>
  </si>
  <si>
    <t>A Midwinter's Tale</t>
  </si>
  <si>
    <t>Mifune</t>
  </si>
  <si>
    <t>The Mighty</t>
  </si>
  <si>
    <t>Mighty Aphrodite</t>
  </si>
  <si>
    <t>The Mighty Ducks</t>
  </si>
  <si>
    <t>A Mighty Heart</t>
  </si>
  <si>
    <t>Mighty Joe Young</t>
  </si>
  <si>
    <t>The Mighty Macs</t>
  </si>
  <si>
    <t>Mighty Morphin' Power Rangers</t>
  </si>
  <si>
    <t>Mighty Peking Man (Re-issue)</t>
  </si>
  <si>
    <t>The Mighty Quinn</t>
  </si>
  <si>
    <t>A Mighty Wind</t>
  </si>
  <si>
    <t>Mike's Murder</t>
  </si>
  <si>
    <t>The Milagro Beanfield War</t>
  </si>
  <si>
    <t>Milarepa</t>
  </si>
  <si>
    <t>Miles from Home</t>
  </si>
  <si>
    <t>Military Intelligence and You!</t>
  </si>
  <si>
    <t>Milk</t>
  </si>
  <si>
    <t>Milk and Honey</t>
  </si>
  <si>
    <t>Milk Money</t>
  </si>
  <si>
    <t>The Milk of Sorrow</t>
  </si>
  <si>
    <t>The Mill and the Cross</t>
  </si>
  <si>
    <t>Millennium</t>
  </si>
  <si>
    <t>Millennium Actress</t>
  </si>
  <si>
    <t>Millennium Mambo</t>
  </si>
  <si>
    <t>Miller's Crossing</t>
  </si>
  <si>
    <t>Million Dollar Baby</t>
  </si>
  <si>
    <t>The Million Dollar Hotel</t>
  </si>
  <si>
    <t>Million Dollar Mystery</t>
  </si>
  <si>
    <t>A Million to Juan</t>
  </si>
  <si>
    <t>Millions</t>
  </si>
  <si>
    <t>Milwaukee, Minnesota</t>
  </si>
  <si>
    <t>Mimic</t>
  </si>
  <si>
    <t>Mind the Gap</t>
  </si>
  <si>
    <t>Mindhunters</t>
  </si>
  <si>
    <t>Mindwalk</t>
  </si>
  <si>
    <t>The Miners' Hymns</t>
  </si>
  <si>
    <t>Mini's First Time</t>
  </si>
  <si>
    <t>The Ministers</t>
  </si>
  <si>
    <t>Minority Report</t>
  </si>
  <si>
    <t>The Minus Man</t>
  </si>
  <si>
    <t>The Miracle</t>
  </si>
  <si>
    <t>Miracle</t>
  </si>
  <si>
    <t>Miracle at St. Anna</t>
  </si>
  <si>
    <t>Miracle Mile</t>
  </si>
  <si>
    <t>Miracle on 34th Street (1994)</t>
  </si>
  <si>
    <t>Mirage</t>
  </si>
  <si>
    <t>Miral</t>
  </si>
  <si>
    <t>The Mirror Has Two Faces</t>
  </si>
  <si>
    <t>Mirror Mirror</t>
  </si>
  <si>
    <t>MirrorMask</t>
  </si>
  <si>
    <t>Mirrors</t>
  </si>
  <si>
    <t>Mischief</t>
  </si>
  <si>
    <t>Misconceptions</t>
  </si>
  <si>
    <t>Misery</t>
  </si>
  <si>
    <t>Miss Conception</t>
  </si>
  <si>
    <t>Miss Congeniality</t>
  </si>
  <si>
    <t>Miss Congeniality 2: Armed and Fabulous</t>
  </si>
  <si>
    <t>Miss Firecracker</t>
  </si>
  <si>
    <t>Miss March</t>
  </si>
  <si>
    <t>Miss Minoes</t>
  </si>
  <si>
    <t>Miss Pettigrew Lives for a Day</t>
  </si>
  <si>
    <t>Miss Potter</t>
  </si>
  <si>
    <t>Missing</t>
  </si>
  <si>
    <t>The Missing</t>
  </si>
  <si>
    <t>Missing in Action</t>
  </si>
  <si>
    <t>Missing in Action II: The Beginning</t>
  </si>
  <si>
    <t>The Missing Person</t>
  </si>
  <si>
    <t>The Mission</t>
  </si>
  <si>
    <t>Mission to Mars</t>
  </si>
  <si>
    <t>Mission: Impossible</t>
  </si>
  <si>
    <t>Mission: Impossible - Ghost Protocol</t>
  </si>
  <si>
    <t>Mission: Impossible II</t>
  </si>
  <si>
    <t>Mission: Impossible III</t>
  </si>
  <si>
    <t>The Missionary</t>
  </si>
  <si>
    <t>Mississippi Burning</t>
  </si>
  <si>
    <t>Mississippi Masala</t>
  </si>
  <si>
    <t>The Mist</t>
  </si>
  <si>
    <t>Mister Foe</t>
  </si>
  <si>
    <t>Mister Johnson</t>
  </si>
  <si>
    <t>Mister Lonely</t>
  </si>
  <si>
    <t>Mistress</t>
  </si>
  <si>
    <t>Misunderstood</t>
  </si>
  <si>
    <t>Mixed Nuts</t>
  </si>
  <si>
    <t>Mo' Better Blues</t>
  </si>
  <si>
    <t>Mo' Money</t>
  </si>
  <si>
    <t>Mobsters</t>
  </si>
  <si>
    <t>Mobsters and Mormons</t>
  </si>
  <si>
    <t>The Mod Squad</t>
  </si>
  <si>
    <t>A Modern Affair</t>
  </si>
  <si>
    <t>Modern Times (Re-issue)</t>
  </si>
  <si>
    <t>The Moderns</t>
  </si>
  <si>
    <t>Modigliani</t>
  </si>
  <si>
    <t>Mohabbatein</t>
  </si>
  <si>
    <t>Moliere</t>
  </si>
  <si>
    <t>Moll Flanders</t>
  </si>
  <si>
    <t>Molly</t>
  </si>
  <si>
    <t>Mom and Dad Save the World</t>
  </si>
  <si>
    <t>Momma's Man</t>
  </si>
  <si>
    <t>Mona Lisa</t>
  </si>
  <si>
    <t>Mona Lisa Smile</t>
  </si>
  <si>
    <t>Mondays in the Sun</t>
  </si>
  <si>
    <t>Mondo New York</t>
  </si>
  <si>
    <t>Mondovino</t>
  </si>
  <si>
    <t>Money For Nothing</t>
  </si>
  <si>
    <t>The Money Pit</t>
  </si>
  <si>
    <t>Money Talks</t>
  </si>
  <si>
    <t>Money Train</t>
  </si>
  <si>
    <t>Moneyball</t>
  </si>
  <si>
    <t>Mongol</t>
  </si>
  <si>
    <t>Mongolian Ping Pong</t>
  </si>
  <si>
    <t>Monica la mitraille</t>
  </si>
  <si>
    <t>Monkey Shines</t>
  </si>
  <si>
    <t>Monkey Trouble</t>
  </si>
  <si>
    <t>Monkey Warfare</t>
  </si>
  <si>
    <t>Monkeybone</t>
  </si>
  <si>
    <t>Monogamy</t>
  </si>
  <si>
    <t>Monsieur Hire</t>
  </si>
  <si>
    <t>Monsieur Ibrahim</t>
  </si>
  <si>
    <t>Monsieur Lazhar (U.S.-only)</t>
  </si>
  <si>
    <t>Monsieur N.</t>
  </si>
  <si>
    <t>Monsignor</t>
  </si>
  <si>
    <t>Monsoon Wedding</t>
  </si>
  <si>
    <t>Monster</t>
  </si>
  <si>
    <t>The Monster (Re-issue)</t>
  </si>
  <si>
    <t>Monster Beach Party</t>
  </si>
  <si>
    <t>Monster House</t>
  </si>
  <si>
    <t>The Monster Squad</t>
  </si>
  <si>
    <t>Monster's Ball</t>
  </si>
  <si>
    <t>Monster-in-Law</t>
  </si>
  <si>
    <t>Monsters</t>
  </si>
  <si>
    <t>Monsters Vs. Aliens</t>
  </si>
  <si>
    <t>Monsters, Inc.</t>
  </si>
  <si>
    <t>Monte Carlo</t>
  </si>
  <si>
    <t>A Month by the Lake</t>
  </si>
  <si>
    <t>Monty Python and the Holy Grail (re-issue)</t>
  </si>
  <si>
    <t>Monty Python's Life of Brian (Re-issue)</t>
  </si>
  <si>
    <t>Monty Python's The Meaning of Life</t>
  </si>
  <si>
    <t>Monument Ave.</t>
  </si>
  <si>
    <t>Monumental</t>
  </si>
  <si>
    <t>Monumental: In Search of America's National Treasure</t>
  </si>
  <si>
    <t>Moog</t>
  </si>
  <si>
    <t>Moolaade</t>
  </si>
  <si>
    <t>Moon</t>
  </si>
  <si>
    <t>Moon Over Parador</t>
  </si>
  <si>
    <t>Moondance Alexander</t>
  </si>
  <si>
    <t>Moonlight</t>
  </si>
  <si>
    <t>Moonlight and Valentino</t>
  </si>
  <si>
    <t>Moonlight Mile</t>
  </si>
  <si>
    <t>Moonrise Kingdom</t>
  </si>
  <si>
    <t>Moonstruck</t>
  </si>
  <si>
    <t>Mooz-lum</t>
  </si>
  <si>
    <t>More Than a Game</t>
  </si>
  <si>
    <t>Morgan Stewart's Coming Home</t>
  </si>
  <si>
    <t>The Morning After</t>
  </si>
  <si>
    <t>Morning Glory</t>
  </si>
  <si>
    <t>Morning Light</t>
  </si>
  <si>
    <t>Mortal Kombat</t>
  </si>
  <si>
    <t>Mortal Kombat: Annihilation</t>
  </si>
  <si>
    <t>Mortal Thoughts</t>
  </si>
  <si>
    <t>Mortuary</t>
  </si>
  <si>
    <t>Morvern Callar</t>
  </si>
  <si>
    <t>Moscow on the Hudson</t>
  </si>
  <si>
    <t>Mosquita y Mari</t>
  </si>
  <si>
    <t>The Mosquito Coast</t>
  </si>
  <si>
    <t>The Most Dangerous Man in America: Daniel Ellsberg and the Pentagon Papers</t>
  </si>
  <si>
    <t>Most Wanted</t>
  </si>
  <si>
    <t>Mostly Martha</t>
  </si>
  <si>
    <t>The Mostly Unfabulous Social Life of Ethan Green</t>
  </si>
  <si>
    <t>The Motel</t>
  </si>
  <si>
    <t>The Moth Diaries</t>
  </si>
  <si>
    <t>The Mother</t>
  </si>
  <si>
    <t>Mother (1996)</t>
  </si>
  <si>
    <t>Mother (2010)</t>
  </si>
  <si>
    <t>Mother and Child</t>
  </si>
  <si>
    <t>Mother of Tears</t>
  </si>
  <si>
    <t>Mother's Boys</t>
  </si>
  <si>
    <t>A Mother's Courage: Talking Back to Autism</t>
  </si>
  <si>
    <t>Motherhood</t>
  </si>
  <si>
    <t>The Mothman Prophecies</t>
  </si>
  <si>
    <t>Moto X Kids</t>
  </si>
  <si>
    <t>Motorama</t>
  </si>
  <si>
    <t>The Motorcycle Diaries</t>
  </si>
  <si>
    <t>Moulin Rouge!</t>
  </si>
  <si>
    <t>Mountain Patrol: Kekexili</t>
  </si>
  <si>
    <t>Mountains of the Moon</t>
  </si>
  <si>
    <t>Mouse Hunt</t>
  </si>
  <si>
    <t>Mouth to Mouth</t>
  </si>
  <si>
    <t>Moving</t>
  </si>
  <si>
    <t>Moving McAllister</t>
  </si>
  <si>
    <t>Moving Midway</t>
  </si>
  <si>
    <t>Moving the Mountain</t>
  </si>
  <si>
    <t>Moving Violations</t>
  </si>
  <si>
    <t>Mozart and the Whale</t>
  </si>
  <si>
    <t>Mozart's Sister</t>
  </si>
  <si>
    <t>Mr. &amp; Mrs. Bridge</t>
  </si>
  <si>
    <t>Mr. &amp; Mrs. Smith</t>
  </si>
  <si>
    <t>Mr. 3000</t>
  </si>
  <si>
    <t>Mr. Baseball</t>
  </si>
  <si>
    <t>Mr. Bean's Holiday</t>
  </si>
  <si>
    <t>Mr. Blue Sky</t>
  </si>
  <si>
    <t>Mr. Brooks</t>
  </si>
  <si>
    <t>Mr. Death</t>
  </si>
  <si>
    <t>Mr. Deeds</t>
  </si>
  <si>
    <t>Mr. Destiny</t>
  </si>
  <si>
    <t>Mr. Holland's Opus</t>
  </si>
  <si>
    <t>Mr. Jones</t>
  </si>
  <si>
    <t>Mr. Magoo</t>
  </si>
  <si>
    <t>Mr. Magorium's Wonder Emporium</t>
  </si>
  <si>
    <t>Mr. Mom</t>
  </si>
  <si>
    <t>Mr. Nanny</t>
  </si>
  <si>
    <t>Mr. Nice Guy</t>
  </si>
  <si>
    <t>Mr. North</t>
  </si>
  <si>
    <t>Mr. Popper's Penguins</t>
  </si>
  <si>
    <t>Mr. Saturday Night</t>
  </si>
  <si>
    <t>Mr. Smith Gets a Hustler</t>
  </si>
  <si>
    <t>Mr. Untouchable</t>
  </si>
  <si>
    <t>Mr. Wonderful</t>
  </si>
  <si>
    <t>Mr. Woodcock</t>
  </si>
  <si>
    <t>Mr. Wrong</t>
  </si>
  <si>
    <t>Mr. Ya Miss</t>
  </si>
  <si>
    <t>Mrs. Brown</t>
  </si>
  <si>
    <t>Mrs. Dalloway</t>
  </si>
  <si>
    <t>Mrs. Doubtfire</t>
  </si>
  <si>
    <t>Mrs. Henderson Presents</t>
  </si>
  <si>
    <t>Mrs. Palfrey at the Claremont</t>
  </si>
  <si>
    <t>Mrs. Parker and the Vicious Circle</t>
  </si>
  <si>
    <t>Mrs. Soffel</t>
  </si>
  <si>
    <t>Mrs. Winterbourne</t>
  </si>
  <si>
    <t>Much Ado About Nothing</t>
  </si>
  <si>
    <t>The Mudge Boy</t>
  </si>
  <si>
    <t>Mugabe and the White African</t>
  </si>
  <si>
    <t>Mugamoodi</t>
  </si>
  <si>
    <t>Mughal-e-Azam (Re-issue)</t>
  </si>
  <si>
    <t>Muhammad Ali, The Greatest</t>
  </si>
  <si>
    <t>Mujhse Shaadi Karogi</t>
  </si>
  <si>
    <t>Mulan</t>
  </si>
  <si>
    <t>Mulholland Drive</t>
  </si>
  <si>
    <t>Mulholland Falls</t>
  </si>
  <si>
    <t>Multiple Sarcasms</t>
  </si>
  <si>
    <t>Multiplicity</t>
  </si>
  <si>
    <t>Mumbai Meri Jaan</t>
  </si>
  <si>
    <t>Mumford</t>
  </si>
  <si>
    <t>The Mummy</t>
  </si>
  <si>
    <t>The Mummy Returns</t>
  </si>
  <si>
    <t>The Mummy: Tomb of the Dragon Emperor</t>
  </si>
  <si>
    <t>Munger Road</t>
  </si>
  <si>
    <t>Munich</t>
  </si>
  <si>
    <t>Munnabhai Mbbs</t>
  </si>
  <si>
    <t>The Muppet Christmas Carol</t>
  </si>
  <si>
    <t>Muppet Treasure Island</t>
  </si>
  <si>
    <t>The Muppets</t>
  </si>
  <si>
    <t>Muppets from Space</t>
  </si>
  <si>
    <t>The Muppets Take Manhattan</t>
  </si>
  <si>
    <t>Muran</t>
  </si>
  <si>
    <t>Murder at 1600</t>
  </si>
  <si>
    <t>Murder by Numbers</t>
  </si>
  <si>
    <t>Murder in Fashion</t>
  </si>
  <si>
    <t>Murder in the First</t>
  </si>
  <si>
    <t>Murder.com</t>
  </si>
  <si>
    <t>Murderball</t>
  </si>
  <si>
    <t>Murderous Maids</t>
  </si>
  <si>
    <t>Muriel's Wedding</t>
  </si>
  <si>
    <t>Murphy's Law</t>
  </si>
  <si>
    <t>Murphy's Romance</t>
  </si>
  <si>
    <t>The Muse</t>
  </si>
  <si>
    <t>Music and Lyrics</t>
  </si>
  <si>
    <t>Music Box</t>
  </si>
  <si>
    <t>Music from the Inside Out</t>
  </si>
  <si>
    <t>The Music Never Stopped</t>
  </si>
  <si>
    <t>The Music of Chance</t>
  </si>
  <si>
    <t>Music of the Heart</t>
  </si>
  <si>
    <t>The Music Teacher</t>
  </si>
  <si>
    <t>Music Within</t>
  </si>
  <si>
    <t>Musical Chairs</t>
  </si>
  <si>
    <t>The Musketeer</t>
  </si>
  <si>
    <t>Must Love Dogs</t>
  </si>
  <si>
    <t>The Mutant Chronicles</t>
  </si>
  <si>
    <t>Mute Witness</t>
  </si>
  <si>
    <t>Mutual Appreciation</t>
  </si>
  <si>
    <t>MVP: Most Valuable Primate</t>
  </si>
  <si>
    <t>My Afternoons with Margueritte</t>
  </si>
  <si>
    <t>My Architect</t>
  </si>
  <si>
    <t>My Baby's Daddy</t>
  </si>
  <si>
    <t>My Best Friend</t>
  </si>
  <si>
    <t>My Best Friend Is a Vampire</t>
  </si>
  <si>
    <t>My Best Friend's Girl</t>
  </si>
  <si>
    <t>My Best Friend's Wedding</t>
  </si>
  <si>
    <t>My Big Fat Greek Wedding</t>
  </si>
  <si>
    <t>My Big Fat Independent Movie</t>
  </si>
  <si>
    <t>My Bloody Valentine 3-D</t>
  </si>
  <si>
    <t>My Blue Heaven</t>
  </si>
  <si>
    <t>My Blueberry Nights</t>
  </si>
  <si>
    <t>My Boss's Daughter</t>
  </si>
  <si>
    <t>My Boyfriend's Back</t>
  </si>
  <si>
    <t>My Brother</t>
  </si>
  <si>
    <t>My Brother Is an Only Child</t>
  </si>
  <si>
    <t>My Brother's Wedding (re-issue)</t>
  </si>
  <si>
    <t>My Chauffeur</t>
  </si>
  <si>
    <t>My Country, My Country</t>
  </si>
  <si>
    <t>My Cousin Vinny</t>
  </si>
  <si>
    <t>My Date with Drew</t>
  </si>
  <si>
    <t>My Demon Lover</t>
  </si>
  <si>
    <t>My Dinner with Andre (Re-issue)</t>
  </si>
  <si>
    <t>My Dog Skip</t>
  </si>
  <si>
    <t>My Dog Tulip</t>
  </si>
  <si>
    <t>My Family</t>
  </si>
  <si>
    <t>My Father My Lord</t>
  </si>
  <si>
    <t>My Father, the Hero</t>
  </si>
  <si>
    <t>My Favorite Martian</t>
  </si>
  <si>
    <t>My Favorite Year</t>
  </si>
  <si>
    <t>My Fellow Americans</t>
  </si>
  <si>
    <t>My First Mister</t>
  </si>
  <si>
    <t>My First Wedding</t>
  </si>
  <si>
    <t>My Flesh and Blood</t>
  </si>
  <si>
    <t>My Fuhrer</t>
  </si>
  <si>
    <t>My Giant</t>
  </si>
  <si>
    <t>My Girl</t>
  </si>
  <si>
    <t>My Girl 2</t>
  </si>
  <si>
    <t>My Heroes Have Always Been Cowboys</t>
  </si>
  <si>
    <t>My Joy</t>
  </si>
  <si>
    <t>My Kid Could Paint That</t>
  </si>
  <si>
    <t>My Kingdom</t>
  </si>
  <si>
    <t>My Kingdom (2011)</t>
  </si>
  <si>
    <t>My Left Foot</t>
  </si>
  <si>
    <t>My Life</t>
  </si>
  <si>
    <t>My Life as a Dog</t>
  </si>
  <si>
    <t>My Life in Ruins</t>
  </si>
  <si>
    <t>My Life So Far</t>
  </si>
  <si>
    <t>My Life Without Me</t>
  </si>
  <si>
    <t>My Little Pony</t>
  </si>
  <si>
    <t>My Mexican Shivah</t>
  </si>
  <si>
    <t>My Mother Likes Women</t>
  </si>
  <si>
    <t>My Mother's Smile</t>
  </si>
  <si>
    <t>My Name Is Bruce</t>
  </si>
  <si>
    <t>My Name Is Joe</t>
  </si>
  <si>
    <t>My Name is Khan</t>
  </si>
  <si>
    <t>My One and Only</t>
  </si>
  <si>
    <t>My Own Private Idaho</t>
  </si>
  <si>
    <t>My Perestroika</t>
  </si>
  <si>
    <t>My Piece of the Pie</t>
  </si>
  <si>
    <t>My Reincarnation</t>
  </si>
  <si>
    <t>My Science Project</t>
  </si>
  <si>
    <t>My Sister's Keeper</t>
  </si>
  <si>
    <t>My Son, the Fanatic</t>
  </si>
  <si>
    <t>My Soul to Take</t>
  </si>
  <si>
    <t>My Stepmother is an Alien</t>
  </si>
  <si>
    <t>My Summer of Love</t>
  </si>
  <si>
    <t>My Super Ex-Girlfriend</t>
  </si>
  <si>
    <t>My Tutor</t>
  </si>
  <si>
    <t>My Uncle Rafael</t>
  </si>
  <si>
    <t>My Voyage to Italy</t>
  </si>
  <si>
    <t>My Way (2012)</t>
  </si>
  <si>
    <t>My Week with Marilyn</t>
  </si>
  <si>
    <t>My Wife is an Actress</t>
  </si>
  <si>
    <t>My Wife Maurice</t>
  </si>
  <si>
    <t>My Winnipeg</t>
  </si>
  <si>
    <t>My Worst Nightmare</t>
  </si>
  <si>
    <t>My Year Without Sex</t>
  </si>
  <si>
    <t>Mysteries of Egypt (IMAX)</t>
  </si>
  <si>
    <t>Mysteries of Lisbon</t>
  </si>
  <si>
    <t>The Mysteries of Pittsburgh</t>
  </si>
  <si>
    <t>Mysterious Skin</t>
  </si>
  <si>
    <t>Mystery Date</t>
  </si>
  <si>
    <t>Mystery Men</t>
  </si>
  <si>
    <t>Mystery Science Theater 3000</t>
  </si>
  <si>
    <t>Mystery Team</t>
  </si>
  <si>
    <t>Mystery, Alaska</t>
  </si>
  <si>
    <t>The Mystic Masseur</t>
  </si>
  <si>
    <t>Mystic Pizza</t>
  </si>
  <si>
    <t>Mystic River</t>
  </si>
  <si>
    <t>The Myth of Fingerprints</t>
  </si>
  <si>
    <t>The Myth of the American Sleepover</t>
  </si>
  <si>
    <t>'N Sync: Bigger Than Live (IMAX)</t>
  </si>
  <si>
    <t>N'Secure</t>
  </si>
  <si>
    <t>Nacho Libre</t>
  </si>
  <si>
    <t>Nadine</t>
  </si>
  <si>
    <t>Nadja</t>
  </si>
  <si>
    <t>Naked</t>
  </si>
  <si>
    <t>Naked Boys Singing</t>
  </si>
  <si>
    <t>Naked Fame</t>
  </si>
  <si>
    <t>The Naked Gun 2 1/2: The Smell of Fear</t>
  </si>
  <si>
    <t>The Naked Gun 33 1/3: The Final Insult</t>
  </si>
  <si>
    <t>The Naked Gun: From the Files of Police Squad!</t>
  </si>
  <si>
    <t>Naked in Ashes</t>
  </si>
  <si>
    <t>Naked Lunch</t>
  </si>
  <si>
    <t>Naked Tango</t>
  </si>
  <si>
    <t>Namastey London</t>
  </si>
  <si>
    <t>The Name of the Rose</t>
  </si>
  <si>
    <t>The Names of Love</t>
  </si>
  <si>
    <t>The Namesake</t>
  </si>
  <si>
    <t>Nancy Drew</t>
  </si>
  <si>
    <t>Nanking</t>
  </si>
  <si>
    <t>The Nanny Diaries</t>
  </si>
  <si>
    <t>Nanny McPhee</t>
  </si>
  <si>
    <t>Nanny McPhee Returns</t>
  </si>
  <si>
    <t>Napoleon Dynamite</t>
  </si>
  <si>
    <t>Naqoyqatsi</t>
  </si>
  <si>
    <t>Narc</t>
  </si>
  <si>
    <t>Narrow Margin</t>
  </si>
  <si>
    <t>NASCAR 3D: The IMAX Experience (IMAX)</t>
  </si>
  <si>
    <t>The Nasty Girl</t>
  </si>
  <si>
    <t>Nate and Hayes</t>
  </si>
  <si>
    <t>Nathalie</t>
  </si>
  <si>
    <t>National Lampoon's Blackball</t>
  </si>
  <si>
    <t>National Lampoon's Class Reunion</t>
  </si>
  <si>
    <t>National Lampoon's Gold Diggers</t>
  </si>
  <si>
    <t>National Lampoon's Senior Trip</t>
  </si>
  <si>
    <t>National Lampoon's Vacation</t>
  </si>
  <si>
    <t>National Lampoon's Van Wilder</t>
  </si>
  <si>
    <t>National Lampoon's Van Wilder: The Rise of Taj</t>
  </si>
  <si>
    <t>National Security</t>
  </si>
  <si>
    <t>National Treasure</t>
  </si>
  <si>
    <t>National Treasure: Book of Secrets</t>
  </si>
  <si>
    <t>The Nativity Story</t>
  </si>
  <si>
    <t>The Natural</t>
  </si>
  <si>
    <t>Natural Born Killers</t>
  </si>
  <si>
    <t>Natural Selection</t>
  </si>
  <si>
    <t>Nature Calls</t>
  </si>
  <si>
    <t>The Nature of Existence</t>
  </si>
  <si>
    <t>The Navigators</t>
  </si>
  <si>
    <t>Navy Seals</t>
  </si>
  <si>
    <t>Neal -N- Nikki</t>
  </si>
  <si>
    <t>Near Dark</t>
  </si>
  <si>
    <t>Necessary Roughness</t>
  </si>
  <si>
    <t>Ned Kelly</t>
  </si>
  <si>
    <t>Needful Things</t>
  </si>
  <si>
    <t>The Negotiator</t>
  </si>
  <si>
    <t>Neighboring Sounds</t>
  </si>
  <si>
    <t>Neighbors</t>
  </si>
  <si>
    <t>Neil Young Journeys</t>
  </si>
  <si>
    <t>Neil Young: Heart of Gold</t>
  </si>
  <si>
    <t>Nell</t>
  </si>
  <si>
    <t>Nemesis</t>
  </si>
  <si>
    <t>Nenette</t>
  </si>
  <si>
    <t>The Neon Bible</t>
  </si>
  <si>
    <t>Neshoba: The Price of Freedom</t>
  </si>
  <si>
    <t>The Net</t>
  </si>
  <si>
    <t>Never Again</t>
  </si>
  <si>
    <t>Never Back Down</t>
  </si>
  <si>
    <t>Never Been Kissed</t>
  </si>
  <si>
    <t>Never Been Thawed</t>
  </si>
  <si>
    <t>Never Cry Wolf</t>
  </si>
  <si>
    <t>Never Die Alone</t>
  </si>
  <si>
    <t>Never Forever</t>
  </si>
  <si>
    <t>Never Let Me Go</t>
  </si>
  <si>
    <t>Never Say Never Again</t>
  </si>
  <si>
    <t>Never Stand Still: Dancing at Jacob's Pillow</t>
  </si>
  <si>
    <t>Never Talk to Strangers</t>
  </si>
  <si>
    <t>The Neverending Story</t>
  </si>
  <si>
    <t>The Neverending Story II</t>
  </si>
  <si>
    <t>New Adventures of Pippi Longstocking</t>
  </si>
  <si>
    <t>New Best Friend</t>
  </si>
  <si>
    <t>A New Day in Old Sana'a</t>
  </si>
  <si>
    <t>The New Guy</t>
  </si>
  <si>
    <t>New in Town</t>
  </si>
  <si>
    <t>New Jack City</t>
  </si>
  <si>
    <t>New Jersey Drive</t>
  </si>
  <si>
    <t>The New Kids</t>
  </si>
  <si>
    <t>A New Life</t>
  </si>
  <si>
    <t>New Rose Hotel</t>
  </si>
  <si>
    <t>New Suit</t>
  </si>
  <si>
    <t>The New Twenty</t>
  </si>
  <si>
    <t>New Waterford Girl</t>
  </si>
  <si>
    <t>The New World</t>
  </si>
  <si>
    <t>New Year's Eve</t>
  </si>
  <si>
    <t>New York</t>
  </si>
  <si>
    <t>New York Doll</t>
  </si>
  <si>
    <t>New York in the 50's</t>
  </si>
  <si>
    <t>New York Minute</t>
  </si>
  <si>
    <t>New York Stories</t>
  </si>
  <si>
    <t>New York, I Love You</t>
  </si>
  <si>
    <t>Newlyweds</t>
  </si>
  <si>
    <t>Newsies</t>
  </si>
  <si>
    <t>The Newton Boys</t>
  </si>
  <si>
    <t>Next</t>
  </si>
  <si>
    <t>The Next Best Thing</t>
  </si>
  <si>
    <t>Next Day Air</t>
  </si>
  <si>
    <t>Next Friday</t>
  </si>
  <si>
    <t>The Next Karate Kid</t>
  </si>
  <si>
    <t>Next of Kin</t>
  </si>
  <si>
    <t>Next Stop, Wonderland</t>
  </si>
  <si>
    <t>The Next Three Days</t>
  </si>
  <si>
    <t>Nez Rouge</t>
  </si>
  <si>
    <t>NFB of Canada Animation Festival</t>
  </si>
  <si>
    <t>Niagara, Niagara</t>
  </si>
  <si>
    <t>Nicholas Nickleby</t>
  </si>
  <si>
    <t>Nick and Norah's Infinite Playlist</t>
  </si>
  <si>
    <t>Nick of Time</t>
  </si>
  <si>
    <t>Nick Saban: Gamechanger</t>
  </si>
  <si>
    <t>Nico and Dani</t>
  </si>
  <si>
    <t>Nicotina</t>
  </si>
  <si>
    <t>Night and Day (1992)</t>
  </si>
  <si>
    <t>Night and the City</t>
  </si>
  <si>
    <t>Night at the Golden Eagle</t>
  </si>
  <si>
    <t>Night at the Museum</t>
  </si>
  <si>
    <t>Night at the Museum: Battle of the Smithsonian</t>
  </si>
  <si>
    <t>A Night at the Roxbury</t>
  </si>
  <si>
    <t>Night Catches Us</t>
  </si>
  <si>
    <t>Night Crossing</t>
  </si>
  <si>
    <t>Night Falls on Manhattan</t>
  </si>
  <si>
    <t>The Night Flier</t>
  </si>
  <si>
    <t>A Night in Heaven</t>
  </si>
  <si>
    <t>Night in the Life of Jimmy Reardon</t>
  </si>
  <si>
    <t>The Night Listener</t>
  </si>
  <si>
    <t>Night of Henna</t>
  </si>
  <si>
    <t>Night of the Comet</t>
  </si>
  <si>
    <t>Night of the Creeps</t>
  </si>
  <si>
    <t>Night of the Living Dead</t>
  </si>
  <si>
    <t>Night of the Living Dead 3D</t>
  </si>
  <si>
    <t>Night on Earth</t>
  </si>
  <si>
    <t>Night Shift</t>
  </si>
  <si>
    <t>Night Watch (Nochnoi Dozor)</t>
  </si>
  <si>
    <t>The Night We Never Met</t>
  </si>
  <si>
    <t>'Night, Mother</t>
  </si>
  <si>
    <t>Nightbreed</t>
  </si>
  <si>
    <t>A Nightmare on Elm Street</t>
  </si>
  <si>
    <t>A Nightmare on Elm Street (2010)</t>
  </si>
  <si>
    <t>A Nightmare on Elm Street 2: Freddy's Revenge</t>
  </si>
  <si>
    <t>A Nightmare on Elm Street 3: Dream Warriors</t>
  </si>
  <si>
    <t>A Nightmare on Elm Street 4: The Dream Master</t>
  </si>
  <si>
    <t>A Nightmare on Elm Street 5: The Dream Child</t>
  </si>
  <si>
    <t>Nightmares</t>
  </si>
  <si>
    <t>Nights and Weekends</t>
  </si>
  <si>
    <t>Nights in Rodanthe</t>
  </si>
  <si>
    <t>Nights of Cabiria (re-issue)</t>
  </si>
  <si>
    <t>Nightwatch</t>
  </si>
  <si>
    <t>Nijinsky: The Diaries of...</t>
  </si>
  <si>
    <t>Nil by Mouth</t>
  </si>
  <si>
    <t>Nim's Island</t>
  </si>
  <si>
    <t>Nina's Heavenly Delights</t>
  </si>
  <si>
    <t>Nina's Tragedies</t>
  </si>
  <si>
    <t>Nine</t>
  </si>
  <si>
    <t>Nine Dead Gay Guys</t>
  </si>
  <si>
    <t>Nine Lives</t>
  </si>
  <si>
    <t>Nine Months</t>
  </si>
  <si>
    <t>Nine Nation Animation</t>
  </si>
  <si>
    <t>Shorts</t>
  </si>
  <si>
    <t>Nine Queens</t>
  </si>
  <si>
    <t>The Nines</t>
  </si>
  <si>
    <t>Ninja 3: The Domination</t>
  </si>
  <si>
    <t>Ninja Assassin</t>
  </si>
  <si>
    <t>The Ninth Day</t>
  </si>
  <si>
    <t>The Ninth Gate</t>
  </si>
  <si>
    <t>Nishabd</t>
  </si>
  <si>
    <t>Nitro Circus the Movie 3D</t>
  </si>
  <si>
    <t>Nixon</t>
  </si>
  <si>
    <t>No</t>
  </si>
  <si>
    <t>No Country for Old Men</t>
  </si>
  <si>
    <t>No End in Sight</t>
  </si>
  <si>
    <t>No Entry</t>
  </si>
  <si>
    <t>No Eres Tu, Soy Yo</t>
  </si>
  <si>
    <t>No Escape</t>
  </si>
  <si>
    <t>No Good Deed</t>
  </si>
  <si>
    <t>No Holds Barred</t>
  </si>
  <si>
    <t>No Impact Man</t>
  </si>
  <si>
    <t>No Looking Back</t>
  </si>
  <si>
    <t>No Man's Land</t>
  </si>
  <si>
    <t>No Man's Land (1987)</t>
  </si>
  <si>
    <t>No Mercy</t>
  </si>
  <si>
    <t>No One Killed Jessica</t>
  </si>
  <si>
    <t>No One Knows About Persian Cats</t>
  </si>
  <si>
    <t>No Place to Hide</t>
  </si>
  <si>
    <t>No Problem</t>
  </si>
  <si>
    <t>No Regret</t>
  </si>
  <si>
    <t>No Reservations</t>
  </si>
  <si>
    <t>No Restraint</t>
  </si>
  <si>
    <t>No Retreat, No Surrender</t>
  </si>
  <si>
    <t>No Small Affair</t>
  </si>
  <si>
    <t>No Strings Attached</t>
  </si>
  <si>
    <t>No Such Thing</t>
  </si>
  <si>
    <t>No Turning Back</t>
  </si>
  <si>
    <t>No Way Out</t>
  </si>
  <si>
    <t>Noah's Arc: Jumping the Broom</t>
  </si>
  <si>
    <t>Nobel Son</t>
  </si>
  <si>
    <t>Nobody</t>
  </si>
  <si>
    <t>Nobody (2009)</t>
  </si>
  <si>
    <t>Nobody Else But You</t>
  </si>
  <si>
    <t>Nobody Knows</t>
  </si>
  <si>
    <t>Nobody Walks</t>
  </si>
  <si>
    <t>Nobody's Fool</t>
  </si>
  <si>
    <t>Nobody's Fool (1986)</t>
  </si>
  <si>
    <t>Nobody's Perfect</t>
  </si>
  <si>
    <t>Noelle</t>
  </si>
  <si>
    <t>Noi</t>
  </si>
  <si>
    <t>Noise</t>
  </si>
  <si>
    <t>Noises Off</t>
  </si>
  <si>
    <t>Nola</t>
  </si>
  <si>
    <t>Nomad (The Warrior)</t>
  </si>
  <si>
    <t>Nomads</t>
  </si>
  <si>
    <t>The Nomi Song</t>
  </si>
  <si>
    <t>Nora</t>
  </si>
  <si>
    <t>Norbit</t>
  </si>
  <si>
    <t>Normal Life</t>
  </si>
  <si>
    <t>North Country</t>
  </si>
  <si>
    <t>North Face</t>
  </si>
  <si>
    <t>North Sea Texas</t>
  </si>
  <si>
    <t>North Shore</t>
  </si>
  <si>
    <t>Northfork</t>
  </si>
  <si>
    <t>Norwegian Wood</t>
  </si>
  <si>
    <t>Nostalgia for the Light</t>
  </si>
  <si>
    <t>Nostradamus</t>
  </si>
  <si>
    <t>Not Another Teen Movie</t>
  </si>
  <si>
    <t>Not Easily Broken</t>
  </si>
  <si>
    <t>Not Forgotten</t>
  </si>
  <si>
    <t>Not One Less</t>
  </si>
  <si>
    <t>Not Quite Hollywood</t>
  </si>
  <si>
    <t>Not Without My Daughter</t>
  </si>
  <si>
    <t>The Notebook</t>
  </si>
  <si>
    <t>Notes on a Scandal</t>
  </si>
  <si>
    <t>Notes on Marie Menken</t>
  </si>
  <si>
    <t>Nothing But a Man (2012 re-release)</t>
  </si>
  <si>
    <t>Nothing But Trouble</t>
  </si>
  <si>
    <t>Nothing in Common</t>
  </si>
  <si>
    <t>Nothing Like the Holidays</t>
  </si>
  <si>
    <t>Nothing Personal</t>
  </si>
  <si>
    <t>Nothing to Lose</t>
  </si>
  <si>
    <t>Notorious (2009)</t>
  </si>
  <si>
    <t>The Notorious Bettie Page</t>
  </si>
  <si>
    <t>Notorious C.H.O.</t>
  </si>
  <si>
    <t>Notting Hill</t>
  </si>
  <si>
    <t>Nouvelle-France</t>
  </si>
  <si>
    <t>November</t>
  </si>
  <si>
    <t>Novocaine</t>
  </si>
  <si>
    <t>Now &amp; Later</t>
  </si>
  <si>
    <t>Now and Then</t>
  </si>
  <si>
    <t>Now, Forager</t>
  </si>
  <si>
    <t>Nowhere</t>
  </si>
  <si>
    <t>Nowhere Boy</t>
  </si>
  <si>
    <t>Nowhere in Africa</t>
  </si>
  <si>
    <t>Nowhere Man</t>
  </si>
  <si>
    <t>Nowhere to Run</t>
  </si>
  <si>
    <t>Nuit de noces</t>
  </si>
  <si>
    <t>The Number 23</t>
  </si>
  <si>
    <t>Number One with a Bullet</t>
  </si>
  <si>
    <t>Nuns on the Run</t>
  </si>
  <si>
    <t>Nurse Betty</t>
  </si>
  <si>
    <t>Nursery University</t>
  </si>
  <si>
    <t>The Nutcracker</t>
  </si>
  <si>
    <t>The Nutcracker in 3D</t>
  </si>
  <si>
    <t>The Nutcracker Prince</t>
  </si>
  <si>
    <t>Nutcracker: The Motion Picture</t>
  </si>
  <si>
    <t>Nuts</t>
  </si>
  <si>
    <t>The Nutty Professor (1996)</t>
  </si>
  <si>
    <t>The Nutty Professor II: The Klumps</t>
  </si>
  <si>
    <t>O</t>
  </si>
  <si>
    <t>O Brother, Where Art Thou?</t>
  </si>
  <si>
    <t>O Fantasma</t>
  </si>
  <si>
    <t>O Jerusalem</t>
  </si>
  <si>
    <t>O'Horten</t>
  </si>
  <si>
    <t>O.C. and Stiggs</t>
  </si>
  <si>
    <t>Oasis</t>
  </si>
  <si>
    <t>The Oath</t>
  </si>
  <si>
    <t>The Obama Effect</t>
  </si>
  <si>
    <t>The Object of Beauty</t>
  </si>
  <si>
    <t>The Object of My Affection</t>
  </si>
  <si>
    <t>The Objective</t>
  </si>
  <si>
    <t>Observe and Report</t>
  </si>
  <si>
    <t>Obsessed</t>
  </si>
  <si>
    <t>OC87</t>
  </si>
  <si>
    <t>Occupation: Dreamland</t>
  </si>
  <si>
    <t>Occupy Unmasked</t>
  </si>
  <si>
    <t>Ocean's Eleven</t>
  </si>
  <si>
    <t>Ocean's Thirteen</t>
  </si>
  <si>
    <t>Ocean's Twelve</t>
  </si>
  <si>
    <t>Oceans</t>
  </si>
  <si>
    <t>October Baby</t>
  </si>
  <si>
    <t>October Baby (2012)</t>
  </si>
  <si>
    <t>October Country</t>
  </si>
  <si>
    <t>October Sky</t>
  </si>
  <si>
    <t>Octopussy</t>
  </si>
  <si>
    <t>Octubre</t>
  </si>
  <si>
    <t>The Odd Couple II</t>
  </si>
  <si>
    <t>The Odd Life of Timothy Green</t>
  </si>
  <si>
    <t>Of Gods and Men</t>
  </si>
  <si>
    <t>Of Love and Shadows</t>
  </si>
  <si>
    <t>Of Mice and Men</t>
  </si>
  <si>
    <t>Of Time and the City</t>
  </si>
  <si>
    <t>Of Unknown Origin</t>
  </si>
  <si>
    <t>Off and Running</t>
  </si>
  <si>
    <t>Off Beat</t>
  </si>
  <si>
    <t>Off Limits</t>
  </si>
  <si>
    <t>Off the Black</t>
  </si>
  <si>
    <t>Off the Lip</t>
  </si>
  <si>
    <t>Off the Map</t>
  </si>
  <si>
    <t>Office Space</t>
  </si>
  <si>
    <t>An Officer and a Gentleman</t>
  </si>
  <si>
    <t>The Official Story</t>
  </si>
  <si>
    <t>Offside</t>
  </si>
  <si>
    <t>The Offspring</t>
  </si>
  <si>
    <t>The OH in Ohio</t>
  </si>
  <si>
    <t>Oh My God?</t>
  </si>
  <si>
    <t>Oh, God!</t>
  </si>
  <si>
    <t>Oh, God! You Devil!</t>
  </si>
  <si>
    <t>OKA!</t>
  </si>
  <si>
    <t>Old Dogs</t>
  </si>
  <si>
    <t>Old Gringo</t>
  </si>
  <si>
    <t>Old Joy</t>
  </si>
  <si>
    <t>Old School</t>
  </si>
  <si>
    <t>Oldboy</t>
  </si>
  <si>
    <t>Oleanna</t>
  </si>
  <si>
    <t>Oliver &amp; Company</t>
  </si>
  <si>
    <t>Oliver &amp; Company (Re-issue)</t>
  </si>
  <si>
    <t>Oliver Twist</t>
  </si>
  <si>
    <t>Om Shanti Om</t>
  </si>
  <si>
    <t>The Omega Code</t>
  </si>
  <si>
    <t>The Omen</t>
  </si>
  <si>
    <t>The Omen (2006)</t>
  </si>
  <si>
    <t>Omkara</t>
  </si>
  <si>
    <t>On a Clear Day</t>
  </si>
  <si>
    <t>On Broadway</t>
  </si>
  <si>
    <t>On Deadly Ground</t>
  </si>
  <si>
    <t>On Golden Pond</t>
  </si>
  <si>
    <t>On Guard</t>
  </si>
  <si>
    <t>On Line</t>
  </si>
  <si>
    <t>On the Bowery (re-release)</t>
  </si>
  <si>
    <t>On the Ice</t>
  </si>
  <si>
    <t>On the Line</t>
  </si>
  <si>
    <t>On the Other Hand, Death</t>
  </si>
  <si>
    <t>On the Outs</t>
  </si>
  <si>
    <t>On the Ropes</t>
  </si>
  <si>
    <t>On the Rumba River</t>
  </si>
  <si>
    <t>On the Run: Trilogy 1</t>
  </si>
  <si>
    <t>Once</t>
  </si>
  <si>
    <t>Once Around</t>
  </si>
  <si>
    <t>Once Bitten</t>
  </si>
  <si>
    <t>Once in a Lifetime</t>
  </si>
  <si>
    <t>Once in the Life</t>
  </si>
  <si>
    <t>Once Upon a Crime</t>
  </si>
  <si>
    <t>Once Upon a Forest</t>
  </si>
  <si>
    <t>Once Upon a Time in America</t>
  </si>
  <si>
    <t>Once Upon a Time in Anatolia</t>
  </si>
  <si>
    <t>Once Upon a Time in Mexico</t>
  </si>
  <si>
    <t>Once Upon a Time in the Midlands</t>
  </si>
  <si>
    <t>Once Upon a Time... When We Were Colored</t>
  </si>
  <si>
    <t>Ondine</t>
  </si>
  <si>
    <t>The One</t>
  </si>
  <si>
    <t>One Bright Shining Moment: The Forgotten Summer of George McGovern</t>
  </si>
  <si>
    <t>One Crazy Summer</t>
  </si>
  <si>
    <t>One Day</t>
  </si>
  <si>
    <t>One Day in September</t>
  </si>
  <si>
    <t>One Day You'll Understand</t>
  </si>
  <si>
    <t>One False Move</t>
  </si>
  <si>
    <t>One Fine Day</t>
  </si>
  <si>
    <t>One For the Money</t>
  </si>
  <si>
    <t>One from the Heart</t>
  </si>
  <si>
    <t>One Good Cop</t>
  </si>
  <si>
    <t>One Hour Photo</t>
  </si>
  <si>
    <t>One Last Thing...</t>
  </si>
  <si>
    <t>One Magic Christmas</t>
  </si>
  <si>
    <t>One Man's Hero</t>
  </si>
  <si>
    <t>One Missed Call</t>
  </si>
  <si>
    <t>One More Round</t>
  </si>
  <si>
    <t>One Night at McCool's</t>
  </si>
  <si>
    <t>One Night Stand</t>
  </si>
  <si>
    <t>One Night with the King</t>
  </si>
  <si>
    <t>One Peace at a Time</t>
  </si>
  <si>
    <t>One Piece Movie: The Desert Princess and the Pirates Adventures in Alabasta</t>
  </si>
  <si>
    <t>One to Another</t>
  </si>
  <si>
    <t>One Tough Cop</t>
  </si>
  <si>
    <t>One True Thing</t>
  </si>
  <si>
    <t>One Two Three</t>
  </si>
  <si>
    <t>One Week</t>
  </si>
  <si>
    <t>Onegin</t>
  </si>
  <si>
    <t>Ong Bak 2: The Beginning</t>
  </si>
  <si>
    <t>Ong Bak 3</t>
  </si>
  <si>
    <t>Ong Bak: The Thai Warrior</t>
  </si>
  <si>
    <t>Only Human</t>
  </si>
  <si>
    <t>Only the Brave</t>
  </si>
  <si>
    <t>Only the Lonely</t>
  </si>
  <si>
    <t>Only the Strong</t>
  </si>
  <si>
    <t>Only the Strong Survive</t>
  </si>
  <si>
    <t>Only the Young</t>
  </si>
  <si>
    <t>Only When I Dance</t>
  </si>
  <si>
    <t>Only You</t>
  </si>
  <si>
    <t>Onmyoji</t>
  </si>
  <si>
    <t>Oogieloves In The BIG Balloon Adventure</t>
  </si>
  <si>
    <t>OPA!</t>
  </si>
  <si>
    <t>Opal Dream</t>
  </si>
  <si>
    <t>Open Doors</t>
  </si>
  <si>
    <t>Open Hearts</t>
  </si>
  <si>
    <t>Open My Heart</t>
  </si>
  <si>
    <t>Open Range</t>
  </si>
  <si>
    <t>The Open Road</t>
  </si>
  <si>
    <t>Open Season</t>
  </si>
  <si>
    <t>Open Season (1996)</t>
  </si>
  <si>
    <t>Open Water</t>
  </si>
  <si>
    <t>Open Your Eyes</t>
  </si>
  <si>
    <t>Opening Night</t>
  </si>
  <si>
    <t>The Opera Lover</t>
  </si>
  <si>
    <t>Operation Condor</t>
  </si>
  <si>
    <t>Operation Dumbo Drop</t>
  </si>
  <si>
    <t>Operation Filmmaker</t>
  </si>
  <si>
    <t>Operation Homecoming</t>
  </si>
  <si>
    <t>The Opportunists</t>
  </si>
  <si>
    <t>Opportunity Knocks</t>
  </si>
  <si>
    <t>The Opposite of Sex</t>
  </si>
  <si>
    <t>The Opposite Sex and How to Live With Them</t>
  </si>
  <si>
    <t>The Optimists: The Story of the Rescue of the Bulgarian Jews from the Holocaust</t>
  </si>
  <si>
    <t>Or (My Treasure)</t>
  </si>
  <si>
    <t>Orange County</t>
  </si>
  <si>
    <t>The Oranges</t>
  </si>
  <si>
    <t>Oranges and Sunshine</t>
  </si>
  <si>
    <t>Orchestra of Exiles</t>
  </si>
  <si>
    <t>The Ordeal (Calvaire)</t>
  </si>
  <si>
    <t>The Order</t>
  </si>
  <si>
    <t>The Order of Myths</t>
  </si>
  <si>
    <t>Ordinary Sinner</t>
  </si>
  <si>
    <t>Orgasm Inc.</t>
  </si>
  <si>
    <t>Orgazmo</t>
  </si>
  <si>
    <t>Original Gangstas</t>
  </si>
  <si>
    <t>The Original Kings of Comedy</t>
  </si>
  <si>
    <t>Original Sin</t>
  </si>
  <si>
    <t>Orlando</t>
  </si>
  <si>
    <t>Orlando (re-issue)</t>
  </si>
  <si>
    <t>Orphan</t>
  </si>
  <si>
    <t>The Orphanage</t>
  </si>
  <si>
    <t>Orphans</t>
  </si>
  <si>
    <t>Orphans (1987)</t>
  </si>
  <si>
    <t>Orwell Rolls in His Grave</t>
  </si>
  <si>
    <t>Osama</t>
  </si>
  <si>
    <t>Oscar</t>
  </si>
  <si>
    <t>Oscar and Lucinda</t>
  </si>
  <si>
    <t>Oslo, August 31st</t>
  </si>
  <si>
    <t>Osmosis Jones</t>
  </si>
  <si>
    <t>OSS 117: Cairo, Nest of Spies</t>
  </si>
  <si>
    <t>OSS 117: Lost in Rio</t>
  </si>
  <si>
    <t>The Osterman Weekend</t>
  </si>
  <si>
    <t>Oswald's Ghost</t>
  </si>
  <si>
    <t>Othello</t>
  </si>
  <si>
    <t>The Other Boleyn Girl</t>
  </si>
  <si>
    <t>The Other City</t>
  </si>
  <si>
    <t>The Other Conquest</t>
  </si>
  <si>
    <t>The Other Conquest (re-issue)</t>
  </si>
  <si>
    <t>The Other Dream Team</t>
  </si>
  <si>
    <t>The Other End of the Line</t>
  </si>
  <si>
    <t>The Other F Word</t>
  </si>
  <si>
    <t>The Other Guys</t>
  </si>
  <si>
    <t>The Other Man</t>
  </si>
  <si>
    <t>Other People's Money</t>
  </si>
  <si>
    <t>The Other Side of Heaven</t>
  </si>
  <si>
    <t>The Other Side of Sunday</t>
  </si>
  <si>
    <t>The Other Side of the Bed</t>
  </si>
  <si>
    <t>The Other Side of the Street</t>
  </si>
  <si>
    <t>The Other Sister</t>
  </si>
  <si>
    <t>The Other Son</t>
  </si>
  <si>
    <t>The Other Woman</t>
  </si>
  <si>
    <t>The Other World</t>
  </si>
  <si>
    <t>The Others</t>
  </si>
  <si>
    <t>Otter 501</t>
  </si>
  <si>
    <t>Otto; or, Up with the Dead People</t>
  </si>
  <si>
    <t>Our Brand Is Crisis</t>
  </si>
  <si>
    <t>Our City Dreams</t>
  </si>
  <si>
    <t>Our Family Wedding</t>
  </si>
  <si>
    <t>Our Idiot Brother</t>
  </si>
  <si>
    <t>Our Lady of the Assassins</t>
  </si>
  <si>
    <t>Our Music (Notre Musique)</t>
  </si>
  <si>
    <t>Out Cold</t>
  </si>
  <si>
    <t>Out Cold (1989)</t>
  </si>
  <si>
    <t>Out for Justice</t>
  </si>
  <si>
    <t>Out of Africa</t>
  </si>
  <si>
    <t>Out of Bounds</t>
  </si>
  <si>
    <t>Out of Control</t>
  </si>
  <si>
    <t>Out of Place</t>
  </si>
  <si>
    <t>Out of Sight</t>
  </si>
  <si>
    <t>Out of the Blue</t>
  </si>
  <si>
    <t>Out of the Past (1998)</t>
  </si>
  <si>
    <t>Out of Time</t>
  </si>
  <si>
    <t>Out on a Limb</t>
  </si>
  <si>
    <t>Out to Sea</t>
  </si>
  <si>
    <t>The Out-of-Towners</t>
  </si>
  <si>
    <t>Outbreak</t>
  </si>
  <si>
    <t>Outfoxed: Rupert Murdoch's War on Journalism</t>
  </si>
  <si>
    <t>Outlander</t>
  </si>
  <si>
    <t>Outrage</t>
  </si>
  <si>
    <t>Outrage (2011)</t>
  </si>
  <si>
    <t>Outrageous Fortune</t>
  </si>
  <si>
    <t>Outside Providence</t>
  </si>
  <si>
    <t>The Outsiders</t>
  </si>
  <si>
    <t>The Outskirts</t>
  </si>
  <si>
    <t>Outsourced</t>
  </si>
  <si>
    <t>Over Her Dead Body</t>
  </si>
  <si>
    <t>Over the Hedge</t>
  </si>
  <si>
    <t>Over the Top</t>
  </si>
  <si>
    <t>Over Your Cities Grass Will Grow</t>
  </si>
  <si>
    <t>Overboard</t>
  </si>
  <si>
    <t>The Overture</t>
  </si>
  <si>
    <t>Owl and the Sparrow</t>
  </si>
  <si>
    <t>Owning Mahowny</t>
  </si>
  <si>
    <t>The Ox</t>
  </si>
  <si>
    <t>Oxford Blues</t>
  </si>
  <si>
    <t>The Oxford Murders</t>
  </si>
  <si>
    <t>Oy Vey! My Son is Gay!</t>
  </si>
  <si>
    <t>Oye Lucky, Lucky Oye</t>
  </si>
  <si>
    <t>The Oyster Farmer</t>
  </si>
  <si>
    <t>P.O.W. - The Escape</t>
  </si>
  <si>
    <t>P.S.</t>
  </si>
  <si>
    <t>P.S. I Love You</t>
  </si>
  <si>
    <t>P.S. Your Cat is Dead</t>
  </si>
  <si>
    <t>P2</t>
  </si>
  <si>
    <t>Paa</t>
  </si>
  <si>
    <t>Paan Singh Tomar</t>
  </si>
  <si>
    <t>Pacific Heights</t>
  </si>
  <si>
    <t>The Pacifier</t>
  </si>
  <si>
    <t>The Package</t>
  </si>
  <si>
    <t>Page One: A Year Inside the New York Times</t>
  </si>
  <si>
    <t>The Page Turner</t>
  </si>
  <si>
    <t>The Pagemaster</t>
  </si>
  <si>
    <t>Paheli</t>
  </si>
  <si>
    <t>Paid in Full</t>
  </si>
  <si>
    <t>Painted Skin: The Resurrection</t>
  </si>
  <si>
    <t>The Painted Veil</t>
  </si>
  <si>
    <t>The Painting</t>
  </si>
  <si>
    <t>Pale Rider</t>
  </si>
  <si>
    <t>Palindromes</t>
  </si>
  <si>
    <t>The Pallbearer</t>
  </si>
  <si>
    <t>Palmetto</t>
  </si>
  <si>
    <t>Pan's Labyrinth</t>
  </si>
  <si>
    <t>The Panama Deception</t>
  </si>
  <si>
    <t>Pandaemonium</t>
  </si>
  <si>
    <t>Pandora's Box</t>
  </si>
  <si>
    <t>Pandora's Box (1929) (re-issue)</t>
  </si>
  <si>
    <t>Pandorum</t>
  </si>
  <si>
    <t>Panic</t>
  </si>
  <si>
    <t>Panic Room</t>
  </si>
  <si>
    <t>Pantaleon Y las Visitadoras</t>
  </si>
  <si>
    <t>Panther</t>
  </si>
  <si>
    <t>Paparazzi</t>
  </si>
  <si>
    <t>The Paper</t>
  </si>
  <si>
    <t>Paper Clips</t>
  </si>
  <si>
    <t>Paper Dolls</t>
  </si>
  <si>
    <t>Paper Heart</t>
  </si>
  <si>
    <t>Paper Man</t>
  </si>
  <si>
    <t>The Paperboy</t>
  </si>
  <si>
    <t>Paperhouse</t>
  </si>
  <si>
    <t>Paprika</t>
  </si>
  <si>
    <t>Paradise</t>
  </si>
  <si>
    <t>Paradise (1991)</t>
  </si>
  <si>
    <t>Paradise Lost</t>
  </si>
  <si>
    <t>Paradise Now</t>
  </si>
  <si>
    <t>Paragraph 175</t>
  </si>
  <si>
    <t>Paranoid Park</t>
  </si>
  <si>
    <t>Paranormal Activity</t>
  </si>
  <si>
    <t>Paranormal Activity 2</t>
  </si>
  <si>
    <t>Paranormal Activity 3</t>
  </si>
  <si>
    <t>Paranormal Activity 4</t>
  </si>
  <si>
    <t>ParaNorman</t>
  </si>
  <si>
    <t>The Parent Trap</t>
  </si>
  <si>
    <t>Parenthood</t>
  </si>
  <si>
    <t>Parents</t>
  </si>
  <si>
    <t>Pariah</t>
  </si>
  <si>
    <t>Parineeta</t>
  </si>
  <si>
    <t>Paris</t>
  </si>
  <si>
    <t>Paris 36</t>
  </si>
  <si>
    <t>Paris is Burning</t>
  </si>
  <si>
    <t>Paris, France</t>
  </si>
  <si>
    <t>Paris, je t'aime</t>
  </si>
  <si>
    <t>Paris, Texas</t>
  </si>
  <si>
    <t>Particles of Truth</t>
  </si>
  <si>
    <t>Partner</t>
  </si>
  <si>
    <t>Partners</t>
  </si>
  <si>
    <t>Party Girl</t>
  </si>
  <si>
    <t>Party Monster</t>
  </si>
  <si>
    <t>Pascali's Island</t>
  </si>
  <si>
    <t>A Passage to India</t>
  </si>
  <si>
    <t>Passage to Zarahemla</t>
  </si>
  <si>
    <t>Passed Away</t>
  </si>
  <si>
    <t>The Passenger (re-issue)</t>
  </si>
  <si>
    <t>Passenger 57</t>
  </si>
  <si>
    <t>Passengers</t>
  </si>
  <si>
    <t>Passion Fish</t>
  </si>
  <si>
    <t>Passion of Mind</t>
  </si>
  <si>
    <t>The Passion of the Christ</t>
  </si>
  <si>
    <t>Passion Play</t>
  </si>
  <si>
    <t>The Passion Recut</t>
  </si>
  <si>
    <t>Passionada</t>
  </si>
  <si>
    <t>Passione</t>
  </si>
  <si>
    <t>Passport to Love</t>
  </si>
  <si>
    <t>Pastorela</t>
  </si>
  <si>
    <t>Patagonia Rising</t>
  </si>
  <si>
    <t>Patch Adams</t>
  </si>
  <si>
    <t>Pathfinder (1990)</t>
  </si>
  <si>
    <t>Pathfinder: Legend of the Ghost Warrior</t>
  </si>
  <si>
    <t>Pathology</t>
  </si>
  <si>
    <t>Patience (After Sebald)</t>
  </si>
  <si>
    <t>Patrik, Age 1.5</t>
  </si>
  <si>
    <t>The Patriot</t>
  </si>
  <si>
    <t>Patriot Games</t>
  </si>
  <si>
    <t>Patti Smith: Dream of Life</t>
  </si>
  <si>
    <t>Patty Hearst</t>
  </si>
  <si>
    <t>Paul</t>
  </si>
  <si>
    <t>Paul Blart: Mall Cop</t>
  </si>
  <si>
    <t>Paul Goodman Changed My Life</t>
  </si>
  <si>
    <t>Paul Williams Still Alive</t>
  </si>
  <si>
    <t>Paulie</t>
  </si>
  <si>
    <t>Pauline &amp; Paulette</t>
  </si>
  <si>
    <t>Pauly Shore is Dead</t>
  </si>
  <si>
    <t>Pavilion of Women</t>
  </si>
  <si>
    <t>Pay It Forward</t>
  </si>
  <si>
    <t>Payback</t>
  </si>
  <si>
    <t>Payback (2012)</t>
  </si>
  <si>
    <t>Paycheck</t>
  </si>
  <si>
    <t>PCU</t>
  </si>
  <si>
    <t>Peace, Love and Misunderstanding</t>
  </si>
  <si>
    <t>Peace, Propaganda and the Promised Land</t>
  </si>
  <si>
    <t>Peaceful Warrior</t>
  </si>
  <si>
    <t>The Peacemaker</t>
  </si>
  <si>
    <t>Pearl Harbor</t>
  </si>
  <si>
    <t>Pearl Jam Twenty</t>
  </si>
  <si>
    <t>The Pebble and the Penguin</t>
  </si>
  <si>
    <t>Pecker</t>
  </si>
  <si>
    <t>Pee-Wee's Big Adventure</t>
  </si>
  <si>
    <t>Peep World</t>
  </si>
  <si>
    <t>Peepli Live</t>
  </si>
  <si>
    <t>Peggy Sue Got Married</t>
  </si>
  <si>
    <t>The Pelican Brief</t>
  </si>
  <si>
    <t>Pelle the Conqueror</t>
  </si>
  <si>
    <t>Penelope</t>
  </si>
  <si>
    <t>Penitentiary II</t>
  </si>
  <si>
    <t>People I Know</t>
  </si>
  <si>
    <t>The People I've Slept With</t>
  </si>
  <si>
    <t>People Like Us</t>
  </si>
  <si>
    <t>People Say I'm Crazy</t>
  </si>
  <si>
    <t>The People Under the Stairs</t>
  </si>
  <si>
    <t>The People Vs. Larry Flynt</t>
  </si>
  <si>
    <t>Pepe le Moko (re-issue)</t>
  </si>
  <si>
    <t>Percy Jackson &amp; The Olympians: The Lightning Thief</t>
  </si>
  <si>
    <t>Pere et Fils</t>
  </si>
  <si>
    <t>Perestroika</t>
  </si>
  <si>
    <t>The Perez Family</t>
  </si>
  <si>
    <t>Perfect</t>
  </si>
  <si>
    <t>Perfect Blue</t>
  </si>
  <si>
    <t>The Perfect Family</t>
  </si>
  <si>
    <t>The Perfect Game</t>
  </si>
  <si>
    <t>A Perfect Getaway</t>
  </si>
  <si>
    <t>The Perfect Holiday</t>
  </si>
  <si>
    <t>The Perfect Host</t>
  </si>
  <si>
    <t>The Perfect Man</t>
  </si>
  <si>
    <t>A Perfect Murder</t>
  </si>
  <si>
    <t>Perfect Opposites</t>
  </si>
  <si>
    <t>Perfect Pie</t>
  </si>
  <si>
    <t>The Perfect Score</t>
  </si>
  <si>
    <t>Perfect Sense</t>
  </si>
  <si>
    <t>The Perfect Storm</t>
  </si>
  <si>
    <t>Perfect Stranger</t>
  </si>
  <si>
    <t>The Perfect Weapon</t>
  </si>
  <si>
    <t>A Perfect World</t>
  </si>
  <si>
    <t>Perfume - The Story of a Murderer</t>
  </si>
  <si>
    <t>The Perils of Gwendolyn in the Land of Yik Yak</t>
  </si>
  <si>
    <t>The Perks of Being a Wallflower</t>
  </si>
  <si>
    <t>Perlasca</t>
  </si>
  <si>
    <t>Permanent Midnight</t>
  </si>
  <si>
    <t>Perrier's Bounty</t>
  </si>
  <si>
    <t>Persepolis</t>
  </si>
  <si>
    <t>Personal Best</t>
  </si>
  <si>
    <t>A Personal Journey with Martin Scorsese Through American Movies</t>
  </si>
  <si>
    <t>Personal Services</t>
  </si>
  <si>
    <t>Personal Velocity</t>
  </si>
  <si>
    <t>Persuasion</t>
  </si>
  <si>
    <t>The Pest</t>
  </si>
  <si>
    <t>Pet Sematary</t>
  </si>
  <si>
    <t>Pet Sematary II</t>
  </si>
  <si>
    <t>Pete Seeger: The Power of Song</t>
  </si>
  <si>
    <t>Peter and Vandy</t>
  </si>
  <si>
    <t>Peter Pan</t>
  </si>
  <si>
    <t>Peter Pan (Re-issue) (1982)</t>
  </si>
  <si>
    <t>Peter Pan (Re-issue) (1989)</t>
  </si>
  <si>
    <t>Peter's Friends</t>
  </si>
  <si>
    <t>Phantasm II</t>
  </si>
  <si>
    <t>The Phantom</t>
  </si>
  <si>
    <t>The Phantom of Liberte (Re-issue)</t>
  </si>
  <si>
    <t>The Phantom of the Opera</t>
  </si>
  <si>
    <t>Phantom of the Opera (1989)</t>
  </si>
  <si>
    <t>Phantoms</t>
  </si>
  <si>
    <t>Phat Beach</t>
  </si>
  <si>
    <t>Phat Girlz</t>
  </si>
  <si>
    <t>Phenomenon</t>
  </si>
  <si>
    <t>Phil Ochs: There But For Fortune</t>
  </si>
  <si>
    <t>Philadelphia</t>
  </si>
  <si>
    <t>The Philadelphia Experiment</t>
  </si>
  <si>
    <t>Phir Bhi Dil Hain Hindustani</t>
  </si>
  <si>
    <t>Phir Milenge</t>
  </si>
  <si>
    <t>Phoenix</t>
  </si>
  <si>
    <t>Phone Booth</t>
  </si>
  <si>
    <t>The Photographer, His Wife, Her Lover</t>
  </si>
  <si>
    <t>Photographic Memory</t>
  </si>
  <si>
    <t>Physical Evidence</t>
  </si>
  <si>
    <t>Pi</t>
  </si>
  <si>
    <t>The Pianist</t>
  </si>
  <si>
    <t>The Piano</t>
  </si>
  <si>
    <t>The Piano Teacher</t>
  </si>
  <si>
    <t>The Piano Tuner of Earthquakes</t>
  </si>
  <si>
    <t>Pianomania</t>
  </si>
  <si>
    <t>The Pick-Up Artist</t>
  </si>
  <si>
    <t>Pickin &amp; Grinnin</t>
  </si>
  <si>
    <t>The Pickle</t>
  </si>
  <si>
    <t>Picnic at Hanging Rock (Re-issue)</t>
  </si>
  <si>
    <t>Picture Bride</t>
  </si>
  <si>
    <t>Picture Me</t>
  </si>
  <si>
    <t>Picture Perfect</t>
  </si>
  <si>
    <t>Pieces</t>
  </si>
  <si>
    <t>Pieces of April</t>
  </si>
  <si>
    <t>Pierrepoint - The Last Hangman</t>
  </si>
  <si>
    <t>Pierrot le Fou (re-issue)</t>
  </si>
  <si>
    <t>Piglet's Big Movie</t>
  </si>
  <si>
    <t>Pina</t>
  </si>
  <si>
    <t>Pineapple Express</t>
  </si>
  <si>
    <t>Pinero</t>
  </si>
  <si>
    <t>Ping Pong</t>
  </si>
  <si>
    <t>Ping Pong Playa</t>
  </si>
  <si>
    <t>Pinjar</t>
  </si>
  <si>
    <t>Pink Cadillac</t>
  </si>
  <si>
    <t>Pink Floyd: The Wall</t>
  </si>
  <si>
    <t>The Pink Panther (2006)</t>
  </si>
  <si>
    <t>The Pink Panther 2</t>
  </si>
  <si>
    <t>Pink Ribbons, Inc.</t>
  </si>
  <si>
    <t>Pinocchio</t>
  </si>
  <si>
    <t>Pinocchio (Italian version)</t>
  </si>
  <si>
    <t>Pinocchio (Re-issue) (1984)</t>
  </si>
  <si>
    <t>Pinocchio (Re-issue) (1992)</t>
  </si>
  <si>
    <t>The Pinochet Case</t>
  </si>
  <si>
    <t>Pipe Dream</t>
  </si>
  <si>
    <t>Pippi Longstocking</t>
  </si>
  <si>
    <t>Piranha 3D</t>
  </si>
  <si>
    <t>Piranha 3DD</t>
  </si>
  <si>
    <t>The Pirate Movie</t>
  </si>
  <si>
    <t>Pirate Radio</t>
  </si>
  <si>
    <t>Pirates (1986)</t>
  </si>
  <si>
    <t>The Pirates of Penzance</t>
  </si>
  <si>
    <t>Pirates of the Caribbean: At World's End</t>
  </si>
  <si>
    <t>Pirates of the Caribbean: Dead Man's Chest</t>
  </si>
  <si>
    <t>Pirates of the Caribbean: On Stranger Tides</t>
  </si>
  <si>
    <t>Pirates of the Caribbean: The Curse of the Black Pearl</t>
  </si>
  <si>
    <t>The Pirates Who Don't Do Anything</t>
  </si>
  <si>
    <t>The Pirates! Band of Misfits</t>
  </si>
  <si>
    <t>Pitch Black</t>
  </si>
  <si>
    <t>Pitch Perfect</t>
  </si>
  <si>
    <t>Pizza</t>
  </si>
  <si>
    <t>A Place in the World</t>
  </si>
  <si>
    <t>Place Vendome</t>
  </si>
  <si>
    <t>Places in the Heart</t>
  </si>
  <si>
    <t>Plagues and Pleasures on the Salton Sea</t>
  </si>
  <si>
    <t>Plain Clothes</t>
  </si>
  <si>
    <t>Planes, Trains and Automobiles</t>
  </si>
  <si>
    <t>Planet 51</t>
  </si>
  <si>
    <t>Planet B-Boy</t>
  </si>
  <si>
    <t>Planet of Snail</t>
  </si>
  <si>
    <t>Planet of the Apes (2001)</t>
  </si>
  <si>
    <t>Plastic Planet</t>
  </si>
  <si>
    <t>Platoon</t>
  </si>
  <si>
    <t>Play It to the Bone</t>
  </si>
  <si>
    <t>Play the Game</t>
  </si>
  <si>
    <t>Playback</t>
  </si>
  <si>
    <t>The Playboys</t>
  </si>
  <si>
    <t>The Player</t>
  </si>
  <si>
    <t>The Players Club</t>
  </si>
  <si>
    <t>Playing by Heart</t>
  </si>
  <si>
    <t>Playing for Keeps</t>
  </si>
  <si>
    <t>Playing for Keeps (1986)</t>
  </si>
  <si>
    <t>Playing God</t>
  </si>
  <si>
    <t>Pleasantville</t>
  </si>
  <si>
    <t>Please Give</t>
  </si>
  <si>
    <t>The Pleasure of Being Robbed</t>
  </si>
  <si>
    <t>The Pledge</t>
  </si>
  <si>
    <t>Plenty</t>
  </si>
  <si>
    <t>A Plumm Summer</t>
  </si>
  <si>
    <t>Plump Fiction</t>
  </si>
  <si>
    <t>Plunkett and Macleane</t>
  </si>
  <si>
    <t>Pocahontas</t>
  </si>
  <si>
    <t>Poetic Justice</t>
  </si>
  <si>
    <t>Poetry</t>
  </si>
  <si>
    <t>Point Blank</t>
  </si>
  <si>
    <t>Point Break</t>
  </si>
  <si>
    <t>Point of No Return</t>
  </si>
  <si>
    <t>Poison Friends</t>
  </si>
  <si>
    <t>Poison Ivy</t>
  </si>
  <si>
    <t>Poisoned by Polonium: The Litvinenko File</t>
  </si>
  <si>
    <t>Pokemon 3: The Movie</t>
  </si>
  <si>
    <t>Pokemon 4Ever</t>
  </si>
  <si>
    <t>Pokemon Heroes</t>
  </si>
  <si>
    <t>Pokemon: The First Movie</t>
  </si>
  <si>
    <t>Pokemon: The Movie 2000</t>
  </si>
  <si>
    <t>The Polar Express</t>
  </si>
  <si>
    <t>The Polar Express (2011 re-issue)</t>
  </si>
  <si>
    <t>The Polar Express (2012 re-issue)</t>
  </si>
  <si>
    <t>The Polar Express (IMAX re-issue 2005)</t>
  </si>
  <si>
    <t>The Polar Express (IMAX re-issue 2006)</t>
  </si>
  <si>
    <t>The Polar Express (IMAX re-issue 2007)</t>
  </si>
  <si>
    <t>The Polar Express (IMAX re-issue 2008)</t>
  </si>
  <si>
    <t>The Polar Express (IMAX re-issue 2009)</t>
  </si>
  <si>
    <t>The Polar Express (IMAX re-issue 2010)</t>
  </si>
  <si>
    <t>Polar Opposites</t>
  </si>
  <si>
    <t>Police Academy</t>
  </si>
  <si>
    <t>Police Academy 2: Their First Assignment</t>
  </si>
  <si>
    <t>Police Academy 3: Back in Training</t>
  </si>
  <si>
    <t>Police Academy 4: Citizens on Patrol</t>
  </si>
  <si>
    <t>Police Academy 5: Assignment: Miami Beach</t>
  </si>
  <si>
    <t>Police Academy 6: City Under Siege</t>
  </si>
  <si>
    <t>Police, Adjective</t>
  </si>
  <si>
    <t>Polish Wedding</t>
  </si>
  <si>
    <t>Polisse</t>
  </si>
  <si>
    <t>Pollock</t>
  </si>
  <si>
    <t>Poltergeist</t>
  </si>
  <si>
    <t>Poltergeist (re-issue)</t>
  </si>
  <si>
    <t>Poltergeist II: The Other Side</t>
  </si>
  <si>
    <t>Poltergeist III</t>
  </si>
  <si>
    <t>POM Wonderful Presents: The Greatest Movie Ever Sold</t>
  </si>
  <si>
    <t>Pontiac Moon</t>
  </si>
  <si>
    <t>Pontypool</t>
  </si>
  <si>
    <t>Ponyo</t>
  </si>
  <si>
    <t>Pooh's Heffalump Movie</t>
  </si>
  <si>
    <t>The Pool</t>
  </si>
  <si>
    <t>Poolhall Junkies</t>
  </si>
  <si>
    <t>Pootie Tang</t>
  </si>
  <si>
    <t>Popcorn</t>
  </si>
  <si>
    <t>The Pope Must Die(t)</t>
  </si>
  <si>
    <t>The Pope of Greenwich Village</t>
  </si>
  <si>
    <t>Popeye</t>
  </si>
  <si>
    <t>Porky's</t>
  </si>
  <si>
    <t>Porky's (Re-issue)</t>
  </si>
  <si>
    <t>Porky's II: The Next Day</t>
  </si>
  <si>
    <t>Porky's Revenge (Part III)</t>
  </si>
  <si>
    <t>Porn Star: The Legend of Ron Jeremy</t>
  </si>
  <si>
    <t>Porn Theatre</t>
  </si>
  <si>
    <t>Port Djema</t>
  </si>
  <si>
    <t>Port of Shadows (2012 re-issue)</t>
  </si>
  <si>
    <t>The Portrait of a Lady</t>
  </si>
  <si>
    <t>Poseidon</t>
  </si>
  <si>
    <t>The Poseidon Adventure</t>
  </si>
  <si>
    <t>Posse</t>
  </si>
  <si>
    <t>The Possession</t>
  </si>
  <si>
    <t>Possession (2002)</t>
  </si>
  <si>
    <t>Post Grad</t>
  </si>
  <si>
    <t>Post Mortem</t>
  </si>
  <si>
    <t>Postcards from the Edge</t>
  </si>
  <si>
    <t>Posterboy</t>
  </si>
  <si>
    <t>The Postman</t>
  </si>
  <si>
    <t>Postmen in the Mountains</t>
  </si>
  <si>
    <t>Potiche</t>
  </si>
  <si>
    <t>Poultrygeist: Night of the Chicken Dead</t>
  </si>
  <si>
    <t>Powaqqatsi</t>
  </si>
  <si>
    <t>Powder</t>
  </si>
  <si>
    <t>Power</t>
  </si>
  <si>
    <t>The Power</t>
  </si>
  <si>
    <t>Power and Terror (2006 playdate)</t>
  </si>
  <si>
    <t>Power and Terror: Noam Chomsky in Our Times</t>
  </si>
  <si>
    <t>The Power of One</t>
  </si>
  <si>
    <t>Power Trip</t>
  </si>
  <si>
    <t>The Powerpuff Girls Movie</t>
  </si>
  <si>
    <t>Powwow Highway</t>
  </si>
  <si>
    <t>Practical Magic</t>
  </si>
  <si>
    <t>A Prairie Home Companion</t>
  </si>
  <si>
    <t>Praise</t>
  </si>
  <si>
    <t>Prancer</t>
  </si>
  <si>
    <t>Pray the Devil Back to Hell</t>
  </si>
  <si>
    <t>A Prayer for the Dying</t>
  </si>
  <si>
    <t>Praying with Lior</t>
  </si>
  <si>
    <t>Preacher's Kid</t>
  </si>
  <si>
    <t>The Preacher's Wife</t>
  </si>
  <si>
    <t>Preaching to the Choir</t>
  </si>
  <si>
    <t>Precious: Based on the Novel "Push" by Sapphire</t>
  </si>
  <si>
    <t>Predator</t>
  </si>
  <si>
    <t>Predator 2</t>
  </si>
  <si>
    <t>Predators</t>
  </si>
  <si>
    <t>Prefontaine</t>
  </si>
  <si>
    <t>Prelude to a Kiss</t>
  </si>
  <si>
    <t>Premium Rush</t>
  </si>
  <si>
    <t>Premonition</t>
  </si>
  <si>
    <t>The President's Last Bang</t>
  </si>
  <si>
    <t>The Presidio</t>
  </si>
  <si>
    <t>Pressure Cooker</t>
  </si>
  <si>
    <t>The Prestige</t>
  </si>
  <si>
    <t>Presumed Innocent</t>
  </si>
  <si>
    <t>Pretty in Pink</t>
  </si>
  <si>
    <t>Pretty Persuasion</t>
  </si>
  <si>
    <t>Pretty Ugly People</t>
  </si>
  <si>
    <t>Pretty Village, Pretty Flame</t>
  </si>
  <si>
    <t>Pretty Woman</t>
  </si>
  <si>
    <t>Prey for Rock and Roll</t>
  </si>
  <si>
    <t>A Price Above Rubies</t>
  </si>
  <si>
    <t>Price Check</t>
  </si>
  <si>
    <t>Price of Glory</t>
  </si>
  <si>
    <t>The Price of Sugar</t>
  </si>
  <si>
    <t>Priceless</t>
  </si>
  <si>
    <t>Prick Up Your Ears</t>
  </si>
  <si>
    <t>Pride</t>
  </si>
  <si>
    <t>Pride &amp; Glory</t>
  </si>
  <si>
    <t>Pride and Prejudice</t>
  </si>
  <si>
    <t>Pride and Prejudice (2003)</t>
  </si>
  <si>
    <t>Priest</t>
  </si>
  <si>
    <t>Priest (1995)</t>
  </si>
  <si>
    <t>Primal Fear</t>
  </si>
  <si>
    <t>Primary Colors</t>
  </si>
  <si>
    <t>Prime</t>
  </si>
  <si>
    <t>Primer</t>
  </si>
  <si>
    <t>Primeval</t>
  </si>
  <si>
    <t>Primo Amore</t>
  </si>
  <si>
    <t>Primo Levi's Journey</t>
  </si>
  <si>
    <t>The Prince and Me</t>
  </si>
  <si>
    <t>The Prince of Central Park</t>
  </si>
  <si>
    <t>Prince of Darkness</t>
  </si>
  <si>
    <t>The Prince of Egypt</t>
  </si>
  <si>
    <t>The Prince of Pennsylvania</t>
  </si>
  <si>
    <t>Prince of Persia: The Sands of Time</t>
  </si>
  <si>
    <t>The Prince of Tides</t>
  </si>
  <si>
    <t>Princesas</t>
  </si>
  <si>
    <t>The Princess and the Frog</t>
  </si>
  <si>
    <t>The Princess and the Goblin</t>
  </si>
  <si>
    <t>The Princess and the Warrior</t>
  </si>
  <si>
    <t>The Princess Blade</t>
  </si>
  <si>
    <t>The Princess Bride</t>
  </si>
  <si>
    <t>Princess Caraboo</t>
  </si>
  <si>
    <t>The Princess Diaries</t>
  </si>
  <si>
    <t>The Princess Diaries 2: Royal Engagement</t>
  </si>
  <si>
    <t>Princess Kaiulani</t>
  </si>
  <si>
    <t>Princess Mononoke</t>
  </si>
  <si>
    <t>The Princess of Montpensier</t>
  </si>
  <si>
    <t>The Principal</t>
  </si>
  <si>
    <t>Prison</t>
  </si>
  <si>
    <t>Prisoner of the Mountains</t>
  </si>
  <si>
    <t>The Prisoner or: How I Planned to Kill Tony Blair</t>
  </si>
  <si>
    <t>Prisoners of the Sun</t>
  </si>
  <si>
    <t>Private</t>
  </si>
  <si>
    <t>Private Fears in Public Places</t>
  </si>
  <si>
    <t>A Private Function</t>
  </si>
  <si>
    <t>Private Lessons</t>
  </si>
  <si>
    <t>The Private Lives of Pippa Lee</t>
  </si>
  <si>
    <t>Private Parts</t>
  </si>
  <si>
    <t>Private Property</t>
  </si>
  <si>
    <t>Private Resort</t>
  </si>
  <si>
    <t>Private School</t>
  </si>
  <si>
    <t>The Prize Winner of Defiance, Ohio</t>
  </si>
  <si>
    <t>Prizzi's Honor</t>
  </si>
  <si>
    <t>Problem Child</t>
  </si>
  <si>
    <t>Problem Child 2</t>
  </si>
  <si>
    <t>Prodigal Sons</t>
  </si>
  <si>
    <t>The Producers</t>
  </si>
  <si>
    <t>The Producers (re-issue)</t>
  </si>
  <si>
    <t>Producing Adults</t>
  </si>
  <si>
    <t>The Professional</t>
  </si>
  <si>
    <t>The Program</t>
  </si>
  <si>
    <t>Project Nim</t>
  </si>
  <si>
    <t>Project X</t>
  </si>
  <si>
    <t>Project X (1987)</t>
  </si>
  <si>
    <t>Prom</t>
  </si>
  <si>
    <t>Prom Night (2008)</t>
  </si>
  <si>
    <t>Promenons-nous dans les bois</t>
  </si>
  <si>
    <t>Prometheus</t>
  </si>
  <si>
    <t>The Promise</t>
  </si>
  <si>
    <t>Promised Land</t>
  </si>
  <si>
    <t>Promised Lands (2010 re-issue)</t>
  </si>
  <si>
    <t>Promises</t>
  </si>
  <si>
    <t>The Promotion</t>
  </si>
  <si>
    <t>Proof</t>
  </si>
  <si>
    <t>Proof of Life</t>
  </si>
  <si>
    <t>The Prophecy</t>
  </si>
  <si>
    <t>A Prophet (Un prophète)</t>
  </si>
  <si>
    <t>The Prophet's Son</t>
  </si>
  <si>
    <t>The Proposal</t>
  </si>
  <si>
    <t>The Proposition</t>
  </si>
  <si>
    <t>The Proposition (1998)</t>
  </si>
  <si>
    <t>Prospero's Books</t>
  </si>
  <si>
    <t>The Protagonist</t>
  </si>
  <si>
    <t>The Protector (2006)</t>
  </si>
  <si>
    <t>Protektor</t>
  </si>
  <si>
    <t>Proteus</t>
  </si>
  <si>
    <t>Proteus: A Nineteenth Century Vision</t>
  </si>
  <si>
    <t>Protocol</t>
  </si>
  <si>
    <t>Protocols of Zion</t>
  </si>
  <si>
    <t>Proud American</t>
  </si>
  <si>
    <t>The Providence Effect</t>
  </si>
  <si>
    <t>Provoked: A True Story</t>
  </si>
  <si>
    <t>The Pruitt-Igoe Myth</t>
  </si>
  <si>
    <t>Psycho (1998)</t>
  </si>
  <si>
    <t>Psycho II</t>
  </si>
  <si>
    <t>Psycho III</t>
  </si>
  <si>
    <t>Psychopathia Sexualis</t>
  </si>
  <si>
    <t>Puberty Blues</t>
  </si>
  <si>
    <t>Public Enemies</t>
  </si>
  <si>
    <t>The Public Eye</t>
  </si>
  <si>
    <t>Public Speaking</t>
  </si>
  <si>
    <t>Puccini for Beginners</t>
  </si>
  <si>
    <t>Puella Magi Madoka Magica the Movie</t>
  </si>
  <si>
    <t>The Puffy Chair</t>
  </si>
  <si>
    <t>Pukar</t>
  </si>
  <si>
    <t>Pulp Fiction</t>
  </si>
  <si>
    <t>Pulse</t>
  </si>
  <si>
    <t>Pulse (2005)</t>
  </si>
  <si>
    <t>Pulse: A Stomp Odyssey (IMAX)</t>
  </si>
  <si>
    <t>Pump Up the Volume</t>
  </si>
  <si>
    <t>Pumpkin</t>
  </si>
  <si>
    <t>Pumpkinhead</t>
  </si>
  <si>
    <t>Pumpkinhead (Re-issue)</t>
  </si>
  <si>
    <t>Punch-Drunk Love</t>
  </si>
  <si>
    <t>Punchline</t>
  </si>
  <si>
    <t>Puncture</t>
  </si>
  <si>
    <t>The Punisher</t>
  </si>
  <si>
    <t>Punisher: War Zone</t>
  </si>
  <si>
    <t>Punks</t>
  </si>
  <si>
    <t>The Puppet Masters</t>
  </si>
  <si>
    <t>Pups</t>
  </si>
  <si>
    <t>Pure</t>
  </si>
  <si>
    <t>Pure Country</t>
  </si>
  <si>
    <t>A Pure Formality</t>
  </si>
  <si>
    <t>Pure Luck</t>
  </si>
  <si>
    <t>Purple Butterfly</t>
  </si>
  <si>
    <t>Purple Rain</t>
  </si>
  <si>
    <t>The Purple Rose of Cairo</t>
  </si>
  <si>
    <t>Pursuit of Happiness</t>
  </si>
  <si>
    <t>The Pursuit of Happyness</t>
  </si>
  <si>
    <t>Push</t>
  </si>
  <si>
    <t>The Pusher</t>
  </si>
  <si>
    <t>The Pusher Trilogy</t>
  </si>
  <si>
    <t>Pushing Hands</t>
  </si>
  <si>
    <t>Pushing Tin</t>
  </si>
  <si>
    <t>Puss in Boots</t>
  </si>
  <si>
    <t>Putin's Kiss</t>
  </si>
  <si>
    <t>Putty Hill</t>
  </si>
  <si>
    <t>Pyar Ke Side Effects</t>
  </si>
  <si>
    <t>Pyare Mohan</t>
  </si>
  <si>
    <t>A Pyromaniac's Love Story</t>
  </si>
  <si>
    <t>Q &amp; A</t>
  </si>
  <si>
    <t>Quai des Orfevres (Re-issue)</t>
  </si>
  <si>
    <t>Quantum Hoops</t>
  </si>
  <si>
    <t>Quantum of Solace</t>
  </si>
  <si>
    <t>Quarantine</t>
  </si>
  <si>
    <t>The Queen</t>
  </si>
  <si>
    <t>Queen of the Damned</t>
  </si>
  <si>
    <t>The Queen of Versailles</t>
  </si>
  <si>
    <t>Queen to Play</t>
  </si>
  <si>
    <t>Queens</t>
  </si>
  <si>
    <t>Queens Logic</t>
  </si>
  <si>
    <t>The Quest</t>
  </si>
  <si>
    <t>Quest for Camelot</t>
  </si>
  <si>
    <t>Quest for Fire</t>
  </si>
  <si>
    <t>The Quick and the Dead</t>
  </si>
  <si>
    <t>Quick Change</t>
  </si>
  <si>
    <t>Quicksilver</t>
  </si>
  <si>
    <t>Quid Pro Quo</t>
  </si>
  <si>
    <t>The Quiet</t>
  </si>
  <si>
    <t>The Quiet American</t>
  </si>
  <si>
    <t>Quiet Chaos</t>
  </si>
  <si>
    <t>Quiet City</t>
  </si>
  <si>
    <t>Quiet Cool</t>
  </si>
  <si>
    <t>The Quiet Earth</t>
  </si>
  <si>
    <t>Quigley Down Under</t>
  </si>
  <si>
    <t>Quill: The Life of a Guide Dog</t>
  </si>
  <si>
    <t>Quills</t>
  </si>
  <si>
    <t>Quinceanera</t>
  </si>
  <si>
    <t>Quitting</t>
  </si>
  <si>
    <t>Quiz Show</t>
  </si>
  <si>
    <t>'R Xmas</t>
  </si>
  <si>
    <t>Raajneeti</t>
  </si>
  <si>
    <t>Raavan</t>
  </si>
  <si>
    <t>Rab Ne Bana Di Jodi</t>
  </si>
  <si>
    <t>The Rabbi's Cat</t>
  </si>
  <si>
    <t>Rabbit Hole</t>
  </si>
  <si>
    <t>Rabbit-Proof Fence</t>
  </si>
  <si>
    <t>Race</t>
  </si>
  <si>
    <t>Race the Sun</t>
  </si>
  <si>
    <t>Race to Witch Mountain</t>
  </si>
  <si>
    <t>Race You to the Bottom</t>
  </si>
  <si>
    <t>Rachel Getting Married</t>
  </si>
  <si>
    <t>Rachel River</t>
  </si>
  <si>
    <t>Racing Dreams</t>
  </si>
  <si>
    <t>Racing Stripes</t>
  </si>
  <si>
    <t>Racing with the Moon</t>
  </si>
  <si>
    <t>RAD</t>
  </si>
  <si>
    <t>Radio</t>
  </si>
  <si>
    <t>Radio Days</t>
  </si>
  <si>
    <t>Radio Flyer</t>
  </si>
  <si>
    <t>Radio Unnameable</t>
  </si>
  <si>
    <t>Radioactive Dreams</t>
  </si>
  <si>
    <t>Radioland Murders</t>
  </si>
  <si>
    <t>Rage (Rabia)</t>
  </si>
  <si>
    <t>A Rage in Harlem</t>
  </si>
  <si>
    <t>The Rage: Carrie 2</t>
  </si>
  <si>
    <t>Raging Bull (25th Anniversary)</t>
  </si>
  <si>
    <t>Ragtime</t>
  </si>
  <si>
    <t>The Raid: Redemption</t>
  </si>
  <si>
    <t>Raiders of the Lost Ark</t>
  </si>
  <si>
    <t>Raiders of the Lost Ark (IMAX)</t>
  </si>
  <si>
    <t>Raiders of the Lost Ark (Re-issue) (1982)</t>
  </si>
  <si>
    <t>Raiders of the Lost Ark (Re-issue) (1983)</t>
  </si>
  <si>
    <t>Rails &amp; Ties</t>
  </si>
  <si>
    <t>Rain</t>
  </si>
  <si>
    <t>Rain Man</t>
  </si>
  <si>
    <t>Rainbow Brite and the Star Stealer</t>
  </si>
  <si>
    <t>The Rainmaker (1997)</t>
  </si>
  <si>
    <t>Raise the Red Lantern</t>
  </si>
  <si>
    <t>Raise Your Voice</t>
  </si>
  <si>
    <t>Raising Arizona</t>
  </si>
  <si>
    <t>Raising Cain</t>
  </si>
  <si>
    <t>Raising Flagg</t>
  </si>
  <si>
    <t>Raising Helen</t>
  </si>
  <si>
    <t>Raising Victor Vargas</t>
  </si>
  <si>
    <t>Raja</t>
  </si>
  <si>
    <t>Raju Chacha</t>
  </si>
  <si>
    <t>Ram Dass: Fierce Grace</t>
  </si>
  <si>
    <t>Rambling Rose</t>
  </si>
  <si>
    <t>Rambo</t>
  </si>
  <si>
    <t>Rambo III</t>
  </si>
  <si>
    <t>Rambo: First Blood Part II</t>
  </si>
  <si>
    <t>Ramona and Beezus</t>
  </si>
  <si>
    <t>Rampage</t>
  </si>
  <si>
    <t>Rampart</t>
  </si>
  <si>
    <t>Ran (2010 re-issue)</t>
  </si>
  <si>
    <t>Ran (re-issue)</t>
  </si>
  <si>
    <t>Rana's Wedding</t>
  </si>
  <si>
    <t>Ranchero</t>
  </si>
  <si>
    <t>Random Hearts</t>
  </si>
  <si>
    <t>Randy and the Mob</t>
  </si>
  <si>
    <t>Rang De Basanti</t>
  </si>
  <si>
    <t>Rango</t>
  </si>
  <si>
    <t>Rank</t>
  </si>
  <si>
    <t>Ransom</t>
  </si>
  <si>
    <t>Rape of the Soul</t>
  </si>
  <si>
    <t>Rapid Fire</t>
  </si>
  <si>
    <t>Rappin'</t>
  </si>
  <si>
    <t>Rapt</t>
  </si>
  <si>
    <t>The Rapture</t>
  </si>
  <si>
    <t>Rare Exports: A Christmas Tale</t>
  </si>
  <si>
    <t>Rascals</t>
  </si>
  <si>
    <t>The Raspberry Reich</t>
  </si>
  <si>
    <t>Rat</t>
  </si>
  <si>
    <t>Rat Race</t>
  </si>
  <si>
    <t>Ratatouille</t>
  </si>
  <si>
    <t>Ratcatcher</t>
  </si>
  <si>
    <t>The Raven</t>
  </si>
  <si>
    <t>Ravenous</t>
  </si>
  <si>
    <t>Raw Deal</t>
  </si>
  <si>
    <t>Ray</t>
  </si>
  <si>
    <t>The Razor's Edge</t>
  </si>
  <si>
    <t>Razorback</t>
  </si>
  <si>
    <t>Re-Animator</t>
  </si>
  <si>
    <t>Reach the Rock</t>
  </si>
  <si>
    <t>Read My Lips</t>
  </si>
  <si>
    <t>The Reader</t>
  </si>
  <si>
    <t>Ready</t>
  </si>
  <si>
    <t>Ready to Rumble</t>
  </si>
  <si>
    <t>Ready to Wear</t>
  </si>
  <si>
    <t>The Real Blonde</t>
  </si>
  <si>
    <t>The Real Cancun</t>
  </si>
  <si>
    <t>The Real Dirt on Farmer John</t>
  </si>
  <si>
    <t>Real Genius</t>
  </si>
  <si>
    <t>The Real McCoy</t>
  </si>
  <si>
    <t>Real Men</t>
  </si>
  <si>
    <t>Real Steel</t>
  </si>
  <si>
    <t>Real Women Have Curves</t>
  </si>
  <si>
    <t>Reality Bites</t>
  </si>
  <si>
    <t>The Reaping</t>
  </si>
  <si>
    <t>Rear Window (Re-issue)</t>
  </si>
  <si>
    <t>Rebirth</t>
  </si>
  <si>
    <t>Rebound</t>
  </si>
  <si>
    <t>Rec 3: Genesis</t>
  </si>
  <si>
    <t>The Reception</t>
  </si>
  <si>
    <t>Recess: School's Out</t>
  </si>
  <si>
    <t>Reckless</t>
  </si>
  <si>
    <t>The Reckoning</t>
  </si>
  <si>
    <t>Reconstruction</t>
  </si>
  <si>
    <t>The Recruit</t>
  </si>
  <si>
    <t>Red</t>
  </si>
  <si>
    <t>Red (2008)</t>
  </si>
  <si>
    <t>The Red Balloon / White Mane (re-issue)</t>
  </si>
  <si>
    <t>The Red Baron</t>
  </si>
  <si>
    <t>Red Betsy</t>
  </si>
  <si>
    <t>The Red Chapel</t>
  </si>
  <si>
    <t>Red Cherry</t>
  </si>
  <si>
    <t>Red Cliff</t>
  </si>
  <si>
    <t>Red Corner</t>
  </si>
  <si>
    <t>Red Dawn (1984)</t>
  </si>
  <si>
    <t>Red Dawn (2012)</t>
  </si>
  <si>
    <t>Red Doors</t>
  </si>
  <si>
    <t>Red Dragon</t>
  </si>
  <si>
    <t>Red Eye</t>
  </si>
  <si>
    <t>Red Heat</t>
  </si>
  <si>
    <t>Red Hill</t>
  </si>
  <si>
    <t>Red Hook Summer</t>
  </si>
  <si>
    <t>Red Lights</t>
  </si>
  <si>
    <t>Red Lights (2012)</t>
  </si>
  <si>
    <t>Red Planet</t>
  </si>
  <si>
    <t>Red Riding Hood</t>
  </si>
  <si>
    <t>Red Riding Trilogy</t>
  </si>
  <si>
    <t>Red Road</t>
  </si>
  <si>
    <t>Red Rock West</t>
  </si>
  <si>
    <t>Red Scorpion</t>
  </si>
  <si>
    <t>Red Sonja</t>
  </si>
  <si>
    <t>Red State</t>
  </si>
  <si>
    <t>Red Surf</t>
  </si>
  <si>
    <t>Red Tails</t>
  </si>
  <si>
    <t>The Red Violin</t>
  </si>
  <si>
    <t>Redacted</t>
  </si>
  <si>
    <t>Redbelt</t>
  </si>
  <si>
    <t>Redemption Road</t>
  </si>
  <si>
    <t>Redline</t>
  </si>
  <si>
    <t>Redneck Carnage</t>
  </si>
  <si>
    <t>Reds</t>
  </si>
  <si>
    <t>Reel Paradise</t>
  </si>
  <si>
    <t>Reeseville</t>
  </si>
  <si>
    <t>The Ref</t>
  </si>
  <si>
    <t>The Reflecting Skin</t>
  </si>
  <si>
    <t>Refugee</t>
  </si>
  <si>
    <t>Refusenik</t>
  </si>
  <si>
    <t>Regarding Henry</t>
  </si>
  <si>
    <t>Regeneration</t>
  </si>
  <si>
    <t>Reggie's Prayer</t>
  </si>
  <si>
    <t>Regina Spektor: Live In London</t>
  </si>
  <si>
    <t>Regret to Inform</t>
  </si>
  <si>
    <t>Reign of Fire</t>
  </si>
  <si>
    <t>Reign Over Me</t>
  </si>
  <si>
    <t>Reindeer Games</t>
  </si>
  <si>
    <t>Rejoice and Shout</t>
  </si>
  <si>
    <t>Relentless</t>
  </si>
  <si>
    <t>The Relic</t>
  </si>
  <si>
    <t>Religulous</t>
  </si>
  <si>
    <t>The Remains of the Day</t>
  </si>
  <si>
    <t>Remember Me</t>
  </si>
  <si>
    <t>Remember Me, My Love</t>
  </si>
  <si>
    <t>Remember the Titans</t>
  </si>
  <si>
    <t>Remo Williams: The Adventure Begins</t>
  </si>
  <si>
    <t>Renaissance</t>
  </si>
  <si>
    <t>Renaissance Man</t>
  </si>
  <si>
    <t>Rendition</t>
  </si>
  <si>
    <t>Renegades</t>
  </si>
  <si>
    <t>Reno 911!: Miami</t>
  </si>
  <si>
    <t>Rent</t>
  </si>
  <si>
    <t>Rent-A-Cop</t>
  </si>
  <si>
    <t>The Replacement Killers</t>
  </si>
  <si>
    <t>The Replacements</t>
  </si>
  <si>
    <t>Repo Man</t>
  </si>
  <si>
    <t>Repo Men</t>
  </si>
  <si>
    <t>Repo: The Genetic Opera</t>
  </si>
  <si>
    <t>Repossessed</t>
  </si>
  <si>
    <t>Reprise</t>
  </si>
  <si>
    <t>Requiem</t>
  </si>
  <si>
    <t>Requiem for a Dream</t>
  </si>
  <si>
    <t>The Rescue</t>
  </si>
  <si>
    <t>Rescue Dawn</t>
  </si>
  <si>
    <t>The Rescuers (Re-issue)</t>
  </si>
  <si>
    <t>The Rescuers (Re-issue) (1989)</t>
  </si>
  <si>
    <t>The Rescuers Down Under</t>
  </si>
  <si>
    <t>Reservation Road</t>
  </si>
  <si>
    <t>Reservoir Dogs</t>
  </si>
  <si>
    <t>Resident Evil</t>
  </si>
  <si>
    <t>Resident Evil: Afterlife</t>
  </si>
  <si>
    <t>Resident Evil: Apocalypse</t>
  </si>
  <si>
    <t>Resident Evil: Extinction</t>
  </si>
  <si>
    <t>Resident Evil: Retribution</t>
  </si>
  <si>
    <t>Respiro</t>
  </si>
  <si>
    <t>Restaurant</t>
  </si>
  <si>
    <t>Restitution</t>
  </si>
  <si>
    <t>Restless (2011)</t>
  </si>
  <si>
    <t>Restless City</t>
  </si>
  <si>
    <t>Restoration</t>
  </si>
  <si>
    <t>Restrepo</t>
  </si>
  <si>
    <t>Resurrect Dead: The Mystery of the Toynbee Tiles</t>
  </si>
  <si>
    <t>Resurrecting the Champ</t>
  </si>
  <si>
    <t>The Return</t>
  </si>
  <si>
    <t>Return (2012)</t>
  </si>
  <si>
    <t>The Return of Superfly</t>
  </si>
  <si>
    <t>Return of the Jedi</t>
  </si>
  <si>
    <t>Return of the Jedi (Re-issue)</t>
  </si>
  <si>
    <t>Return of the Jedi (Special Edition)</t>
  </si>
  <si>
    <t>Return of the Living Dead</t>
  </si>
  <si>
    <t>Return of the Living Dead 2</t>
  </si>
  <si>
    <t>Return of the Living Dead III</t>
  </si>
  <si>
    <t>Return of the Texas Chainsaw Massacre</t>
  </si>
  <si>
    <t>Return to Horror High</t>
  </si>
  <si>
    <t>Return to Me</t>
  </si>
  <si>
    <t>Return to Never Land</t>
  </si>
  <si>
    <t>Return to Oz</t>
  </si>
  <si>
    <t>Return to Paradise</t>
  </si>
  <si>
    <t>Return to Snowy River</t>
  </si>
  <si>
    <t>Return to the Blue Lagoon</t>
  </si>
  <si>
    <t>Return to the Land of Wonders</t>
  </si>
  <si>
    <t>Return with Honor - A Missionary Homecoming</t>
  </si>
  <si>
    <t>Returner</t>
  </si>
  <si>
    <t>Reunion</t>
  </si>
  <si>
    <t>Reuniting the Rubins</t>
  </si>
  <si>
    <t>Revanche</t>
  </si>
  <si>
    <t>The Revelation</t>
  </si>
  <si>
    <t>Revenge</t>
  </si>
  <si>
    <t>Revenge of the Electric Car</t>
  </si>
  <si>
    <t>Revenge of the Nerds</t>
  </si>
  <si>
    <t>Revenge of the Nerds II: Nerds in Paradise</t>
  </si>
  <si>
    <t>Revenge of the Ninja</t>
  </si>
  <si>
    <t>Reversal of Fortune</t>
  </si>
  <si>
    <t>The Revisionaries</t>
  </si>
  <si>
    <t>Revolution</t>
  </si>
  <si>
    <t>Revolution #9</t>
  </si>
  <si>
    <t>Revolution OS</t>
  </si>
  <si>
    <t>The Revolution Will Not Be Televised</t>
  </si>
  <si>
    <t>Revolutionary Road</t>
  </si>
  <si>
    <t>Revolver</t>
  </si>
  <si>
    <t>Rhapsody in August</t>
  </si>
  <si>
    <t>Rhinestone</t>
  </si>
  <si>
    <t>Rhyme &amp; Reason</t>
  </si>
  <si>
    <t>Rich Girl</t>
  </si>
  <si>
    <t>Rich in Love</t>
  </si>
  <si>
    <t>The Rich Man's Wife</t>
  </si>
  <si>
    <t>Richard III</t>
  </si>
  <si>
    <t>Richard Pryor: Here and Now</t>
  </si>
  <si>
    <t>Richard Pryor: Live on the Sunset Strip</t>
  </si>
  <si>
    <t>Richie Rich</t>
  </si>
  <si>
    <t>Rick</t>
  </si>
  <si>
    <t>Ricky</t>
  </si>
  <si>
    <t>Ricochet</t>
  </si>
  <si>
    <t>Rid of Me</t>
  </si>
  <si>
    <t>Ride</t>
  </si>
  <si>
    <t>The Ride</t>
  </si>
  <si>
    <t>Ride with the Devil</t>
  </si>
  <si>
    <t>The Rider Named Death</t>
  </si>
  <si>
    <t>Riding Alone for Thousands of Miles</t>
  </si>
  <si>
    <t>Riding Giants</t>
  </si>
  <si>
    <t>Riding in Cars with Boys</t>
  </si>
  <si>
    <t>Rififi (re-issue)</t>
  </si>
  <si>
    <t>Right at Your Door</t>
  </si>
  <si>
    <t>The Right Stuff</t>
  </si>
  <si>
    <t>Righteous Kill</t>
  </si>
  <si>
    <t>The Ring</t>
  </si>
  <si>
    <t>The Ring Two</t>
  </si>
  <si>
    <t>The Ringer</t>
  </si>
  <si>
    <t>Ringmaster</t>
  </si>
  <si>
    <t>Rio</t>
  </si>
  <si>
    <t>Ripple Effect</t>
  </si>
  <si>
    <t>Rise of the Guardians</t>
  </si>
  <si>
    <t>Rise of the Planet of the Apes</t>
  </si>
  <si>
    <t>Rise: Blood Hunter</t>
  </si>
  <si>
    <t>Rishtey</t>
  </si>
  <si>
    <t>The Rising Place</t>
  </si>
  <si>
    <t>Rising Sun</t>
  </si>
  <si>
    <t>Risk/Reward</t>
  </si>
  <si>
    <t>Risky Business</t>
  </si>
  <si>
    <t>Rita, Sue and Bob Too</t>
  </si>
  <si>
    <t>The Rite</t>
  </si>
  <si>
    <t>The River</t>
  </si>
  <si>
    <t>The River Rat</t>
  </si>
  <si>
    <t>A River Runs Through It</t>
  </si>
  <si>
    <t>The River Wild</t>
  </si>
  <si>
    <t>The River Within</t>
  </si>
  <si>
    <t>River's Edge</t>
  </si>
  <si>
    <t>Rivers and Tides</t>
  </si>
  <si>
    <t>Rize</t>
  </si>
  <si>
    <t>The RM</t>
  </si>
  <si>
    <t>The Road</t>
  </si>
  <si>
    <t>The Road (2012)</t>
  </si>
  <si>
    <t>The Road Home</t>
  </si>
  <si>
    <t>Road House</t>
  </si>
  <si>
    <t>Road Scholar</t>
  </si>
  <si>
    <t>The Road to El Dorado</t>
  </si>
  <si>
    <t>The Road to Guantanamo</t>
  </si>
  <si>
    <t>The Road to Love</t>
  </si>
  <si>
    <t>Road to Nowhere</t>
  </si>
  <si>
    <t>Road to Perdition</t>
  </si>
  <si>
    <t>The Road to Wellville</t>
  </si>
  <si>
    <t>Road Trip</t>
  </si>
  <si>
    <t>The Road Warrior</t>
  </si>
  <si>
    <t>Roadie (2012)</t>
  </si>
  <si>
    <t>Roadside Prophets</t>
  </si>
  <si>
    <t>Roadside Romeo</t>
  </si>
  <si>
    <t>Rob Roy</t>
  </si>
  <si>
    <t>The Robber</t>
  </si>
  <si>
    <t>Robert Blecker Wants Me Dead</t>
  </si>
  <si>
    <t>Robin Hood</t>
  </si>
  <si>
    <t>Robin Hood: Men in Tights</t>
  </si>
  <si>
    <t>Robin Hood: Prince of Thieves</t>
  </si>
  <si>
    <t>Robocop</t>
  </si>
  <si>
    <t>Robocop 2</t>
  </si>
  <si>
    <t>Robocop 3</t>
  </si>
  <si>
    <t>Robot &amp; Frank</t>
  </si>
  <si>
    <t>Robot Carnival</t>
  </si>
  <si>
    <t>Robot Jox</t>
  </si>
  <si>
    <t>Robot Stories</t>
  </si>
  <si>
    <t>Robots</t>
  </si>
  <si>
    <t>The Rock</t>
  </si>
  <si>
    <t>Rock Bottom</t>
  </si>
  <si>
    <t>Rock of Ages</t>
  </si>
  <si>
    <t>Rock School</t>
  </si>
  <si>
    <t>Rock Star</t>
  </si>
  <si>
    <t>Rock the Bells</t>
  </si>
  <si>
    <t>Rock-A-Doodle</t>
  </si>
  <si>
    <t>The Rocker</t>
  </si>
  <si>
    <t>Rocket Gibraltar</t>
  </si>
  <si>
    <t>Rocket Man</t>
  </si>
  <si>
    <t>Rocket Science</t>
  </si>
  <si>
    <t>The Rocketeer</t>
  </si>
  <si>
    <t>Rockets Redglare!</t>
  </si>
  <si>
    <t>RockNRolla</t>
  </si>
  <si>
    <t>Rockstar (2011)</t>
  </si>
  <si>
    <t>Rocky Balboa</t>
  </si>
  <si>
    <t>Rocky III</t>
  </si>
  <si>
    <t>Rocky III (Re-issue)</t>
  </si>
  <si>
    <t>Rocky IV</t>
  </si>
  <si>
    <t>Rocky V</t>
  </si>
  <si>
    <t>Roger and Me</t>
  </si>
  <si>
    <t>Roger Dodger</t>
  </si>
  <si>
    <t>Rogue</t>
  </si>
  <si>
    <t>Role Models</t>
  </si>
  <si>
    <t>Roll Bounce</t>
  </si>
  <si>
    <t>Rollerball</t>
  </si>
  <si>
    <t>Rolling</t>
  </si>
  <si>
    <t>Rolling Family</t>
  </si>
  <si>
    <t>Rollover</t>
  </si>
  <si>
    <t>Roman de Gare</t>
  </si>
  <si>
    <t>Roman Polanski: Wanted and Desired</t>
  </si>
  <si>
    <t>Romance</t>
  </si>
  <si>
    <t>Romancing the Stone</t>
  </si>
  <si>
    <t>Romantic Comedy</t>
  </si>
  <si>
    <t>Romantico</t>
  </si>
  <si>
    <t>The Romantics</t>
  </si>
  <si>
    <t>Rome &amp; Jewel</t>
  </si>
  <si>
    <t>Romeo &amp; Juliet: Sealed with a Kiss</t>
  </si>
  <si>
    <t>Romeo + Juliet</t>
  </si>
  <si>
    <t>Romeo et Juliette</t>
  </si>
  <si>
    <t>Romeo Is Bleeding</t>
  </si>
  <si>
    <t>Romeo Must Die</t>
  </si>
  <si>
    <t>Romeos</t>
  </si>
  <si>
    <t>Romero</t>
  </si>
  <si>
    <t>Romper Stomper</t>
  </si>
  <si>
    <t>Romulus, My Father</t>
  </si>
  <si>
    <t>Romy &amp; Michelle's High School Reunion</t>
  </si>
  <si>
    <t>Ronin</t>
  </si>
  <si>
    <t>Rooftops</t>
  </si>
  <si>
    <t>The Rookie</t>
  </si>
  <si>
    <t>The Rookie (1990)</t>
  </si>
  <si>
    <t>Rookie of the Year</t>
  </si>
  <si>
    <t>Room</t>
  </si>
  <si>
    <t>A Room for Romeo Brass</t>
  </si>
  <si>
    <t>A Room with a View</t>
  </si>
  <si>
    <t>The Roommate</t>
  </si>
  <si>
    <t>Roommates</t>
  </si>
  <si>
    <t>The Roost</t>
  </si>
  <si>
    <t>Roosters</t>
  </si>
  <si>
    <t>Rory O'Shea Was Here</t>
  </si>
  <si>
    <t>Rosencrantz &amp; Guildenstern Are Undead</t>
  </si>
  <si>
    <t>Rosencrantz and Guildenstern Are Dead</t>
  </si>
  <si>
    <t>Rosetta</t>
  </si>
  <si>
    <t>Rosewood</t>
  </si>
  <si>
    <t>Rough Magic</t>
  </si>
  <si>
    <t>'Round Midnight</t>
  </si>
  <si>
    <t>Rounders</t>
  </si>
  <si>
    <t>Roving Mars (IMAX)</t>
  </si>
  <si>
    <t>Rowdy Rathore</t>
  </si>
  <si>
    <t>Roxanne</t>
  </si>
  <si>
    <t>A Royal Affair</t>
  </si>
  <si>
    <t>Royal Kill</t>
  </si>
  <si>
    <t>The Royal Tenenbaums</t>
  </si>
  <si>
    <t>RRRrrrr!!!</t>
  </si>
  <si>
    <t>Rubber</t>
  </si>
  <si>
    <t>Rubin &amp; Ed</t>
  </si>
  <si>
    <t>Ruby</t>
  </si>
  <si>
    <t>Ruby in Paradise</t>
  </si>
  <si>
    <t>Ruby Sparks</t>
  </si>
  <si>
    <t>Rude Awakening</t>
  </si>
  <si>
    <t>Rudo Y Cursi</t>
  </si>
  <si>
    <t>Rudy</t>
  </si>
  <si>
    <t>Rugrats Go Wild</t>
  </si>
  <si>
    <t>Rugrats in Paris: The Movie</t>
  </si>
  <si>
    <t>The Rugrats Movie</t>
  </si>
  <si>
    <t>The Ruins</t>
  </si>
  <si>
    <t>The Rules of Attraction</t>
  </si>
  <si>
    <t>Rules of Engagement</t>
  </si>
  <si>
    <t>The Rum Diary</t>
  </si>
  <si>
    <t>Rumble Fish</t>
  </si>
  <si>
    <t>Rumble in the Bronx</t>
  </si>
  <si>
    <t>Rumor Has It</t>
  </si>
  <si>
    <t>A Rumor of Angels</t>
  </si>
  <si>
    <t>Run</t>
  </si>
  <si>
    <t>Run Fat Boy Run</t>
  </si>
  <si>
    <t>Run for Your Life</t>
  </si>
  <si>
    <t>Run Lola Run</t>
  </si>
  <si>
    <t>Runaway</t>
  </si>
  <si>
    <t>Runaway Bride</t>
  </si>
  <si>
    <t>Runaway Jury</t>
  </si>
  <si>
    <t>Runaway Slave</t>
  </si>
  <si>
    <t>Runaway Train</t>
  </si>
  <si>
    <t>The Runaways</t>
  </si>
  <si>
    <t>The Rundown</t>
  </si>
  <si>
    <t>Running Brave</t>
  </si>
  <si>
    <t>Running Free</t>
  </si>
  <si>
    <t>The Running Man</t>
  </si>
  <si>
    <t>Running on Empty</t>
  </si>
  <si>
    <t>Running Scared</t>
  </si>
  <si>
    <t>Running with Arnold</t>
  </si>
  <si>
    <t>Running with Scissors</t>
  </si>
  <si>
    <t>Rush</t>
  </si>
  <si>
    <t>Rush Hour</t>
  </si>
  <si>
    <t>Rush Hour 2</t>
  </si>
  <si>
    <t>Rush Hour 3</t>
  </si>
  <si>
    <t>Rushmore</t>
  </si>
  <si>
    <t>The Russia House</t>
  </si>
  <si>
    <t>Russian Ark</t>
  </si>
  <si>
    <t>Russian Dolls</t>
  </si>
  <si>
    <t>Russkies</t>
  </si>
  <si>
    <t>Rust and Bone</t>
  </si>
  <si>
    <t>Rustler's Rhapsody</t>
  </si>
  <si>
    <t>Ruthless People</t>
  </si>
  <si>
    <t>RV</t>
  </si>
  <si>
    <t>S.F.W.</t>
  </si>
  <si>
    <t>S.W.A.T.</t>
  </si>
  <si>
    <t>S21: The Khmer Rouge Killing Machine</t>
  </si>
  <si>
    <t>Saathiya</t>
  </si>
  <si>
    <t>Saawariya</t>
  </si>
  <si>
    <t>Sabrina</t>
  </si>
  <si>
    <t>Sacco and Vanzetti</t>
  </si>
  <si>
    <t>Sacred Stage</t>
  </si>
  <si>
    <t>Sacrifice</t>
  </si>
  <si>
    <t>Saddest Music in the World</t>
  </si>
  <si>
    <t>Sade</t>
  </si>
  <si>
    <t>Safe</t>
  </si>
  <si>
    <t>Safe (2012)</t>
  </si>
  <si>
    <t>Safe Conduct</t>
  </si>
  <si>
    <t>Safe House</t>
  </si>
  <si>
    <t>Safe Men</t>
  </si>
  <si>
    <t>Safe Passage</t>
  </si>
  <si>
    <t>Safety Not Guaranteed</t>
  </si>
  <si>
    <t>The Safety of Objects</t>
  </si>
  <si>
    <t>Sahara</t>
  </si>
  <si>
    <t>Sahara (1984)</t>
  </si>
  <si>
    <t>Saheb Biwi Aur Gangster</t>
  </si>
  <si>
    <t>The Saint</t>
  </si>
  <si>
    <t>Saint John of Las Vegas</t>
  </si>
  <si>
    <t>Saint Misbehavin': The Wavy Gravy Movie</t>
  </si>
  <si>
    <t>Saint of 9/11</t>
  </si>
  <si>
    <t>The Saint of Fort Washington</t>
  </si>
  <si>
    <t>Saint Ralph</t>
  </si>
  <si>
    <t>Saints and Sinners</t>
  </si>
  <si>
    <t>Saints and Soldiers</t>
  </si>
  <si>
    <t>Salaam Bombay!</t>
  </si>
  <si>
    <t>Salaam Namaste</t>
  </si>
  <si>
    <t>Salaam-E-Ishq</t>
  </si>
  <si>
    <t>Salmon Fishing in the Yemen</t>
  </si>
  <si>
    <t>The Salon</t>
  </si>
  <si>
    <t>Salsa - The Motion Picture</t>
  </si>
  <si>
    <t>Salt</t>
  </si>
  <si>
    <t>The Salt of Life</t>
  </si>
  <si>
    <t>Salt of this Sea</t>
  </si>
  <si>
    <t>The Salton Sea</t>
  </si>
  <si>
    <t>Salvation Boulevard</t>
  </si>
  <si>
    <t>The Samaritan</t>
  </si>
  <si>
    <t>Sammy and Rosie Get Laid</t>
  </si>
  <si>
    <t>Samoan Wedding</t>
  </si>
  <si>
    <t>Samsara</t>
  </si>
  <si>
    <t>Sanctum</t>
  </si>
  <si>
    <t>The Sandlot</t>
  </si>
  <si>
    <t>Sandstorm</t>
  </si>
  <si>
    <t>Sangre de Mi Sangre</t>
  </si>
  <si>
    <t>Sans Soleil (Re-issue)</t>
  </si>
  <si>
    <t>Santa Claus: The Movie</t>
  </si>
  <si>
    <t>The Santa Clause</t>
  </si>
  <si>
    <t>The Santa Clause 2</t>
  </si>
  <si>
    <t>The Santa Clause 3: The Escape Clause</t>
  </si>
  <si>
    <t>Santa Mesa</t>
  </si>
  <si>
    <t>Santa Vs. the Snowman - Season 5 (IMAX)</t>
  </si>
  <si>
    <t>Santa Vs. the Snowman (IMAX)</t>
  </si>
  <si>
    <t>Santa Vs. the Snowman - Season 2 (IMAX)</t>
  </si>
  <si>
    <t>Santa Vs. the Snowman - Season 4 (IMAX)</t>
  </si>
  <si>
    <t>Santa Vs. the Snowman - Season 6 (IMAX)</t>
  </si>
  <si>
    <t>Santa Vs. the Snowman - Season 7 (IMAX)</t>
  </si>
  <si>
    <t>Santa with Muscles</t>
  </si>
  <si>
    <t>Santitos</t>
  </si>
  <si>
    <t>Saraband</t>
  </si>
  <si>
    <t>Sarafina!</t>
  </si>
  <si>
    <t>Sarah Landon and the Paranormal Hour</t>
  </si>
  <si>
    <t>Sarah Palin - You Betcha!</t>
  </si>
  <si>
    <t>Sarah Silverman: Jesus is Magic</t>
  </si>
  <si>
    <t>Sarah's Key</t>
  </si>
  <si>
    <t>Sarfarosh</t>
  </si>
  <si>
    <t>Sarkar Raj</t>
  </si>
  <si>
    <t>The Sasquatch Gang</t>
  </si>
  <si>
    <t>Satin Rouge</t>
  </si>
  <si>
    <t>Satisfaction</t>
  </si>
  <si>
    <t>Saturday Night Fever</t>
  </si>
  <si>
    <t>Savage Grace</t>
  </si>
  <si>
    <t>Savage Messiah</t>
  </si>
  <si>
    <t>The Savages</t>
  </si>
  <si>
    <t>Savages (2012)</t>
  </si>
  <si>
    <t>Save Me</t>
  </si>
  <si>
    <t>Save the Green Planet!</t>
  </si>
  <si>
    <t>Save the Last Dance</t>
  </si>
  <si>
    <t>Saved!</t>
  </si>
  <si>
    <t>Saving Face</t>
  </si>
  <si>
    <t>Saving Grace</t>
  </si>
  <si>
    <t>Saving Marriage</t>
  </si>
  <si>
    <t>Saving Private Perez</t>
  </si>
  <si>
    <t>Saving Private Ryan</t>
  </si>
  <si>
    <t>Saving Silverman</t>
  </si>
  <si>
    <t>Savior</t>
  </si>
  <si>
    <t>Saw</t>
  </si>
  <si>
    <t>Saw 3D</t>
  </si>
  <si>
    <t>Saw II</t>
  </si>
  <si>
    <t>Saw III</t>
  </si>
  <si>
    <t>Saw IV</t>
  </si>
  <si>
    <t>Saw V</t>
  </si>
  <si>
    <t>Saw VI</t>
  </si>
  <si>
    <t>Say Anything</t>
  </si>
  <si>
    <t>Say It Isn't So</t>
  </si>
  <si>
    <t>Say Uncle</t>
  </si>
  <si>
    <t>Scandal</t>
  </si>
  <si>
    <t>Scandalous</t>
  </si>
  <si>
    <t>A Scanner Darkly</t>
  </si>
  <si>
    <t>Scarface (1983)</t>
  </si>
  <si>
    <t>Scarface (Re-issue)</t>
  </si>
  <si>
    <t>Scarlet Diva</t>
  </si>
  <si>
    <t>The Scarlet Letter</t>
  </si>
  <si>
    <t>Scary Movie</t>
  </si>
  <si>
    <t>Scary Movie 2</t>
  </si>
  <si>
    <t>Scary Movie 3</t>
  </si>
  <si>
    <t>Scary Movie 4</t>
  </si>
  <si>
    <t>Scenes From a Mall</t>
  </si>
  <si>
    <t>Scenes From the Class Struggle in Beverly Hills</t>
  </si>
  <si>
    <t>Scent of a Woman</t>
  </si>
  <si>
    <t>Schindler's List</t>
  </si>
  <si>
    <t>Schizo</t>
  </si>
  <si>
    <t>Schizopolis</t>
  </si>
  <si>
    <t>School Daze</t>
  </si>
  <si>
    <t>School for Scoundrels</t>
  </si>
  <si>
    <t>The School of Flesh</t>
  </si>
  <si>
    <t>School of Rock</t>
  </si>
  <si>
    <t>School Ties</t>
  </si>
  <si>
    <t>Schultze Gets the Blues</t>
  </si>
  <si>
    <t>The Science of Sleep</t>
  </si>
  <si>
    <t>Scissors</t>
  </si>
  <si>
    <t>Scooby-Doo</t>
  </si>
  <si>
    <t>Scooby-Doo 2: Monsters Unleashed</t>
  </si>
  <si>
    <t>Scoop</t>
  </si>
  <si>
    <t>Scorched</t>
  </si>
  <si>
    <t>The Score</t>
  </si>
  <si>
    <t>The Scorpion King</t>
  </si>
  <si>
    <t>Scotland, PA</t>
  </si>
  <si>
    <t>Scott Pilgrim vs. the World</t>
  </si>
  <si>
    <t>Scottsboro: An American Tragedy</t>
  </si>
  <si>
    <t>The Scoundrel's Wife</t>
  </si>
  <si>
    <t>The Scout</t>
  </si>
  <si>
    <t>Scratch</t>
  </si>
  <si>
    <t>Scream</t>
  </si>
  <si>
    <t>Scream 2</t>
  </si>
  <si>
    <t>Scream 3</t>
  </si>
  <si>
    <t>Scream 4</t>
  </si>
  <si>
    <t>Screamers</t>
  </si>
  <si>
    <t>Screamers (2006)</t>
  </si>
  <si>
    <t>A Screaming Man</t>
  </si>
  <si>
    <t>Screen Door Jesus</t>
  </si>
  <si>
    <t>Screwballs</t>
  </si>
  <si>
    <t>Screwed</t>
  </si>
  <si>
    <t>Scrooged</t>
  </si>
  <si>
    <t>The Sea</t>
  </si>
  <si>
    <t>The Sea Inside</t>
  </si>
  <si>
    <t>The Sea is Watching</t>
  </si>
  <si>
    <t>Sea Monsters: A Prehistoric Adventure (IMAX)</t>
  </si>
  <si>
    <t>Sea of Dreams</t>
  </si>
  <si>
    <t>Sea of Love</t>
  </si>
  <si>
    <t>Seabiscuit</t>
  </si>
  <si>
    <t>The Seagull's Laughter</t>
  </si>
  <si>
    <t>Search and Destroy</t>
  </si>
  <si>
    <t>Searching for Bobby Fischer</t>
  </si>
  <si>
    <t>Searching for Sugar Man</t>
  </si>
  <si>
    <t>Searching for the Wrong-Eyed Jesus</t>
  </si>
  <si>
    <t>Seaside</t>
  </si>
  <si>
    <t>Season of the Witch</t>
  </si>
  <si>
    <t>Second Best</t>
  </si>
  <si>
    <t>The Second Chance</t>
  </si>
  <si>
    <t>The Second Jungle Book: Mowgli and Baloo</t>
  </si>
  <si>
    <t>Second Sight</t>
  </si>
  <si>
    <t>Secondhand Lions</t>
  </si>
  <si>
    <t>A Secret</t>
  </si>
  <si>
    <t>Secret Admirer</t>
  </si>
  <si>
    <t>The Secret Adventures of Tom Thumb</t>
  </si>
  <si>
    <t>The Secret Agent</t>
  </si>
  <si>
    <t>Secret Ballot</t>
  </si>
  <si>
    <t>The Secret Garden</t>
  </si>
  <si>
    <t>The Secret in Their Eyes</t>
  </si>
  <si>
    <t>The Secret Life of Bees</t>
  </si>
  <si>
    <t>The Secret Life of Words</t>
  </si>
  <si>
    <t>Secret Lives</t>
  </si>
  <si>
    <t>The Secret Lives of Dentists</t>
  </si>
  <si>
    <t>The Secret of Kells</t>
  </si>
  <si>
    <t>The Secret of My Success</t>
  </si>
  <si>
    <t>The Secret of NIMH</t>
  </si>
  <si>
    <t>The Secret of Roan Inish</t>
  </si>
  <si>
    <t>The Secret of the Grain</t>
  </si>
  <si>
    <t>Secret Society</t>
  </si>
  <si>
    <t>Secret Things</t>
  </si>
  <si>
    <t>Secret Window</t>
  </si>
  <si>
    <t>The Secret World of Arrietty</t>
  </si>
  <si>
    <t>Secretariat</t>
  </si>
  <si>
    <t>Secretary</t>
  </si>
  <si>
    <t>The Secrets</t>
  </si>
  <si>
    <t>Secrets &amp; Lies</t>
  </si>
  <si>
    <t>The Secrets of Jonathan Sperry</t>
  </si>
  <si>
    <t>Secuestro Express</t>
  </si>
  <si>
    <t>Seducing Doctor Lewis</t>
  </si>
  <si>
    <t>The Seduction</t>
  </si>
  <si>
    <t>See No Evil</t>
  </si>
  <si>
    <t>See No Evil, Hear No Evil</t>
  </si>
  <si>
    <t>See Spot Run</t>
  </si>
  <si>
    <t>See What I'm Saying: The Deaf Entertainers Documentary</t>
  </si>
  <si>
    <t>See You in the Morning</t>
  </si>
  <si>
    <t>Seed of Chucky</t>
  </si>
  <si>
    <t>Seeing Other People</t>
  </si>
  <si>
    <t>The Seeker: The Dark Is Rising</t>
  </si>
  <si>
    <t>Seeking a Friend for the End of the World</t>
  </si>
  <si>
    <t>Seeking Justice</t>
  </si>
  <si>
    <t>Selena</t>
  </si>
  <si>
    <t>Self-Medicated</t>
  </si>
  <si>
    <t>Semi-Pro</t>
  </si>
  <si>
    <t>The Sender</t>
  </si>
  <si>
    <t>Senna</t>
  </si>
  <si>
    <t>Senorita Extraviada</t>
  </si>
  <si>
    <t>The Sensation of Sight</t>
  </si>
  <si>
    <t>Sense and Sensibility</t>
  </si>
  <si>
    <t>Senseless</t>
  </si>
  <si>
    <t>The Sentinel</t>
  </si>
  <si>
    <t>Separate Lies</t>
  </si>
  <si>
    <t>A Separation</t>
  </si>
  <si>
    <t>September</t>
  </si>
  <si>
    <t>September Dawn</t>
  </si>
  <si>
    <t>The September Issue</t>
  </si>
  <si>
    <t>Sequins</t>
  </si>
  <si>
    <t>Seraphim Falls</t>
  </si>
  <si>
    <t>Seraphin, un homme et son peche</t>
  </si>
  <si>
    <t>Seraphine</t>
  </si>
  <si>
    <t>Serbis</t>
  </si>
  <si>
    <t>Serendipity</t>
  </si>
  <si>
    <t>Serenity</t>
  </si>
  <si>
    <t>Serial Mom</t>
  </si>
  <si>
    <t>Series 7: The Contenders</t>
  </si>
  <si>
    <t>A Serious Man</t>
  </si>
  <si>
    <t>Serious Moonlight</t>
  </si>
  <si>
    <t>The Serpent and the Rainbow</t>
  </si>
  <si>
    <t>Serving Sara</t>
  </si>
  <si>
    <t>Session 9</t>
  </si>
  <si>
    <t>The Sessions</t>
  </si>
  <si>
    <t>Set It Off</t>
  </si>
  <si>
    <t>Set Me Free</t>
  </si>
  <si>
    <t>The Settlers</t>
  </si>
  <si>
    <t>Seven</t>
  </si>
  <si>
    <t>Seven Days in Utopia</t>
  </si>
  <si>
    <t>Seven Hours to Judgment</t>
  </si>
  <si>
    <t>Seven Pounds</t>
  </si>
  <si>
    <t>Seven Psychopaths</t>
  </si>
  <si>
    <t>Seven Samurai (re-issue)</t>
  </si>
  <si>
    <t>Seven Years in Tibet</t>
  </si>
  <si>
    <t>The Seventh Sign</t>
  </si>
  <si>
    <t>Severance</t>
  </si>
  <si>
    <t>Severed Ways</t>
  </si>
  <si>
    <t>Sex and Death 101</t>
  </si>
  <si>
    <t>Sex and Lucia</t>
  </si>
  <si>
    <t>Sex and the City</t>
  </si>
  <si>
    <t>Sex and the City 2</t>
  </si>
  <si>
    <t>Sex and Zen 3D: Extreme Ecstasy</t>
  </si>
  <si>
    <t>Sex Drive</t>
  </si>
  <si>
    <t>Sex is Comedy</t>
  </si>
  <si>
    <t>Sex Positive</t>
  </si>
  <si>
    <t>Sex Sells: The Making of Touche</t>
  </si>
  <si>
    <t>Sex with Strangers</t>
  </si>
  <si>
    <t>sex, lies and videotape</t>
  </si>
  <si>
    <t>Sex, Politics &amp; Cocktails</t>
  </si>
  <si>
    <t>Sexy Beast</t>
  </si>
  <si>
    <t>Sgt. Bilko</t>
  </si>
  <si>
    <t>Shaadi Karke Phas Gaye Yaar</t>
  </si>
  <si>
    <t>Shaadi No. 1</t>
  </si>
  <si>
    <t>Shaadi Se Pehle</t>
  </si>
  <si>
    <t>Shackleton's Antarctic Adventure (IMAX)</t>
  </si>
  <si>
    <t>Shade</t>
  </si>
  <si>
    <t>Shadey</t>
  </si>
  <si>
    <t>The Shadow</t>
  </si>
  <si>
    <t>Shadow Conspiracy</t>
  </si>
  <si>
    <t>Shadow Hours</t>
  </si>
  <si>
    <t>Shadow of China</t>
  </si>
  <si>
    <t>Shadow of the Vampire</t>
  </si>
  <si>
    <t>Shadow of the Wolf</t>
  </si>
  <si>
    <t>Shadowboxer</t>
  </si>
  <si>
    <t>Shadowlands</t>
  </si>
  <si>
    <t>Shadows and Fog</t>
  </si>
  <si>
    <t>Shaft</t>
  </si>
  <si>
    <t>Shag: The Movie</t>
  </si>
  <si>
    <t>The Shaggy Dog</t>
  </si>
  <si>
    <t>Shake Hands with the Devil</t>
  </si>
  <si>
    <t>Shake Hands with the Devil: The Journey of Romeo Dallaire</t>
  </si>
  <si>
    <t>Shakedown</t>
  </si>
  <si>
    <t>Shakes the Clown</t>
  </si>
  <si>
    <t>Shakespeare Behind Bars</t>
  </si>
  <si>
    <t>Shakespeare in Love</t>
  </si>
  <si>
    <t>Shall We Dance</t>
  </si>
  <si>
    <t>Shall We Kiss?</t>
  </si>
  <si>
    <t>Shallow Grave</t>
  </si>
  <si>
    <t>Shallow Hal</t>
  </si>
  <si>
    <t>Shame</t>
  </si>
  <si>
    <t>Shanghai Ghetto</t>
  </si>
  <si>
    <t>Shanghai Knights</t>
  </si>
  <si>
    <t>Shanghai Noon</t>
  </si>
  <si>
    <t>Shanghai Red</t>
  </si>
  <si>
    <t>Shanghai Surprise</t>
  </si>
  <si>
    <t>Shanghai Triad</t>
  </si>
  <si>
    <t>Shaolin</t>
  </si>
  <si>
    <t>Shaolin Soccer</t>
  </si>
  <si>
    <t>The Shape of Things</t>
  </si>
  <si>
    <t>Shark Night 3D</t>
  </si>
  <si>
    <t>Shark Tale</t>
  </si>
  <si>
    <t>Sharkwater</t>
  </si>
  <si>
    <t>Sharky's Machine</t>
  </si>
  <si>
    <t>Shattered</t>
  </si>
  <si>
    <t>Shattered Glass</t>
  </si>
  <si>
    <t>Shattered Image</t>
  </si>
  <si>
    <t>Shaun of the Dead</t>
  </si>
  <si>
    <t>The Shawshank Redemption</t>
  </si>
  <si>
    <t>She Hate Me</t>
  </si>
  <si>
    <t>She's All That</t>
  </si>
  <si>
    <t>She's Gotta Have It</t>
  </si>
  <si>
    <t>She's Having a Baby</t>
  </si>
  <si>
    <t>She's One of Us</t>
  </si>
  <si>
    <t>She's Out of Control</t>
  </si>
  <si>
    <t>She's Out of My League</t>
  </si>
  <si>
    <t>She's So Lovely</t>
  </si>
  <si>
    <t>She's the Man</t>
  </si>
  <si>
    <t>She's the One</t>
  </si>
  <si>
    <t>She-Devil</t>
  </si>
  <si>
    <t>Sheena</t>
  </si>
  <si>
    <t>Shelter</t>
  </si>
  <si>
    <t>The Sheltering Sky</t>
  </si>
  <si>
    <t>Shem</t>
  </si>
  <si>
    <t>Sherlock Holmes</t>
  </si>
  <si>
    <t>Sherlock Holmes: A Game of Shadows</t>
  </si>
  <si>
    <t>Sherman's Way</t>
  </si>
  <si>
    <t>Sherrybaby</t>
  </si>
  <si>
    <t>Shikari</t>
  </si>
  <si>
    <t>Shiloh</t>
  </si>
  <si>
    <t>Shiloh 2: Shiloh Season</t>
  </si>
  <si>
    <t>Shine</t>
  </si>
  <si>
    <t>Shine a Light</t>
  </si>
  <si>
    <t>Shining Through</t>
  </si>
  <si>
    <t>The Shipping News</t>
  </si>
  <si>
    <t>Shipwrecked</t>
  </si>
  <si>
    <t>Shiri</t>
  </si>
  <si>
    <t>Shirin Farhad Ki Toh Nikal Padi</t>
  </si>
  <si>
    <t>Shirley Valentine</t>
  </si>
  <si>
    <t>Shoah</t>
  </si>
  <si>
    <t>A Shock to the System</t>
  </si>
  <si>
    <t>Shock to the System</t>
  </si>
  <si>
    <t>Shocker</t>
  </si>
  <si>
    <t>Sholem Aleichem: Laughing in the Darkness</t>
  </si>
  <si>
    <t>Shoot 'Em Up</t>
  </si>
  <si>
    <t>Shoot Down</t>
  </si>
  <si>
    <t>Shoot the Moon</t>
  </si>
  <si>
    <t>Shoot the Piano Player (re-issue)</t>
  </si>
  <si>
    <t>Shoot to Kill</t>
  </si>
  <si>
    <t>Shooter</t>
  </si>
  <si>
    <t>Shooting Fish</t>
  </si>
  <si>
    <t>Shootout at Lokhandwala</t>
  </si>
  <si>
    <t>Shopgirl</t>
  </si>
  <si>
    <t>Shopping</t>
  </si>
  <si>
    <t>Short Circuit</t>
  </si>
  <si>
    <t>Short Circuit 2</t>
  </si>
  <si>
    <t>Short Cut to Nirvana: Kumbh Mela</t>
  </si>
  <si>
    <t>Short Cuts</t>
  </si>
  <si>
    <t>Short Eyes (Re-issue)</t>
  </si>
  <si>
    <t>Short Kut, The Con Is On</t>
  </si>
  <si>
    <t>Short Time</t>
  </si>
  <si>
    <t>Shortbus</t>
  </si>
  <si>
    <t>Shotgun Stories</t>
  </si>
  <si>
    <t>Shoujyo: The Adolescent</t>
  </si>
  <si>
    <t>Shout</t>
  </si>
  <si>
    <t>The Show</t>
  </si>
  <si>
    <t>Show Business</t>
  </si>
  <si>
    <t>Show Me Love</t>
  </si>
  <si>
    <t>A Show of Force</t>
  </si>
  <si>
    <t>Showboy</t>
  </si>
  <si>
    <t>Showdown in Little Tokyo</t>
  </si>
  <si>
    <t>Shower</t>
  </si>
  <si>
    <t>Showgirls</t>
  </si>
  <si>
    <t>Showtime</t>
  </si>
  <si>
    <t>Shrek</t>
  </si>
  <si>
    <t>Shrek 2</t>
  </si>
  <si>
    <t>Shrek Forever After</t>
  </si>
  <si>
    <t>Shrek the Third</t>
  </si>
  <si>
    <t>Shrink</t>
  </si>
  <si>
    <t>Shrooms</t>
  </si>
  <si>
    <t>Shut Up and Sing</t>
  </si>
  <si>
    <t>Shutter</t>
  </si>
  <si>
    <t>Shutter Island</t>
  </si>
  <si>
    <t>Shuttle</t>
  </si>
  <si>
    <t>Shwaas</t>
  </si>
  <si>
    <t>Sia, The Dream of the Python</t>
  </si>
  <si>
    <t>Sibling Rivalry</t>
  </si>
  <si>
    <t>The Sicilian</t>
  </si>
  <si>
    <t>The Sicilian Girl</t>
  </si>
  <si>
    <t>Sicko</t>
  </si>
  <si>
    <t>Sid and Nancy</t>
  </si>
  <si>
    <t>Side By Side</t>
  </si>
  <si>
    <t>Side Effects</t>
  </si>
  <si>
    <t>Sidekicks</t>
  </si>
  <si>
    <t>Sidewalks of New York</t>
  </si>
  <si>
    <t>Sidewalls</t>
  </si>
  <si>
    <t>Sideways</t>
  </si>
  <si>
    <t>The Siege</t>
  </si>
  <si>
    <t>Siegfried &amp; Roy: The Magic Box (IMAX)</t>
  </si>
  <si>
    <t>Sign O' the Times</t>
  </si>
  <si>
    <t>The Signal</t>
  </si>
  <si>
    <t>Signs</t>
  </si>
  <si>
    <t>Signs and Wonders</t>
  </si>
  <si>
    <t>Sikandar</t>
  </si>
  <si>
    <t>The Silence of the Lambs</t>
  </si>
  <si>
    <t>Silent Fall</t>
  </si>
  <si>
    <t>Silent Hill</t>
  </si>
  <si>
    <t>Silent Hill: Revelation 3D</t>
  </si>
  <si>
    <t>Silent House</t>
  </si>
  <si>
    <t>Silent Light</t>
  </si>
  <si>
    <t>A Silent Love</t>
  </si>
  <si>
    <t>Silent Night</t>
  </si>
  <si>
    <t>Silent Night, Deadly Night</t>
  </si>
  <si>
    <t>Silent Rage</t>
  </si>
  <si>
    <t>Silent Tongue</t>
  </si>
  <si>
    <t>Silent Waters</t>
  </si>
  <si>
    <t>Silk</t>
  </si>
  <si>
    <t>Silkwood</t>
  </si>
  <si>
    <t>Silsila Hain Pyar Ka</t>
  </si>
  <si>
    <t>Silver Bullet</t>
  </si>
  <si>
    <t>Silver City</t>
  </si>
  <si>
    <t>Silver Linings Playbook</t>
  </si>
  <si>
    <t>Silverado</t>
  </si>
  <si>
    <t>Simon</t>
  </si>
  <si>
    <t>Simon and the Oaks</t>
  </si>
  <si>
    <t>Simon Birch</t>
  </si>
  <si>
    <t>Simon Magus</t>
  </si>
  <si>
    <t>Simon Sez</t>
  </si>
  <si>
    <t>Simone</t>
  </si>
  <si>
    <t>Simpatico</t>
  </si>
  <si>
    <t>A Simple Life</t>
  </si>
  <si>
    <t>A Simple Plan </t>
  </si>
  <si>
    <t>A Simple Twist of Fate</t>
  </si>
  <si>
    <t>A Simple Wish</t>
  </si>
  <si>
    <t>Simply Irresistible</t>
  </si>
  <si>
    <t>The Simpsons Movie</t>
  </si>
  <si>
    <t>Sin City</t>
  </si>
  <si>
    <t>Sin Nombre</t>
  </si>
  <si>
    <t>Sinbad: Beyond Veil of Mists</t>
  </si>
  <si>
    <t>Sinbad: Legend of the Seven Seas</t>
  </si>
  <si>
    <t>Since Otar Left</t>
  </si>
  <si>
    <t>Sing</t>
  </si>
  <si>
    <t>Sing Now or Forever Hold Your Peace</t>
  </si>
  <si>
    <t>Sing Your Song</t>
  </si>
  <si>
    <t>Singh Is Kinng</t>
  </si>
  <si>
    <t>Singham</t>
  </si>
  <si>
    <t>Singin' In the Rain (2012 re-release)</t>
  </si>
  <si>
    <t>Singin' in the Rain (Re-issue)</t>
  </si>
  <si>
    <t>The Singing Detective</t>
  </si>
  <si>
    <t>The Singing Revolution</t>
  </si>
  <si>
    <t>A Single Man</t>
  </si>
  <si>
    <t>Single White Female</t>
  </si>
  <si>
    <t>Singles</t>
  </si>
  <si>
    <t>The Singles Ward</t>
  </si>
  <si>
    <t>Sinister</t>
  </si>
  <si>
    <t>Sir! No Sir!</t>
  </si>
  <si>
    <t>Sirens</t>
  </si>
  <si>
    <t>Sirf Tum</t>
  </si>
  <si>
    <t>Sister Act</t>
  </si>
  <si>
    <t>Sister Act 2: Back in the Habit</t>
  </si>
  <si>
    <t>Sister Helen</t>
  </si>
  <si>
    <t>Sister My Sister</t>
  </si>
  <si>
    <t>The Sisterhood of the Traveling Pants</t>
  </si>
  <si>
    <t>The Sisterhood of the Traveling Pants 2</t>
  </si>
  <si>
    <t>Sisters in Law</t>
  </si>
  <si>
    <t>The Sitter</t>
  </si>
  <si>
    <t>The Situation</t>
  </si>
  <si>
    <t>Six Days, Seven Nights</t>
  </si>
  <si>
    <t>Six Degrees of Separation</t>
  </si>
  <si>
    <t>Six in Paris (re-issue)</t>
  </si>
  <si>
    <t>Six Pack</t>
  </si>
  <si>
    <t>Six Ways to Sunday</t>
  </si>
  <si>
    <t>Six Weeks</t>
  </si>
  <si>
    <t>Six-String Samurai</t>
  </si>
  <si>
    <t>Sixteen Candles</t>
  </si>
  <si>
    <t>The Sixth Sense</t>
  </si>
  <si>
    <t>Sixty Six</t>
  </si>
  <si>
    <t>Skateland</t>
  </si>
  <si>
    <t>The Skeleton Key</t>
  </si>
  <si>
    <t>The Skeptic</t>
  </si>
  <si>
    <t>Sketches of Frank Gehry</t>
  </si>
  <si>
    <t>Ski Patrol</t>
  </si>
  <si>
    <t>Skid Marks</t>
  </si>
  <si>
    <t>Skid Row</t>
  </si>
  <si>
    <t>Skills Like This</t>
  </si>
  <si>
    <t>Skin Deep</t>
  </si>
  <si>
    <t>The Skin I Live In</t>
  </si>
  <si>
    <t>Skins</t>
  </si>
  <si>
    <t>Skinwalkers</t>
  </si>
  <si>
    <t>The Skulls</t>
  </si>
  <si>
    <t>Sky Bandits</t>
  </si>
  <si>
    <t>Sky Blue</t>
  </si>
  <si>
    <t>Sky Captain and the World of Tomorrow</t>
  </si>
  <si>
    <t>Sky High</t>
  </si>
  <si>
    <t>Skyfall</t>
  </si>
  <si>
    <t>Skyline</t>
  </si>
  <si>
    <t>Slacker</t>
  </si>
  <si>
    <t>Slackers</t>
  </si>
  <si>
    <t>Slamdance</t>
  </si>
  <si>
    <t>The Slammin' Salmon</t>
  </si>
  <si>
    <t>Slappy and the Stinkers</t>
  </si>
  <si>
    <t>Slaughter Creek</t>
  </si>
  <si>
    <t>The Slaughter Rule</t>
  </si>
  <si>
    <t>Slaves of New York</t>
  </si>
  <si>
    <t>Slayground</t>
  </si>
  <si>
    <t>SLC Punk!</t>
  </si>
  <si>
    <t>Sleep Dealer</t>
  </si>
  <si>
    <t>Sleep with Me</t>
  </si>
  <si>
    <t>Sleepers</t>
  </si>
  <si>
    <t>The Sleeping Beauty</t>
  </si>
  <si>
    <t>Sleeping Beauty (2011) (II)</t>
  </si>
  <si>
    <t>Sleeping Beauty (Re-issue)</t>
  </si>
  <si>
    <t>Sleeping Dogs Lie</t>
  </si>
  <si>
    <t>Sleeping with the Enemy</t>
  </si>
  <si>
    <t>Sleepless in Seattle</t>
  </si>
  <si>
    <t>Sleepless Night</t>
  </si>
  <si>
    <t>Sleepover</t>
  </si>
  <si>
    <t>Sleepwalk with Me</t>
  </si>
  <si>
    <t>Sleepwalkers</t>
  </si>
  <si>
    <t>Sleepwalking</t>
  </si>
  <si>
    <t>Sleepy Hollow</t>
  </si>
  <si>
    <t>Sleuth (2007)</t>
  </si>
  <si>
    <t>Sliding Doors</t>
  </si>
  <si>
    <t>Sling Blade</t>
  </si>
  <si>
    <t>The Slingshot</t>
  </si>
  <si>
    <t>A Slipping Down Life</t>
  </si>
  <si>
    <t>Slipstream</t>
  </si>
  <si>
    <t>Slither</t>
  </si>
  <si>
    <t>Sliver</t>
  </si>
  <si>
    <t>Slow Burn</t>
  </si>
  <si>
    <t>The Slugger's Wife</t>
  </si>
  <si>
    <t>Slumber Party Massacre 3</t>
  </si>
  <si>
    <t>Slumdog Millionaire</t>
  </si>
  <si>
    <t>Slums of Beverly Hills</t>
  </si>
  <si>
    <t>Slutty Summer</t>
  </si>
  <si>
    <t>Small Change (re-issue)</t>
  </si>
  <si>
    <t>Small Faces</t>
  </si>
  <si>
    <t>Small Soldiers</t>
  </si>
  <si>
    <t>Small Time Crooks</t>
  </si>
  <si>
    <t>Small Town Murder Songs</t>
  </si>
  <si>
    <t>Small Voices</t>
  </si>
  <si>
    <t>Small Wonders</t>
  </si>
  <si>
    <t>Small, Beautiful Moving Parts</t>
  </si>
  <si>
    <t>Smart People</t>
  </si>
  <si>
    <t>Smash His Camera</t>
  </si>
  <si>
    <t>Smashed</t>
  </si>
  <si>
    <t>A Smile Like Yours</t>
  </si>
  <si>
    <t>Smiley Face</t>
  </si>
  <si>
    <t>Smiling Fish &amp; Goat on Fire</t>
  </si>
  <si>
    <t>Smilla's Sense of Snow</t>
  </si>
  <si>
    <t>Smoke</t>
  </si>
  <si>
    <t>Smoke Signals</t>
  </si>
  <si>
    <t>Smokers Only</t>
  </si>
  <si>
    <t>Smokey &amp; the Bandit Part III</t>
  </si>
  <si>
    <t>Smokin' Aces</t>
  </si>
  <si>
    <t>Smooth Talk</t>
  </si>
  <si>
    <t>The Smurfs</t>
  </si>
  <si>
    <t>The Smurfs and the Magic Flute</t>
  </si>
  <si>
    <t>Snake Eyes</t>
  </si>
  <si>
    <t>Snakes on a Plane</t>
  </si>
  <si>
    <t>The Snapper</t>
  </si>
  <si>
    <t>Snatch</t>
  </si>
  <si>
    <t>Sneakers</t>
  </si>
  <si>
    <t>Sniper</t>
  </si>
  <si>
    <t>Snipes</t>
  </si>
  <si>
    <t>Snoop Dogg's Hood of Horror</t>
  </si>
  <si>
    <t>Snow Angels</t>
  </si>
  <si>
    <t>Snow Cake</t>
  </si>
  <si>
    <t>Snow Day</t>
  </si>
  <si>
    <t>Snow Dogs</t>
  </si>
  <si>
    <t>Snow Falling on Cedars</t>
  </si>
  <si>
    <t>Snow Flower and the Secret Fan</t>
  </si>
  <si>
    <t>The Snow Walker</t>
  </si>
  <si>
    <t>Snow White and the Huntsman</t>
  </si>
  <si>
    <t>Snow White and the Seven Dwarfs (Re-issue) (1983)</t>
  </si>
  <si>
    <t>Snow White and the Seven Dwarfs (Re-issue) (1987)</t>
  </si>
  <si>
    <t>Snow White and the Seven Dwarfs (Re-issue) (1993)</t>
  </si>
  <si>
    <t>Snowboarder</t>
  </si>
  <si>
    <t>Snowman's Land</t>
  </si>
  <si>
    <t>Snowmen</t>
  </si>
  <si>
    <t>The Snowtown Murders</t>
  </si>
  <si>
    <t>So Close</t>
  </si>
  <si>
    <t>So Goes the Nation</t>
  </si>
  <si>
    <t>So I Married an Axe Murderer</t>
  </si>
  <si>
    <t>So Much So Fast</t>
  </si>
  <si>
    <t>Soap</t>
  </si>
  <si>
    <t>Soapdish</t>
  </si>
  <si>
    <t>Sobibor, October 14, 1943, 4PM</t>
  </si>
  <si>
    <t>The Social Network</t>
  </si>
  <si>
    <t>Solar Flare</t>
  </si>
  <si>
    <t>Solarbabies</t>
  </si>
  <si>
    <t>Solaris</t>
  </si>
  <si>
    <t>Solarmax</t>
  </si>
  <si>
    <t>Solas</t>
  </si>
  <si>
    <t>Soldier</t>
  </si>
  <si>
    <t>The Soldier</t>
  </si>
  <si>
    <t>A Soldier's Daughter Never Cries</t>
  </si>
  <si>
    <t>A Soldier's Story</t>
  </si>
  <si>
    <t>Soldiers of Fortune</t>
  </si>
  <si>
    <t>Solitary Man</t>
  </si>
  <si>
    <t>Solitude</t>
  </si>
  <si>
    <t>Solo</t>
  </si>
  <si>
    <t>Solo Con Tu Pareja</t>
  </si>
  <si>
    <t>The Soloist</t>
  </si>
  <si>
    <t>Solomon &amp; Gaenor</t>
  </si>
  <si>
    <t>Some Body</t>
  </si>
  <si>
    <t>Some Girls</t>
  </si>
  <si>
    <t>Some Kind of Hero</t>
  </si>
  <si>
    <t>Some Kind of Wonderful</t>
  </si>
  <si>
    <t>Some Mother's Son</t>
  </si>
  <si>
    <t>Somebody to Love</t>
  </si>
  <si>
    <t>Someone Like You</t>
  </si>
  <si>
    <t>Someone to Watch Over Me</t>
  </si>
  <si>
    <t>Somersault</t>
  </si>
  <si>
    <t>Something Borrowed</t>
  </si>
  <si>
    <t>Something From Nothing: The Art of Rap</t>
  </si>
  <si>
    <t>Something New</t>
  </si>
  <si>
    <t>Something Special</t>
  </si>
  <si>
    <t>Something to Cheer About</t>
  </si>
  <si>
    <t>Something to Talk About</t>
  </si>
  <si>
    <t>Something Wicked This Way Comes</t>
  </si>
  <si>
    <t>Something Wild</t>
  </si>
  <si>
    <t>Something's Gotta Give</t>
  </si>
  <si>
    <t>A Somewhat Gentle Man</t>
  </si>
  <si>
    <t>Somewhere</t>
  </si>
  <si>
    <t>Somewhere Between</t>
  </si>
  <si>
    <t>Sommersby</t>
  </si>
  <si>
    <t>The Son</t>
  </si>
  <si>
    <t>Son Frere</t>
  </si>
  <si>
    <t>The Son of No One</t>
  </si>
  <si>
    <t>Son of Rambow</t>
  </si>
  <si>
    <t>Son of Sardaar</t>
  </si>
  <si>
    <t>Son of the Bride</t>
  </si>
  <si>
    <t>Son of the Mask</t>
  </si>
  <si>
    <t>Son of the Pink Panther</t>
  </si>
  <si>
    <t>The Son's Room</t>
  </si>
  <si>
    <t>Son-in-Law</t>
  </si>
  <si>
    <t>Sonatine</t>
  </si>
  <si>
    <t>A Song for Martin</t>
  </si>
  <si>
    <t>The Song of Sparrows</t>
  </si>
  <si>
    <t>Song of the South (Re-issue)</t>
  </si>
  <si>
    <t>Songcatcher</t>
  </si>
  <si>
    <t>Songs from the Second Floor</t>
  </si>
  <si>
    <t>Songwriter</t>
  </si>
  <si>
    <t>Sonny</t>
  </si>
  <si>
    <t>Sons of Provo</t>
  </si>
  <si>
    <t>The Sons of Tennessee Williams</t>
  </si>
  <si>
    <t>Sophie Scholl - The Final Days</t>
  </si>
  <si>
    <t>Sophie's Choice</t>
  </si>
  <si>
    <t>Sophomore</t>
  </si>
  <si>
    <t>The Sorcerer's Apprentice</t>
  </si>
  <si>
    <t>Sordid Lives</t>
  </si>
  <si>
    <t>Sorority Boys</t>
  </si>
  <si>
    <t>Sorority Row</t>
  </si>
  <si>
    <t>Sorry, Haters</t>
  </si>
  <si>
    <t>Soul Food</t>
  </si>
  <si>
    <t>Soul Kitchen</t>
  </si>
  <si>
    <t>Soul Man</t>
  </si>
  <si>
    <t>Soul Men</t>
  </si>
  <si>
    <t>Soul Plane</t>
  </si>
  <si>
    <t>Soul Power</t>
  </si>
  <si>
    <t>Soul Surfer</t>
  </si>
  <si>
    <t>Soul Survivors</t>
  </si>
  <si>
    <t>Sound and Fury</t>
  </si>
  <si>
    <t>Sound of My Voice</t>
  </si>
  <si>
    <t>Sound of Noise</t>
  </si>
  <si>
    <t>A Sound of Thunder</t>
  </si>
  <si>
    <t>Sour Grapes</t>
  </si>
  <si>
    <t>Source Code</t>
  </si>
  <si>
    <t>South Central</t>
  </si>
  <si>
    <t>South of Heaven, West of Hell</t>
  </si>
  <si>
    <t>South of the Border</t>
  </si>
  <si>
    <t>South Park - Bigger, Longer and Uncut</t>
  </si>
  <si>
    <t>Southie</t>
  </si>
  <si>
    <t>Southland Tales</t>
  </si>
  <si>
    <t>Southpaw: The Francis Barrett Story</t>
  </si>
  <si>
    <t>Space Camp</t>
  </si>
  <si>
    <t>Space Chimps</t>
  </si>
  <si>
    <t>Space Cowboys</t>
  </si>
  <si>
    <t>Space Dogs 3D</t>
  </si>
  <si>
    <t>Space Jam</t>
  </si>
  <si>
    <t>Space Station 3-D (IMAX)</t>
  </si>
  <si>
    <t>Spaceballs</t>
  </si>
  <si>
    <t>Spaced Invaders</t>
  </si>
  <si>
    <t>Spacehunter: Adventures in the Forbidden Zone</t>
  </si>
  <si>
    <t>Spanglish</t>
  </si>
  <si>
    <t>The Spanish Prisoner</t>
  </si>
  <si>
    <t>Spanking the Monkey</t>
  </si>
  <si>
    <t>Sparkle (2012)</t>
  </si>
  <si>
    <t>Sparkler</t>
  </si>
  <si>
    <t>Spartacus (re-issue)</t>
  </si>
  <si>
    <t>Spartan</t>
  </si>
  <si>
    <t>Spawn</t>
  </si>
  <si>
    <t>Speaking in Strings</t>
  </si>
  <si>
    <t>Speaking Parts</t>
  </si>
  <si>
    <t>Special</t>
  </si>
  <si>
    <t>Special Forces</t>
  </si>
  <si>
    <t>Special Treatment</t>
  </si>
  <si>
    <t>The Specialist</t>
  </si>
  <si>
    <t>Species</t>
  </si>
  <si>
    <t>Species II</t>
  </si>
  <si>
    <t>Speechless</t>
  </si>
  <si>
    <t>Speed</t>
  </si>
  <si>
    <t>Speed 2: Cruise Control</t>
  </si>
  <si>
    <t>Speed Racer</t>
  </si>
  <si>
    <t>Speed Zone</t>
  </si>
  <si>
    <t>Speed-Dating</t>
  </si>
  <si>
    <t>Speedway Junky</t>
  </si>
  <si>
    <t>Spellbinder</t>
  </si>
  <si>
    <t>Spellbound (2003)</t>
  </si>
  <si>
    <t>Sphere</t>
  </si>
  <si>
    <t>Spice World</t>
  </si>
  <si>
    <t>Spider</t>
  </si>
  <si>
    <t>Spider-Man</t>
  </si>
  <si>
    <t>Spider-Man / Men in Black II</t>
  </si>
  <si>
    <t>Spider-Man 2</t>
  </si>
  <si>
    <t>Spider-Man 3</t>
  </si>
  <si>
    <t>The Spiderwick Chronicles</t>
  </si>
  <si>
    <t>Spies Like Us</t>
  </si>
  <si>
    <t>Spin (2004)</t>
  </si>
  <si>
    <t>Spinning Into Butter</t>
  </si>
  <si>
    <t>The Spirit</t>
  </si>
  <si>
    <t>Spirit: Stallion of the Cimarron</t>
  </si>
  <si>
    <t>Spirited Away</t>
  </si>
  <si>
    <t>The Spitfire Grill</t>
  </si>
  <si>
    <t>Splash</t>
  </si>
  <si>
    <t>Splice</t>
  </si>
  <si>
    <t>Splinter (2007)</t>
  </si>
  <si>
    <t>Splinter (2008)</t>
  </si>
  <si>
    <t>Splinterheads</t>
  </si>
  <si>
    <t>Split Decisions</t>
  </si>
  <si>
    <t>Split Second</t>
  </si>
  <si>
    <t>Split: A Deeper Divide</t>
  </si>
  <si>
    <t>Splitting Heirs</t>
  </si>
  <si>
    <t>Spoken Word</t>
  </si>
  <si>
    <t>The SpongeBob SquarePants Movie</t>
  </si>
  <si>
    <t>Spontaneous Combustion</t>
  </si>
  <si>
    <t>Spooky House</t>
  </si>
  <si>
    <t>Spooky House (Re-issue)</t>
  </si>
  <si>
    <t>Spread</t>
  </si>
  <si>
    <t>Spriggan</t>
  </si>
  <si>
    <t>Spring Break</t>
  </si>
  <si>
    <t>Spring Fever</t>
  </si>
  <si>
    <t>Spring Forward</t>
  </si>
  <si>
    <t>Spring, Summer, Fall, Winter... and Spring</t>
  </si>
  <si>
    <t>Springtime in a Small Town</t>
  </si>
  <si>
    <t>Sprung</t>
  </si>
  <si>
    <t>Spun</t>
  </si>
  <si>
    <t>Sputnik Mania</t>
  </si>
  <si>
    <t>Spy Game</t>
  </si>
  <si>
    <t>Spy Hard</t>
  </si>
  <si>
    <t>Spy Kids</t>
  </si>
  <si>
    <t>Spy Kids 2: The Island of Lost Dreams</t>
  </si>
  <si>
    <t>Spy Kids 3D: Game Over</t>
  </si>
  <si>
    <t>Spy Kids: All the Time in the World</t>
  </si>
  <si>
    <t>The Spy Next Door</t>
  </si>
  <si>
    <t>Squanto: A Warrior's Tale</t>
  </si>
  <si>
    <t>The Square</t>
  </si>
  <si>
    <t>The Squeeze</t>
  </si>
  <si>
    <t>The Squid and the Whale</t>
  </si>
  <si>
    <t>St. Elmo's Fire</t>
  </si>
  <si>
    <t>Stage Beauty</t>
  </si>
  <si>
    <t>Stake Land</t>
  </si>
  <si>
    <t>Stakeout</t>
  </si>
  <si>
    <t>Stalingrad</t>
  </si>
  <si>
    <t>Stand and Deliver</t>
  </si>
  <si>
    <t>Stand by Me</t>
  </si>
  <si>
    <t>Standard Operating Procedure</t>
  </si>
  <si>
    <t>Stander</t>
  </si>
  <si>
    <t>Standing by Yourself</t>
  </si>
  <si>
    <t>Standing in the Shadows of Motown</t>
  </si>
  <si>
    <t>Standing Ovation</t>
  </si>
  <si>
    <t>Standing Still</t>
  </si>
  <si>
    <t>Stanley &amp; Iris</t>
  </si>
  <si>
    <t>Star 80</t>
  </si>
  <si>
    <t>The Star Chamber</t>
  </si>
  <si>
    <t>Star Kid</t>
  </si>
  <si>
    <t>The Star Maker</t>
  </si>
  <si>
    <t>Star Trek</t>
  </si>
  <si>
    <t>Star Trek II: The Wrath of Khan</t>
  </si>
  <si>
    <t>Star Trek III: The Search for Spock</t>
  </si>
  <si>
    <t>Star Trek IV: The Voyage Home</t>
  </si>
  <si>
    <t>Star Trek V: The Final Frontier</t>
  </si>
  <si>
    <t>Star Trek VI: The Undiscovered Country</t>
  </si>
  <si>
    <t>Star Trek: First Contact</t>
  </si>
  <si>
    <t>Star Trek: Generations</t>
  </si>
  <si>
    <t>Star Trek: Insurrection</t>
  </si>
  <si>
    <t>Star Trek: Nemesis</t>
  </si>
  <si>
    <t>Star Trek: The Motion Picture</t>
  </si>
  <si>
    <t>Star Wars</t>
  </si>
  <si>
    <t>Star Wars (Re-issue)</t>
  </si>
  <si>
    <t>Star Wars (Special Edition)</t>
  </si>
  <si>
    <t>Star Wars: Episode I - The Phantom Menace</t>
  </si>
  <si>
    <t>Star Wars: Episode I - The Phantom Menace (in 3D)</t>
  </si>
  <si>
    <t>Star Wars: Episode II - Attack of the Clones</t>
  </si>
  <si>
    <t>Star Wars: Episode III - Revenge of the Sith</t>
  </si>
  <si>
    <t>Star Wars: The Clone Wars</t>
  </si>
  <si>
    <t>Starchaser: The Legend of Orin</t>
  </si>
  <si>
    <t>Stardust</t>
  </si>
  <si>
    <t>Stargate</t>
  </si>
  <si>
    <t>Starlet</t>
  </si>
  <si>
    <t>Starman</t>
  </si>
  <si>
    <t>Starry Starry Night</t>
  </si>
  <si>
    <t>The Stars Fell on Henrietta</t>
  </si>
  <si>
    <t>Starship Troopers</t>
  </si>
  <si>
    <t>Starsky and Hutch</t>
  </si>
  <si>
    <t>Starter for 10</t>
  </si>
  <si>
    <t>Starting Out in the Evening</t>
  </si>
  <si>
    <t>Startup.com</t>
  </si>
  <si>
    <t>State and Main</t>
  </si>
  <si>
    <t>State of Fear</t>
  </si>
  <si>
    <t>State of Grace</t>
  </si>
  <si>
    <t>A State of Mind</t>
  </si>
  <si>
    <t>State of Play</t>
  </si>
  <si>
    <t>State Property</t>
  </si>
  <si>
    <t>State Property 2</t>
  </si>
  <si>
    <t>The Statement</t>
  </si>
  <si>
    <t>Stateside</t>
  </si>
  <si>
    <t>The Station Agent</t>
  </si>
  <si>
    <t>Station Nord</t>
  </si>
  <si>
    <t>Stay</t>
  </si>
  <si>
    <t>Stay Alive</t>
  </si>
  <si>
    <t>Stay Tuned</t>
  </si>
  <si>
    <t>Staying Alive</t>
  </si>
  <si>
    <t>Staying Together</t>
  </si>
  <si>
    <t>Steal (a.k.a. Riders)</t>
  </si>
  <si>
    <t>Steal a Pencil for Me</t>
  </si>
  <si>
    <t>Steal Big, Steal Little</t>
  </si>
  <si>
    <t>Steal Me</t>
  </si>
  <si>
    <t>Stealing America: Vote by Vote</t>
  </si>
  <si>
    <t>Stealing Beauty</t>
  </si>
  <si>
    <t>Stealing Harvard</t>
  </si>
  <si>
    <t>Stealing Home</t>
  </si>
  <si>
    <t>Stealing the Fire</t>
  </si>
  <si>
    <t>Stealth</t>
  </si>
  <si>
    <t>Steam: Turkish Bath</t>
  </si>
  <si>
    <t>Steamboy</t>
  </si>
  <si>
    <t>Steel</t>
  </si>
  <si>
    <t>Steel City</t>
  </si>
  <si>
    <t>Steel Dawn</t>
  </si>
  <si>
    <t>Steel Magnolias</t>
  </si>
  <si>
    <t>Steep</t>
  </si>
  <si>
    <t>Stella</t>
  </si>
  <si>
    <t>Stella Does Tricks</t>
  </si>
  <si>
    <t>Stella Street</t>
  </si>
  <si>
    <t>Step Brothers</t>
  </si>
  <si>
    <t>Step Into Liquid</t>
  </si>
  <si>
    <t>Step Up</t>
  </si>
  <si>
    <t>Step Up 2 the Streets</t>
  </si>
  <si>
    <t>Step Up 3-D</t>
  </si>
  <si>
    <t>Step Up Revolution</t>
  </si>
  <si>
    <t>Step Up to the Plate</t>
  </si>
  <si>
    <t>The Stepfather</t>
  </si>
  <si>
    <t>The Stepfather (2009)</t>
  </si>
  <si>
    <t>The Stepford Wives</t>
  </si>
  <si>
    <t>Stephanie Daley</t>
  </si>
  <si>
    <t>Stephen King's Riding the Bullet</t>
  </si>
  <si>
    <t>Stephen King's Thinner</t>
  </si>
  <si>
    <t>Stepmom</t>
  </si>
  <si>
    <t>Stepping Out</t>
  </si>
  <si>
    <t>Steve + Sky</t>
  </si>
  <si>
    <t>Steve Harvey's Don't Trip... He Ain't Through with Me Yet!</t>
  </si>
  <si>
    <t>Stevie</t>
  </si>
  <si>
    <t>Stick</t>
  </si>
  <si>
    <t>Stick It</t>
  </si>
  <si>
    <t>Sticky Fingers in Time</t>
  </si>
  <si>
    <t>Stigmata</t>
  </si>
  <si>
    <t>Still Breathing</t>
  </si>
  <si>
    <t>Still Crazy</t>
  </si>
  <si>
    <t>Still Life</t>
  </si>
  <si>
    <t>Still Walking</t>
  </si>
  <si>
    <t>Still, the Children Are Here</t>
  </si>
  <si>
    <t>Still, We Believe: The Boston Red Sox Movie</t>
  </si>
  <si>
    <t>The Sting II</t>
  </si>
  <si>
    <t>Stir of Echoes</t>
  </si>
  <si>
    <t>Stoked: The Rise and Fall of Gator</t>
  </si>
  <si>
    <t>Stolen</t>
  </si>
  <si>
    <t>Stolen (2010)</t>
  </si>
  <si>
    <t>Stolen (2012)</t>
  </si>
  <si>
    <t>Stolen Childhoods</t>
  </si>
  <si>
    <t>Stolen Children</t>
  </si>
  <si>
    <t>Stolen Moments</t>
  </si>
  <si>
    <t>Stolen Summer</t>
  </si>
  <si>
    <t>Stomp the Yard</t>
  </si>
  <si>
    <t>Stone</t>
  </si>
  <si>
    <t>The Stone Angel</t>
  </si>
  <si>
    <t>Stone Cold</t>
  </si>
  <si>
    <t>Stone Reader</t>
  </si>
  <si>
    <t>Stoned</t>
  </si>
  <si>
    <t>Stonewall</t>
  </si>
  <si>
    <t>Stonewall Uprising</t>
  </si>
  <si>
    <t>The Stoning of Soraya M.</t>
  </si>
  <si>
    <t>Stop Making Sense</t>
  </si>
  <si>
    <t>Stop Making Sense (re-issue)</t>
  </si>
  <si>
    <t>Stop! Or My Mom Will Shoot!</t>
  </si>
  <si>
    <t>Stop-Loss</t>
  </si>
  <si>
    <t>Storefront Hitchcock</t>
  </si>
  <si>
    <t>Storm</t>
  </si>
  <si>
    <t>Stormy Monday</t>
  </si>
  <si>
    <t>The Story of Qiu Ju</t>
  </si>
  <si>
    <t>The Story of the Weeping Camel</t>
  </si>
  <si>
    <t>The Story of Us</t>
  </si>
  <si>
    <t>Storytelling</t>
  </si>
  <si>
    <t>Storyville</t>
  </si>
  <si>
    <t>Straight from the Heart</t>
  </si>
  <si>
    <t>Straight Out of Brooklyn</t>
  </si>
  <si>
    <t>The Straight Story</t>
  </si>
  <si>
    <t>Straight Talk</t>
  </si>
  <si>
    <t>Straight-Jacket</t>
  </si>
  <si>
    <t>Stranded: I Have Come from a Plane That Crashed on the Mountains</t>
  </si>
  <si>
    <t>Strange Brew</t>
  </si>
  <si>
    <t>The Strange Case of Angelica</t>
  </si>
  <si>
    <t>The Strange Case of Dr. Jekyll and Mr. Hyde</t>
  </si>
  <si>
    <t>Strange Days</t>
  </si>
  <si>
    <t>Strange Invaders</t>
  </si>
  <si>
    <t>Strange Powers: Stephin Merritt and the Magnetic Fields</t>
  </si>
  <si>
    <t>Strange Wilderness</t>
  </si>
  <si>
    <t>Strangeland</t>
  </si>
  <si>
    <t>A Stranger Among Us</t>
  </si>
  <si>
    <t>Stranger Than Fiction</t>
  </si>
  <si>
    <t>The Strangers</t>
  </si>
  <si>
    <t>Strangers Online</t>
  </si>
  <si>
    <t>Strangers with Candy</t>
  </si>
  <si>
    <t>Straw Dogs (2011)</t>
  </si>
  <si>
    <t>Strawberry Fields</t>
  </si>
  <si>
    <t>Strayed</t>
  </si>
  <si>
    <t>Street Dreams</t>
  </si>
  <si>
    <t>Street Fight</t>
  </si>
  <si>
    <t>Street Fighter</t>
  </si>
  <si>
    <t>Street Fighter: The Legend of Chun-Li</t>
  </si>
  <si>
    <t>Street Kings</t>
  </si>
  <si>
    <t>Street Smart</t>
  </si>
  <si>
    <t>Streetballers</t>
  </si>
  <si>
    <t>Streets</t>
  </si>
  <si>
    <t>Streets of Fire</t>
  </si>
  <si>
    <t>Streets of Gold</t>
  </si>
  <si>
    <t>Streets of Legend</t>
  </si>
  <si>
    <t>Strength and Honor</t>
  </si>
  <si>
    <t>Strictly Ballroom</t>
  </si>
  <si>
    <t>Strictly Business</t>
  </si>
  <si>
    <t>Strike</t>
  </si>
  <si>
    <t>Strike It Rich</t>
  </si>
  <si>
    <t>Strike!</t>
  </si>
  <si>
    <t>Striking Distance</t>
  </si>
  <si>
    <t>The Strip</t>
  </si>
  <si>
    <t>Stripped</t>
  </si>
  <si>
    <t>Stripper</t>
  </si>
  <si>
    <t>Striptease</t>
  </si>
  <si>
    <t>Stroker Ace</t>
  </si>
  <si>
    <t>Stuart Little</t>
  </si>
  <si>
    <t>Stuart Little 2</t>
  </si>
  <si>
    <t>Stuart Saves His Family</t>
  </si>
  <si>
    <t>Stuck</t>
  </si>
  <si>
    <t>Stuck on You</t>
  </si>
  <si>
    <t>Student of the Year</t>
  </si>
  <si>
    <t>The Stupids</t>
  </si>
  <si>
    <t>Submarine</t>
  </si>
  <si>
    <t>The Substance of Fire</t>
  </si>
  <si>
    <t>The Substitute</t>
  </si>
  <si>
    <t>Suburban Commando</t>
  </si>
  <si>
    <t>The Suburbans</t>
  </si>
  <si>
    <t>SubUrbia</t>
  </si>
  <si>
    <t>Subway</t>
  </si>
  <si>
    <t>Such a Long Journey</t>
  </si>
  <si>
    <t>Sucker Punch</t>
  </si>
  <si>
    <t>Sudden Death</t>
  </si>
  <si>
    <t>Sudden Impact</t>
  </si>
  <si>
    <t>Suddenly</t>
  </si>
  <si>
    <t>Sueno</t>
  </si>
  <si>
    <t>Sugar</t>
  </si>
  <si>
    <t>Sugar &amp; Spice</t>
  </si>
  <si>
    <t>The Sugar Curtain</t>
  </si>
  <si>
    <t>Sugar Hill</t>
  </si>
  <si>
    <t>Sugar Town</t>
  </si>
  <si>
    <t>Suicide Killers</t>
  </si>
  <si>
    <t>Suicide Kings</t>
  </si>
  <si>
    <t>Suits on the Loose</t>
  </si>
  <si>
    <t>Sukiyaki Western Django</t>
  </si>
  <si>
    <t>Sukob (The Wedding Curse)</t>
  </si>
  <si>
    <t>The Sum of All Fears</t>
  </si>
  <si>
    <t>The Sum of Us</t>
  </si>
  <si>
    <t>Summer '04</t>
  </si>
  <si>
    <t>Summer Catch</t>
  </si>
  <si>
    <t>Summer Heat</t>
  </si>
  <si>
    <t>Summer Hours</t>
  </si>
  <si>
    <t>The Summer House</t>
  </si>
  <si>
    <t>Summer in Berlin</t>
  </si>
  <si>
    <t>Summer of Sam</t>
  </si>
  <si>
    <t>Summer Palace</t>
  </si>
  <si>
    <t>Summer Rental</t>
  </si>
  <si>
    <t>Summer School</t>
  </si>
  <si>
    <t>Summer Storm</t>
  </si>
  <si>
    <t>Summer Wars</t>
  </si>
  <si>
    <t>The Sun</t>
  </si>
  <si>
    <t>The Sun Behind the Clouds: Tibet's Struggle for Freedom</t>
  </si>
  <si>
    <t>The Sunchaser</t>
  </si>
  <si>
    <t>A Sunday in the Country</t>
  </si>
  <si>
    <t>Sunflower</t>
  </si>
  <si>
    <t>Sunset</t>
  </si>
  <si>
    <t>Sunset Park</t>
  </si>
  <si>
    <t>Sunset Story</t>
  </si>
  <si>
    <t>Sunshine</t>
  </si>
  <si>
    <t>Sunshine (1999)</t>
  </si>
  <si>
    <t>Sunshine Cleaning</t>
  </si>
  <si>
    <t>Sunshine State</t>
  </si>
  <si>
    <t>The Super</t>
  </si>
  <si>
    <t>Super</t>
  </si>
  <si>
    <t>Super 8</t>
  </si>
  <si>
    <t>Super Babies: Baby Geniuses 2</t>
  </si>
  <si>
    <t>Super Capers</t>
  </si>
  <si>
    <t>Super Mario Bros.</t>
  </si>
  <si>
    <t>Super Size Me</t>
  </si>
  <si>
    <t>Super Sucker</t>
  </si>
  <si>
    <t>Super Troopers</t>
  </si>
  <si>
    <t>Superbad</t>
  </si>
  <si>
    <t>Supercop</t>
  </si>
  <si>
    <t>Supercross</t>
  </si>
  <si>
    <t>Supergirl</t>
  </si>
  <si>
    <t>Superhero Movie</t>
  </si>
  <si>
    <t>Superman</t>
  </si>
  <si>
    <t>Superman II</t>
  </si>
  <si>
    <t>Superman III</t>
  </si>
  <si>
    <t>Superman IV: The Quest for Peace</t>
  </si>
  <si>
    <t>Superman Returns</t>
  </si>
  <si>
    <t>Supernova</t>
  </si>
  <si>
    <t>Superstar</t>
  </si>
  <si>
    <t>Superstar in a Housedress</t>
  </si>
  <si>
    <t>Sur le Seuil</t>
  </si>
  <si>
    <t>The Sure Thing</t>
  </si>
  <si>
    <t>Surf Ninjas</t>
  </si>
  <si>
    <t>Surf's Up</t>
  </si>
  <si>
    <t>The Surfer King</t>
  </si>
  <si>
    <t>Surfer, Dude</t>
  </si>
  <si>
    <t>Surfwise</t>
  </si>
  <si>
    <t>Surrender</t>
  </si>
  <si>
    <t>Surrogates</t>
  </si>
  <si>
    <t>Surveillance</t>
  </si>
  <si>
    <t>Survival Quest</t>
  </si>
  <si>
    <t>Surviving Christmas</t>
  </si>
  <si>
    <t>Surviving Picasso</t>
  </si>
  <si>
    <t>Surviving Progress</t>
  </si>
  <si>
    <t>Surviving the Game</t>
  </si>
  <si>
    <t>The Survivors</t>
  </si>
  <si>
    <t>Sushi: The Global Catch</t>
  </si>
  <si>
    <t>Suspect</t>
  </si>
  <si>
    <t>Suspect Zero</t>
  </si>
  <si>
    <t>Suspended Animation</t>
  </si>
  <si>
    <t>Swades</t>
  </si>
  <si>
    <t>The Swan Princess</t>
  </si>
  <si>
    <t>Sweeney Todd: The Demon Barber of Fleet Street</t>
  </si>
  <si>
    <t>Sweet and Lowdown</t>
  </si>
  <si>
    <t>Sweet Dreams</t>
  </si>
  <si>
    <t>Sweet Hearts Dance</t>
  </si>
  <si>
    <t>The Sweet Hereafter</t>
  </si>
  <si>
    <t>Sweet Home Alabama</t>
  </si>
  <si>
    <t>Sweet Land</t>
  </si>
  <si>
    <t>Sweet Liberty</t>
  </si>
  <si>
    <t>Sweet Nothing</t>
  </si>
  <si>
    <t>Sweet November</t>
  </si>
  <si>
    <t>Sweet Sixteen</t>
  </si>
  <si>
    <t>Sweet Talker</t>
  </si>
  <si>
    <t>The Sweetest Thing</t>
  </si>
  <si>
    <t>Sweetgrass</t>
  </si>
  <si>
    <t>Sweethearts of the Prison Rodeo</t>
  </si>
  <si>
    <t>Sweetie</t>
  </si>
  <si>
    <t>The Swenkas</t>
  </si>
  <si>
    <t>Swept Away</t>
  </si>
  <si>
    <t>Swept from the Sea</t>
  </si>
  <si>
    <t>SwimFan</t>
  </si>
  <si>
    <t>Swimmers</t>
  </si>
  <si>
    <t>Swimming</t>
  </si>
  <si>
    <t>Swimming Pool</t>
  </si>
  <si>
    <t>Swimming Upstream</t>
  </si>
  <si>
    <t>Swimming with Sharks</t>
  </si>
  <si>
    <t>The Swindle</t>
  </si>
  <si>
    <t>Swing</t>
  </si>
  <si>
    <t>Swing Kids</t>
  </si>
  <si>
    <t>Swing Shift</t>
  </si>
  <si>
    <t>Swing Vote</t>
  </si>
  <si>
    <t>Swingers</t>
  </si>
  <si>
    <t>Switch</t>
  </si>
  <si>
    <t>The Switch</t>
  </si>
  <si>
    <t>Switchback</t>
  </si>
  <si>
    <t>Switchblade Sisters (Re-issue)</t>
  </si>
  <si>
    <t>Switching Channels</t>
  </si>
  <si>
    <t>The Sword and the Sorcerer</t>
  </si>
  <si>
    <t>The Sword in the Stone (Re-issue)</t>
  </si>
  <si>
    <t>Swordfish</t>
  </si>
  <si>
    <t>Sydney White</t>
  </si>
  <si>
    <t>Sylvester</t>
  </si>
  <si>
    <t>Sylvia</t>
  </si>
  <si>
    <t>Sympathy for Delicious</t>
  </si>
  <si>
    <t>Sympathy for Mr. Vengeance</t>
  </si>
  <si>
    <t>Syndromes and a Century</t>
  </si>
  <si>
    <t>Synecdoche, New York</t>
  </si>
  <si>
    <t>The Syrian Bride</t>
  </si>
  <si>
    <t>Syriana</t>
  </si>
  <si>
    <t>T-Rex: Back to the Cretaceous (IMAX)</t>
  </si>
  <si>
    <t>Ta Ra Rum Pum</t>
  </si>
  <si>
    <t>Taare Zameen Par</t>
  </si>
  <si>
    <t>Table for Five</t>
  </si>
  <si>
    <t>Tabloid</t>
  </si>
  <si>
    <t>Taboo (Gohatto)</t>
  </si>
  <si>
    <t>Tadpole</t>
  </si>
  <si>
    <t>Tae Guk Gi: The Brotherhood of War</t>
  </si>
  <si>
    <t>Taffin</t>
  </si>
  <si>
    <t>Tai Chi Zero</t>
  </si>
  <si>
    <t>Tai-Pan</t>
  </si>
  <si>
    <t>The Tailor of Panama</t>
  </si>
  <si>
    <t>Tais-toi</t>
  </si>
  <si>
    <t>The Take</t>
  </si>
  <si>
    <t>Take</t>
  </si>
  <si>
    <t>Take Care of My Cat</t>
  </si>
  <si>
    <t>Take Me Home</t>
  </si>
  <si>
    <t>Take Me Home Tonight</t>
  </si>
  <si>
    <t>Take My Eyes</t>
  </si>
  <si>
    <t>Take Out</t>
  </si>
  <si>
    <t>Take Shelter</t>
  </si>
  <si>
    <t>Take the Lead</t>
  </si>
  <si>
    <t>Take This Waltz</t>
  </si>
  <si>
    <t>Taken</t>
  </si>
  <si>
    <t>Taken 2</t>
  </si>
  <si>
    <t>Takers</t>
  </si>
  <si>
    <t>Taking Care of Business</t>
  </si>
  <si>
    <t>Taking Lives</t>
  </si>
  <si>
    <t>The Taking of Beverly Hills</t>
  </si>
  <si>
    <t>The Taking of Pelham 1 2 3</t>
  </si>
  <si>
    <t>Taking Sides</t>
  </si>
  <si>
    <t>Taking Woodstock</t>
  </si>
  <si>
    <t>Talaash</t>
  </si>
  <si>
    <t>The Tale of Despereaux</t>
  </si>
  <si>
    <t>A Tale of Two Pizzas</t>
  </si>
  <si>
    <t>A Tale of Two Sisters</t>
  </si>
  <si>
    <t>Talent for the Game</t>
  </si>
  <si>
    <t>The Talent Given Us</t>
  </si>
  <si>
    <t>The Talented Mr. Ripley</t>
  </si>
  <si>
    <t>Talento de Barrio</t>
  </si>
  <si>
    <t>Tales from Earthsea</t>
  </si>
  <si>
    <t>Tales From the Darkside: The Movie</t>
  </si>
  <si>
    <t>Tales from the Hood</t>
  </si>
  <si>
    <t>Tales from the Script</t>
  </si>
  <si>
    <t>Tales of the Night</t>
  </si>
  <si>
    <t>Talk of Angels</t>
  </si>
  <si>
    <t>Talk Radio</t>
  </si>
  <si>
    <t>Talk to Her</t>
  </si>
  <si>
    <t>Talk to Me</t>
  </si>
  <si>
    <t>A Talking Picture</t>
  </si>
  <si>
    <t>The Tall Guy</t>
  </si>
  <si>
    <t>Tall Tale</t>
  </si>
  <si>
    <t>Talladega Nights: The Ballad of Ricky Bobby</t>
  </si>
  <si>
    <t>Tamala 2010</t>
  </si>
  <si>
    <t>Tamara</t>
  </si>
  <si>
    <t>Tamara Drewe</t>
  </si>
  <si>
    <t>Tangled</t>
  </si>
  <si>
    <t>Tango</t>
  </si>
  <si>
    <t>Tango &amp; Cash</t>
  </si>
  <si>
    <t>The Tango Lesson</t>
  </si>
  <si>
    <t>Tank</t>
  </si>
  <si>
    <t>Tank Girl</t>
  </si>
  <si>
    <t>Tanner Hall</t>
  </si>
  <si>
    <t>The Tao of Steve</t>
  </si>
  <si>
    <t>Tap</t>
  </si>
  <si>
    <t>Tape</t>
  </si>
  <si>
    <t>Tapeheads</t>
  </si>
  <si>
    <t>Taps</t>
  </si>
  <si>
    <t>The Taqwacores</t>
  </si>
  <si>
    <t>Tarantella</t>
  </si>
  <si>
    <t>Target</t>
  </si>
  <si>
    <t>Tarnation</t>
  </si>
  <si>
    <t>Tarzan</t>
  </si>
  <si>
    <t>Tarzan and the Lost City</t>
  </si>
  <si>
    <t>Tashan</t>
  </si>
  <si>
    <t>The Taste of Others</t>
  </si>
  <si>
    <t>Tasuma: The Fighter</t>
  </si>
  <si>
    <t>Tatie Danielle</t>
  </si>
  <si>
    <t>Tattoo Bar</t>
  </si>
  <si>
    <t>Taur Mittran Di</t>
  </si>
  <si>
    <t>Taxi</t>
  </si>
  <si>
    <t>Taxi 2</t>
  </si>
  <si>
    <t>Taxi 3</t>
  </si>
  <si>
    <t>Taxi 9211</t>
  </si>
  <si>
    <t>Taxi Driver (re-issue)</t>
  </si>
  <si>
    <t>Taxi to the Dark Side</t>
  </si>
  <si>
    <t>Taxidermia</t>
  </si>
  <si>
    <t>Tchoupitoulas</t>
  </si>
  <si>
    <t>Tea with Mussolini</t>
  </si>
  <si>
    <t>Teacher's Pet</t>
  </si>
  <si>
    <t>Teachers</t>
  </si>
  <si>
    <t>Teaching Mrs. Tingle</t>
  </si>
  <si>
    <t>Team America: World Police</t>
  </si>
  <si>
    <t>Tears of the Black Tiger</t>
  </si>
  <si>
    <t>Tears of the Sun</t>
  </si>
  <si>
    <t>Ted</t>
  </si>
  <si>
    <t>Ted Bundy</t>
  </si>
  <si>
    <t>Teddy Bear</t>
  </si>
  <si>
    <t>Teen Wolf</t>
  </si>
  <si>
    <t>Teen Wolf Too</t>
  </si>
  <si>
    <t>Teenage Mutant Ninja Turtles</t>
  </si>
  <si>
    <t>Teenage Mutant Ninja Turtles II</t>
  </si>
  <si>
    <t>Teenage Mutant Ninja Turtles III</t>
  </si>
  <si>
    <t>Tees Maar Khan</t>
  </si>
  <si>
    <t>Teeth</t>
  </si>
  <si>
    <t>Tekkon Kinkreet</t>
  </si>
  <si>
    <t>Teknolust</t>
  </si>
  <si>
    <t>The Telephone</t>
  </si>
  <si>
    <t>Tell No One</t>
  </si>
  <si>
    <t>Tell Them Who You Are</t>
  </si>
  <si>
    <t>Telling Lies in America</t>
  </si>
  <si>
    <t>The Temp</t>
  </si>
  <si>
    <t>Tempest</t>
  </si>
  <si>
    <t>The Tempest</t>
  </si>
  <si>
    <t>The Temptation of St. Tony</t>
  </si>
  <si>
    <t>Temptress Moon</t>
  </si>
  <si>
    <t>Ten</t>
  </si>
  <si>
    <t>The Ten</t>
  </si>
  <si>
    <t>Ten 'til Noon</t>
  </si>
  <si>
    <t>Ten Canoes</t>
  </si>
  <si>
    <t>The Ten Commandments (2007)</t>
  </si>
  <si>
    <t>Ten Little Indians</t>
  </si>
  <si>
    <t>Tenacious D in: The Pick of Destiny</t>
  </si>
  <si>
    <t>The Tenant (2011)</t>
  </si>
  <si>
    <t>Tenants</t>
  </si>
  <si>
    <t>Tender Mercies</t>
  </si>
  <si>
    <t>Tennessee</t>
  </si>
  <si>
    <t>Tequila Sunrise</t>
  </si>
  <si>
    <t>Tera Jadoo Chal Gayaa</t>
  </si>
  <si>
    <t>Tera Mera Ki Rishta</t>
  </si>
  <si>
    <t>Tere Naal Love Ho Gaya</t>
  </si>
  <si>
    <t>Teri Meri Kahaani</t>
  </si>
  <si>
    <t>Terkel in Trouble</t>
  </si>
  <si>
    <t>The Terminal</t>
  </si>
  <si>
    <t>Terminal Bliss</t>
  </si>
  <si>
    <t>Terminal Velocity</t>
  </si>
  <si>
    <t>The Terminator</t>
  </si>
  <si>
    <t>Terminator 2: Judgment Day</t>
  </si>
  <si>
    <t>Terminator 3: Rise of the Machines</t>
  </si>
  <si>
    <t>Terminator Salvation</t>
  </si>
  <si>
    <t>Terms of Endearment</t>
  </si>
  <si>
    <t>Terri</t>
  </si>
  <si>
    <t>Terribly Happy</t>
  </si>
  <si>
    <t>Terror in the Aisles</t>
  </si>
  <si>
    <t>Terror's Advocate</t>
  </si>
  <si>
    <t>The Terrorist</t>
  </si>
  <si>
    <t>TerrorVision</t>
  </si>
  <si>
    <t>Testament</t>
  </si>
  <si>
    <t>Testosterone</t>
  </si>
  <si>
    <t>Tetro</t>
  </si>
  <si>
    <t>The Texas Chainsaw Massacre</t>
  </si>
  <si>
    <t>The Texas Chainsaw Massacre 2</t>
  </si>
  <si>
    <t>The Texas Chainsaw Massacre: The Beginning</t>
  </si>
  <si>
    <t>Texas Chainsaw Massacre: The Next Generation</t>
  </si>
  <si>
    <t>Texas Killing Fields</t>
  </si>
  <si>
    <t>Texas Rangers (2001)</t>
  </si>
  <si>
    <t>Texasville</t>
  </si>
  <si>
    <t>Teza</t>
  </si>
  <si>
    <t>Tezz</t>
  </si>
  <si>
    <t>Thaandavam</t>
  </si>
  <si>
    <t>Thank You (2011)</t>
  </si>
  <si>
    <t>Thank You for Smoking</t>
  </si>
  <si>
    <t>That Darn Cat</t>
  </si>
  <si>
    <t>That Evening Sun</t>
  </si>
  <si>
    <t>That Man: Peter Berlin</t>
  </si>
  <si>
    <t>That Old Feeling</t>
  </si>
  <si>
    <t>That Thing You Do!</t>
  </si>
  <si>
    <t>That Was Then... This Is Now</t>
  </si>
  <si>
    <t>That's Dancing!</t>
  </si>
  <si>
    <t>That's Entertainment! III</t>
  </si>
  <si>
    <t>That's Life</t>
  </si>
  <si>
    <t>That's My Boy</t>
  </si>
  <si>
    <t>Thelma and Louise</t>
  </si>
  <si>
    <t>Thelonious Monk: Straight, No Chaser</t>
  </si>
  <si>
    <t>Them</t>
  </si>
  <si>
    <t>Then She Found Me</t>
  </si>
  <si>
    <t>The Theory of Flight</t>
  </si>
  <si>
    <t>There Be Dragons</t>
  </si>
  <si>
    <t>There Will Be Blood</t>
  </si>
  <si>
    <t>There's Something About Mary</t>
  </si>
  <si>
    <t>Theremin: An Electronic Odyssey</t>
  </si>
  <si>
    <t>Therese: The Story of Saint Therese of Lisieux</t>
  </si>
  <si>
    <t>They Call Me Bruce</t>
  </si>
  <si>
    <t>They Come to America</t>
  </si>
  <si>
    <t>They Live</t>
  </si>
  <si>
    <t>Thicker Than Water</t>
  </si>
  <si>
    <t>The Thief</t>
  </si>
  <si>
    <t>Thief of Hearts</t>
  </si>
  <si>
    <t>The Thieves</t>
  </si>
  <si>
    <t>The Thin Blue Line</t>
  </si>
  <si>
    <t>Thin Ice</t>
  </si>
  <si>
    <t>A Thin Line Between Love and Hate</t>
  </si>
  <si>
    <t>The Thin Red Line</t>
  </si>
  <si>
    <t>The Thing (1982)</t>
  </si>
  <si>
    <t>The Thing (2011)</t>
  </si>
  <si>
    <t>The Thing About My Folks</t>
  </si>
  <si>
    <t>The Thing Called Love</t>
  </si>
  <si>
    <t>Things Are Tough All Over</t>
  </si>
  <si>
    <t>Things Change</t>
  </si>
  <si>
    <t>Things to Do in Denver When You're Dead</t>
  </si>
  <si>
    <t>Things We Lost in the Fire</t>
  </si>
  <si>
    <t>Think Like a Man</t>
  </si>
  <si>
    <t>The Third Man (re-issue)</t>
  </si>
  <si>
    <t>The Third Miracle</t>
  </si>
  <si>
    <t>Thirst</t>
  </si>
  <si>
    <t>Thirteen</t>
  </si>
  <si>
    <t>Thirteen Days</t>
  </si>
  <si>
    <t>Thirteen Ghosts</t>
  </si>
  <si>
    <t>The Thirteenth Floor</t>
  </si>
  <si>
    <t>This Binary Universe</t>
  </si>
  <si>
    <t>This Boy's Life</t>
  </si>
  <si>
    <t>This Christmas</t>
  </si>
  <si>
    <t>This Divided State</t>
  </si>
  <si>
    <t>This Film Is Not Yet Rated</t>
  </si>
  <si>
    <t>This Is England</t>
  </si>
  <si>
    <t>This Is My Father</t>
  </si>
  <si>
    <t>This Is My Life</t>
  </si>
  <si>
    <t>This is Not a Film</t>
  </si>
  <si>
    <t>This Is Spinal Tap</t>
  </si>
  <si>
    <t>This is Spinal Tap (Re-issue)</t>
  </si>
  <si>
    <t>This Means War</t>
  </si>
  <si>
    <t>This Must Be the Place</t>
  </si>
  <si>
    <t>This Old Cub</t>
  </si>
  <si>
    <t>This So-Called Disaster</t>
  </si>
  <si>
    <t>This Thing of Ours</t>
  </si>
  <si>
    <t>This World, Then the Fireworks</t>
  </si>
  <si>
    <t>Thoda Pyaar Thoda Magic</t>
  </si>
  <si>
    <t>Thomas and the Magic Railroad</t>
  </si>
  <si>
    <t>The Thomas Crown Affair</t>
  </si>
  <si>
    <t>Thomas in Love</t>
  </si>
  <si>
    <t>Thor</t>
  </si>
  <si>
    <t>The Thorn in the Heart</t>
  </si>
  <si>
    <t>A Thousand Acres</t>
  </si>
  <si>
    <t>A Thousand Clouds of Peace</t>
  </si>
  <si>
    <t>Thousand Pieces of Gold</t>
  </si>
  <si>
    <t>A Thousand Words</t>
  </si>
  <si>
    <t>A Thousand Years of Good Prayers</t>
  </si>
  <si>
    <t>Thr3e</t>
  </si>
  <si>
    <t>Three Amigos</t>
  </si>
  <si>
    <t>The Three Burials of Melquiades Estrada</t>
  </si>
  <si>
    <t>Three Dancing Slaves</t>
  </si>
  <si>
    <t>Three Days of Rain</t>
  </si>
  <si>
    <t>Three Fugitives</t>
  </si>
  <si>
    <t>Three Kings</t>
  </si>
  <si>
    <t>Three Men and a Baby</t>
  </si>
  <si>
    <t>Three Men and a Cradle</t>
  </si>
  <si>
    <t>Three Men and a Little Lady</t>
  </si>
  <si>
    <t>Three Monkeys</t>
  </si>
  <si>
    <t>The Three Musketeers (1993)</t>
  </si>
  <si>
    <t>The Three Musketeers (2011)</t>
  </si>
  <si>
    <t>Three O' Clock High</t>
  </si>
  <si>
    <t>Three of Hearts</t>
  </si>
  <si>
    <t>Three Seasons</t>
  </si>
  <si>
    <t>Three Stars</t>
  </si>
  <si>
    <t>The Three Stooges</t>
  </si>
  <si>
    <t>Three Times (Zui hao de shi guang)</t>
  </si>
  <si>
    <t>Three to Tango</t>
  </si>
  <si>
    <t>Three Wishes</t>
  </si>
  <si>
    <t>Three... Extremes</t>
  </si>
  <si>
    <t>Threesome</t>
  </si>
  <si>
    <t>Thrill Ride (IMAX)</t>
  </si>
  <si>
    <t>Through the Fire</t>
  </si>
  <si>
    <t>Throw Down Your Heart</t>
  </si>
  <si>
    <t>Throw Momma From the Train</t>
  </si>
  <si>
    <t>Thumbelina</t>
  </si>
  <si>
    <t>Thumbsucker</t>
  </si>
  <si>
    <t>Thunder Soul</t>
  </si>
  <si>
    <t>Thunderbirds</t>
  </si>
  <si>
    <t>Thunderheart</t>
  </si>
  <si>
    <t>Thursday</t>
  </si>
  <si>
    <t>Tibet: A Buddhist Trilogy (re-issue)</t>
  </si>
  <si>
    <t>Tibet: Cry of the Snow Lion</t>
  </si>
  <si>
    <t>The Tic Code</t>
  </si>
  <si>
    <t>Tideland</t>
  </si>
  <si>
    <t>Tie Me Up! Tie Me Down!</t>
  </si>
  <si>
    <t>The Tie That Binds</t>
  </si>
  <si>
    <t>The Tiger and the Snow</t>
  </si>
  <si>
    <t>Tigerland</t>
  </si>
  <si>
    <t>The Tigger Movie</t>
  </si>
  <si>
    <t>Tightrope</t>
  </si>
  <si>
    <t>Til There Was You</t>
  </si>
  <si>
    <t>Till Human Voices Wake Us</t>
  </si>
  <si>
    <t>The Tillman Story</t>
  </si>
  <si>
    <t>Tim &amp; Eric's Billion Dollar Movie</t>
  </si>
  <si>
    <t>Tim Burton's Corpse Bride</t>
  </si>
  <si>
    <t>Tim Burton's The Nightmare Before Christmas</t>
  </si>
  <si>
    <t>Tim Burton's The Nightmare Before Christmas (re-issue)</t>
  </si>
  <si>
    <t>Tim Burton's The Nightmare Before Christmas in 3-D (2006)</t>
  </si>
  <si>
    <t>Tim Burton's The Nightmare Before Christmas in 3-D (2008 re-issue)</t>
  </si>
  <si>
    <t>Tim Burton's The Nightmare Before Christmas in 3-D (2009 re-issue)</t>
  </si>
  <si>
    <t>Tim Burton's The Nightmare Before Christmas in Disney Digital 3-D (2007 re-issue)</t>
  </si>
  <si>
    <t>Time</t>
  </si>
  <si>
    <t>Time and Tide</t>
  </si>
  <si>
    <t>Time Bandits</t>
  </si>
  <si>
    <t>Time Changer</t>
  </si>
  <si>
    <t>Time Code</t>
  </si>
  <si>
    <t>A Time for Drunken Horses</t>
  </si>
  <si>
    <t>The Time Guardian</t>
  </si>
  <si>
    <t>The Time Machine</t>
  </si>
  <si>
    <t>A Time of Destiny</t>
  </si>
  <si>
    <t>Time of Favor</t>
  </si>
  <si>
    <t>Time of the Wolf</t>
  </si>
  <si>
    <t>Time Out</t>
  </si>
  <si>
    <t>Time Regained</t>
  </si>
  <si>
    <t>The Time That Remains</t>
  </si>
  <si>
    <t>A Time to Kill</t>
  </si>
  <si>
    <t>Time to Leave</t>
  </si>
  <si>
    <t>The Time Traveler's Wife</t>
  </si>
  <si>
    <t>Timecop</t>
  </si>
  <si>
    <t>Timecrimes (Los Cronocrimenes)</t>
  </si>
  <si>
    <t>Timeline</t>
  </si>
  <si>
    <t>Times and Winds</t>
  </si>
  <si>
    <t>The Times of Harvey Milk (re-issue)</t>
  </si>
  <si>
    <t>Tin Cup</t>
  </si>
  <si>
    <t>Tin Men</t>
  </si>
  <si>
    <t>Tinker, Tailor, Soldier, Spy</t>
  </si>
  <si>
    <t>Tiny Furniture</t>
  </si>
  <si>
    <t>'Tis Autumn: The Search for Jackie Paris</t>
  </si>
  <si>
    <t>Titan A.E.</t>
  </si>
  <si>
    <t>Titanic</t>
  </si>
  <si>
    <t>Titanic 3D</t>
  </si>
  <si>
    <t>Titanic Town</t>
  </si>
  <si>
    <t>Titus</t>
  </si>
  <si>
    <t>TMNT</t>
  </si>
  <si>
    <t>To Be and to Have</t>
  </si>
  <si>
    <t>To Be or Not to Be (1983)</t>
  </si>
  <si>
    <t>To Die For</t>
  </si>
  <si>
    <t>To Die is Hard</t>
  </si>
  <si>
    <t>To Die Like a Man</t>
  </si>
  <si>
    <t>To Gillian on Her 37th Birthday</t>
  </si>
  <si>
    <t>To Live</t>
  </si>
  <si>
    <t>To Live and Die in L.A.</t>
  </si>
  <si>
    <t>To Rome with Love</t>
  </si>
  <si>
    <t>To Save a Life</t>
  </si>
  <si>
    <t>To Sleep With Anger</t>
  </si>
  <si>
    <t>To the Arctic (IMAX)</t>
  </si>
  <si>
    <t>To the Limit</t>
  </si>
  <si>
    <t>To Wong Foo, Thanks for Everything, Julie Newmar</t>
  </si>
  <si>
    <t>Today's Special</t>
  </si>
  <si>
    <t>Todo el Poder</t>
  </si>
  <si>
    <t>Toe to Toe</t>
  </si>
  <si>
    <t>Together</t>
  </si>
  <si>
    <t>Tokyo Godfathers</t>
  </si>
  <si>
    <t>Tokyo Sonata</t>
  </si>
  <si>
    <t>Tokyo!</t>
  </si>
  <si>
    <t>The Tollbooth</t>
  </si>
  <si>
    <t>Tom &amp; Jerry - The Movie</t>
  </si>
  <si>
    <t>Tom and Huck</t>
  </si>
  <si>
    <t>Tom and Viv</t>
  </si>
  <si>
    <t>Tom Dowd and the Language of Music</t>
  </si>
  <si>
    <t>Tomboy</t>
  </si>
  <si>
    <t>Tomboy (2011)</t>
  </si>
  <si>
    <t>Tombstone</t>
  </si>
  <si>
    <t>Tomcats</t>
  </si>
  <si>
    <t>Tommy Boy</t>
  </si>
  <si>
    <t>Tomorrow Never Dies</t>
  </si>
  <si>
    <t>Tomorrow When the War Began</t>
  </si>
  <si>
    <t>Tonight You're Mine</t>
  </si>
  <si>
    <t>Tony Manero</t>
  </si>
  <si>
    <t>Tony Takitani</t>
  </si>
  <si>
    <t>Too Beautiful For You</t>
  </si>
  <si>
    <t>Tooth Fairy</t>
  </si>
  <si>
    <t>Tootsie</t>
  </si>
  <si>
    <t>Top Dog</t>
  </si>
  <si>
    <t>Top Gun</t>
  </si>
  <si>
    <t>Top Secret!</t>
  </si>
  <si>
    <t>The Topp Twins: Untouchable Girls</t>
  </si>
  <si>
    <t>Topsy-Turvy</t>
  </si>
  <si>
    <t>Torch Song Trilogy</t>
  </si>
  <si>
    <t>Torque</t>
  </si>
  <si>
    <t>Torremolinos 73</t>
  </si>
  <si>
    <t>Tortilla Heaven</t>
  </si>
  <si>
    <t>Tortilla Soup</t>
  </si>
  <si>
    <t>Tosca</t>
  </si>
  <si>
    <t>Total Eclipse</t>
  </si>
  <si>
    <t>Total Recall</t>
  </si>
  <si>
    <t>Total Recall (2012 re-release)</t>
  </si>
  <si>
    <t>Total Recall (2012)</t>
  </si>
  <si>
    <t>Touch</t>
  </si>
  <si>
    <t>Touch and Go</t>
  </si>
  <si>
    <t>Touch of Evil (re-issue)</t>
  </si>
  <si>
    <t>Touch of Pink</t>
  </si>
  <si>
    <t>Touch the Sound</t>
  </si>
  <si>
    <t>Touchback</t>
  </si>
  <si>
    <t>Touchez Pas Au Grisbi (Re-issue)</t>
  </si>
  <si>
    <t>Touching Home</t>
  </si>
  <si>
    <t>Touching the Void</t>
  </si>
  <si>
    <t>Tough Enough</t>
  </si>
  <si>
    <t>Tough Guys</t>
  </si>
  <si>
    <t>Tougher Than Leather</t>
  </si>
  <si>
    <t>Tour Truffaut</t>
  </si>
  <si>
    <t>The Tourist</t>
  </si>
  <si>
    <t>Tous les Matins du Monde</t>
  </si>
  <si>
    <t>A Tout de Suite</t>
  </si>
  <si>
    <t>Tout est Parfait</t>
  </si>
  <si>
    <t>Towelhead</t>
  </si>
  <si>
    <t>Tower Heist</t>
  </si>
  <si>
    <t>The Town</t>
  </si>
  <si>
    <t>Town &amp; Country</t>
  </si>
  <si>
    <t>A Town Called Panic</t>
  </si>
  <si>
    <t>The Town Is Quiet</t>
  </si>
  <si>
    <t>The Toxic Avenger Part II</t>
  </si>
  <si>
    <t>The Toxic Avenger Part III: The Last Temptation of Toxie</t>
  </si>
  <si>
    <t>The Toy</t>
  </si>
  <si>
    <t>Toy Soldiers</t>
  </si>
  <si>
    <t>Toy Story</t>
  </si>
  <si>
    <t>Toy Story / Toy Story 2 (3D)</t>
  </si>
  <si>
    <t>Toy Story 2</t>
  </si>
  <si>
    <t>Toy Story 3</t>
  </si>
  <si>
    <t>Toys</t>
  </si>
  <si>
    <t>Toys in the Attic</t>
  </si>
  <si>
    <t>Traces of Red</t>
  </si>
  <si>
    <t>Track 29</t>
  </si>
  <si>
    <t>The Tracker</t>
  </si>
  <si>
    <t>Trade</t>
  </si>
  <si>
    <t>Trade of Innocents</t>
  </si>
  <si>
    <t>Trading Mom</t>
  </si>
  <si>
    <t>Trading Places</t>
  </si>
  <si>
    <t>Traffic</t>
  </si>
  <si>
    <t>Trail of the Pink Panther</t>
  </si>
  <si>
    <t>Trailer Park Boys: The Movie</t>
  </si>
  <si>
    <t>Train of Life</t>
  </si>
  <si>
    <t>Training Day</t>
  </si>
  <si>
    <t>Trainspotting</t>
  </si>
  <si>
    <t>Traitor</t>
  </si>
  <si>
    <t>Transamerica</t>
  </si>
  <si>
    <t>Transfixed</t>
  </si>
  <si>
    <t>Transformation: The Life and Legacy of Werner Erhard</t>
  </si>
  <si>
    <t>Transformers</t>
  </si>
  <si>
    <t>Transformers: Dark of the Moon</t>
  </si>
  <si>
    <t>Transformers: Revenge of the Fallen</t>
  </si>
  <si>
    <t>Transformers: The Movie</t>
  </si>
  <si>
    <t>The Transporter</t>
  </si>
  <si>
    <t>Transporter 2</t>
  </si>
  <si>
    <t>Transporter 3</t>
  </si>
  <si>
    <t>Transsiberian</t>
  </si>
  <si>
    <t>Transylmania</t>
  </si>
  <si>
    <t>Transylvania 6-5000</t>
  </si>
  <si>
    <t>Trapped</t>
  </si>
  <si>
    <t>Trapped in Paradise</t>
  </si>
  <si>
    <t>Traveller</t>
  </si>
  <si>
    <t>Travellers and Magicians</t>
  </si>
  <si>
    <t>Tre</t>
  </si>
  <si>
    <t>Treasure Planet</t>
  </si>
  <si>
    <t>The Treatment</t>
  </si>
  <si>
    <t>The Tree</t>
  </si>
  <si>
    <t>The Tree of Life</t>
  </si>
  <si>
    <t>Treeless Mountain</t>
  </si>
  <si>
    <t>Trees Lounge</t>
  </si>
  <si>
    <t>Trekkies</t>
  </si>
  <si>
    <t>Trembling Before G-d</t>
  </si>
  <si>
    <t>Tremors</t>
  </si>
  <si>
    <t>Trenchcoat</t>
  </si>
  <si>
    <t>Trespass</t>
  </si>
  <si>
    <t>Trespass (2011)</t>
  </si>
  <si>
    <t>Triad Election</t>
  </si>
  <si>
    <t>The Trial</t>
  </si>
  <si>
    <t>The Trial (2010)</t>
  </si>
  <si>
    <t>Trial and Error</t>
  </si>
  <si>
    <t>Trial by Jury</t>
  </si>
  <si>
    <t>The Trials of Darryl Hunt</t>
  </si>
  <si>
    <t>The Trials of Henry Kissinger</t>
  </si>
  <si>
    <t>Trick</t>
  </si>
  <si>
    <t>Trick or Treat</t>
  </si>
  <si>
    <t>The Trigger Effect</t>
  </si>
  <si>
    <t>Trigun: Badlands Rumble</t>
  </si>
  <si>
    <t>The Trip</t>
  </si>
  <si>
    <t>The Trip (2011)</t>
  </si>
  <si>
    <t>The Trip to Bountiful</t>
  </si>
  <si>
    <t>A Trip to the Moon/The Extraordinary Voyage</t>
  </si>
  <si>
    <t>The Triplets of Belleville</t>
  </si>
  <si>
    <t>The Tripper</t>
  </si>
  <si>
    <t>Trippin'</t>
  </si>
  <si>
    <t>Trishna</t>
  </si>
  <si>
    <t>Tristan and Isolde</t>
  </si>
  <si>
    <t>Tristan und Isolde at La Scala</t>
  </si>
  <si>
    <t>Tristana (2012 re-release)</t>
  </si>
  <si>
    <t>Tristram Shandy: A Cock and Bull Story</t>
  </si>
  <si>
    <t>The Triumph of Love</t>
  </si>
  <si>
    <t>Triumph of the Spirit</t>
  </si>
  <si>
    <t>Trixie</t>
  </si>
  <si>
    <t>Trois</t>
  </si>
  <si>
    <t>Trojan Eddie</t>
  </si>
  <si>
    <t>Trojan War</t>
  </si>
  <si>
    <t>Troll</t>
  </si>
  <si>
    <t>Trollhunter</t>
  </si>
  <si>
    <t>Tron</t>
  </si>
  <si>
    <t>Tron Legacy</t>
  </si>
  <si>
    <t>Troop Beverly Hills</t>
  </si>
  <si>
    <t>Tropic Thunder</t>
  </si>
  <si>
    <t>Tropical Malady</t>
  </si>
  <si>
    <t>Trouble in Mind</t>
  </si>
  <si>
    <t>Trouble the Water</t>
  </si>
  <si>
    <t>The Trouble with Bliss</t>
  </si>
  <si>
    <t>The Trouble with Men and Women</t>
  </si>
  <si>
    <t>The Trouble with Terkel</t>
  </si>
  <si>
    <t>Trouble with the Curve</t>
  </si>
  <si>
    <t>Troublesome Creek: A Midwestern</t>
  </si>
  <si>
    <t>Troy</t>
  </si>
  <si>
    <t>Tru Loved</t>
  </si>
  <si>
    <t>Trucker</t>
  </si>
  <si>
    <t>Trudell</t>
  </si>
  <si>
    <t>True Believer</t>
  </si>
  <si>
    <t>True Colors</t>
  </si>
  <si>
    <t>True Crime</t>
  </si>
  <si>
    <t>True Grit</t>
  </si>
  <si>
    <t>True Identity</t>
  </si>
  <si>
    <t>True Lies</t>
  </si>
  <si>
    <t>True Romance</t>
  </si>
  <si>
    <t>Truly, Madly, Deeply</t>
  </si>
  <si>
    <t>The Truman Show</t>
  </si>
  <si>
    <t>Trumbo</t>
  </si>
  <si>
    <t>The Trumpet of the Swan</t>
  </si>
  <si>
    <t>Trust (2011)</t>
  </si>
  <si>
    <t>Trust the Man</t>
  </si>
  <si>
    <t>The Truth About Cats &amp; Dogs</t>
  </si>
  <si>
    <t>The Truth About Charlie</t>
  </si>
  <si>
    <t>Truth or Consequences, N.M.</t>
  </si>
  <si>
    <t>Trying to Get Good: The Jazz Odyssey of Jack Sheldon</t>
  </si>
  <si>
    <t>Tsahal</t>
  </si>
  <si>
    <t>Tsotsi</t>
  </si>
  <si>
    <t>Tuck Everlasting</t>
  </si>
  <si>
    <t>Tucker &amp; Dale Vs. Evil</t>
  </si>
  <si>
    <t>Tucker: The Man and His Dream</t>
  </si>
  <si>
    <t>Tuesday, After Christmas</t>
  </si>
  <si>
    <t>Tuff Turf</t>
  </si>
  <si>
    <t>Tully</t>
  </si>
  <si>
    <t>Tulpan</t>
  </si>
  <si>
    <t>Tumbleweeds</t>
  </si>
  <si>
    <t>Tune in Tomorrow</t>
  </si>
  <si>
    <t>The Tunnel</t>
  </si>
  <si>
    <t>The Tunnel (2011)</t>
  </si>
  <si>
    <t>Tupac: Resurrection</t>
  </si>
  <si>
    <t>The Turandot Project</t>
  </si>
  <si>
    <t>Turbo: A Power Rangers Movie</t>
  </si>
  <si>
    <t>Turbulence</t>
  </si>
  <si>
    <t>The Turin Horse</t>
  </si>
  <si>
    <t>Turistas</t>
  </si>
  <si>
    <t>Turk 182</t>
  </si>
  <si>
    <t>Turn It Up</t>
  </si>
  <si>
    <t>Turn Me On, Dammit!</t>
  </si>
  <si>
    <t>Turn the River</t>
  </si>
  <si>
    <t>Turner &amp; Hooch</t>
  </si>
  <si>
    <t>Turtle Beach</t>
  </si>
  <si>
    <t>Turtle Diary</t>
  </si>
  <si>
    <t>Turtle: The Incredible Journey</t>
  </si>
  <si>
    <t>Turtles Can Fly</t>
  </si>
  <si>
    <t>Tuvalu</t>
  </si>
  <si>
    <t>The Tuxedo</t>
  </si>
  <si>
    <t>Tuya's Marriage</t>
  </si>
  <si>
    <t>The TV Set</t>
  </si>
  <si>
    <t>Twelfth Night</t>
  </si>
  <si>
    <t>Twelve</t>
  </si>
  <si>
    <t>Twelve and Holding</t>
  </si>
  <si>
    <t>Twenty Bucks</t>
  </si>
  <si>
    <t>Twenty-One</t>
  </si>
  <si>
    <t>Twentyfourseven</t>
  </si>
  <si>
    <t>Twentynine Palms</t>
  </si>
  <si>
    <t>Twice in a Lifetime</t>
  </si>
  <si>
    <t>Twice Upon a Yesterday</t>
  </si>
  <si>
    <t>Twilight</t>
  </si>
  <si>
    <t>Twilight (1998)</t>
  </si>
  <si>
    <t>The Twilight Saga: Breaking Dawn Part 1</t>
  </si>
  <si>
    <t>The Twilight Saga: Breaking Dawn Part 2</t>
  </si>
  <si>
    <t>The Twilight Saga: Eclipse</t>
  </si>
  <si>
    <t>The Twilight Saga: New Moon</t>
  </si>
  <si>
    <t>Twilight Samurai</t>
  </si>
  <si>
    <t>Twilight Zone: The Movie</t>
  </si>
  <si>
    <t>Twin Dragons</t>
  </si>
  <si>
    <t>Twin Falls, Idaho</t>
  </si>
  <si>
    <t>Twin Peaks Fire Walk with Me</t>
  </si>
  <si>
    <t>Twin Sisters</t>
  </si>
  <si>
    <t>Twin Town</t>
  </si>
  <si>
    <t>Twins</t>
  </si>
  <si>
    <t>Twist</t>
  </si>
  <si>
    <t>Twist (1993)</t>
  </si>
  <si>
    <t>Twist of Faith</t>
  </si>
  <si>
    <t>Twisted</t>
  </si>
  <si>
    <t>Twisted: A Balloonamentary</t>
  </si>
  <si>
    <t>Twister</t>
  </si>
  <si>
    <t>Twister (1990)</t>
  </si>
  <si>
    <t>Two Bits</t>
  </si>
  <si>
    <t>Two Brothers</t>
  </si>
  <si>
    <t>Two by Scorsese (re-issue)</t>
  </si>
  <si>
    <t>Two Can Play That Game</t>
  </si>
  <si>
    <t>Two Drifters</t>
  </si>
  <si>
    <t>Two Evil Eyes</t>
  </si>
  <si>
    <t>Two Family House</t>
  </si>
  <si>
    <t>Two for the Money</t>
  </si>
  <si>
    <t>Two Girls and a Guy</t>
  </si>
  <si>
    <t>Two If by Sea</t>
  </si>
  <si>
    <t>Two in the Wave</t>
  </si>
  <si>
    <t>The Two Jakes</t>
  </si>
  <si>
    <t>Two Lovers</t>
  </si>
  <si>
    <t>Two Men Went to War</t>
  </si>
  <si>
    <t>Two Moon Junction</t>
  </si>
  <si>
    <t>Two Much</t>
  </si>
  <si>
    <t>Two Ninas</t>
  </si>
  <si>
    <t>Two of a Kind</t>
  </si>
  <si>
    <t>The Two of Us</t>
  </si>
  <si>
    <t>Two or Three Things I Know About Her (re-issue)</t>
  </si>
  <si>
    <t>The Two Towers (Re-issue)</t>
  </si>
  <si>
    <t>Two Weeks Notice</t>
  </si>
  <si>
    <t>Tycoon (2003)</t>
  </si>
  <si>
    <t>Tying the Knot</t>
  </si>
  <si>
    <t>Tyler Perry's Daddy's Little Girls</t>
  </si>
  <si>
    <t>Tyler Perry's Diary of a Mad Black Woman</t>
  </si>
  <si>
    <t>Tyler Perry's Good Deeds</t>
  </si>
  <si>
    <t>Tyler Perry's I Can Do Bad All By Myself</t>
  </si>
  <si>
    <t>Tyler Perry's Madea Goes to Jail</t>
  </si>
  <si>
    <t>Tyler Perry's Madea's Big Happy Family</t>
  </si>
  <si>
    <t>Tyler Perry's Madea's Family Reunion</t>
  </si>
  <si>
    <t>Tyler Perry's Madea's Witness Protection</t>
  </si>
  <si>
    <t>Tyler Perry's Meet the Browns</t>
  </si>
  <si>
    <t>Tyler Perry's The Family That Preys</t>
  </si>
  <si>
    <t>Tyler Perry's Why Did I Get Married Too?</t>
  </si>
  <si>
    <t>Tyler Perry's Why Did I Get Married?</t>
  </si>
  <si>
    <t>Typhoon</t>
  </si>
  <si>
    <t>Tyrannosaur</t>
  </si>
  <si>
    <t>Tyson</t>
  </si>
  <si>
    <t>U Me Aur Hum</t>
  </si>
  <si>
    <t>U-571</t>
  </si>
  <si>
    <t>U-Turn</t>
  </si>
  <si>
    <t>U.S. Marshals</t>
  </si>
  <si>
    <t>The U.S. Vs. John Lennon</t>
  </si>
  <si>
    <t>U2 3D</t>
  </si>
  <si>
    <t>U2: Rattle and Hum</t>
  </si>
  <si>
    <t>Udaan</t>
  </si>
  <si>
    <t>The Ugly Truth</t>
  </si>
  <si>
    <t>UHF</t>
  </si>
  <si>
    <t>Ulee's Gold</t>
  </si>
  <si>
    <t>The Ultimate Gift</t>
  </si>
  <si>
    <t>Ultrasuede</t>
  </si>
  <si>
    <t>Ultraviolet</t>
  </si>
  <si>
    <t>The Umbrellas of Cherbourg (Re-issue)</t>
  </si>
  <si>
    <t>Umrao Jaan</t>
  </si>
  <si>
    <t>Unaccompanied Minors</t>
  </si>
  <si>
    <t>The Unbearable Lightness of Being</t>
  </si>
  <si>
    <t>The Unborn (1991)</t>
  </si>
  <si>
    <t>The Unborn (2009)</t>
  </si>
  <si>
    <t>Unborn in the USA</t>
  </si>
  <si>
    <t>Unbreakable</t>
  </si>
  <si>
    <t>Uncertainty</t>
  </si>
  <si>
    <t>Uncle Boonmee Who Can Recall His Past Lives</t>
  </si>
  <si>
    <t>Uncle Buck</t>
  </si>
  <si>
    <t>Uncle Nino</t>
  </si>
  <si>
    <t>Uncommon Valor</t>
  </si>
  <si>
    <t>Unconditional</t>
  </si>
  <si>
    <t>Unconditional Love</t>
  </si>
  <si>
    <t>Unconscious</t>
  </si>
  <si>
    <t>Uncovered: The War on Iraq</t>
  </si>
  <si>
    <t>Uncut</t>
  </si>
  <si>
    <t>Undead</t>
  </si>
  <si>
    <t>The Undefeated (2011)</t>
  </si>
  <si>
    <t>Undefeated (2012)</t>
  </si>
  <si>
    <t>Under Fire</t>
  </si>
  <si>
    <t>Under Our Skin</t>
  </si>
  <si>
    <t>Under Siege</t>
  </si>
  <si>
    <t>Under Siege 2: Dark Territory</t>
  </si>
  <si>
    <t>Under Suspicion</t>
  </si>
  <si>
    <t>Under Suspicion (1992)</t>
  </si>
  <si>
    <t>Under the Boardwalk</t>
  </si>
  <si>
    <t>Under the Boardwalk: The Monopoly Story</t>
  </si>
  <si>
    <t>Under the Cherry Moon</t>
  </si>
  <si>
    <t>Under the Same Moon</t>
  </si>
  <si>
    <t>Under the Sand</t>
  </si>
  <si>
    <t>Under the Sea 3D</t>
  </si>
  <si>
    <t>Under the Skin of the City</t>
  </si>
  <si>
    <t>Under the Sun</t>
  </si>
  <si>
    <t>Under the Sun of Satan</t>
  </si>
  <si>
    <t>Under the Tuscan Sun</t>
  </si>
  <si>
    <t>Under the Volcano</t>
  </si>
  <si>
    <t>Underclassman</t>
  </si>
  <si>
    <t>Undercover Blues</t>
  </si>
  <si>
    <t>Undercover Brother</t>
  </si>
  <si>
    <t>Underdog</t>
  </si>
  <si>
    <t>Underground Comedy Movie</t>
  </si>
  <si>
    <t>The Underground Orchestra</t>
  </si>
  <si>
    <t>The Underneath</t>
  </si>
  <si>
    <t>Undertow</t>
  </si>
  <si>
    <t>Undertow (2010)</t>
  </si>
  <si>
    <t>Underworld</t>
  </si>
  <si>
    <t>Underworld Awakening</t>
  </si>
  <si>
    <t>Underworld: Evolution</t>
  </si>
  <si>
    <t>Underworld: Rise of the Lycans</t>
  </si>
  <si>
    <t>Undiscovered</t>
  </si>
  <si>
    <t>Undisputed</t>
  </si>
  <si>
    <t>Undoing</t>
  </si>
  <si>
    <t>Unfaithful</t>
  </si>
  <si>
    <t>Unfaithfully Yours (1984)</t>
  </si>
  <si>
    <t>An Unfinished Life</t>
  </si>
  <si>
    <t>The Unforeseen</t>
  </si>
  <si>
    <t>Unforgettable</t>
  </si>
  <si>
    <t>Unforgivable</t>
  </si>
  <si>
    <t>Unforgiven</t>
  </si>
  <si>
    <t>The Unholy</t>
  </si>
  <si>
    <t>Unhook the Stars</t>
  </si>
  <si>
    <t>Unidentified</t>
  </si>
  <si>
    <t>The Uninvited</t>
  </si>
  <si>
    <t>Uninvited Guest</t>
  </si>
  <si>
    <t>Union Square</t>
  </si>
  <si>
    <t>United 93</t>
  </si>
  <si>
    <t>United Red Army</t>
  </si>
  <si>
    <t>The United States of Leland</t>
  </si>
  <si>
    <t>Universal Soldier</t>
  </si>
  <si>
    <t>Universal Soldier: Day of Reckoning</t>
  </si>
  <si>
    <t>Universal Soldier: The Return</t>
  </si>
  <si>
    <t>Unknown</t>
  </si>
  <si>
    <t>Unknown (2006)</t>
  </si>
  <si>
    <t>Unknown Pleasures</t>
  </si>
  <si>
    <t>The Unknown Soldier</t>
  </si>
  <si>
    <t>Unknown White Male</t>
  </si>
  <si>
    <t>The Unknown Woman</t>
  </si>
  <si>
    <t>Unlawful Entry</t>
  </si>
  <si>
    <t>Unleashed</t>
  </si>
  <si>
    <t>Unmistaken Child</t>
  </si>
  <si>
    <t>Unnatural and Accidental</t>
  </si>
  <si>
    <t>Unraveled</t>
  </si>
  <si>
    <t>An Unreasonable Man</t>
  </si>
  <si>
    <t>Unstoppable</t>
  </si>
  <si>
    <t>Unstrung Heroes</t>
  </si>
  <si>
    <t>Untamed Heart</t>
  </si>
  <si>
    <t>Until September</t>
  </si>
  <si>
    <t>Until the End of the World</t>
  </si>
  <si>
    <t>Until the Light Takes Us</t>
  </si>
  <si>
    <t>Untold Scandal</t>
  </si>
  <si>
    <t>The Untold Story of Emmett Louis Till</t>
  </si>
  <si>
    <t>The Untouchables</t>
  </si>
  <si>
    <t>Untraceable</t>
  </si>
  <si>
    <t>Unveiled</t>
  </si>
  <si>
    <t>Unzipped</t>
  </si>
  <si>
    <t>Up</t>
  </si>
  <si>
    <t>Up and Down</t>
  </si>
  <si>
    <t>Up at the Villa</t>
  </si>
  <si>
    <t>Up Close and Personal</t>
  </si>
  <si>
    <t>Up for Grabs</t>
  </si>
  <si>
    <t>Up in the Air</t>
  </si>
  <si>
    <t>Up the Creek</t>
  </si>
  <si>
    <t>Up the Yangtze</t>
  </si>
  <si>
    <t>The Upside of Anger</t>
  </si>
  <si>
    <t>Uptown Girls</t>
  </si>
  <si>
    <t>Urban Legend</t>
  </si>
  <si>
    <t>Urban Legends: Final Cut</t>
  </si>
  <si>
    <t>Urbania</t>
  </si>
  <si>
    <t>Used People</t>
  </si>
  <si>
    <t>Ushpizin</t>
  </si>
  <si>
    <t>The Usual Suspects</t>
  </si>
  <si>
    <t>V for Vendetta</t>
  </si>
  <si>
    <t>V.I. Warshawski</t>
  </si>
  <si>
    <t>V/H/S</t>
  </si>
  <si>
    <t>Va Savoir (Who Knows?)</t>
  </si>
  <si>
    <t>Vaastar</t>
  </si>
  <si>
    <t>Vacancy</t>
  </si>
  <si>
    <t>The Vagrant</t>
  </si>
  <si>
    <t>Vajra Sky Over Tibet</t>
  </si>
  <si>
    <t>Valentin</t>
  </si>
  <si>
    <t>Valentine</t>
  </si>
  <si>
    <t>Valentine's Day</t>
  </si>
  <si>
    <t>Valentino: The Last Emperor</t>
  </si>
  <si>
    <t>The Valet</t>
  </si>
  <si>
    <t>Valhalla Rising</t>
  </si>
  <si>
    <t>Valiant</t>
  </si>
  <si>
    <t>Valkyrie</t>
  </si>
  <si>
    <t>Valley Girl</t>
  </si>
  <si>
    <t>Valley of the Heart's Delight</t>
  </si>
  <si>
    <t>Valmont</t>
  </si>
  <si>
    <t>Vamp</t>
  </si>
  <si>
    <t>Vampire Hunter D: Blood Lust</t>
  </si>
  <si>
    <t>Vampire in Brooklyn</t>
  </si>
  <si>
    <t>Vampire's Kiss</t>
  </si>
  <si>
    <t>Vampires Suck</t>
  </si>
  <si>
    <t>Vamps</t>
  </si>
  <si>
    <t>The Van</t>
  </si>
  <si>
    <t>Van Helsing</t>
  </si>
  <si>
    <t>Vanaja</t>
  </si>
  <si>
    <t>Vanilla Sky</t>
  </si>
  <si>
    <t>The Vanished Empire</t>
  </si>
  <si>
    <t>The Vanishing</t>
  </si>
  <si>
    <t>Vanishing on 7th Street</t>
  </si>
  <si>
    <t>Vanity Fair</t>
  </si>
  <si>
    <t>Vantage Point</t>
  </si>
  <si>
    <t>Vanya on 42nd St.</t>
  </si>
  <si>
    <t>Varsity Blues</t>
  </si>
  <si>
    <t>Vatel</t>
  </si>
  <si>
    <t>Veer (2010)</t>
  </si>
  <si>
    <t>Veer Zaara</t>
  </si>
  <si>
    <t>Vegas Vacation</t>
  </si>
  <si>
    <t>The Velocity of Gary</t>
  </si>
  <si>
    <t>Velvet Goldmine</t>
  </si>
  <si>
    <t>Venom</t>
  </si>
  <si>
    <t>Venus</t>
  </si>
  <si>
    <t>Venus Beauty Institute</t>
  </si>
  <si>
    <t>Venus Boyz</t>
  </si>
  <si>
    <t>Vera Drake</t>
  </si>
  <si>
    <t>The Verdict</t>
  </si>
  <si>
    <t>Verdict on Auschwitz</t>
  </si>
  <si>
    <t>Veronica Guerin</t>
  </si>
  <si>
    <t>Vertical Limit</t>
  </si>
  <si>
    <t>The Vertical Ray of the Sun</t>
  </si>
  <si>
    <t>Very Annie Mary</t>
  </si>
  <si>
    <t>Very Bad Things</t>
  </si>
  <si>
    <t>A Very Brady Sequel</t>
  </si>
  <si>
    <t>A Very Harold &amp; Kumar 3D Christmas</t>
  </si>
  <si>
    <t>A Very Long Engagement</t>
  </si>
  <si>
    <t>The Very Thought of You</t>
  </si>
  <si>
    <t>Vettai</t>
  </si>
  <si>
    <t>Vexille</t>
  </si>
  <si>
    <t>Vibes</t>
  </si>
  <si>
    <t>Vice Squad</t>
  </si>
  <si>
    <t>Vice Versa</t>
  </si>
  <si>
    <t>Vicky Cristina Barcelona</t>
  </si>
  <si>
    <t>Vicky Donor</t>
  </si>
  <si>
    <t>Victor/Victoria</t>
  </si>
  <si>
    <t>Vidal Sassoon: The Movie</t>
  </si>
  <si>
    <t>Videocracy</t>
  </si>
  <si>
    <t>Videodrome</t>
  </si>
  <si>
    <t>View from the Top</t>
  </si>
  <si>
    <t>A View to a Kill</t>
  </si>
  <si>
    <t>Vigilante</t>
  </si>
  <si>
    <t>The Village</t>
  </si>
  <si>
    <t>Village Barbershop</t>
  </si>
  <si>
    <t>Village of the Damned</t>
  </si>
  <si>
    <t>Vince Vaughn's Wild West Comedy Show: 30 Days &amp; 30 Nights - From Hollywood to the Heartland</t>
  </si>
  <si>
    <t>Vincent and Theo</t>
  </si>
  <si>
    <t>Vincent: The Life and Death of Vincent Van Gogh</t>
  </si>
  <si>
    <t>Vincere</t>
  </si>
  <si>
    <t>Violet Tendencies</t>
  </si>
  <si>
    <t>Violets Are Blue</t>
  </si>
  <si>
    <t>The Violin</t>
  </si>
  <si>
    <t>The Viral Factor</t>
  </si>
  <si>
    <t>Virgil Bliss</t>
  </si>
  <si>
    <t>Virgin</t>
  </si>
  <si>
    <t>The Virgin Suicides</t>
  </si>
  <si>
    <t>Virginia</t>
  </si>
  <si>
    <t>The Virginity Hit</t>
  </si>
  <si>
    <t>Virtual Sexuality</t>
  </si>
  <si>
    <t>Virtuosity</t>
  </si>
  <si>
    <t>Viruddh</t>
  </si>
  <si>
    <t>Virus</t>
  </si>
  <si>
    <t>Vision</t>
  </si>
  <si>
    <t>Vision Quest</t>
  </si>
  <si>
    <t>Visions of Light</t>
  </si>
  <si>
    <t>Visiting Hours</t>
  </si>
  <si>
    <t>The Visitor</t>
  </si>
  <si>
    <t>Visual Acoustics</t>
  </si>
  <si>
    <t>Vital Signs</t>
  </si>
  <si>
    <t>Vito Bonafacci</t>
  </si>
  <si>
    <t>Vitus</t>
  </si>
  <si>
    <t>Viva Pedro! (Almodovar festival)</t>
  </si>
  <si>
    <t>Viva Riva!</t>
  </si>
  <si>
    <t>Vivere</t>
  </si>
  <si>
    <t>Vodka Lemon</t>
  </si>
  <si>
    <t>Voices in Wartime</t>
  </si>
  <si>
    <t>Voices of Iraq</t>
  </si>
  <si>
    <t>Volcano</t>
  </si>
  <si>
    <t>Volere Volare</t>
  </si>
  <si>
    <t>Volunteers</t>
  </si>
  <si>
    <t>Volver</t>
  </si>
  <si>
    <t>The Vow</t>
  </si>
  <si>
    <t>Voyager</t>
  </si>
  <si>
    <t>Vulgar</t>
  </si>
  <si>
    <t>Vulgaria</t>
  </si>
  <si>
    <t>W.</t>
  </si>
  <si>
    <t>W.E.</t>
  </si>
  <si>
    <t>The Wackness</t>
  </si>
  <si>
    <t>Wag the Dog</t>
  </si>
  <si>
    <t>Wagner &amp; Me</t>
  </si>
  <si>
    <t>Wagons East!</t>
  </si>
  <si>
    <t>Wah-Wah</t>
  </si>
  <si>
    <t>Waist Deep</t>
  </si>
  <si>
    <t>Waiting for "Superman"</t>
  </si>
  <si>
    <t>Waiting for Armageddon</t>
  </si>
  <si>
    <t>Waiting for Dublin</t>
  </si>
  <si>
    <t>Waiting for Forever</t>
  </si>
  <si>
    <t>Waiting for Guffman</t>
  </si>
  <si>
    <t>Waiting for Happiness</t>
  </si>
  <si>
    <t>Waiting for Lightning</t>
  </si>
  <si>
    <t>Waiting for the Light</t>
  </si>
  <si>
    <t>The Waiting Room</t>
  </si>
  <si>
    <t>Waiting to Exhale</t>
  </si>
  <si>
    <t>Waiting...</t>
  </si>
  <si>
    <t>Waitress</t>
  </si>
  <si>
    <t>Wake</t>
  </si>
  <si>
    <t>Wake in Fright</t>
  </si>
  <si>
    <t>A Wake in Providence</t>
  </si>
  <si>
    <t>Wake Up Sid</t>
  </si>
  <si>
    <t>Waking Life</t>
  </si>
  <si>
    <t>Waking Ned Devine</t>
  </si>
  <si>
    <t>Waking Sleeping Beauty</t>
  </si>
  <si>
    <t>Waking the Dead</t>
  </si>
  <si>
    <t>Waking Up in Reno</t>
  </si>
  <si>
    <t>Walk Hard: The Dewey Cox Story</t>
  </si>
  <si>
    <t>A Walk in the Clouds</t>
  </si>
  <si>
    <t>A Walk on the Moon</t>
  </si>
  <si>
    <t>Walk on Water</t>
  </si>
  <si>
    <t>Walk the Line</t>
  </si>
  <si>
    <t>A Walk to Beautiful</t>
  </si>
  <si>
    <t>A Walk to Remember</t>
  </si>
  <si>
    <t>The Walker</t>
  </si>
  <si>
    <t>The Walking Dead</t>
  </si>
  <si>
    <t>Walking on Dead Fish</t>
  </si>
  <si>
    <t>Walking Tall</t>
  </si>
  <si>
    <t>Wall</t>
  </si>
  <si>
    <t>Wall Street</t>
  </si>
  <si>
    <t>Wall Street: Money Never Sleeps</t>
  </si>
  <si>
    <t>WALL-E</t>
  </si>
  <si>
    <t>Wallace and Gromit: The Curse of the Were-Rabbit</t>
  </si>
  <si>
    <t>Walt &amp; El Grupo</t>
  </si>
  <si>
    <t>Waltz with Bashir</t>
  </si>
  <si>
    <t>Waltzing Anna</t>
  </si>
  <si>
    <t>Wanderlust</t>
  </si>
  <si>
    <t>Wanted</t>
  </si>
  <si>
    <t>Wanted (2009)</t>
  </si>
  <si>
    <t>Wanted: Dead or Alive</t>
  </si>
  <si>
    <t>Waqt - The Race Against Time</t>
  </si>
  <si>
    <t>The War</t>
  </si>
  <si>
    <t>WAR</t>
  </si>
  <si>
    <t>The War at Home</t>
  </si>
  <si>
    <t>War Eagle, Arkansas</t>
  </si>
  <si>
    <t>War Horse</t>
  </si>
  <si>
    <t>War of the Arrows</t>
  </si>
  <si>
    <t>War of the Buttons</t>
  </si>
  <si>
    <t>War of the Buttons (2012)</t>
  </si>
  <si>
    <t>The War of the Roses</t>
  </si>
  <si>
    <t>War of the Worlds</t>
  </si>
  <si>
    <t>War Photographer</t>
  </si>
  <si>
    <t>The War Room</t>
  </si>
  <si>
    <t>The War Tapes</t>
  </si>
  <si>
    <t>The War Within</t>
  </si>
  <si>
    <t>War, Inc.</t>
  </si>
  <si>
    <t>War/Dance</t>
  </si>
  <si>
    <t>WarGames</t>
  </si>
  <si>
    <t>Warlock</t>
  </si>
  <si>
    <t>Warlock: The Armageddon</t>
  </si>
  <si>
    <t>Warlords</t>
  </si>
  <si>
    <t>Warm Water Under a Red Bridge</t>
  </si>
  <si>
    <t>The Warring States</t>
  </si>
  <si>
    <t>The Warrior</t>
  </si>
  <si>
    <t>Warrior</t>
  </si>
  <si>
    <t>The Warrior and the Sorceress</t>
  </si>
  <si>
    <t>Warrior of Light</t>
  </si>
  <si>
    <t>The Warrior's Way</t>
  </si>
  <si>
    <t>Warriors of Heaven and Earth</t>
  </si>
  <si>
    <t>Warriors of the Rainbow: Seediq Bale</t>
  </si>
  <si>
    <t>Warriors of Virtue</t>
  </si>
  <si>
    <t>Wasabi</t>
  </si>
  <si>
    <t>Wasabi Tuna</t>
  </si>
  <si>
    <t>Wasabi Tuna (Re-issue)</t>
  </si>
  <si>
    <t>The Wash</t>
  </si>
  <si>
    <t>Wash Dry and Spin Out</t>
  </si>
  <si>
    <t>Washington Heights</t>
  </si>
  <si>
    <t>Washington Square</t>
  </si>
  <si>
    <t>Wassup Rockers</t>
  </si>
  <si>
    <t>Waste Land</t>
  </si>
  <si>
    <t>The Watch</t>
  </si>
  <si>
    <t>The Watcher</t>
  </si>
  <si>
    <t>Watchers</t>
  </si>
  <si>
    <t>Watchmen</t>
  </si>
  <si>
    <t>Water</t>
  </si>
  <si>
    <t>Water for Elephants</t>
  </si>
  <si>
    <t>The Water Horse: Legend of the Deep</t>
  </si>
  <si>
    <t>Water Lilies</t>
  </si>
  <si>
    <t>The Waterboy</t>
  </si>
  <si>
    <t>Watercolors</t>
  </si>
  <si>
    <t>The Waterdance</t>
  </si>
  <si>
    <t>Watermarks</t>
  </si>
  <si>
    <t>Waterworld</t>
  </si>
  <si>
    <t>Wattstax: The Special Edition</t>
  </si>
  <si>
    <t>The Way</t>
  </si>
  <si>
    <t>The Way Back</t>
  </si>
  <si>
    <t>Way Down Town</t>
  </si>
  <si>
    <t>The Way Home</t>
  </si>
  <si>
    <t>The Way of the Gun</t>
  </si>
  <si>
    <t>The Way We Get By</t>
  </si>
  <si>
    <t>The Way We Laughed</t>
  </si>
  <si>
    <t>Wayne's World</t>
  </si>
  <si>
    <t>Wayne's World 2</t>
  </si>
  <si>
    <t>We Are Family</t>
  </si>
  <si>
    <t>We Are Marshall</t>
  </si>
  <si>
    <t>We Bought a Zoo</t>
  </si>
  <si>
    <t>We Don't Live Here Anymore</t>
  </si>
  <si>
    <t>We Go Way Back</t>
  </si>
  <si>
    <t>We Have a Pope</t>
  </si>
  <si>
    <t>We Live in Public</t>
  </si>
  <si>
    <t>We Need to Talk About Kevin</t>
  </si>
  <si>
    <t>We Own the Night</t>
  </si>
  <si>
    <t>We Think the World of You</t>
  </si>
  <si>
    <t>We Were Soldiers</t>
  </si>
  <si>
    <t>We Won't Grow Old Together (2012 re-release)</t>
  </si>
  <si>
    <t>We're Back! A Dinosaur's Story</t>
  </si>
  <si>
    <t>We're No Angels</t>
  </si>
  <si>
    <t>Weapons of Mass Deception</t>
  </si>
  <si>
    <t>Weapons of the Spirit</t>
  </si>
  <si>
    <t>Weather Girl</t>
  </si>
  <si>
    <t>The Weather Man</t>
  </si>
  <si>
    <t>The Weather Underground</t>
  </si>
  <si>
    <t>The Weathered Underground</t>
  </si>
  <si>
    <t>The Wedding Banquet</t>
  </si>
  <si>
    <t>Wedding Crashers</t>
  </si>
  <si>
    <t>The Wedding Date</t>
  </si>
  <si>
    <t>The Wedding Planner</t>
  </si>
  <si>
    <t>The Wedding Singer</t>
  </si>
  <si>
    <t>The Wedding Song</t>
  </si>
  <si>
    <t>Weeds</t>
  </si>
  <si>
    <t>The Weekend</t>
  </si>
  <si>
    <t>Weekend (2011)</t>
  </si>
  <si>
    <t>Weekend at Bernie's</t>
  </si>
  <si>
    <t>Weekend at Bernie's II</t>
  </si>
  <si>
    <t>Weekend Pass</t>
  </si>
  <si>
    <t>The Weeping Meadow</t>
  </si>
  <si>
    <t>The Weight of Water</t>
  </si>
  <si>
    <t>Weird Science</t>
  </si>
  <si>
    <t>The Weird World of Blowfly</t>
  </si>
  <si>
    <t>Weirdsville</t>
  </si>
  <si>
    <t>Welcome Home Roscoe Jenkins</t>
  </si>
  <si>
    <t>Welcome Home, Roxy Carmichael</t>
  </si>
  <si>
    <t>Welcome to Collinwood</t>
  </si>
  <si>
    <t>Welcome to Mooseport</t>
  </si>
  <si>
    <t>Welcome to Sarajevo</t>
  </si>
  <si>
    <t>Welcome to the Rileys</t>
  </si>
  <si>
    <t>Welcome to Woop Woop</t>
  </si>
  <si>
    <t>The Well-Digger's Daughter</t>
  </si>
  <si>
    <t>The Wendell Baker Story</t>
  </si>
  <si>
    <t>Wendy and Lucy</t>
  </si>
  <si>
    <t>Went The Day Well? (2011 re-release)</t>
  </si>
  <si>
    <t>Werckmeister Harmonies</t>
  </si>
  <si>
    <t>Were the World Mine</t>
  </si>
  <si>
    <t>Wes Craven Presents: They</t>
  </si>
  <si>
    <t>Wes Craven's New Nightmare</t>
  </si>
  <si>
    <t>Wet Hot American Summer</t>
  </si>
  <si>
    <t>Wetherby</t>
  </si>
  <si>
    <t>Wetlands Preserved</t>
  </si>
  <si>
    <t>The Whale</t>
  </si>
  <si>
    <t>Whale Rider</t>
  </si>
  <si>
    <t>whaledreamers</t>
  </si>
  <si>
    <t>What a Girl Wants</t>
  </si>
  <si>
    <t>What About Bob?</t>
  </si>
  <si>
    <t>What Alice Found</t>
  </si>
  <si>
    <t>What Boys Like</t>
  </si>
  <si>
    <t>What Dreams May Come</t>
  </si>
  <si>
    <t>What Happens in Vegas</t>
  </si>
  <si>
    <t>What If...</t>
  </si>
  <si>
    <t>What Just Happened?</t>
  </si>
  <si>
    <t>What Lies Beneath</t>
  </si>
  <si>
    <t>What Love Is</t>
  </si>
  <si>
    <t>What Planet Are You From?</t>
  </si>
  <si>
    <t>What the #$*! Do We Know?!</t>
  </si>
  <si>
    <t>What the Bleep?: Down the Rabbit Hole</t>
  </si>
  <si>
    <t>What the Snow Brings</t>
  </si>
  <si>
    <t>What Time Is It There?</t>
  </si>
  <si>
    <t>What to Do in Case of Fire</t>
  </si>
  <si>
    <t>What to Expect When You're Expecting</t>
  </si>
  <si>
    <t>What We Do Is Secret</t>
  </si>
  <si>
    <t>What Women Want</t>
  </si>
  <si>
    <t>What Women Want (Wo Zhi Nu Run Xin)</t>
  </si>
  <si>
    <t>What Would Jesus Buy?</t>
  </si>
  <si>
    <t>What's Cooking</t>
  </si>
  <si>
    <t>What's Eating Gilbert Grape</t>
  </si>
  <si>
    <t>What's Love Got to Do with It</t>
  </si>
  <si>
    <t>What's the Worst That Could Happen?</t>
  </si>
  <si>
    <t>What's Your Number?</t>
  </si>
  <si>
    <t>What's Your Rashee?</t>
  </si>
  <si>
    <t>Whatever Happened to Harold Smith?</t>
  </si>
  <si>
    <t>Whatever It Takes</t>
  </si>
  <si>
    <t>Whatever Works</t>
  </si>
  <si>
    <t>When a Man Loves a Woman</t>
  </si>
  <si>
    <t>When a Stranger Calls</t>
  </si>
  <si>
    <t>When Brendan Met Trudy</t>
  </si>
  <si>
    <t>When Did You Last See Your Father</t>
  </si>
  <si>
    <t>When Do We Eat?</t>
  </si>
  <si>
    <t>When Father Was Away on Business</t>
  </si>
  <si>
    <t>When Harry Met Sally...</t>
  </si>
  <si>
    <t>When Harry Tries to Marry</t>
  </si>
  <si>
    <t>When in Rome</t>
  </si>
  <si>
    <t>When the Party's Over</t>
  </si>
  <si>
    <t>When the Sea Rises</t>
  </si>
  <si>
    <t>When the Whales Came</t>
  </si>
  <si>
    <t>When the Wind Blows</t>
  </si>
  <si>
    <t>When Time Ran Out</t>
  </si>
  <si>
    <t>When We Leave (Die Fremde)</t>
  </si>
  <si>
    <t>When We Were Kings</t>
  </si>
  <si>
    <t>When Will I Be Loved</t>
  </si>
  <si>
    <t>When You're Strange</t>
  </si>
  <si>
    <t>Where Angels Fear to Tread</t>
  </si>
  <si>
    <t>Where Are You Taking Me?</t>
  </si>
  <si>
    <t>Where Do We Go Now?</t>
  </si>
  <si>
    <t>Where God Left His Shoes</t>
  </si>
  <si>
    <t>Where in the World Is Osama Bin Laden?</t>
  </si>
  <si>
    <t>Where the Boys Are (1984)</t>
  </si>
  <si>
    <t>Where the Day Takes You</t>
  </si>
  <si>
    <t>Where the Heart Is</t>
  </si>
  <si>
    <t>Where the Heart Is (1990)</t>
  </si>
  <si>
    <t>Where the Money Is</t>
  </si>
  <si>
    <t>Where the Rivers Flow North</t>
  </si>
  <si>
    <t>Where the Truth Lies</t>
  </si>
  <si>
    <t>Where the Wild Things Are</t>
  </si>
  <si>
    <t>Where's the Party, Yaar?</t>
  </si>
  <si>
    <t>While You Were Sleeping</t>
  </si>
  <si>
    <t>Whip It</t>
  </si>
  <si>
    <t>Whipped</t>
  </si>
  <si>
    <t>Whispers in the Dark</t>
  </si>
  <si>
    <t>The Whistle Blower</t>
  </si>
  <si>
    <t>The Whistleblower</t>
  </si>
  <si>
    <t>White</t>
  </si>
  <si>
    <t>White Chicks</t>
  </si>
  <si>
    <t>The White Countess</t>
  </si>
  <si>
    <t>White Fang</t>
  </si>
  <si>
    <t>White Fang II: Myth of the White Wolf</t>
  </si>
  <si>
    <t>White Hunter, Black Heart</t>
  </si>
  <si>
    <t>White Irish Drinkers</t>
  </si>
  <si>
    <t>White Man's Burden</t>
  </si>
  <si>
    <t>White Material</t>
  </si>
  <si>
    <t>White Men Can't Jump</t>
  </si>
  <si>
    <t>White Mischief</t>
  </si>
  <si>
    <t>White Nights</t>
  </si>
  <si>
    <t>White Noise</t>
  </si>
  <si>
    <t>White Oleander</t>
  </si>
  <si>
    <t>White on Rice</t>
  </si>
  <si>
    <t>White Palace</t>
  </si>
  <si>
    <t>White Rainbow</t>
  </si>
  <si>
    <t>The White Ribbon</t>
  </si>
  <si>
    <t>White Sands</t>
  </si>
  <si>
    <t>White Squall</t>
  </si>
  <si>
    <t>White Water Summer</t>
  </si>
  <si>
    <t>White Wedding</t>
  </si>
  <si>
    <t>Whiteboyz</t>
  </si>
  <si>
    <t>Whiteout</t>
  </si>
  <si>
    <t>Whiz Kids</t>
  </si>
  <si>
    <t>Who Does She Think She Is?</t>
  </si>
  <si>
    <t>Who Framed Roger Rabbit</t>
  </si>
  <si>
    <t>Who Gets to Call It Art?</t>
  </si>
  <si>
    <t>Who is Cletis Tout?</t>
  </si>
  <si>
    <t>Who Is Harry Nilsson?</t>
  </si>
  <si>
    <t>Who Killed Bambi?</t>
  </si>
  <si>
    <t>Who Killed the Electric Car?</t>
  </si>
  <si>
    <t>Who Shot Patakango?</t>
  </si>
  <si>
    <t>Who the #$&amp;% Is Jackson Pollock</t>
  </si>
  <si>
    <t>Who's Harry Crumb?</t>
  </si>
  <si>
    <t>Who's That Girl</t>
  </si>
  <si>
    <t>Who's the Man?</t>
  </si>
  <si>
    <t>Who's Your Caddy?</t>
  </si>
  <si>
    <t>Whole New Thing</t>
  </si>
  <si>
    <t>The Whole Nine Yards</t>
  </si>
  <si>
    <t>The Whole Ten Yards</t>
  </si>
  <si>
    <t>The Whole Wide World</t>
  </si>
  <si>
    <t>Whore</t>
  </si>
  <si>
    <t>The Whore's Son</t>
  </si>
  <si>
    <t>Whores' Glory</t>
  </si>
  <si>
    <t>Whose Life Is It, Anyway?</t>
  </si>
  <si>
    <t>Why Do Fools Fall in Love?</t>
  </si>
  <si>
    <t>Why Me?</t>
  </si>
  <si>
    <t>Why Stop Now?</t>
  </si>
  <si>
    <t>Why We Fight</t>
  </si>
  <si>
    <t>The Wicker Man</t>
  </si>
  <si>
    <t>Wicker Park</t>
  </si>
  <si>
    <t>Wide Awake</t>
  </si>
  <si>
    <t>Wide Sargasso Sea</t>
  </si>
  <si>
    <t>The Widow of St. Pierre</t>
  </si>
  <si>
    <t>Widows' Peak</t>
  </si>
  <si>
    <t>Wigstock: The Movie</t>
  </si>
  <si>
    <t>Wilbur Wants to Kill Himself</t>
  </si>
  <si>
    <t>The Wild</t>
  </si>
  <si>
    <t>Wild America</t>
  </si>
  <si>
    <t>Wild at Heart</t>
  </si>
  <si>
    <t>Wild Bill</t>
  </si>
  <si>
    <t>The Wild Child (re-issue)</t>
  </si>
  <si>
    <t>Wild Grass</t>
  </si>
  <si>
    <t>Wild Hearts Can't Be Broken</t>
  </si>
  <si>
    <t>Wild Hogs</t>
  </si>
  <si>
    <t>Wild Horse Wild Ride</t>
  </si>
  <si>
    <t>The Wild Life</t>
  </si>
  <si>
    <t>Wild Man Blues</t>
  </si>
  <si>
    <t>Wild Orchid</t>
  </si>
  <si>
    <t>Wild Orchid 2</t>
  </si>
  <si>
    <t>The Wild Parrots of Telegraph Hill</t>
  </si>
  <si>
    <t>Wild Side</t>
  </si>
  <si>
    <t>Wild Target</t>
  </si>
  <si>
    <t>Wild Things</t>
  </si>
  <si>
    <t>The Wild Thornberrys</t>
  </si>
  <si>
    <t>Wild Tigers I Have Known</t>
  </si>
  <si>
    <t>Wild Wild West</t>
  </si>
  <si>
    <t>Wildcats</t>
  </si>
  <si>
    <t>Wilde</t>
  </si>
  <si>
    <t>Wilder Napalm</t>
  </si>
  <si>
    <t>The Wildest Dream</t>
  </si>
  <si>
    <t>Wildfire</t>
  </si>
  <si>
    <t>Wildfire: Feel the Heat (IMAX)</t>
  </si>
  <si>
    <t>Will It Snow for Christmas?</t>
  </si>
  <si>
    <t>Willard</t>
  </si>
  <si>
    <t>William Eggleston in the Real World</t>
  </si>
  <si>
    <t>William Kunstler: Disturbing the Universe</t>
  </si>
  <si>
    <t>William S. Burroughs: A Man Within</t>
  </si>
  <si>
    <t>William Shakespeare's The Merchant of Venice</t>
  </si>
  <si>
    <t>Willow</t>
  </si>
  <si>
    <t>The Willow Tree</t>
  </si>
  <si>
    <t>Wimbledon</t>
  </si>
  <si>
    <t>Win a Date with Tad Hamilton!</t>
  </si>
  <si>
    <t>Win Win</t>
  </si>
  <si>
    <t>Wind</t>
  </si>
  <si>
    <t>Wind Chill</t>
  </si>
  <si>
    <t>The Wind That Shakes the Barley</t>
  </si>
  <si>
    <t>The Wind Will Carry Us</t>
  </si>
  <si>
    <t>Windfall</t>
  </si>
  <si>
    <t>The Windmill Movie</t>
  </si>
  <si>
    <t>Windtalkers</t>
  </si>
  <si>
    <t>Windy City</t>
  </si>
  <si>
    <t>Wing Commander</t>
  </si>
  <si>
    <t>Winged Migration</t>
  </si>
  <si>
    <t>Wings of Courage (IMAX)</t>
  </si>
  <si>
    <t>Wings of Desire</t>
  </si>
  <si>
    <t>The Wings of the Dove</t>
  </si>
  <si>
    <t>A Wink and a Smile</t>
  </si>
  <si>
    <t>Winnebago Man</t>
  </si>
  <si>
    <t>The Winner</t>
  </si>
  <si>
    <t>The Winners</t>
  </si>
  <si>
    <t>Winnie the Pooh</t>
  </si>
  <si>
    <t>Winning Girls Through Psychic Mind Control</t>
  </si>
  <si>
    <t>The Winslow Boy</t>
  </si>
  <si>
    <t>The Winter Guest</t>
  </si>
  <si>
    <t>Winter in Wartime</t>
  </si>
  <si>
    <t>Winter of Frozen Dreams</t>
  </si>
  <si>
    <t>Winter Passing</t>
  </si>
  <si>
    <t>Winter People</t>
  </si>
  <si>
    <t>Winter Sleepers</t>
  </si>
  <si>
    <t>Winter Solstice</t>
  </si>
  <si>
    <t>Winter's Bone</t>
  </si>
  <si>
    <t>Wired</t>
  </si>
  <si>
    <t>Wisdom</t>
  </si>
  <si>
    <t>The Wisdom of Crocodiles</t>
  </si>
  <si>
    <t>Wise Guys</t>
  </si>
  <si>
    <t>Wish You Were Here</t>
  </si>
  <si>
    <t>Wishmaster</t>
  </si>
  <si>
    <t>Witchboard</t>
  </si>
  <si>
    <t>The Witches</t>
  </si>
  <si>
    <t>The Witches of Eastwick</t>
  </si>
  <si>
    <t>With a Friend Like Harry</t>
  </si>
  <si>
    <t>With All Deliberate Speed</t>
  </si>
  <si>
    <t>With God on Our Side: George W. Bush...</t>
  </si>
  <si>
    <t>With Honors</t>
  </si>
  <si>
    <t>Without a Clue</t>
  </si>
  <si>
    <t>Without a Paddle</t>
  </si>
  <si>
    <t>Without a Trace</t>
  </si>
  <si>
    <t>Without Limits</t>
  </si>
  <si>
    <t>Without the King</t>
  </si>
  <si>
    <t>Witless Protection</t>
  </si>
  <si>
    <t>Witness</t>
  </si>
  <si>
    <t>The Witnesses</t>
  </si>
  <si>
    <t>The Wizard</t>
  </si>
  <si>
    <t>The Wizard of Oz (1998 re-issue)</t>
  </si>
  <si>
    <t>Wolf</t>
  </si>
  <si>
    <t>The Wolf at the Door</t>
  </si>
  <si>
    <t>Wolf Creek</t>
  </si>
  <si>
    <t>The Wolfman</t>
  </si>
  <si>
    <t>Wolves (IMAX)</t>
  </si>
  <si>
    <t>A Woman in Berlin</t>
  </si>
  <si>
    <t>The Woman in Black</t>
  </si>
  <si>
    <t>The Woman in Red</t>
  </si>
  <si>
    <t>The Woman in the Fifth</t>
  </si>
  <si>
    <t>A Woman is a Woman</t>
  </si>
  <si>
    <t>Woman Is the Future of Man</t>
  </si>
  <si>
    <t>Woman on the Beach</t>
  </si>
  <si>
    <t>Woman on Top</t>
  </si>
  <si>
    <t>Woman Thou Art Loosed!: On the 7th Day</t>
  </si>
  <si>
    <t>The Woman with the Five Elephants</t>
  </si>
  <si>
    <t>A Woman, A Gun and A Noodle Shop</t>
  </si>
  <si>
    <t>Woman, Thou Art Loosed</t>
  </si>
  <si>
    <t>The Women (2008)</t>
  </si>
  <si>
    <t>Women in Trouble</t>
  </si>
  <si>
    <t>The Women on the 6th Floor</t>
  </si>
  <si>
    <t>Women, Art, Revolution</t>
  </si>
  <si>
    <t>Won't Back Down</t>
  </si>
  <si>
    <t>Wonder Boys</t>
  </si>
  <si>
    <t>The Wonder of It All</t>
  </si>
  <si>
    <t>Wonderful Town</t>
  </si>
  <si>
    <t>Wonderful World</t>
  </si>
  <si>
    <t>The Wonderful, Horrible Life of Leni Riefenstahl</t>
  </si>
  <si>
    <t>Wonderland (2000)</t>
  </si>
  <si>
    <t>Wonderland (2003)</t>
  </si>
  <si>
    <t>Wondrous Oblivion</t>
  </si>
  <si>
    <t>Woo</t>
  </si>
  <si>
    <t>The Wood</t>
  </si>
  <si>
    <t>The Woodmans</t>
  </si>
  <si>
    <t>The Woodsman</t>
  </si>
  <si>
    <t>Wooly Boys</t>
  </si>
  <si>
    <t>Word Wars</t>
  </si>
  <si>
    <t>Wordplay</t>
  </si>
  <si>
    <t>The Words</t>
  </si>
  <si>
    <t>Words of My Perfect Teacher</t>
  </si>
  <si>
    <t>The Work and the Glory</t>
  </si>
  <si>
    <t>The Work and the Glory II: American Zion</t>
  </si>
  <si>
    <t>The Work and the Glory III: A House Divided</t>
  </si>
  <si>
    <t>The Work and the Story</t>
  </si>
  <si>
    <t>Working Girl</t>
  </si>
  <si>
    <t>Workingman's Death</t>
  </si>
  <si>
    <t>The World</t>
  </si>
  <si>
    <t>The World According to Garp</t>
  </si>
  <si>
    <t>The World According to Shorts</t>
  </si>
  <si>
    <t>A World Apart</t>
  </si>
  <si>
    <t>The World Is Not Enough</t>
  </si>
  <si>
    <t>World Trade Center</t>
  </si>
  <si>
    <t>World Traveler</t>
  </si>
  <si>
    <t>The World Unseen</t>
  </si>
  <si>
    <t>World's Greatest Dad</t>
  </si>
  <si>
    <t>The Worst Movie EVER!</t>
  </si>
  <si>
    <t>Worth Winning</t>
  </si>
  <si>
    <t>The Wraith</t>
  </si>
  <si>
    <t>Wrath of the Titans</t>
  </si>
  <si>
    <t>Wreck-It Ralph</t>
  </si>
  <si>
    <t>Wrecked</t>
  </si>
  <si>
    <t>The Wrestler</t>
  </si>
  <si>
    <t>Wrestling Ernest Hemingway</t>
  </si>
  <si>
    <t>Wrestling with Angels: Playwright Tony Kushner</t>
  </si>
  <si>
    <t>Wristcutters: A Love Story</t>
  </si>
  <si>
    <t>Writer of O</t>
  </si>
  <si>
    <t>Wrong Is Right</t>
  </si>
  <si>
    <t>Wrong Turn</t>
  </si>
  <si>
    <t>Wrongfully Accused</t>
  </si>
  <si>
    <t>Wuthering Heights (2012)</t>
  </si>
  <si>
    <t>Wuthering Heights (Re-issue)</t>
  </si>
  <si>
    <t>Wyatt Earp</t>
  </si>
  <si>
    <t>X</t>
  </si>
  <si>
    <t>X Games 3D The Movie</t>
  </si>
  <si>
    <t>The X-Files</t>
  </si>
  <si>
    <t>The X-Files: I Want to Believe</t>
  </si>
  <si>
    <t>X-Men</t>
  </si>
  <si>
    <t>X-Men Origins: Wolverine</t>
  </si>
  <si>
    <t>X-Men: First Class</t>
  </si>
  <si>
    <t>X-Men: The Last Stand</t>
  </si>
  <si>
    <t>X2: X-Men United</t>
  </si>
  <si>
    <t>Xiu Xiu: The Sent Down Girl</t>
  </si>
  <si>
    <t>XX/XY</t>
  </si>
  <si>
    <t>XXX</t>
  </si>
  <si>
    <t>XXX: State of the Union</t>
  </si>
  <si>
    <t>XXY</t>
  </si>
  <si>
    <t>Y Tu Mama Tambien</t>
  </si>
  <si>
    <t>Yaadein</t>
  </si>
  <si>
    <t>Yaavarum Nalam</t>
  </si>
  <si>
    <t>Yamakasi</t>
  </si>
  <si>
    <t>Yamla Pagla Deewana</t>
  </si>
  <si>
    <t>Yang Ban Xi</t>
  </si>
  <si>
    <t>The Yards</t>
  </si>
  <si>
    <t>The Year My Parents Went on Vacation</t>
  </si>
  <si>
    <t>The Year My Voice Broke</t>
  </si>
  <si>
    <t>The Year of Living Dangerously</t>
  </si>
  <si>
    <t>Year of the Comet</t>
  </si>
  <si>
    <t>Year of the Dog</t>
  </si>
  <si>
    <t>Year of the Dragon</t>
  </si>
  <si>
    <t>Year of the Gun</t>
  </si>
  <si>
    <t>The Year of the Yao</t>
  </si>
  <si>
    <t>Year One</t>
  </si>
  <si>
    <t>A Year Without Love</t>
  </si>
  <si>
    <t>Yella</t>
  </si>
  <si>
    <t>Yellow Asphalt</t>
  </si>
  <si>
    <t>The Yellow Handkerchief</t>
  </si>
  <si>
    <t>Yellowbeard</t>
  </si>
  <si>
    <t>Yentl</t>
  </si>
  <si>
    <t>Yes</t>
  </si>
  <si>
    <t>Yes Man</t>
  </si>
  <si>
    <t>The Yes Men</t>
  </si>
  <si>
    <t>The Yes Men Fix the World</t>
  </si>
  <si>
    <t>Yes Nurse, No Nurse</t>
  </si>
  <si>
    <t>Yes, Giorgio</t>
  </si>
  <si>
    <t>Yi Yi (A One and a Two)</t>
  </si>
  <si>
    <t>Yiddish Theater: A Love Story</t>
  </si>
  <si>
    <t>Yogi Bear</t>
  </si>
  <si>
    <t>Yonkers Joe</t>
  </si>
  <si>
    <t>Yoo-Hoo, Mrs. Goldberg</t>
  </si>
  <si>
    <t>Yor: Hunter from the Future</t>
  </si>
  <si>
    <t>Yossi and Jagger</t>
  </si>
  <si>
    <t>You Again</t>
  </si>
  <si>
    <t>You Can Count on Me</t>
  </si>
  <si>
    <t>You Don't Mess with the Zohan</t>
  </si>
  <si>
    <t>You Got Served</t>
  </si>
  <si>
    <t>You I Love</t>
  </si>
  <si>
    <t>You Kill Me</t>
  </si>
  <si>
    <t>You So Crazy</t>
  </si>
  <si>
    <t>You Will Meet a Tall Dark Stranger</t>
  </si>
  <si>
    <t>You Won't Miss Me</t>
  </si>
  <si>
    <t>You'll Get Over It</t>
  </si>
  <si>
    <t>You're Gonna Miss Me</t>
  </si>
  <si>
    <t>You've Been Trumped</t>
  </si>
  <si>
    <t>You've Got Mail</t>
  </si>
  <si>
    <t>You, Me and Dupree</t>
  </si>
  <si>
    <t>You, the Living</t>
  </si>
  <si>
    <t>Young Adam</t>
  </si>
  <si>
    <t>Young Adult</t>
  </si>
  <si>
    <t>Young and Wild</t>
  </si>
  <si>
    <t>The Young Black Stallion (IMAX)</t>
  </si>
  <si>
    <t>Young Doctors in Love</t>
  </si>
  <si>
    <t>Young Einstein</t>
  </si>
  <si>
    <t>Young Goethe in Love</t>
  </si>
  <si>
    <t>Young Guns</t>
  </si>
  <si>
    <t>Young Guns II</t>
  </si>
  <si>
    <t>Young People Fucking</t>
  </si>
  <si>
    <t>Young Sherlock Holmes</t>
  </si>
  <si>
    <t>Young Soul Rebels</t>
  </si>
  <si>
    <t>The Young Unknowns</t>
  </si>
  <si>
    <t>The Young Victoria</t>
  </si>
  <si>
    <t>Young@Heart</t>
  </si>
  <si>
    <t>Youngblood</t>
  </si>
  <si>
    <t>Your Friends and Neighbors</t>
  </si>
  <si>
    <t>Your Highness</t>
  </si>
  <si>
    <t>Your Mommy Kills Animals</t>
  </si>
  <si>
    <t>Your Sister's Sister</t>
  </si>
  <si>
    <t>Yours, Mine and Ours</t>
  </si>
  <si>
    <t>Youssou N'Dour: I Bring What I Love</t>
  </si>
  <si>
    <t>Youth in Revolt</t>
  </si>
  <si>
    <t>Youth Without Youth</t>
  </si>
  <si>
    <t>Yu-Gi-Oh! The Movie</t>
  </si>
  <si>
    <t>Yuva</t>
  </si>
  <si>
    <t>Yuvvraaj</t>
  </si>
  <si>
    <t>Yves St. Laurent</t>
  </si>
  <si>
    <t>Z (40th anniv. re-issue)</t>
  </si>
  <si>
    <t>Zack and Miri Make a Porno</t>
  </si>
  <si>
    <t>Zapped!</t>
  </si>
  <si>
    <t>Zathura</t>
  </si>
  <si>
    <t>Zatoichi: The Blind Swordsman</t>
  </si>
  <si>
    <t>Zebrahead</t>
  </si>
  <si>
    <t>Zelary</t>
  </si>
  <si>
    <t>Zelig</t>
  </si>
  <si>
    <t>Zenith</t>
  </si>
  <si>
    <t>Zentropa</t>
  </si>
  <si>
    <t>Zero Bridge</t>
  </si>
  <si>
    <t>Zero Day</t>
  </si>
  <si>
    <t>Zero Effect</t>
  </si>
  <si>
    <t>Zero Kelvin</t>
  </si>
  <si>
    <t>Zerophilia</t>
  </si>
  <si>
    <t>Zeus and Roxanne</t>
  </si>
  <si>
    <t>Zhou Yu's Train</t>
  </si>
  <si>
    <t>Ziggy Stardust (Re-issue)</t>
  </si>
  <si>
    <t>ZigZag</t>
  </si>
  <si>
    <t>Zinda</t>
  </si>
  <si>
    <t>Zindagi Na Milegi Dobara</t>
  </si>
  <si>
    <t>Zindagi Rocks</t>
  </si>
  <si>
    <t>Zizek!</t>
  </si>
  <si>
    <t>The Zodiac</t>
  </si>
  <si>
    <t>Zodiac</t>
  </si>
  <si>
    <t>Zokkomon</t>
  </si>
  <si>
    <t>Zombie High</t>
  </si>
  <si>
    <t>Zombieland</t>
  </si>
  <si>
    <t>Zoo</t>
  </si>
  <si>
    <t>Zookeeper</t>
  </si>
  <si>
    <t>Zoolander</t>
  </si>
  <si>
    <t>Zoom</t>
  </si>
  <si>
    <t>Zus &amp; Zo</t>
  </si>
  <si>
    <t>Zyzzyx Road</t>
  </si>
  <si>
    <t>Title</t>
  </si>
  <si>
    <t>Total Theaters</t>
  </si>
  <si>
    <t>Opening Gross</t>
  </si>
  <si>
    <t>Opening Theaters</t>
  </si>
  <si>
    <t>Year</t>
  </si>
  <si>
    <t>Opening/Total Theaters</t>
  </si>
  <si>
    <t>=</t>
  </si>
  <si>
    <t>Ticket Price</t>
  </si>
  <si>
    <t>Total People</t>
  </si>
  <si>
    <t>Opening People</t>
  </si>
  <si>
    <t>Opening/Total People</t>
  </si>
  <si>
    <t>Δ People/Δ Theaters</t>
  </si>
  <si>
    <t>Genre</t>
  </si>
  <si>
    <t>Comedy</t>
  </si>
  <si>
    <t>Drama</t>
  </si>
  <si>
    <t>Action</t>
  </si>
  <si>
    <t>Horror</t>
  </si>
  <si>
    <t>Sci-Fi</t>
  </si>
  <si>
    <t>Thriller</t>
  </si>
  <si>
    <t>Animation</t>
  </si>
  <si>
    <t>&gt;=</t>
  </si>
  <si>
    <t>Audience Growth Ratio</t>
  </si>
  <si>
    <t>Remakes</t>
  </si>
  <si>
    <t>People/Theater</t>
  </si>
  <si>
    <t>Gross/Theater</t>
  </si>
  <si>
    <t>&lt;=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</si>
</sst>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6" formatCode="&quot;$&quot;#,##0_);[Red]\(&quot;$&quot;#,##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yyyy;@"/>
    <numFmt numFmtId="165" formatCode="&quot;$&quot;#,##0.00"/>
    <numFmt numFmtId="166" formatCode="_(* #,##0_);_(* \(#,##0\);_(* &quot;-&quot;??_);_(@_)"/>
    <numFmt numFmtId="167" formatCode="&quot;$&quot;#,##0"/>
  </numFmts>
  <fonts count="11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name val="Calibri"/>
    </font>
    <font>
      <b/>
      <sz val="12"/>
      <name val="Calibri"/>
    </font>
    <font>
      <u/>
      <sz val="12"/>
      <color theme="11"/>
      <name val="Calibri"/>
      <family val="2"/>
      <scheme val="minor"/>
    </font>
    <font>
      <sz val="12"/>
      <name val="Calibri"/>
      <scheme val="minor"/>
    </font>
    <font>
      <sz val="12"/>
      <color rgb="FF000000"/>
      <name val="Calibri"/>
      <family val="2"/>
      <scheme val="minor"/>
    </font>
    <font>
      <b/>
      <sz val="12"/>
      <name val="Calibri"/>
      <scheme val="minor"/>
    </font>
    <font>
      <u/>
      <sz val="12"/>
      <color theme="10"/>
      <name val="Calibri"/>
      <family val="2"/>
      <scheme val="minor"/>
    </font>
    <font>
      <b/>
      <sz val="12"/>
      <color indexed="81"/>
      <name val="Calibri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ck">
        <color rgb="FF0000FF"/>
      </left>
      <right style="thick">
        <color rgb="FF0000FF"/>
      </right>
      <top style="thick">
        <color rgb="FF0000FF"/>
      </top>
      <bottom/>
      <diagonal/>
    </border>
    <border>
      <left style="thick">
        <color rgb="FF0000FF"/>
      </left>
      <right style="thick">
        <color rgb="FF0000FF"/>
      </right>
      <top/>
      <bottom/>
      <diagonal/>
    </border>
    <border>
      <left style="thick">
        <color rgb="FF0000FF"/>
      </left>
      <right style="thick">
        <color rgb="FF0000FF"/>
      </right>
      <top/>
      <bottom style="thick">
        <color rgb="FF0000FF"/>
      </bottom>
      <diagonal/>
    </border>
    <border>
      <left style="thick">
        <color rgb="FFFF0000"/>
      </left>
      <right style="thick">
        <color rgb="FFFF0000"/>
      </right>
      <top style="thick">
        <color rgb="FFFF0000"/>
      </top>
      <bottom style="thick">
        <color rgb="FFFF0000"/>
      </bottom>
      <diagonal/>
    </border>
    <border>
      <left style="thick">
        <color rgb="FF008000"/>
      </left>
      <right style="thick">
        <color rgb="FF008000"/>
      </right>
      <top style="thick">
        <color rgb="FF008000"/>
      </top>
      <bottom/>
      <diagonal/>
    </border>
    <border>
      <left style="thick">
        <color rgb="FF008000"/>
      </left>
      <right style="thick">
        <color rgb="FF008000"/>
      </right>
      <top/>
      <bottom/>
      <diagonal/>
    </border>
    <border>
      <left style="thick">
        <color rgb="FF008000"/>
      </left>
      <right style="thick">
        <color rgb="FF008000"/>
      </right>
      <top/>
      <bottom style="thick">
        <color rgb="FF008000"/>
      </bottom>
      <diagonal/>
    </border>
  </borders>
  <cellStyleXfs count="196">
    <xf numFmtId="0" fontId="0" fillId="0" borderId="0"/>
    <xf numFmtId="9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</cellStyleXfs>
  <cellXfs count="51">
    <xf numFmtId="0" fontId="0" fillId="0" borderId="0" xfId="0"/>
    <xf numFmtId="6" fontId="3" fillId="0" borderId="0" xfId="0" applyNumberFormat="1" applyFont="1"/>
    <xf numFmtId="0" fontId="3" fillId="0" borderId="0" xfId="0" applyFont="1"/>
    <xf numFmtId="164" fontId="3" fillId="0" borderId="0" xfId="0" applyNumberFormat="1" applyFont="1"/>
    <xf numFmtId="3" fontId="3" fillId="0" borderId="0" xfId="0" applyNumberFormat="1" applyFont="1"/>
    <xf numFmtId="2" fontId="3" fillId="0" borderId="0" xfId="0" applyNumberFormat="1" applyFont="1"/>
    <xf numFmtId="10" fontId="3" fillId="0" borderId="0" xfId="1" applyNumberFormat="1" applyFont="1"/>
    <xf numFmtId="10" fontId="0" fillId="0" borderId="0" xfId="1" applyNumberFormat="1" applyFont="1"/>
    <xf numFmtId="0" fontId="4" fillId="0" borderId="0" xfId="0" applyFont="1"/>
    <xf numFmtId="164" fontId="4" fillId="0" borderId="0" xfId="0" applyNumberFormat="1" applyFont="1"/>
    <xf numFmtId="0" fontId="4" fillId="0" borderId="0" xfId="3" applyNumberFormat="1" applyFont="1"/>
    <xf numFmtId="165" fontId="3" fillId="0" borderId="0" xfId="3" applyNumberFormat="1" applyFont="1" applyAlignment="1">
      <alignment vertical="center"/>
    </xf>
    <xf numFmtId="165" fontId="3" fillId="0" borderId="0" xfId="3" applyNumberFormat="1" applyFont="1"/>
    <xf numFmtId="166" fontId="3" fillId="0" borderId="0" xfId="2" applyNumberFormat="1" applyFont="1"/>
    <xf numFmtId="0" fontId="3" fillId="0" borderId="0" xfId="0" applyFont="1" applyBorder="1"/>
    <xf numFmtId="0" fontId="6" fillId="0" borderId="0" xfId="0" applyFont="1"/>
    <xf numFmtId="0" fontId="8" fillId="0" borderId="0" xfId="0" applyFont="1"/>
    <xf numFmtId="0" fontId="6" fillId="0" borderId="0" xfId="0" applyFont="1" applyAlignment="1">
      <alignment horizontal="right"/>
    </xf>
    <xf numFmtId="0" fontId="6" fillId="0" borderId="1" xfId="0" applyFont="1" applyBorder="1"/>
    <xf numFmtId="0" fontId="6" fillId="0" borderId="2" xfId="0" applyFont="1" applyBorder="1"/>
    <xf numFmtId="0" fontId="6" fillId="0" borderId="3" xfId="0" applyFont="1" applyBorder="1"/>
    <xf numFmtId="0" fontId="3" fillId="0" borderId="5" xfId="0" applyFont="1" applyBorder="1"/>
    <xf numFmtId="0" fontId="3" fillId="0" borderId="6" xfId="0" applyFont="1" applyBorder="1"/>
    <xf numFmtId="0" fontId="3" fillId="0" borderId="7" xfId="0" applyFont="1" applyBorder="1"/>
    <xf numFmtId="43" fontId="3" fillId="0" borderId="4" xfId="2" applyFont="1" applyBorder="1"/>
    <xf numFmtId="2" fontId="3" fillId="0" borderId="0" xfId="2" applyNumberFormat="1" applyFont="1"/>
    <xf numFmtId="2" fontId="0" fillId="0" borderId="0" xfId="0" applyNumberFormat="1"/>
    <xf numFmtId="0" fontId="6" fillId="0" borderId="0" xfId="0" applyFont="1" applyFill="1"/>
    <xf numFmtId="0" fontId="3" fillId="0" borderId="0" xfId="0" applyFont="1" applyFill="1"/>
    <xf numFmtId="164" fontId="3" fillId="0" borderId="0" xfId="0" applyNumberFormat="1" applyFont="1" applyFill="1"/>
    <xf numFmtId="0" fontId="3" fillId="0" borderId="0" xfId="0" applyNumberFormat="1" applyFont="1" applyFill="1"/>
    <xf numFmtId="165" fontId="3" fillId="0" borderId="0" xfId="3" applyNumberFormat="1" applyFont="1" applyFill="1"/>
    <xf numFmtId="0" fontId="0" fillId="0" borderId="0" xfId="0" applyFill="1"/>
    <xf numFmtId="0" fontId="4" fillId="0" borderId="0" xfId="0" applyFont="1" applyFill="1"/>
    <xf numFmtId="43" fontId="4" fillId="0" borderId="0" xfId="2" applyFont="1" applyFill="1"/>
    <xf numFmtId="164" fontId="4" fillId="0" borderId="0" xfId="0" applyNumberFormat="1" applyFont="1" applyFill="1"/>
    <xf numFmtId="0" fontId="4" fillId="0" borderId="0" xfId="0" applyNumberFormat="1" applyFont="1" applyFill="1"/>
    <xf numFmtId="0" fontId="4" fillId="0" borderId="0" xfId="3" applyNumberFormat="1" applyFont="1" applyFill="1"/>
    <xf numFmtId="43" fontId="0" fillId="0" borderId="0" xfId="2" applyFont="1" applyFill="1"/>
    <xf numFmtId="0" fontId="7" fillId="0" borderId="0" xfId="0" applyNumberFormat="1" applyFont="1" applyFill="1"/>
    <xf numFmtId="0" fontId="6" fillId="0" borderId="0" xfId="0" applyFont="1" applyFill="1" applyBorder="1"/>
    <xf numFmtId="0" fontId="3" fillId="0" borderId="0" xfId="0" applyFont="1" applyFill="1" applyBorder="1" applyAlignment="1">
      <alignment horizontal="center"/>
    </xf>
    <xf numFmtId="43" fontId="0" fillId="0" borderId="0" xfId="2" applyFont="1" applyFill="1" applyBorder="1"/>
    <xf numFmtId="0" fontId="0" fillId="0" borderId="0" xfId="0" applyNumberFormat="1" applyFill="1"/>
    <xf numFmtId="166" fontId="3" fillId="0" borderId="4" xfId="2" applyNumberFormat="1" applyFont="1" applyBorder="1"/>
    <xf numFmtId="166" fontId="0" fillId="0" borderId="0" xfId="0" applyNumberFormat="1" applyFill="1"/>
    <xf numFmtId="166" fontId="0" fillId="0" borderId="0" xfId="2" applyNumberFormat="1" applyFont="1"/>
    <xf numFmtId="167" fontId="0" fillId="0" borderId="0" xfId="3" applyNumberFormat="1" applyFont="1"/>
    <xf numFmtId="167" fontId="0" fillId="0" borderId="0" xfId="0" applyNumberFormat="1"/>
    <xf numFmtId="166" fontId="0" fillId="0" borderId="0" xfId="0" applyNumberFormat="1"/>
    <xf numFmtId="43" fontId="3" fillId="0" borderId="0" xfId="2" applyFont="1" applyBorder="1"/>
  </cellXfs>
  <cellStyles count="196">
    <cellStyle name="Comma" xfId="2" builtinId="3"/>
    <cellStyle name="Currency" xfId="3" builtinId="4"/>
    <cellStyle name="Followed Hyperlink" xfId="4" builtinId="9" hidden="1"/>
    <cellStyle name="Followed Hyperlink" xfId="5" builtinId="9" hidden="1"/>
    <cellStyle name="Followed Hyperlink" xfId="6" builtinId="9" hidden="1"/>
    <cellStyle name="Followed Hyperlink" xfId="7" builtinId="9" hidden="1"/>
    <cellStyle name="Followed Hyperlink" xfId="8" builtinId="9" hidden="1"/>
    <cellStyle name="Followed Hyperlink" xfId="9" builtinId="9" hidden="1"/>
    <cellStyle name="Followed Hyperlink" xfId="10" builtinId="9" hidden="1"/>
    <cellStyle name="Followed Hyperlink" xfId="11" builtinId="9" hidden="1"/>
    <cellStyle name="Followed Hyperlink" xfId="12" builtinId="9" hidden="1"/>
    <cellStyle name="Followed Hyperlink" xfId="13" builtinId="9" hidden="1"/>
    <cellStyle name="Followed Hyperlink" xfId="14" builtinId="9" hidden="1"/>
    <cellStyle name="Followed Hyperlink" xfId="15" builtinId="9" hidden="1"/>
    <cellStyle name="Followed Hyperlink" xfId="16" builtinId="9" hidden="1"/>
    <cellStyle name="Followed Hyperlink" xfId="17" builtinId="9" hidden="1"/>
    <cellStyle name="Followed Hyperlink" xfId="18" builtinId="9" hidden="1"/>
    <cellStyle name="Followed Hyperlink" xfId="19" builtinId="9" hidden="1"/>
    <cellStyle name="Followed Hyperlink" xfId="20" builtinId="9" hidden="1"/>
    <cellStyle name="Followed Hyperlink" xfId="21" builtinId="9" hidden="1"/>
    <cellStyle name="Followed Hyperlink" xfId="22" builtinId="9" hidden="1"/>
    <cellStyle name="Followed Hyperlink" xfId="23" builtinId="9" hidden="1"/>
    <cellStyle name="Followed Hyperlink" xfId="24" builtinId="9" hidden="1"/>
    <cellStyle name="Followed Hyperlink" xfId="25" builtinId="9" hidden="1"/>
    <cellStyle name="Followed Hyperlink" xfId="26" builtinId="9" hidden="1"/>
    <cellStyle name="Followed Hyperlink" xfId="27" builtinId="9" hidden="1"/>
    <cellStyle name="Followed Hyperlink" xfId="28" builtinId="9" hidden="1"/>
    <cellStyle name="Followed Hyperlink" xfId="29" builtinId="9" hidden="1"/>
    <cellStyle name="Followed Hyperlink" xfId="30" builtinId="9" hidden="1"/>
    <cellStyle name="Followed Hyperlink" xfId="31" builtinId="9" hidden="1"/>
    <cellStyle name="Followed Hyperlink" xfId="32" builtinId="9" hidden="1"/>
    <cellStyle name="Followed Hyperlink" xfId="33" builtinId="9" hidden="1"/>
    <cellStyle name="Followed Hyperlink" xfId="34" builtinId="9" hidden="1"/>
    <cellStyle name="Followed Hyperlink" xfId="35" builtinId="9" hidden="1"/>
    <cellStyle name="Followed Hyperlink" xfId="36" builtinId="9" hidden="1"/>
    <cellStyle name="Followed Hyperlink" xfId="37" builtinId="9" hidden="1"/>
    <cellStyle name="Followed Hyperlink" xfId="38" builtinId="9" hidden="1"/>
    <cellStyle name="Followed Hyperlink" xfId="39" builtinId="9" hidden="1"/>
    <cellStyle name="Followed Hyperlink" xfId="40" builtinId="9" hidden="1"/>
    <cellStyle name="Followed Hyperlink" xfId="41" builtinId="9" hidden="1"/>
    <cellStyle name="Followed Hyperlink" xfId="42" builtinId="9" hidden="1"/>
    <cellStyle name="Followed Hyperlink" xfId="43" builtinId="9" hidden="1"/>
    <cellStyle name="Followed Hyperlink" xfId="44" builtinId="9" hidden="1"/>
    <cellStyle name="Followed Hyperlink" xfId="45" builtinId="9" hidden="1"/>
    <cellStyle name="Followed Hyperlink" xfId="46" builtinId="9" hidden="1"/>
    <cellStyle name="Followed Hyperlink" xfId="47" builtinId="9" hidden="1"/>
    <cellStyle name="Followed Hyperlink" xfId="48" builtinId="9" hidden="1"/>
    <cellStyle name="Followed Hyperlink" xfId="49" builtinId="9" hidden="1"/>
    <cellStyle name="Followed Hyperlink" xfId="50" builtinId="9" hidden="1"/>
    <cellStyle name="Followed Hyperlink" xfId="51" builtinId="9" hidden="1"/>
    <cellStyle name="Followed Hyperlink" xfId="52" builtinId="9" hidden="1"/>
    <cellStyle name="Followed Hyperlink" xfId="53" builtinId="9" hidden="1"/>
    <cellStyle name="Followed Hyperlink" xfId="54" builtinId="9" hidden="1"/>
    <cellStyle name="Followed Hyperlink" xfId="55" builtinId="9" hidden="1"/>
    <cellStyle name="Followed Hyperlink" xfId="56" builtinId="9" hidden="1"/>
    <cellStyle name="Followed Hyperlink" xfId="57" builtinId="9" hidden="1"/>
    <cellStyle name="Followed Hyperlink" xfId="58" builtinId="9" hidden="1"/>
    <cellStyle name="Followed Hyperlink" xfId="59" builtinId="9" hidden="1"/>
    <cellStyle name="Followed Hyperlink" xfId="60" builtinId="9" hidden="1"/>
    <cellStyle name="Followed Hyperlink" xfId="61" builtinId="9" hidden="1"/>
    <cellStyle name="Followed Hyperlink" xfId="62" builtinId="9" hidden="1"/>
    <cellStyle name="Followed Hyperlink" xfId="63" builtinId="9" hidden="1"/>
    <cellStyle name="Followed Hyperlink" xfId="64" builtinId="9" hidden="1"/>
    <cellStyle name="Followed Hyperlink" xfId="65" builtinId="9" hidden="1"/>
    <cellStyle name="Followed Hyperlink" xfId="66" builtinId="9" hidden="1"/>
    <cellStyle name="Followed Hyperlink" xfId="67" builtinId="9" hidden="1"/>
    <cellStyle name="Followed Hyperlink" xfId="68" builtinId="9" hidden="1"/>
    <cellStyle name="Followed Hyperlink" xfId="69" builtinId="9" hidden="1"/>
    <cellStyle name="Followed Hyperlink" xfId="70" builtinId="9" hidden="1"/>
    <cellStyle name="Followed Hyperlink" xfId="71" builtinId="9" hidden="1"/>
    <cellStyle name="Followed Hyperlink" xfId="72" builtinId="9" hidden="1"/>
    <cellStyle name="Followed Hyperlink" xfId="73" builtinId="9" hidden="1"/>
    <cellStyle name="Followed Hyperlink" xfId="74" builtinId="9" hidden="1"/>
    <cellStyle name="Followed Hyperlink" xfId="75" builtinId="9" hidden="1"/>
    <cellStyle name="Followed Hyperlink" xfId="76" builtinId="9" hidden="1"/>
    <cellStyle name="Followed Hyperlink" xfId="77" builtinId="9" hidden="1"/>
    <cellStyle name="Followed Hyperlink" xfId="78" builtinId="9" hidden="1"/>
    <cellStyle name="Followed Hyperlink" xfId="79" builtinId="9" hidden="1"/>
    <cellStyle name="Followed Hyperlink" xfId="80" builtinId="9" hidden="1"/>
    <cellStyle name="Followed Hyperlink" xfId="81" builtinId="9" hidden="1"/>
    <cellStyle name="Followed Hyperlink" xfId="82" builtinId="9" hidden="1"/>
    <cellStyle name="Followed Hyperlink" xfId="83" builtinId="9" hidden="1"/>
    <cellStyle name="Followed Hyperlink" xfId="84" builtinId="9" hidden="1"/>
    <cellStyle name="Followed Hyperlink" xfId="85" builtinId="9" hidden="1"/>
    <cellStyle name="Followed Hyperlink" xfId="86" builtinId="9" hidden="1"/>
    <cellStyle name="Followed Hyperlink" xfId="87" builtinId="9" hidden="1"/>
    <cellStyle name="Followed Hyperlink" xfId="88" builtinId="9" hidden="1"/>
    <cellStyle name="Followed Hyperlink" xfId="89" builtinId="9" hidden="1"/>
    <cellStyle name="Followed Hyperlink" xfId="90" builtinId="9" hidden="1"/>
    <cellStyle name="Followed Hyperlink" xfId="91" builtinId="9" hidden="1"/>
    <cellStyle name="Followed Hyperlink" xfId="93" builtinId="9" hidden="1"/>
    <cellStyle name="Followed Hyperlink" xfId="95" builtinId="9" hidden="1"/>
    <cellStyle name="Followed Hyperlink" xfId="97" builtinId="9" hidden="1"/>
    <cellStyle name="Followed Hyperlink" xfId="99" builtinId="9" hidden="1"/>
    <cellStyle name="Followed Hyperlink" xfId="101" builtinId="9" hidden="1"/>
    <cellStyle name="Followed Hyperlink" xfId="103" builtinId="9" hidden="1"/>
    <cellStyle name="Followed Hyperlink" xfId="105" builtinId="9" hidden="1"/>
    <cellStyle name="Followed Hyperlink" xfId="107" builtinId="9" hidden="1"/>
    <cellStyle name="Followed Hyperlink" xfId="109" builtinId="9" hidden="1"/>
    <cellStyle name="Followed Hyperlink" xfId="111" builtinId="9" hidden="1"/>
    <cellStyle name="Followed Hyperlink" xfId="113" builtinId="9" hidden="1"/>
    <cellStyle name="Followed Hyperlink" xfId="115" builtinId="9" hidden="1"/>
    <cellStyle name="Followed Hyperlink" xfId="117" builtinId="9" hidden="1"/>
    <cellStyle name="Followed Hyperlink" xfId="119" builtinId="9" hidden="1"/>
    <cellStyle name="Followed Hyperlink" xfId="121" builtinId="9" hidden="1"/>
    <cellStyle name="Followed Hyperlink" xfId="123" builtinId="9" hidden="1"/>
    <cellStyle name="Followed Hyperlink" xfId="125" builtinId="9" hidden="1"/>
    <cellStyle name="Followed Hyperlink" xfId="127" builtinId="9" hidden="1"/>
    <cellStyle name="Followed Hyperlink" xfId="129" builtinId="9" hidden="1"/>
    <cellStyle name="Followed Hyperlink" xfId="131" builtinId="9" hidden="1"/>
    <cellStyle name="Followed Hyperlink" xfId="133" builtinId="9" hidden="1"/>
    <cellStyle name="Followed Hyperlink" xfId="135" builtinId="9" hidden="1"/>
    <cellStyle name="Followed Hyperlink" xfId="137" builtinId="9" hidden="1"/>
    <cellStyle name="Followed Hyperlink" xfId="139" builtinId="9" hidden="1"/>
    <cellStyle name="Followed Hyperlink" xfId="141" builtinId="9" hidden="1"/>
    <cellStyle name="Followed Hyperlink" xfId="143" builtinId="9" hidden="1"/>
    <cellStyle name="Followed Hyperlink" xfId="145" builtinId="9" hidden="1"/>
    <cellStyle name="Followed Hyperlink" xfId="147" builtinId="9" hidden="1"/>
    <cellStyle name="Followed Hyperlink" xfId="149" builtinId="9" hidden="1"/>
    <cellStyle name="Followed Hyperlink" xfId="151" builtinId="9" hidden="1"/>
    <cellStyle name="Followed Hyperlink" xfId="153" builtinId="9" hidden="1"/>
    <cellStyle name="Followed Hyperlink" xfId="155" builtinId="9" hidden="1"/>
    <cellStyle name="Followed Hyperlink" xfId="157" builtinId="9" hidden="1"/>
    <cellStyle name="Followed Hyperlink" xfId="159" builtinId="9" hidden="1"/>
    <cellStyle name="Followed Hyperlink" xfId="161" builtinId="9" hidden="1"/>
    <cellStyle name="Followed Hyperlink" xfId="163" builtinId="9" hidden="1"/>
    <cellStyle name="Followed Hyperlink" xfId="165" builtinId="9" hidden="1"/>
    <cellStyle name="Followed Hyperlink" xfId="167" builtinId="9" hidden="1"/>
    <cellStyle name="Followed Hyperlink" xfId="169" builtinId="9" hidden="1"/>
    <cellStyle name="Followed Hyperlink" xfId="171" builtinId="9" hidden="1"/>
    <cellStyle name="Followed Hyperlink" xfId="173" builtinId="9" hidden="1"/>
    <cellStyle name="Followed Hyperlink" xfId="175" builtinId="9" hidden="1"/>
    <cellStyle name="Followed Hyperlink" xfId="177" builtinId="9" hidden="1"/>
    <cellStyle name="Followed Hyperlink" xfId="179" builtinId="9" hidden="1"/>
    <cellStyle name="Followed Hyperlink" xfId="181" builtinId="9" hidden="1"/>
    <cellStyle name="Followed Hyperlink" xfId="183" builtinId="9" hidden="1"/>
    <cellStyle name="Followed Hyperlink" xfId="185" builtinId="9" hidden="1"/>
    <cellStyle name="Followed Hyperlink" xfId="187" builtinId="9" hidden="1"/>
    <cellStyle name="Followed Hyperlink" xfId="189" builtinId="9" hidden="1"/>
    <cellStyle name="Followed Hyperlink" xfId="191" builtinId="9" hidden="1"/>
    <cellStyle name="Followed Hyperlink" xfId="193" builtinId="9" hidden="1"/>
    <cellStyle name="Followed Hyperlink" xfId="195" builtinId="9" hidden="1"/>
    <cellStyle name="Hyperlink" xfId="92" builtinId="8" hidden="1"/>
    <cellStyle name="Hyperlink" xfId="94" builtinId="8" hidden="1"/>
    <cellStyle name="Hyperlink" xfId="96" builtinId="8" hidden="1"/>
    <cellStyle name="Hyperlink" xfId="98" builtinId="8" hidden="1"/>
    <cellStyle name="Hyperlink" xfId="100" builtinId="8" hidden="1"/>
    <cellStyle name="Hyperlink" xfId="102" builtinId="8" hidden="1"/>
    <cellStyle name="Hyperlink" xfId="104" builtinId="8" hidden="1"/>
    <cellStyle name="Hyperlink" xfId="106" builtinId="8" hidden="1"/>
    <cellStyle name="Hyperlink" xfId="108" builtinId="8" hidden="1"/>
    <cellStyle name="Hyperlink" xfId="110" builtinId="8" hidden="1"/>
    <cellStyle name="Hyperlink" xfId="112" builtinId="8" hidden="1"/>
    <cellStyle name="Hyperlink" xfId="114" builtinId="8" hidden="1"/>
    <cellStyle name="Hyperlink" xfId="116" builtinId="8" hidden="1"/>
    <cellStyle name="Hyperlink" xfId="118" builtinId="8" hidden="1"/>
    <cellStyle name="Hyperlink" xfId="120" builtinId="8" hidden="1"/>
    <cellStyle name="Hyperlink" xfId="122" builtinId="8" hidden="1"/>
    <cellStyle name="Hyperlink" xfId="124" builtinId="8" hidden="1"/>
    <cellStyle name="Hyperlink" xfId="126" builtinId="8" hidden="1"/>
    <cellStyle name="Hyperlink" xfId="128" builtinId="8" hidden="1"/>
    <cellStyle name="Hyperlink" xfId="130" builtinId="8" hidden="1"/>
    <cellStyle name="Hyperlink" xfId="132" builtinId="8" hidden="1"/>
    <cellStyle name="Hyperlink" xfId="134" builtinId="8" hidden="1"/>
    <cellStyle name="Hyperlink" xfId="136" builtinId="8" hidden="1"/>
    <cellStyle name="Hyperlink" xfId="138" builtinId="8" hidden="1"/>
    <cellStyle name="Hyperlink" xfId="140" builtinId="8" hidden="1"/>
    <cellStyle name="Hyperlink" xfId="142" builtinId="8" hidden="1"/>
    <cellStyle name="Hyperlink" xfId="144" builtinId="8" hidden="1"/>
    <cellStyle name="Hyperlink" xfId="146" builtinId="8" hidden="1"/>
    <cellStyle name="Hyperlink" xfId="148" builtinId="8" hidden="1"/>
    <cellStyle name="Hyperlink" xfId="150" builtinId="8" hidden="1"/>
    <cellStyle name="Hyperlink" xfId="152" builtinId="8" hidden="1"/>
    <cellStyle name="Hyperlink" xfId="154" builtinId="8" hidden="1"/>
    <cellStyle name="Hyperlink" xfId="156" builtinId="8" hidden="1"/>
    <cellStyle name="Hyperlink" xfId="158" builtinId="8" hidden="1"/>
    <cellStyle name="Hyperlink" xfId="160" builtinId="8" hidden="1"/>
    <cellStyle name="Hyperlink" xfId="162" builtinId="8" hidden="1"/>
    <cellStyle name="Hyperlink" xfId="164" builtinId="8" hidden="1"/>
    <cellStyle name="Hyperlink" xfId="166" builtinId="8" hidden="1"/>
    <cellStyle name="Hyperlink" xfId="168" builtinId="8" hidden="1"/>
    <cellStyle name="Hyperlink" xfId="170" builtinId="8" hidden="1"/>
    <cellStyle name="Hyperlink" xfId="172" builtinId="8" hidden="1"/>
    <cellStyle name="Hyperlink" xfId="174" builtinId="8" hidden="1"/>
    <cellStyle name="Hyperlink" xfId="176" builtinId="8" hidden="1"/>
    <cellStyle name="Hyperlink" xfId="178" builtinId="8" hidden="1"/>
    <cellStyle name="Hyperlink" xfId="180" builtinId="8" hidden="1"/>
    <cellStyle name="Hyperlink" xfId="182" builtinId="8" hidden="1"/>
    <cellStyle name="Hyperlink" xfId="184" builtinId="8" hidden="1"/>
    <cellStyle name="Hyperlink" xfId="186" builtinId="8" hidden="1"/>
    <cellStyle name="Hyperlink" xfId="188" builtinId="8" hidden="1"/>
    <cellStyle name="Hyperlink" xfId="190" builtinId="8" hidden="1"/>
    <cellStyle name="Hyperlink" xfId="192" builtinId="8" hidden="1"/>
    <cellStyle name="Hyperlink" xfId="194" builtinId="8" hidden="1"/>
    <cellStyle name="Normal" xfId="0" builtinId="0"/>
    <cellStyle name="Percent" xfId="1" builtinId="5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8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1.vml"/><Relationship Id="rId2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726"/>
  <sheetViews>
    <sheetView tabSelected="1" topLeftCell="A2562" workbookViewId="0">
      <selection activeCell="D2601" sqref="D2601"/>
    </sheetView>
  </sheetViews>
  <sheetFormatPr baseColWidth="10" defaultRowHeight="15" x14ac:dyDescent="0"/>
  <cols>
    <col min="1" max="1" width="20.6640625" customWidth="1"/>
    <col min="2" max="2" width="5.33203125" bestFit="1" customWidth="1"/>
    <col min="3" max="3" width="13" bestFit="1" customWidth="1"/>
    <col min="4" max="4" width="13.1640625" bestFit="1" customWidth="1"/>
    <col min="5" max="5" width="13.33203125" bestFit="1" customWidth="1"/>
    <col min="6" max="6" width="16" bestFit="1" customWidth="1"/>
    <col min="7" max="7" width="21.1640625" bestFit="1" customWidth="1"/>
    <col min="9" max="9" width="12.5" bestFit="1" customWidth="1"/>
    <col min="10" max="10" width="14.5" bestFit="1" customWidth="1"/>
    <col min="11" max="11" width="19.5" bestFit="1" customWidth="1"/>
    <col min="12" max="12" width="18.33203125" bestFit="1" customWidth="1"/>
  </cols>
  <sheetData>
    <row r="1" spans="1:12">
      <c r="A1" s="8" t="s">
        <v>10690</v>
      </c>
      <c r="B1" s="9" t="s">
        <v>10694</v>
      </c>
      <c r="C1" s="8" t="s">
        <v>136</v>
      </c>
      <c r="D1" s="8" t="s">
        <v>10691</v>
      </c>
      <c r="E1" s="8" t="s">
        <v>10692</v>
      </c>
      <c r="F1" s="8" t="s">
        <v>10693</v>
      </c>
      <c r="G1" s="8" t="s">
        <v>10695</v>
      </c>
      <c r="H1" s="10" t="s">
        <v>10697</v>
      </c>
      <c r="I1" s="8" t="s">
        <v>10698</v>
      </c>
      <c r="J1" s="8" t="s">
        <v>10699</v>
      </c>
      <c r="K1" s="8" t="s">
        <v>10700</v>
      </c>
      <c r="L1" s="8" t="s">
        <v>10701</v>
      </c>
    </row>
    <row r="2" spans="1:12">
      <c r="A2" s="2" t="s">
        <v>9644</v>
      </c>
      <c r="B2" s="3">
        <v>37190</v>
      </c>
      <c r="C2" s="1">
        <v>441664</v>
      </c>
      <c r="D2" s="2">
        <v>1</v>
      </c>
      <c r="E2" s="1">
        <v>274</v>
      </c>
      <c r="F2" s="2">
        <v>1</v>
      </c>
      <c r="G2" s="6">
        <f t="shared" ref="G2:G65" si="0">F2/D2</f>
        <v>1</v>
      </c>
      <c r="H2" s="11">
        <v>5.65</v>
      </c>
      <c r="I2" s="13">
        <f t="shared" ref="I2:I65" si="1">C2/H2</f>
        <v>78170.61946902654</v>
      </c>
      <c r="J2" s="13">
        <f t="shared" ref="J2:J65" si="2">E2/H2</f>
        <v>48.495575221238937</v>
      </c>
      <c r="K2" s="7">
        <f t="shared" ref="K2:K65" si="3">J2/I2</f>
        <v>6.2038110418779894E-4</v>
      </c>
      <c r="L2" s="26">
        <f t="shared" ref="L2:L65" si="4">K2/G2</f>
        <v>6.2038110418779894E-4</v>
      </c>
    </row>
    <row r="3" spans="1:12">
      <c r="A3" s="2" t="s">
        <v>171</v>
      </c>
      <c r="B3" s="3">
        <v>34992</v>
      </c>
      <c r="C3" s="1">
        <v>16015639</v>
      </c>
      <c r="D3" s="2">
        <v>2</v>
      </c>
      <c r="E3" s="1">
        <v>11761</v>
      </c>
      <c r="F3" s="2">
        <v>2</v>
      </c>
      <c r="G3" s="6">
        <f t="shared" si="0"/>
        <v>1</v>
      </c>
      <c r="H3" s="11">
        <v>4.3499999999999996</v>
      </c>
      <c r="I3" s="13">
        <f t="shared" si="1"/>
        <v>3681756.0919540231</v>
      </c>
      <c r="J3" s="13">
        <f t="shared" si="2"/>
        <v>2703.6781609195405</v>
      </c>
      <c r="K3" s="7">
        <f t="shared" si="3"/>
        <v>7.3434472392890473E-4</v>
      </c>
      <c r="L3" s="26">
        <f t="shared" si="4"/>
        <v>7.3434472392890473E-4</v>
      </c>
    </row>
    <row r="4" spans="1:12">
      <c r="A4" s="2" t="s">
        <v>10547</v>
      </c>
      <c r="B4" s="3">
        <v>40774</v>
      </c>
      <c r="C4" s="1">
        <v>10194</v>
      </c>
      <c r="D4" s="2">
        <v>1</v>
      </c>
      <c r="E4" s="1">
        <v>11</v>
      </c>
      <c r="F4" s="2">
        <v>1</v>
      </c>
      <c r="G4" s="6">
        <f t="shared" si="0"/>
        <v>1</v>
      </c>
      <c r="H4" s="12">
        <v>7.93</v>
      </c>
      <c r="I4" s="13">
        <f t="shared" si="1"/>
        <v>1285.4981084489282</v>
      </c>
      <c r="J4" s="13">
        <f t="shared" si="2"/>
        <v>1.3871374527112232</v>
      </c>
      <c r="K4" s="7">
        <f t="shared" si="3"/>
        <v>1.079066117323916E-3</v>
      </c>
      <c r="L4" s="26">
        <f t="shared" si="4"/>
        <v>1.079066117323916E-3</v>
      </c>
    </row>
    <row r="5" spans="1:12">
      <c r="A5" s="2" t="s">
        <v>9712</v>
      </c>
      <c r="B5" s="3">
        <v>31401</v>
      </c>
      <c r="C5" s="1">
        <v>7491903</v>
      </c>
      <c r="D5" s="2">
        <v>1</v>
      </c>
      <c r="E5" s="1">
        <v>8387</v>
      </c>
      <c r="F5" s="2">
        <v>1</v>
      </c>
      <c r="G5" s="6">
        <f t="shared" si="0"/>
        <v>1</v>
      </c>
      <c r="H5" s="12">
        <v>3.55</v>
      </c>
      <c r="I5" s="13">
        <f t="shared" si="1"/>
        <v>2110395.2112676059</v>
      </c>
      <c r="J5" s="13">
        <f t="shared" si="2"/>
        <v>2362.535211267606</v>
      </c>
      <c r="K5" s="7">
        <f t="shared" si="3"/>
        <v>1.1194752521488866E-3</v>
      </c>
      <c r="L5" s="26">
        <f t="shared" si="4"/>
        <v>1.1194752521488866E-3</v>
      </c>
    </row>
    <row r="6" spans="1:12">
      <c r="A6" s="2" t="s">
        <v>6575</v>
      </c>
      <c r="B6" s="3">
        <v>31898</v>
      </c>
      <c r="C6" s="1">
        <v>8345266</v>
      </c>
      <c r="D6" s="2">
        <v>1</v>
      </c>
      <c r="E6" s="1">
        <v>11667</v>
      </c>
      <c r="F6" s="2">
        <v>1</v>
      </c>
      <c r="G6" s="6">
        <f t="shared" si="0"/>
        <v>1</v>
      </c>
      <c r="H6" s="12">
        <v>3.91</v>
      </c>
      <c r="I6" s="13">
        <f t="shared" si="1"/>
        <v>2134339.1304347827</v>
      </c>
      <c r="J6" s="13">
        <f t="shared" si="2"/>
        <v>2983.8874680306903</v>
      </c>
      <c r="K6" s="7">
        <f t="shared" si="3"/>
        <v>1.3980381212534147E-3</v>
      </c>
      <c r="L6" s="26">
        <f t="shared" si="4"/>
        <v>1.3980381212534147E-3</v>
      </c>
    </row>
    <row r="7" spans="1:12">
      <c r="A7" s="2" t="s">
        <v>6138</v>
      </c>
      <c r="B7" s="3">
        <v>37309</v>
      </c>
      <c r="C7" s="1">
        <v>92770</v>
      </c>
      <c r="D7" s="2">
        <v>1</v>
      </c>
      <c r="E7" s="1">
        <v>133</v>
      </c>
      <c r="F7" s="2">
        <v>1</v>
      </c>
      <c r="G7" s="6">
        <f t="shared" si="0"/>
        <v>1</v>
      </c>
      <c r="H7" s="12">
        <v>5.8</v>
      </c>
      <c r="I7" s="13">
        <f t="shared" si="1"/>
        <v>15994.827586206897</v>
      </c>
      <c r="J7" s="13">
        <f t="shared" si="2"/>
        <v>22.931034482758623</v>
      </c>
      <c r="K7" s="7">
        <f t="shared" si="3"/>
        <v>1.4336531206208905E-3</v>
      </c>
      <c r="L7" s="26">
        <f t="shared" si="4"/>
        <v>1.4336531206208905E-3</v>
      </c>
    </row>
    <row r="8" spans="1:12">
      <c r="A8" s="2" t="s">
        <v>6047</v>
      </c>
      <c r="B8" s="3">
        <v>35978</v>
      </c>
      <c r="C8" s="1">
        <v>2297096</v>
      </c>
      <c r="D8" s="2">
        <v>2</v>
      </c>
      <c r="E8" s="1">
        <v>5346</v>
      </c>
      <c r="F8" s="2">
        <v>2</v>
      </c>
      <c r="G8" s="6">
        <f t="shared" si="0"/>
        <v>1</v>
      </c>
      <c r="H8" s="11">
        <v>4.6900000000000004</v>
      </c>
      <c r="I8" s="13">
        <f t="shared" si="1"/>
        <v>489785.92750533047</v>
      </c>
      <c r="J8" s="13">
        <f t="shared" si="2"/>
        <v>1139.8720682302771</v>
      </c>
      <c r="K8" s="7">
        <f t="shared" si="3"/>
        <v>2.3272862779788045E-3</v>
      </c>
      <c r="L8" s="26">
        <f t="shared" si="4"/>
        <v>2.3272862779788045E-3</v>
      </c>
    </row>
    <row r="9" spans="1:12">
      <c r="A9" s="2" t="s">
        <v>2308</v>
      </c>
      <c r="B9" s="3">
        <v>29992</v>
      </c>
      <c r="C9" s="1">
        <v>10915250</v>
      </c>
      <c r="D9" s="2">
        <v>2</v>
      </c>
      <c r="E9" s="1">
        <v>26994</v>
      </c>
      <c r="F9" s="2">
        <v>2</v>
      </c>
      <c r="G9" s="6">
        <f t="shared" si="0"/>
        <v>1</v>
      </c>
      <c r="H9" s="12">
        <v>2.94</v>
      </c>
      <c r="I9" s="13">
        <f t="shared" si="1"/>
        <v>3712670.0680272109</v>
      </c>
      <c r="J9" s="13">
        <f t="shared" si="2"/>
        <v>9181.6326530612241</v>
      </c>
      <c r="K9" s="7">
        <f t="shared" si="3"/>
        <v>2.4730537550674515E-3</v>
      </c>
      <c r="L9" s="26">
        <f t="shared" si="4"/>
        <v>2.4730537550674515E-3</v>
      </c>
    </row>
    <row r="10" spans="1:12">
      <c r="A10" s="2" t="s">
        <v>4122</v>
      </c>
      <c r="B10" s="3">
        <v>36945</v>
      </c>
      <c r="C10" s="1">
        <v>13651656</v>
      </c>
      <c r="D10" s="2">
        <v>10</v>
      </c>
      <c r="E10" s="1">
        <v>31858</v>
      </c>
      <c r="F10" s="2">
        <v>9</v>
      </c>
      <c r="G10" s="6">
        <f t="shared" si="0"/>
        <v>0.9</v>
      </c>
      <c r="H10" s="11">
        <v>5.65</v>
      </c>
      <c r="I10" s="13">
        <f t="shared" si="1"/>
        <v>2416222.3008849556</v>
      </c>
      <c r="J10" s="13">
        <f t="shared" si="2"/>
        <v>5638.5840707964599</v>
      </c>
      <c r="K10" s="7">
        <f t="shared" si="3"/>
        <v>2.3336363002407915E-3</v>
      </c>
      <c r="L10" s="26">
        <f t="shared" si="4"/>
        <v>2.5929292224897683E-3</v>
      </c>
    </row>
    <row r="11" spans="1:12">
      <c r="A11" s="2" t="s">
        <v>5020</v>
      </c>
      <c r="B11" s="3">
        <v>34019</v>
      </c>
      <c r="C11" s="1">
        <v>2850135</v>
      </c>
      <c r="D11" s="2">
        <v>1</v>
      </c>
      <c r="E11" s="1">
        <v>7506</v>
      </c>
      <c r="F11" s="2">
        <v>1</v>
      </c>
      <c r="G11" s="6">
        <f t="shared" si="0"/>
        <v>1</v>
      </c>
      <c r="H11" s="11">
        <v>4.1399999999999997</v>
      </c>
      <c r="I11" s="13">
        <f t="shared" si="1"/>
        <v>688438.40579710156</v>
      </c>
      <c r="J11" s="13">
        <f t="shared" si="2"/>
        <v>1813.0434782608697</v>
      </c>
      <c r="K11" s="7">
        <f t="shared" si="3"/>
        <v>2.6335594629728065E-3</v>
      </c>
      <c r="L11" s="26">
        <f t="shared" si="4"/>
        <v>2.6335594629728065E-3</v>
      </c>
    </row>
    <row r="12" spans="1:12">
      <c r="A12" s="2" t="s">
        <v>8739</v>
      </c>
      <c r="B12" s="3">
        <v>36784</v>
      </c>
      <c r="C12" s="1">
        <v>13400161</v>
      </c>
      <c r="D12" s="2">
        <v>6</v>
      </c>
      <c r="E12" s="1">
        <v>35341</v>
      </c>
      <c r="F12" s="2">
        <v>6</v>
      </c>
      <c r="G12" s="6">
        <f t="shared" si="0"/>
        <v>1</v>
      </c>
      <c r="H12" s="11">
        <v>5.39</v>
      </c>
      <c r="I12" s="13">
        <f t="shared" si="1"/>
        <v>2486115.2133580707</v>
      </c>
      <c r="J12" s="13">
        <f t="shared" si="2"/>
        <v>6556.771799628943</v>
      </c>
      <c r="K12" s="7">
        <f t="shared" si="3"/>
        <v>2.6373563720614997E-3</v>
      </c>
      <c r="L12" s="26">
        <f t="shared" si="4"/>
        <v>2.6373563720614997E-3</v>
      </c>
    </row>
    <row r="13" spans="1:12">
      <c r="A13" s="2" t="s">
        <v>7477</v>
      </c>
      <c r="B13" s="3">
        <v>26646</v>
      </c>
      <c r="C13" s="1">
        <v>84563118</v>
      </c>
      <c r="D13" s="2">
        <v>25</v>
      </c>
      <c r="E13" s="1">
        <v>264850</v>
      </c>
      <c r="F13" s="2">
        <v>25</v>
      </c>
      <c r="G13" s="6">
        <f t="shared" si="0"/>
        <v>1</v>
      </c>
      <c r="H13" s="11">
        <v>1.65</v>
      </c>
      <c r="I13" s="13">
        <f t="shared" si="1"/>
        <v>51250374.545454547</v>
      </c>
      <c r="J13" s="13">
        <f t="shared" si="2"/>
        <v>160515.15151515152</v>
      </c>
      <c r="K13" s="7">
        <f t="shared" si="3"/>
        <v>3.1319800672439729E-3</v>
      </c>
      <c r="L13" s="26">
        <f t="shared" si="4"/>
        <v>3.1319800672439729E-3</v>
      </c>
    </row>
    <row r="14" spans="1:12">
      <c r="A14" s="2" t="s">
        <v>1471</v>
      </c>
      <c r="B14" s="3">
        <v>37692</v>
      </c>
      <c r="C14" s="1">
        <v>19063544</v>
      </c>
      <c r="D14" s="2">
        <v>33</v>
      </c>
      <c r="E14" s="1">
        <v>67962</v>
      </c>
      <c r="F14" s="2">
        <v>32</v>
      </c>
      <c r="G14" s="6">
        <f t="shared" si="0"/>
        <v>0.96969696969696972</v>
      </c>
      <c r="H14" s="11">
        <v>6.03</v>
      </c>
      <c r="I14" s="13">
        <f t="shared" si="1"/>
        <v>3161450.0829187394</v>
      </c>
      <c r="J14" s="13">
        <f t="shared" si="2"/>
        <v>11270.646766169153</v>
      </c>
      <c r="K14" s="7">
        <f t="shared" si="3"/>
        <v>3.5650244256786672E-3</v>
      </c>
      <c r="L14" s="26">
        <f t="shared" si="4"/>
        <v>3.6764314389811253E-3</v>
      </c>
    </row>
    <row r="15" spans="1:12">
      <c r="A15" s="2" t="s">
        <v>7637</v>
      </c>
      <c r="B15" s="3">
        <v>37540</v>
      </c>
      <c r="C15" s="1">
        <v>10086514</v>
      </c>
      <c r="D15" s="2">
        <v>16</v>
      </c>
      <c r="E15" s="1">
        <v>39798</v>
      </c>
      <c r="F15" s="2">
        <v>16</v>
      </c>
      <c r="G15" s="6">
        <f t="shared" si="0"/>
        <v>1</v>
      </c>
      <c r="H15" s="12">
        <v>5.8</v>
      </c>
      <c r="I15" s="13">
        <f t="shared" si="1"/>
        <v>1739054.1379310344</v>
      </c>
      <c r="J15" s="13">
        <f t="shared" si="2"/>
        <v>6861.7241379310344</v>
      </c>
      <c r="K15" s="7">
        <f t="shared" si="3"/>
        <v>3.9456644783321575E-3</v>
      </c>
      <c r="L15" s="26">
        <f t="shared" si="4"/>
        <v>3.9456644783321575E-3</v>
      </c>
    </row>
    <row r="16" spans="1:12">
      <c r="A16" s="2" t="s">
        <v>8458</v>
      </c>
      <c r="B16" s="3">
        <v>31632</v>
      </c>
      <c r="C16" s="1">
        <v>7137502</v>
      </c>
      <c r="D16" s="2">
        <v>1</v>
      </c>
      <c r="E16" s="1">
        <v>28473</v>
      </c>
      <c r="F16" s="2">
        <v>1</v>
      </c>
      <c r="G16" s="6">
        <f t="shared" si="0"/>
        <v>1</v>
      </c>
      <c r="H16" s="12">
        <v>3.71</v>
      </c>
      <c r="I16" s="13">
        <f t="shared" si="1"/>
        <v>1923854.9865229111</v>
      </c>
      <c r="J16" s="13">
        <f t="shared" si="2"/>
        <v>7674.6630727762804</v>
      </c>
      <c r="K16" s="7">
        <f t="shared" si="3"/>
        <v>3.9892107911143138E-3</v>
      </c>
      <c r="L16" s="26">
        <f t="shared" si="4"/>
        <v>3.9892107911143138E-3</v>
      </c>
    </row>
    <row r="17" spans="1:12">
      <c r="A17" s="2" t="s">
        <v>6608</v>
      </c>
      <c r="B17" s="3">
        <v>36028</v>
      </c>
      <c r="C17" s="1">
        <v>40593486</v>
      </c>
      <c r="D17" s="2">
        <v>27</v>
      </c>
      <c r="E17" s="1">
        <v>119280</v>
      </c>
      <c r="F17" s="2">
        <v>18</v>
      </c>
      <c r="G17" s="6">
        <f t="shared" si="0"/>
        <v>0.66666666666666663</v>
      </c>
      <c r="H17" s="11">
        <v>4.6900000000000004</v>
      </c>
      <c r="I17" s="13">
        <f t="shared" si="1"/>
        <v>8655327.5053304899</v>
      </c>
      <c r="J17" s="13">
        <f t="shared" si="2"/>
        <v>25432.835820895521</v>
      </c>
      <c r="K17" s="7">
        <f t="shared" si="3"/>
        <v>2.9384024816198344E-3</v>
      </c>
      <c r="L17" s="26">
        <f t="shared" si="4"/>
        <v>4.4076037224297518E-3</v>
      </c>
    </row>
    <row r="18" spans="1:12">
      <c r="A18" s="2" t="s">
        <v>7693</v>
      </c>
      <c r="B18" s="3">
        <v>31338</v>
      </c>
      <c r="C18" s="1">
        <v>2123135</v>
      </c>
      <c r="D18" s="2">
        <v>1</v>
      </c>
      <c r="E18" s="1">
        <v>9825</v>
      </c>
      <c r="F18" s="2">
        <v>1</v>
      </c>
      <c r="G18" s="6">
        <f t="shared" si="0"/>
        <v>1</v>
      </c>
      <c r="H18" s="12">
        <v>3.55</v>
      </c>
      <c r="I18" s="13">
        <f t="shared" si="1"/>
        <v>598066.19718309864</v>
      </c>
      <c r="J18" s="13">
        <f t="shared" si="2"/>
        <v>2767.605633802817</v>
      </c>
      <c r="K18" s="7">
        <f t="shared" si="3"/>
        <v>4.6275908032225926E-3</v>
      </c>
      <c r="L18" s="26">
        <f t="shared" si="4"/>
        <v>4.6275908032225926E-3</v>
      </c>
    </row>
    <row r="19" spans="1:12">
      <c r="A19" s="2" t="s">
        <v>3676</v>
      </c>
      <c r="B19" s="3">
        <v>35097</v>
      </c>
      <c r="C19" s="1">
        <v>515905</v>
      </c>
      <c r="D19" s="2">
        <v>1</v>
      </c>
      <c r="E19" s="1">
        <v>2736</v>
      </c>
      <c r="F19" s="2">
        <v>1</v>
      </c>
      <c r="G19" s="6">
        <f t="shared" si="0"/>
        <v>1</v>
      </c>
      <c r="H19" s="11">
        <v>4.42</v>
      </c>
      <c r="I19" s="13">
        <f t="shared" si="1"/>
        <v>116720.58823529413</v>
      </c>
      <c r="J19" s="13">
        <f t="shared" si="2"/>
        <v>619.00452488687779</v>
      </c>
      <c r="K19" s="7">
        <f t="shared" si="3"/>
        <v>5.3033019645089691E-3</v>
      </c>
      <c r="L19" s="26">
        <f t="shared" si="4"/>
        <v>5.3033019645089691E-3</v>
      </c>
    </row>
    <row r="20" spans="1:12">
      <c r="A20" s="2" t="s">
        <v>7307</v>
      </c>
      <c r="B20" s="3">
        <v>34971</v>
      </c>
      <c r="C20" s="1">
        <v>5269757</v>
      </c>
      <c r="D20" s="2">
        <v>1</v>
      </c>
      <c r="E20" s="1">
        <v>30986</v>
      </c>
      <c r="F20" s="2">
        <v>1</v>
      </c>
      <c r="G20" s="6">
        <f t="shared" si="0"/>
        <v>1</v>
      </c>
      <c r="H20" s="11">
        <v>4.3499999999999996</v>
      </c>
      <c r="I20" s="13">
        <f t="shared" si="1"/>
        <v>1211438.3908045979</v>
      </c>
      <c r="J20" s="13">
        <f t="shared" si="2"/>
        <v>7123.2183908045981</v>
      </c>
      <c r="K20" s="7">
        <f t="shared" si="3"/>
        <v>5.8799675203239921E-3</v>
      </c>
      <c r="L20" s="26">
        <f t="shared" si="4"/>
        <v>5.8799675203239921E-3</v>
      </c>
    </row>
    <row r="21" spans="1:12">
      <c r="A21" s="2" t="s">
        <v>10452</v>
      </c>
      <c r="B21" s="3">
        <v>34810</v>
      </c>
      <c r="C21" s="1">
        <v>15054636</v>
      </c>
      <c r="D21" s="2">
        <v>11</v>
      </c>
      <c r="E21" s="1">
        <v>8711</v>
      </c>
      <c r="F21" s="2">
        <v>1</v>
      </c>
      <c r="G21" s="6">
        <f t="shared" si="0"/>
        <v>9.0909090909090912E-2</v>
      </c>
      <c r="H21" s="11">
        <v>4.3499999999999996</v>
      </c>
      <c r="I21" s="13">
        <f t="shared" si="1"/>
        <v>3460835.862068966</v>
      </c>
      <c r="J21" s="13">
        <f t="shared" si="2"/>
        <v>2002.5287356321842</v>
      </c>
      <c r="K21" s="7">
        <f t="shared" si="3"/>
        <v>5.7862574691277819E-4</v>
      </c>
      <c r="L21" s="26">
        <f t="shared" si="4"/>
        <v>6.3648832160405596E-3</v>
      </c>
    </row>
    <row r="22" spans="1:12">
      <c r="A22" s="2" t="s">
        <v>8707</v>
      </c>
      <c r="B22" s="3">
        <v>34297</v>
      </c>
      <c r="C22" s="1">
        <v>3323524</v>
      </c>
      <c r="D22" s="2">
        <v>1</v>
      </c>
      <c r="E22" s="1">
        <v>21802</v>
      </c>
      <c r="F22" s="2">
        <v>1</v>
      </c>
      <c r="G22" s="6">
        <f t="shared" si="0"/>
        <v>1</v>
      </c>
      <c r="H22" s="11">
        <v>4.1399999999999997</v>
      </c>
      <c r="I22" s="13">
        <f t="shared" si="1"/>
        <v>802783.57487922709</v>
      </c>
      <c r="J22" s="13">
        <f t="shared" si="2"/>
        <v>5266.1835748792273</v>
      </c>
      <c r="K22" s="7">
        <f t="shared" si="3"/>
        <v>6.55990448692412E-3</v>
      </c>
      <c r="L22" s="26">
        <f t="shared" si="4"/>
        <v>6.55990448692412E-3</v>
      </c>
    </row>
    <row r="23" spans="1:12">
      <c r="A23" s="2" t="s">
        <v>8207</v>
      </c>
      <c r="B23" s="3">
        <v>39752</v>
      </c>
      <c r="C23" s="1">
        <v>433797</v>
      </c>
      <c r="D23" s="2">
        <v>18</v>
      </c>
      <c r="E23" s="1">
        <v>184</v>
      </c>
      <c r="F23" s="2">
        <v>1</v>
      </c>
      <c r="G23" s="6">
        <f t="shared" si="0"/>
        <v>5.5555555555555552E-2</v>
      </c>
      <c r="H23" s="11">
        <v>7.18</v>
      </c>
      <c r="I23" s="13">
        <f t="shared" si="1"/>
        <v>60417.409470752093</v>
      </c>
      <c r="J23" s="13">
        <f t="shared" si="2"/>
        <v>25.626740947075209</v>
      </c>
      <c r="K23" s="7">
        <f t="shared" si="3"/>
        <v>4.2416153177638388E-4</v>
      </c>
      <c r="L23" s="26">
        <f t="shared" si="4"/>
        <v>7.6349075719749099E-3</v>
      </c>
    </row>
    <row r="24" spans="1:12">
      <c r="A24" s="2" t="s">
        <v>3439</v>
      </c>
      <c r="B24" s="3">
        <v>36917</v>
      </c>
      <c r="C24" s="1">
        <v>582787</v>
      </c>
      <c r="D24" s="2">
        <v>6</v>
      </c>
      <c r="E24" s="1">
        <v>4220</v>
      </c>
      <c r="F24" s="2">
        <v>5</v>
      </c>
      <c r="G24" s="6">
        <f t="shared" si="0"/>
        <v>0.83333333333333337</v>
      </c>
      <c r="H24" s="11">
        <v>5.65</v>
      </c>
      <c r="I24" s="13">
        <f t="shared" si="1"/>
        <v>103148.14159292035</v>
      </c>
      <c r="J24" s="13">
        <f t="shared" si="2"/>
        <v>746.90265486725662</v>
      </c>
      <c r="K24" s="7">
        <f t="shared" si="3"/>
        <v>7.2410674912103392E-3</v>
      </c>
      <c r="L24" s="26">
        <f t="shared" si="4"/>
        <v>8.689280989452406E-3</v>
      </c>
    </row>
    <row r="25" spans="1:12">
      <c r="A25" s="2" t="s">
        <v>218</v>
      </c>
      <c r="B25" s="3">
        <v>35916</v>
      </c>
      <c r="C25" s="1">
        <v>13485455</v>
      </c>
      <c r="D25" s="2">
        <v>15</v>
      </c>
      <c r="E25" s="1">
        <v>114105</v>
      </c>
      <c r="F25" s="2">
        <v>14</v>
      </c>
      <c r="G25" s="6">
        <f t="shared" si="0"/>
        <v>0.93333333333333335</v>
      </c>
      <c r="H25" s="11">
        <v>4.6900000000000004</v>
      </c>
      <c r="I25" s="13">
        <f t="shared" si="1"/>
        <v>2875363.5394456289</v>
      </c>
      <c r="J25" s="13">
        <f t="shared" si="2"/>
        <v>24329.424307036246</v>
      </c>
      <c r="K25" s="7">
        <f t="shared" si="3"/>
        <v>8.4613385310321372E-3</v>
      </c>
      <c r="L25" s="26">
        <f t="shared" si="4"/>
        <v>9.0657198546772889E-3</v>
      </c>
    </row>
    <row r="26" spans="1:12">
      <c r="A26" s="2" t="s">
        <v>488</v>
      </c>
      <c r="B26" s="3">
        <v>29119</v>
      </c>
      <c r="C26" s="1">
        <v>21508877</v>
      </c>
      <c r="D26" s="2">
        <v>40</v>
      </c>
      <c r="E26" s="1">
        <v>201747</v>
      </c>
      <c r="F26" s="2">
        <v>40</v>
      </c>
      <c r="G26" s="6">
        <f t="shared" si="0"/>
        <v>1</v>
      </c>
      <c r="H26" s="12">
        <v>2.4700000000000002</v>
      </c>
      <c r="I26" s="13">
        <f t="shared" si="1"/>
        <v>8708047.3684210517</v>
      </c>
      <c r="J26" s="13">
        <f t="shared" si="2"/>
        <v>81678.947368421053</v>
      </c>
      <c r="K26" s="7">
        <f t="shared" si="3"/>
        <v>9.3797086663334403E-3</v>
      </c>
      <c r="L26" s="26">
        <f t="shared" si="4"/>
        <v>9.3797086663334403E-3</v>
      </c>
    </row>
    <row r="27" spans="1:12">
      <c r="A27" s="2" t="s">
        <v>1841</v>
      </c>
      <c r="B27" s="3">
        <v>36651</v>
      </c>
      <c r="C27" s="1">
        <v>15627434</v>
      </c>
      <c r="D27" s="2">
        <v>22</v>
      </c>
      <c r="E27" s="1">
        <v>49837</v>
      </c>
      <c r="F27" s="2">
        <v>7</v>
      </c>
      <c r="G27" s="6">
        <f t="shared" si="0"/>
        <v>0.31818181818181818</v>
      </c>
      <c r="H27" s="11">
        <v>5.39</v>
      </c>
      <c r="I27" s="13">
        <f t="shared" si="1"/>
        <v>2899338.4044526904</v>
      </c>
      <c r="J27" s="13">
        <f t="shared" si="2"/>
        <v>9246.1966604823756</v>
      </c>
      <c r="K27" s="7">
        <f t="shared" si="3"/>
        <v>3.1890712192417514E-3</v>
      </c>
      <c r="L27" s="26">
        <f t="shared" si="4"/>
        <v>1.0022795260474076E-2</v>
      </c>
    </row>
    <row r="28" spans="1:12">
      <c r="A28" s="2" t="s">
        <v>7078</v>
      </c>
      <c r="B28" s="3">
        <v>35048</v>
      </c>
      <c r="C28" s="1">
        <v>2844379</v>
      </c>
      <c r="D28" s="2">
        <v>2</v>
      </c>
      <c r="E28" s="1">
        <v>29097</v>
      </c>
      <c r="F28" s="2">
        <v>2</v>
      </c>
      <c r="G28" s="6">
        <f t="shared" si="0"/>
        <v>1</v>
      </c>
      <c r="H28" s="11">
        <v>4.3499999999999996</v>
      </c>
      <c r="I28" s="13">
        <f t="shared" si="1"/>
        <v>653880.22988505755</v>
      </c>
      <c r="J28" s="13">
        <f t="shared" si="2"/>
        <v>6688.9655172413795</v>
      </c>
      <c r="K28" s="7">
        <f t="shared" si="3"/>
        <v>1.0229649424355896E-2</v>
      </c>
      <c r="L28" s="26">
        <f t="shared" si="4"/>
        <v>1.0229649424355896E-2</v>
      </c>
    </row>
    <row r="29" spans="1:12">
      <c r="A29" s="2" t="s">
        <v>298</v>
      </c>
      <c r="B29" s="3">
        <v>36392</v>
      </c>
      <c r="C29" s="1">
        <v>8959784</v>
      </c>
      <c r="D29" s="2">
        <v>10</v>
      </c>
      <c r="E29" s="1">
        <v>38410</v>
      </c>
      <c r="F29" s="2">
        <v>4</v>
      </c>
      <c r="G29" s="6">
        <f t="shared" si="0"/>
        <v>0.4</v>
      </c>
      <c r="H29" s="12">
        <v>5.0599999999999996</v>
      </c>
      <c r="I29" s="13">
        <f t="shared" si="1"/>
        <v>1770708.3003952571</v>
      </c>
      <c r="J29" s="13">
        <f t="shared" si="2"/>
        <v>7590.9090909090919</v>
      </c>
      <c r="K29" s="7">
        <f t="shared" si="3"/>
        <v>4.2869337028660515E-3</v>
      </c>
      <c r="L29" s="26">
        <f t="shared" si="4"/>
        <v>1.0717334257165128E-2</v>
      </c>
    </row>
    <row r="30" spans="1:12">
      <c r="A30" s="2" t="s">
        <v>9244</v>
      </c>
      <c r="B30" s="3">
        <v>36091</v>
      </c>
      <c r="C30" s="1">
        <v>53324129</v>
      </c>
      <c r="D30" s="2">
        <v>38</v>
      </c>
      <c r="E30" s="1">
        <v>261760</v>
      </c>
      <c r="F30" s="2">
        <v>17</v>
      </c>
      <c r="G30" s="6">
        <f t="shared" si="0"/>
        <v>0.44736842105263158</v>
      </c>
      <c r="H30" s="11">
        <v>4.6900000000000004</v>
      </c>
      <c r="I30" s="13">
        <f t="shared" si="1"/>
        <v>11369750.319829423</v>
      </c>
      <c r="J30" s="13">
        <f t="shared" si="2"/>
        <v>55812.366737739867</v>
      </c>
      <c r="K30" s="7">
        <f t="shared" si="3"/>
        <v>4.9088471749815172E-3</v>
      </c>
      <c r="L30" s="26">
        <f t="shared" si="4"/>
        <v>1.0972717214664567E-2</v>
      </c>
    </row>
    <row r="31" spans="1:12">
      <c r="A31" s="2" t="s">
        <v>2483</v>
      </c>
      <c r="B31" s="3">
        <v>38170</v>
      </c>
      <c r="C31" s="1">
        <v>74791</v>
      </c>
      <c r="D31" s="2">
        <v>1</v>
      </c>
      <c r="E31" s="1">
        <v>841</v>
      </c>
      <c r="F31" s="2">
        <v>1</v>
      </c>
      <c r="G31" s="6">
        <f t="shared" si="0"/>
        <v>1</v>
      </c>
      <c r="H31" s="12">
        <v>6.21</v>
      </c>
      <c r="I31" s="13">
        <f t="shared" si="1"/>
        <v>12043.639291465379</v>
      </c>
      <c r="J31" s="13">
        <f t="shared" si="2"/>
        <v>135.42673107890499</v>
      </c>
      <c r="K31" s="7">
        <f t="shared" si="3"/>
        <v>1.1244668476153548E-2</v>
      </c>
      <c r="L31" s="26">
        <f t="shared" si="4"/>
        <v>1.1244668476153548E-2</v>
      </c>
    </row>
    <row r="32" spans="1:12">
      <c r="A32" s="2" t="s">
        <v>1941</v>
      </c>
      <c r="B32" s="3">
        <v>35195</v>
      </c>
      <c r="C32" s="1">
        <v>5682429</v>
      </c>
      <c r="D32" s="2">
        <v>6</v>
      </c>
      <c r="E32" s="1">
        <v>66427</v>
      </c>
      <c r="F32" s="2">
        <v>6</v>
      </c>
      <c r="G32" s="6">
        <f t="shared" si="0"/>
        <v>1</v>
      </c>
      <c r="H32" s="11">
        <v>4.42</v>
      </c>
      <c r="I32" s="13">
        <f t="shared" si="1"/>
        <v>1285617.4208144797</v>
      </c>
      <c r="J32" s="13">
        <f t="shared" si="2"/>
        <v>15028.733031674208</v>
      </c>
      <c r="K32" s="7">
        <f t="shared" si="3"/>
        <v>1.1689895289496797E-2</v>
      </c>
      <c r="L32" s="26">
        <f t="shared" si="4"/>
        <v>1.1689895289496797E-2</v>
      </c>
    </row>
    <row r="33" spans="1:12">
      <c r="A33" s="2" t="s">
        <v>9915</v>
      </c>
      <c r="B33" s="3">
        <v>30848</v>
      </c>
      <c r="C33" s="1">
        <v>2556800</v>
      </c>
      <c r="D33" s="2">
        <v>1</v>
      </c>
      <c r="E33" s="1">
        <v>31000</v>
      </c>
      <c r="F33" s="2">
        <v>1</v>
      </c>
      <c r="G33" s="6">
        <f t="shared" si="0"/>
        <v>1</v>
      </c>
      <c r="H33" s="12">
        <v>3.36</v>
      </c>
      <c r="I33" s="13">
        <f t="shared" si="1"/>
        <v>760952.38095238095</v>
      </c>
      <c r="J33" s="13">
        <f t="shared" si="2"/>
        <v>9226.1904761904771</v>
      </c>
      <c r="K33" s="7">
        <f t="shared" si="3"/>
        <v>1.2124530663329162E-2</v>
      </c>
      <c r="L33" s="26">
        <f t="shared" si="4"/>
        <v>1.2124530663329162E-2</v>
      </c>
    </row>
    <row r="34" spans="1:12">
      <c r="A34" s="2" t="s">
        <v>4525</v>
      </c>
      <c r="B34" s="3">
        <v>37386</v>
      </c>
      <c r="C34" s="1">
        <v>164386</v>
      </c>
      <c r="D34" s="2">
        <v>2</v>
      </c>
      <c r="E34" s="1">
        <v>1008</v>
      </c>
      <c r="F34" s="2">
        <v>1</v>
      </c>
      <c r="G34" s="6">
        <f t="shared" si="0"/>
        <v>0.5</v>
      </c>
      <c r="H34" s="12">
        <v>5.8</v>
      </c>
      <c r="I34" s="13">
        <f t="shared" si="1"/>
        <v>28342.413793103449</v>
      </c>
      <c r="J34" s="13">
        <f t="shared" si="2"/>
        <v>173.79310344827587</v>
      </c>
      <c r="K34" s="7">
        <f t="shared" si="3"/>
        <v>6.1319090433491902E-3</v>
      </c>
      <c r="L34" s="26">
        <f t="shared" si="4"/>
        <v>1.226381808669838E-2</v>
      </c>
    </row>
    <row r="35" spans="1:12">
      <c r="A35" s="2" t="s">
        <v>746</v>
      </c>
      <c r="B35" s="3">
        <v>33361</v>
      </c>
      <c r="C35" s="1">
        <v>184890</v>
      </c>
      <c r="D35" s="2">
        <v>1</v>
      </c>
      <c r="E35" s="1">
        <v>2343</v>
      </c>
      <c r="F35" s="2">
        <v>1</v>
      </c>
      <c r="G35" s="6">
        <f t="shared" si="0"/>
        <v>1</v>
      </c>
      <c r="H35" s="11">
        <v>4.21</v>
      </c>
      <c r="I35" s="13">
        <f t="shared" si="1"/>
        <v>43916.864608076008</v>
      </c>
      <c r="J35" s="13">
        <f t="shared" si="2"/>
        <v>556.53206650831351</v>
      </c>
      <c r="K35" s="7">
        <f t="shared" si="3"/>
        <v>1.2672399805289631E-2</v>
      </c>
      <c r="L35" s="26">
        <f t="shared" si="4"/>
        <v>1.2672399805289631E-2</v>
      </c>
    </row>
    <row r="36" spans="1:12">
      <c r="A36" s="2" t="s">
        <v>7436</v>
      </c>
      <c r="B36" s="3">
        <v>39360</v>
      </c>
      <c r="C36" s="1">
        <v>2483757</v>
      </c>
      <c r="D36" s="2">
        <v>32</v>
      </c>
      <c r="E36" s="1">
        <v>1968</v>
      </c>
      <c r="F36" s="2">
        <v>2</v>
      </c>
      <c r="G36" s="6">
        <f t="shared" si="0"/>
        <v>6.25E-2</v>
      </c>
      <c r="H36" s="11">
        <v>6.88</v>
      </c>
      <c r="I36" s="13">
        <f t="shared" si="1"/>
        <v>361011.1918604651</v>
      </c>
      <c r="J36" s="13">
        <f t="shared" si="2"/>
        <v>286.04651162790697</v>
      </c>
      <c r="K36" s="7">
        <f t="shared" si="3"/>
        <v>7.9234804370958999E-4</v>
      </c>
      <c r="L36" s="26">
        <f t="shared" si="4"/>
        <v>1.267756869935344E-2</v>
      </c>
    </row>
    <row r="37" spans="1:12">
      <c r="A37" s="2" t="s">
        <v>3248</v>
      </c>
      <c r="B37" s="3">
        <v>37127</v>
      </c>
      <c r="C37" s="1">
        <v>99938</v>
      </c>
      <c r="D37" s="2">
        <v>1</v>
      </c>
      <c r="E37" s="1">
        <v>1294</v>
      </c>
      <c r="F37" s="2">
        <v>1</v>
      </c>
      <c r="G37" s="6">
        <f t="shared" si="0"/>
        <v>1</v>
      </c>
      <c r="H37" s="11">
        <v>5.65</v>
      </c>
      <c r="I37" s="13">
        <f t="shared" si="1"/>
        <v>17688.141592920354</v>
      </c>
      <c r="J37" s="13">
        <f t="shared" si="2"/>
        <v>229.02654867256635</v>
      </c>
      <c r="K37" s="7">
        <f t="shared" si="3"/>
        <v>1.2948027777221876E-2</v>
      </c>
      <c r="L37" s="26">
        <f t="shared" si="4"/>
        <v>1.2948027777221876E-2</v>
      </c>
    </row>
    <row r="38" spans="1:12">
      <c r="A38" s="2" t="s">
        <v>1344</v>
      </c>
      <c r="B38" s="3">
        <v>36909</v>
      </c>
      <c r="C38" s="1">
        <v>1023156</v>
      </c>
      <c r="D38" s="2">
        <v>8</v>
      </c>
      <c r="E38" s="1">
        <v>3376</v>
      </c>
      <c r="F38" s="2">
        <v>2</v>
      </c>
      <c r="G38" s="6">
        <f t="shared" si="0"/>
        <v>0.25</v>
      </c>
      <c r="H38" s="11">
        <v>5.65</v>
      </c>
      <c r="I38" s="13">
        <f t="shared" si="1"/>
        <v>181089.55752212388</v>
      </c>
      <c r="J38" s="13">
        <f t="shared" si="2"/>
        <v>597.52212389380531</v>
      </c>
      <c r="K38" s="7">
        <f t="shared" si="3"/>
        <v>3.2995945877266029E-3</v>
      </c>
      <c r="L38" s="26">
        <f t="shared" si="4"/>
        <v>1.3198378350906412E-2</v>
      </c>
    </row>
    <row r="39" spans="1:12">
      <c r="A39" s="2" t="s">
        <v>9504</v>
      </c>
      <c r="B39" s="3">
        <v>35622</v>
      </c>
      <c r="C39" s="1">
        <v>18798590</v>
      </c>
      <c r="D39" s="2">
        <v>81</v>
      </c>
      <c r="E39" s="1">
        <v>40136</v>
      </c>
      <c r="F39" s="2">
        <v>13</v>
      </c>
      <c r="G39" s="6">
        <f t="shared" si="0"/>
        <v>0.16049382716049382</v>
      </c>
      <c r="H39" s="11">
        <v>4.59</v>
      </c>
      <c r="I39" s="13">
        <f t="shared" si="1"/>
        <v>4095553.3769063181</v>
      </c>
      <c r="J39" s="13">
        <f t="shared" si="2"/>
        <v>8744.2265795206968</v>
      </c>
      <c r="K39" s="7">
        <f t="shared" si="3"/>
        <v>2.1350537460522304E-3</v>
      </c>
      <c r="L39" s="26">
        <f t="shared" si="4"/>
        <v>1.3303027186940821E-2</v>
      </c>
    </row>
    <row r="40" spans="1:12">
      <c r="A40" s="2" t="s">
        <v>3168</v>
      </c>
      <c r="B40" s="3">
        <v>34257</v>
      </c>
      <c r="C40" s="1">
        <v>5216888</v>
      </c>
      <c r="D40" s="2">
        <v>3</v>
      </c>
      <c r="E40" s="1">
        <v>69408</v>
      </c>
      <c r="F40" s="2">
        <v>3</v>
      </c>
      <c r="G40" s="6">
        <f t="shared" si="0"/>
        <v>1</v>
      </c>
      <c r="H40" s="11">
        <v>4.1399999999999997</v>
      </c>
      <c r="I40" s="13">
        <f t="shared" si="1"/>
        <v>1260117.8743961353</v>
      </c>
      <c r="J40" s="13">
        <f t="shared" si="2"/>
        <v>16765.217391304348</v>
      </c>
      <c r="K40" s="7">
        <f t="shared" si="3"/>
        <v>1.3304483439169098E-2</v>
      </c>
      <c r="L40" s="26">
        <f t="shared" si="4"/>
        <v>1.3304483439169098E-2</v>
      </c>
    </row>
    <row r="41" spans="1:12">
      <c r="A41" s="2" t="s">
        <v>3992</v>
      </c>
      <c r="B41" s="3">
        <v>39101</v>
      </c>
      <c r="C41" s="1">
        <v>442936</v>
      </c>
      <c r="D41" s="2">
        <v>16</v>
      </c>
      <c r="E41" s="1">
        <v>379</v>
      </c>
      <c r="F41" s="2">
        <v>1</v>
      </c>
      <c r="G41" s="6">
        <f t="shared" si="0"/>
        <v>6.25E-2</v>
      </c>
      <c r="H41" s="11">
        <v>6.88</v>
      </c>
      <c r="I41" s="13">
        <f t="shared" si="1"/>
        <v>64380.232558139534</v>
      </c>
      <c r="J41" s="13">
        <f t="shared" si="2"/>
        <v>55.087209302325583</v>
      </c>
      <c r="K41" s="7">
        <f t="shared" si="3"/>
        <v>8.5565408998139686E-4</v>
      </c>
      <c r="L41" s="26">
        <f t="shared" si="4"/>
        <v>1.369046543970235E-2</v>
      </c>
    </row>
    <row r="42" spans="1:12">
      <c r="A42" s="2" t="s">
        <v>3592</v>
      </c>
      <c r="B42" s="3">
        <v>36462</v>
      </c>
      <c r="C42" s="1">
        <v>18099079</v>
      </c>
      <c r="D42" s="2">
        <v>14</v>
      </c>
      <c r="E42" s="1">
        <v>36316</v>
      </c>
      <c r="F42" s="2">
        <v>2</v>
      </c>
      <c r="G42" s="6">
        <f t="shared" si="0"/>
        <v>0.14285714285714285</v>
      </c>
      <c r="H42" s="12">
        <v>5.0599999999999996</v>
      </c>
      <c r="I42" s="13">
        <f t="shared" si="1"/>
        <v>3576893.0830039526</v>
      </c>
      <c r="J42" s="13">
        <f t="shared" si="2"/>
        <v>7177.0750988142299</v>
      </c>
      <c r="K42" s="7">
        <f t="shared" si="3"/>
        <v>2.006510939037285E-3</v>
      </c>
      <c r="L42" s="26">
        <f t="shared" si="4"/>
        <v>1.4045576573260995E-2</v>
      </c>
    </row>
    <row r="43" spans="1:12">
      <c r="A43" s="2" t="s">
        <v>790</v>
      </c>
      <c r="B43" s="3">
        <v>32066</v>
      </c>
      <c r="C43" s="1">
        <v>3221568</v>
      </c>
      <c r="D43" s="2">
        <v>2</v>
      </c>
      <c r="E43" s="1">
        <v>45900</v>
      </c>
      <c r="F43" s="2">
        <v>2</v>
      </c>
      <c r="G43" s="6">
        <f t="shared" si="0"/>
        <v>1</v>
      </c>
      <c r="H43" s="12">
        <v>3.91</v>
      </c>
      <c r="I43" s="13">
        <f t="shared" si="1"/>
        <v>823930.43478260865</v>
      </c>
      <c r="J43" s="13">
        <f t="shared" si="2"/>
        <v>11739.130434782608</v>
      </c>
      <c r="K43" s="7">
        <f t="shared" si="3"/>
        <v>1.4247720364741642E-2</v>
      </c>
      <c r="L43" s="26">
        <f t="shared" si="4"/>
        <v>1.4247720364741642E-2</v>
      </c>
    </row>
    <row r="44" spans="1:12">
      <c r="A44" s="2" t="s">
        <v>8798</v>
      </c>
      <c r="B44" s="3">
        <v>37022</v>
      </c>
      <c r="C44" s="1">
        <v>1111273</v>
      </c>
      <c r="D44" s="2">
        <v>8</v>
      </c>
      <c r="E44" s="1">
        <v>14000</v>
      </c>
      <c r="F44" s="2">
        <v>7</v>
      </c>
      <c r="G44" s="6">
        <f t="shared" si="0"/>
        <v>0.875</v>
      </c>
      <c r="H44" s="11">
        <v>5.65</v>
      </c>
      <c r="I44" s="13">
        <f t="shared" si="1"/>
        <v>196685.48672566371</v>
      </c>
      <c r="J44" s="13">
        <f t="shared" si="2"/>
        <v>2477.8761061946902</v>
      </c>
      <c r="K44" s="7">
        <f t="shared" si="3"/>
        <v>1.2598164447440009E-2</v>
      </c>
      <c r="L44" s="26">
        <f t="shared" si="4"/>
        <v>1.4397902225645725E-2</v>
      </c>
    </row>
    <row r="45" spans="1:12">
      <c r="A45" s="2" t="s">
        <v>5923</v>
      </c>
      <c r="B45" s="3">
        <v>38618</v>
      </c>
      <c r="C45" s="1">
        <v>34120584</v>
      </c>
      <c r="D45" s="2">
        <v>82</v>
      </c>
      <c r="E45" s="1">
        <v>479587</v>
      </c>
      <c r="F45" s="2">
        <v>80</v>
      </c>
      <c r="G45" s="6">
        <f t="shared" si="0"/>
        <v>0.97560975609756095</v>
      </c>
      <c r="H45" s="11">
        <v>6.41</v>
      </c>
      <c r="I45" s="13">
        <f t="shared" si="1"/>
        <v>5323024.0249609984</v>
      </c>
      <c r="J45" s="13">
        <f t="shared" si="2"/>
        <v>74818.564742589704</v>
      </c>
      <c r="K45" s="7">
        <f t="shared" si="3"/>
        <v>1.4055650395667319E-2</v>
      </c>
      <c r="L45" s="26">
        <f t="shared" si="4"/>
        <v>1.4407041655559004E-2</v>
      </c>
    </row>
    <row r="46" spans="1:12">
      <c r="A46" s="2" t="s">
        <v>7989</v>
      </c>
      <c r="B46" s="3">
        <v>31905</v>
      </c>
      <c r="C46" s="1">
        <v>4600000</v>
      </c>
      <c r="D46" s="2">
        <v>3</v>
      </c>
      <c r="E46" s="1">
        <v>67794</v>
      </c>
      <c r="F46" s="2">
        <v>3</v>
      </c>
      <c r="G46" s="6">
        <f t="shared" si="0"/>
        <v>1</v>
      </c>
      <c r="H46" s="12">
        <v>3.91</v>
      </c>
      <c r="I46" s="13">
        <f t="shared" si="1"/>
        <v>1176470.588235294</v>
      </c>
      <c r="J46" s="13">
        <f t="shared" si="2"/>
        <v>17338.618925831201</v>
      </c>
      <c r="K46" s="7">
        <f t="shared" si="3"/>
        <v>1.4737826086956523E-2</v>
      </c>
      <c r="L46" s="26">
        <f t="shared" si="4"/>
        <v>1.4737826086956523E-2</v>
      </c>
    </row>
    <row r="47" spans="1:12">
      <c r="A47" s="2" t="s">
        <v>8828</v>
      </c>
      <c r="B47" s="3">
        <v>37365</v>
      </c>
      <c r="C47" s="1">
        <v>86658654</v>
      </c>
      <c r="D47" s="2">
        <v>64</v>
      </c>
      <c r="E47" s="1">
        <v>489488</v>
      </c>
      <c r="F47" s="2">
        <v>24</v>
      </c>
      <c r="G47" s="6">
        <f t="shared" si="0"/>
        <v>0.375</v>
      </c>
      <c r="H47" s="12">
        <v>5.8</v>
      </c>
      <c r="I47" s="13">
        <f t="shared" si="1"/>
        <v>14941147.241379311</v>
      </c>
      <c r="J47" s="13">
        <f t="shared" si="2"/>
        <v>84394.482758620696</v>
      </c>
      <c r="K47" s="7">
        <f t="shared" si="3"/>
        <v>5.6484606834534953E-3</v>
      </c>
      <c r="L47" s="26">
        <f t="shared" si="4"/>
        <v>1.5062561822542654E-2</v>
      </c>
    </row>
    <row r="48" spans="1:12">
      <c r="A48" s="2" t="s">
        <v>2344</v>
      </c>
      <c r="B48" s="3">
        <v>32129</v>
      </c>
      <c r="C48" s="1">
        <v>4370078</v>
      </c>
      <c r="D48" s="2">
        <v>6</v>
      </c>
      <c r="E48" s="1">
        <v>69074</v>
      </c>
      <c r="F48" s="2">
        <v>6</v>
      </c>
      <c r="G48" s="6">
        <f t="shared" si="0"/>
        <v>1</v>
      </c>
      <c r="H48" s="12">
        <v>3.91</v>
      </c>
      <c r="I48" s="13">
        <f t="shared" si="1"/>
        <v>1117667.0076726342</v>
      </c>
      <c r="J48" s="13">
        <f t="shared" si="2"/>
        <v>17665.984654731456</v>
      </c>
      <c r="K48" s="7">
        <f t="shared" si="3"/>
        <v>1.5806125199595979E-2</v>
      </c>
      <c r="L48" s="26">
        <f t="shared" si="4"/>
        <v>1.5806125199595979E-2</v>
      </c>
    </row>
    <row r="49" spans="1:12">
      <c r="A49" s="2" t="s">
        <v>1746</v>
      </c>
      <c r="B49" s="3">
        <v>37309</v>
      </c>
      <c r="C49" s="1">
        <v>135280</v>
      </c>
      <c r="D49" s="2">
        <v>3</v>
      </c>
      <c r="E49" s="1">
        <v>2159</v>
      </c>
      <c r="F49" s="2">
        <v>3</v>
      </c>
      <c r="G49" s="6">
        <f t="shared" si="0"/>
        <v>1</v>
      </c>
      <c r="H49" s="12">
        <v>5.8</v>
      </c>
      <c r="I49" s="13">
        <f t="shared" si="1"/>
        <v>23324.137931034482</v>
      </c>
      <c r="J49" s="13">
        <f t="shared" si="2"/>
        <v>372.24137931034483</v>
      </c>
      <c r="K49" s="7">
        <f t="shared" si="3"/>
        <v>1.5959491425192193E-2</v>
      </c>
      <c r="L49" s="26">
        <f t="shared" si="4"/>
        <v>1.5959491425192193E-2</v>
      </c>
    </row>
    <row r="50" spans="1:12">
      <c r="A50" s="2" t="s">
        <v>2937</v>
      </c>
      <c r="B50" s="3">
        <v>36217</v>
      </c>
      <c r="C50" s="1">
        <v>7195792</v>
      </c>
      <c r="D50" s="2">
        <v>16</v>
      </c>
      <c r="E50" s="1">
        <v>21653</v>
      </c>
      <c r="F50" s="2">
        <v>3</v>
      </c>
      <c r="G50" s="6">
        <f t="shared" si="0"/>
        <v>0.1875</v>
      </c>
      <c r="H50" s="12">
        <v>5.0599999999999996</v>
      </c>
      <c r="I50" s="13">
        <f t="shared" si="1"/>
        <v>1422093.2806324111</v>
      </c>
      <c r="J50" s="13">
        <f t="shared" si="2"/>
        <v>4279.249011857708</v>
      </c>
      <c r="K50" s="7">
        <f t="shared" si="3"/>
        <v>3.0091197744459542E-3</v>
      </c>
      <c r="L50" s="26">
        <f t="shared" si="4"/>
        <v>1.604863879704509E-2</v>
      </c>
    </row>
    <row r="51" spans="1:12">
      <c r="A51" s="2" t="s">
        <v>2435</v>
      </c>
      <c r="B51" s="3">
        <v>38779</v>
      </c>
      <c r="C51" s="1">
        <v>45130146</v>
      </c>
      <c r="D51" s="2">
        <v>47</v>
      </c>
      <c r="E51" s="1">
        <v>700213</v>
      </c>
      <c r="F51" s="2">
        <v>43</v>
      </c>
      <c r="G51" s="6">
        <f t="shared" si="0"/>
        <v>0.91489361702127658</v>
      </c>
      <c r="H51" s="11">
        <v>6.55</v>
      </c>
      <c r="I51" s="13">
        <f t="shared" si="1"/>
        <v>6890098.6259541987</v>
      </c>
      <c r="J51" s="13">
        <f t="shared" si="2"/>
        <v>106902.74809160306</v>
      </c>
      <c r="K51" s="7">
        <f t="shared" si="3"/>
        <v>1.5515416236411023E-2</v>
      </c>
      <c r="L51" s="26">
        <f t="shared" si="4"/>
        <v>1.6958710770030652E-2</v>
      </c>
    </row>
    <row r="52" spans="1:12">
      <c r="A52" s="2" t="s">
        <v>6073</v>
      </c>
      <c r="B52" s="3">
        <v>37309</v>
      </c>
      <c r="C52" s="1">
        <v>129265</v>
      </c>
      <c r="D52" s="2">
        <v>1</v>
      </c>
      <c r="E52" s="1">
        <v>2210</v>
      </c>
      <c r="F52" s="2">
        <v>1</v>
      </c>
      <c r="G52" s="6">
        <f t="shared" si="0"/>
        <v>1</v>
      </c>
      <c r="H52" s="12">
        <v>5.8</v>
      </c>
      <c r="I52" s="13">
        <f t="shared" si="1"/>
        <v>22287.068965517243</v>
      </c>
      <c r="J52" s="13">
        <f t="shared" si="2"/>
        <v>381.0344827586207</v>
      </c>
      <c r="K52" s="7">
        <f t="shared" si="3"/>
        <v>1.7096661896104901E-2</v>
      </c>
      <c r="L52" s="26">
        <f t="shared" si="4"/>
        <v>1.7096661896104901E-2</v>
      </c>
    </row>
    <row r="53" spans="1:12">
      <c r="A53" s="2" t="s">
        <v>2228</v>
      </c>
      <c r="B53" s="3">
        <v>32262</v>
      </c>
      <c r="C53" s="1">
        <v>644532</v>
      </c>
      <c r="D53" s="2">
        <v>1</v>
      </c>
      <c r="E53" s="1">
        <v>11085</v>
      </c>
      <c r="F53" s="2">
        <v>1</v>
      </c>
      <c r="G53" s="6">
        <f t="shared" si="0"/>
        <v>1</v>
      </c>
      <c r="H53" s="12">
        <v>4.1100000000000003</v>
      </c>
      <c r="I53" s="13">
        <f t="shared" si="1"/>
        <v>156820.43795620438</v>
      </c>
      <c r="J53" s="13">
        <f t="shared" si="2"/>
        <v>2697.0802919708026</v>
      </c>
      <c r="K53" s="7">
        <f t="shared" si="3"/>
        <v>1.7198525441715847E-2</v>
      </c>
      <c r="L53" s="26">
        <f t="shared" si="4"/>
        <v>1.7198525441715847E-2</v>
      </c>
    </row>
    <row r="54" spans="1:12">
      <c r="A54" s="2" t="s">
        <v>9734</v>
      </c>
      <c r="B54" s="3">
        <v>38527</v>
      </c>
      <c r="C54" s="1">
        <v>46750</v>
      </c>
      <c r="D54" s="2">
        <v>3</v>
      </c>
      <c r="E54" s="1">
        <v>270</v>
      </c>
      <c r="F54" s="2">
        <v>1</v>
      </c>
      <c r="G54" s="6">
        <f t="shared" si="0"/>
        <v>0.33333333333333331</v>
      </c>
      <c r="H54" s="11">
        <v>6.41</v>
      </c>
      <c r="I54" s="13">
        <f t="shared" si="1"/>
        <v>7293.2917316692665</v>
      </c>
      <c r="J54" s="13">
        <f t="shared" si="2"/>
        <v>42.121684867394691</v>
      </c>
      <c r="K54" s="7">
        <f t="shared" si="3"/>
        <v>5.7754010695187166E-3</v>
      </c>
      <c r="L54" s="26">
        <f t="shared" si="4"/>
        <v>1.732620320855615E-2</v>
      </c>
    </row>
    <row r="55" spans="1:12">
      <c r="A55" s="2" t="s">
        <v>10218</v>
      </c>
      <c r="B55" s="3">
        <v>37218</v>
      </c>
      <c r="C55" s="1">
        <v>57009</v>
      </c>
      <c r="D55" s="2">
        <v>1</v>
      </c>
      <c r="E55" s="1">
        <v>1035</v>
      </c>
      <c r="F55" s="2">
        <v>1</v>
      </c>
      <c r="G55" s="6">
        <f t="shared" si="0"/>
        <v>1</v>
      </c>
      <c r="H55" s="11">
        <v>5.65</v>
      </c>
      <c r="I55" s="13">
        <f t="shared" si="1"/>
        <v>10090.088495575221</v>
      </c>
      <c r="J55" s="13">
        <f t="shared" si="2"/>
        <v>183.18584070796459</v>
      </c>
      <c r="K55" s="7">
        <f t="shared" si="3"/>
        <v>1.8155028153449455E-2</v>
      </c>
      <c r="L55" s="26">
        <f t="shared" si="4"/>
        <v>1.8155028153449455E-2</v>
      </c>
    </row>
    <row r="56" spans="1:12">
      <c r="A56" s="2" t="s">
        <v>5691</v>
      </c>
      <c r="B56" s="3">
        <v>36000</v>
      </c>
      <c r="C56" s="1">
        <v>1071255</v>
      </c>
      <c r="D56" s="2">
        <v>1</v>
      </c>
      <c r="E56" s="1">
        <v>19492</v>
      </c>
      <c r="F56" s="2">
        <v>1</v>
      </c>
      <c r="G56" s="6">
        <f t="shared" si="0"/>
        <v>1</v>
      </c>
      <c r="H56" s="11">
        <v>4.6900000000000004</v>
      </c>
      <c r="I56" s="13">
        <f t="shared" si="1"/>
        <v>228412.57995735607</v>
      </c>
      <c r="J56" s="13">
        <f t="shared" si="2"/>
        <v>4156.0767590618334</v>
      </c>
      <c r="K56" s="7">
        <f t="shared" si="3"/>
        <v>1.8195481001255537E-2</v>
      </c>
      <c r="L56" s="26">
        <f t="shared" si="4"/>
        <v>1.8195481001255537E-2</v>
      </c>
    </row>
    <row r="57" spans="1:12">
      <c r="A57" s="2" t="s">
        <v>9303</v>
      </c>
      <c r="B57" s="3">
        <v>35748</v>
      </c>
      <c r="C57" s="1">
        <v>1080192</v>
      </c>
      <c r="D57" s="2">
        <v>2</v>
      </c>
      <c r="E57" s="1">
        <v>19752</v>
      </c>
      <c r="F57" s="2">
        <v>2</v>
      </c>
      <c r="G57" s="6">
        <f t="shared" si="0"/>
        <v>1</v>
      </c>
      <c r="H57" s="11">
        <v>4.59</v>
      </c>
      <c r="I57" s="13">
        <f t="shared" si="1"/>
        <v>235335.9477124183</v>
      </c>
      <c r="J57" s="13">
        <f t="shared" si="2"/>
        <v>4303.2679738562092</v>
      </c>
      <c r="K57" s="7">
        <f t="shared" si="3"/>
        <v>1.8285638108780661E-2</v>
      </c>
      <c r="L57" s="26">
        <f t="shared" si="4"/>
        <v>1.8285638108780661E-2</v>
      </c>
    </row>
    <row r="58" spans="1:12">
      <c r="A58" s="2" t="s">
        <v>5490</v>
      </c>
      <c r="B58" s="3">
        <v>36791</v>
      </c>
      <c r="C58" s="1">
        <v>1069540</v>
      </c>
      <c r="D58" s="2">
        <v>7</v>
      </c>
      <c r="E58" s="1">
        <v>20011</v>
      </c>
      <c r="F58" s="2">
        <v>7</v>
      </c>
      <c r="G58" s="6">
        <f t="shared" si="0"/>
        <v>1</v>
      </c>
      <c r="H58" s="11">
        <v>5.39</v>
      </c>
      <c r="I58" s="13">
        <f t="shared" si="1"/>
        <v>198430.42671614102</v>
      </c>
      <c r="J58" s="13">
        <f t="shared" si="2"/>
        <v>3712.6159554730984</v>
      </c>
      <c r="K58" s="7">
        <f t="shared" si="3"/>
        <v>1.8709912672737812E-2</v>
      </c>
      <c r="L58" s="26">
        <f t="shared" si="4"/>
        <v>1.8709912672737812E-2</v>
      </c>
    </row>
    <row r="59" spans="1:12">
      <c r="A59" s="2" t="s">
        <v>10430</v>
      </c>
      <c r="B59" s="3">
        <v>36231</v>
      </c>
      <c r="C59" s="1">
        <v>2040635</v>
      </c>
      <c r="D59" s="2">
        <v>7</v>
      </c>
      <c r="E59" s="1">
        <v>32819</v>
      </c>
      <c r="F59" s="2">
        <v>6</v>
      </c>
      <c r="G59" s="6">
        <f t="shared" si="0"/>
        <v>0.8571428571428571</v>
      </c>
      <c r="H59" s="12">
        <v>5.0599999999999996</v>
      </c>
      <c r="I59" s="13">
        <f t="shared" si="1"/>
        <v>403287.54940711468</v>
      </c>
      <c r="J59" s="13">
        <f t="shared" si="2"/>
        <v>6485.9683794466409</v>
      </c>
      <c r="K59" s="7">
        <f t="shared" si="3"/>
        <v>1.6082738951355827E-2</v>
      </c>
      <c r="L59" s="26">
        <f t="shared" si="4"/>
        <v>1.8763195443248466E-2</v>
      </c>
    </row>
    <row r="60" spans="1:12">
      <c r="A60" s="2" t="s">
        <v>5336</v>
      </c>
      <c r="B60" s="3">
        <v>39962</v>
      </c>
      <c r="C60" s="1">
        <v>13689</v>
      </c>
      <c r="D60" s="2">
        <v>3</v>
      </c>
      <c r="E60" s="1">
        <v>92</v>
      </c>
      <c r="F60" s="2">
        <v>1</v>
      </c>
      <c r="G60" s="6">
        <f t="shared" si="0"/>
        <v>0.33333333333333331</v>
      </c>
      <c r="H60" s="12">
        <v>7.5</v>
      </c>
      <c r="I60" s="13">
        <f t="shared" si="1"/>
        <v>1825.2</v>
      </c>
      <c r="J60" s="13">
        <f t="shared" si="2"/>
        <v>12.266666666666667</v>
      </c>
      <c r="K60" s="7">
        <f t="shared" si="3"/>
        <v>6.7207246694426185E-3</v>
      </c>
      <c r="L60" s="26">
        <f t="shared" si="4"/>
        <v>2.0162174008327857E-2</v>
      </c>
    </row>
    <row r="61" spans="1:12">
      <c r="A61" s="2" t="s">
        <v>10497</v>
      </c>
      <c r="B61" s="3">
        <v>36329</v>
      </c>
      <c r="C61" s="1">
        <v>4811282</v>
      </c>
      <c r="D61" s="2">
        <v>16</v>
      </c>
      <c r="E61" s="1">
        <v>48513</v>
      </c>
      <c r="F61" s="2">
        <v>8</v>
      </c>
      <c r="G61" s="6">
        <f t="shared" si="0"/>
        <v>0.5</v>
      </c>
      <c r="H61" s="12">
        <v>5.0599999999999996</v>
      </c>
      <c r="I61" s="13">
        <f t="shared" si="1"/>
        <v>950846.24505928857</v>
      </c>
      <c r="J61" s="13">
        <f t="shared" si="2"/>
        <v>9587.5494071146259</v>
      </c>
      <c r="K61" s="7">
        <f t="shared" si="3"/>
        <v>1.0083175336635849E-2</v>
      </c>
      <c r="L61" s="26">
        <f t="shared" si="4"/>
        <v>2.0166350673271698E-2</v>
      </c>
    </row>
    <row r="62" spans="1:12">
      <c r="A62" s="2" t="s">
        <v>2276</v>
      </c>
      <c r="B62" s="3">
        <v>33872</v>
      </c>
      <c r="C62" s="1">
        <v>450501</v>
      </c>
      <c r="D62" s="2">
        <v>1</v>
      </c>
      <c r="E62" s="1">
        <v>9096</v>
      </c>
      <c r="F62" s="2">
        <v>1</v>
      </c>
      <c r="G62" s="6">
        <f t="shared" si="0"/>
        <v>1</v>
      </c>
      <c r="H62" s="11">
        <v>4.1500000000000004</v>
      </c>
      <c r="I62" s="13">
        <f t="shared" si="1"/>
        <v>108554.45783132529</v>
      </c>
      <c r="J62" s="13">
        <f t="shared" si="2"/>
        <v>2191.8072289156626</v>
      </c>
      <c r="K62" s="7">
        <f t="shared" si="3"/>
        <v>2.0190854182343659E-2</v>
      </c>
      <c r="L62" s="26">
        <f t="shared" si="4"/>
        <v>2.0190854182343659E-2</v>
      </c>
    </row>
    <row r="63" spans="1:12">
      <c r="A63" s="2" t="s">
        <v>6106</v>
      </c>
      <c r="B63" s="3">
        <v>32038</v>
      </c>
      <c r="C63" s="1">
        <v>2438304</v>
      </c>
      <c r="D63" s="2">
        <v>1</v>
      </c>
      <c r="E63" s="1">
        <v>49278</v>
      </c>
      <c r="F63" s="2">
        <v>1</v>
      </c>
      <c r="G63" s="6">
        <f t="shared" si="0"/>
        <v>1</v>
      </c>
      <c r="H63" s="12">
        <v>3.91</v>
      </c>
      <c r="I63" s="13">
        <f t="shared" si="1"/>
        <v>623607.16112531966</v>
      </c>
      <c r="J63" s="13">
        <f t="shared" si="2"/>
        <v>12603.069053708439</v>
      </c>
      <c r="K63" s="7">
        <f t="shared" si="3"/>
        <v>2.0209949210598842E-2</v>
      </c>
      <c r="L63" s="26">
        <f t="shared" si="4"/>
        <v>2.0209949210598842E-2</v>
      </c>
    </row>
    <row r="64" spans="1:12">
      <c r="A64" s="2" t="s">
        <v>5740</v>
      </c>
      <c r="B64" s="3">
        <v>28809</v>
      </c>
      <c r="C64" s="1">
        <v>30471420</v>
      </c>
      <c r="D64" s="2">
        <v>31</v>
      </c>
      <c r="E64" s="1">
        <v>626649</v>
      </c>
      <c r="F64" s="2">
        <v>31</v>
      </c>
      <c r="G64" s="6">
        <f t="shared" si="0"/>
        <v>1</v>
      </c>
      <c r="H64" s="12">
        <v>2.34</v>
      </c>
      <c r="I64" s="13">
        <f t="shared" si="1"/>
        <v>13021974.35897436</v>
      </c>
      <c r="J64" s="13">
        <f t="shared" si="2"/>
        <v>267798.71794871794</v>
      </c>
      <c r="K64" s="7">
        <f t="shared" si="3"/>
        <v>2.0565139399476622E-2</v>
      </c>
      <c r="L64" s="26">
        <f t="shared" si="4"/>
        <v>2.0565139399476622E-2</v>
      </c>
    </row>
    <row r="65" spans="1:12">
      <c r="A65" s="2" t="s">
        <v>10400</v>
      </c>
      <c r="B65" s="3">
        <v>34075</v>
      </c>
      <c r="C65" s="1">
        <v>1614784</v>
      </c>
      <c r="D65" s="2">
        <v>1</v>
      </c>
      <c r="E65" s="1">
        <v>33806</v>
      </c>
      <c r="F65" s="2">
        <v>1</v>
      </c>
      <c r="G65" s="6">
        <f t="shared" si="0"/>
        <v>1</v>
      </c>
      <c r="H65" s="11">
        <v>4.1399999999999997</v>
      </c>
      <c r="I65" s="13">
        <f t="shared" si="1"/>
        <v>390044.4444444445</v>
      </c>
      <c r="J65" s="13">
        <f t="shared" si="2"/>
        <v>8165.7004830917876</v>
      </c>
      <c r="K65" s="7">
        <f t="shared" si="3"/>
        <v>2.0935307756331494E-2</v>
      </c>
      <c r="L65" s="26">
        <f t="shared" si="4"/>
        <v>2.0935307756331494E-2</v>
      </c>
    </row>
    <row r="66" spans="1:12">
      <c r="A66" s="2" t="s">
        <v>4999</v>
      </c>
      <c r="B66" s="3">
        <v>37365</v>
      </c>
      <c r="C66" s="1">
        <v>1461635</v>
      </c>
      <c r="D66" s="2">
        <v>43</v>
      </c>
      <c r="E66" s="1">
        <v>30910</v>
      </c>
      <c r="F66" s="2">
        <v>43</v>
      </c>
      <c r="G66" s="6">
        <f t="shared" ref="G66:G129" si="5">F66/D66</f>
        <v>1</v>
      </c>
      <c r="H66" s="12">
        <v>5.8</v>
      </c>
      <c r="I66" s="13">
        <f t="shared" ref="I66:I129" si="6">C66/H66</f>
        <v>252006.03448275864</v>
      </c>
      <c r="J66" s="13">
        <f t="shared" ref="J66:J129" si="7">E66/H66</f>
        <v>5329.3103448275861</v>
      </c>
      <c r="K66" s="7">
        <f t="shared" ref="K66:K129" si="8">J66/I66</f>
        <v>2.114755051705795E-2</v>
      </c>
      <c r="L66" s="26">
        <f t="shared" ref="L66:L129" si="9">K66/G66</f>
        <v>2.114755051705795E-2</v>
      </c>
    </row>
    <row r="67" spans="1:12">
      <c r="A67" s="2" t="s">
        <v>10665</v>
      </c>
      <c r="B67" s="3">
        <v>33746</v>
      </c>
      <c r="C67" s="1">
        <v>1007001</v>
      </c>
      <c r="D67" s="2">
        <v>1</v>
      </c>
      <c r="E67" s="1">
        <v>21447</v>
      </c>
      <c r="F67" s="2">
        <v>1</v>
      </c>
      <c r="G67" s="6">
        <f t="shared" si="5"/>
        <v>1</v>
      </c>
      <c r="H67" s="11">
        <v>4.1500000000000004</v>
      </c>
      <c r="I67" s="13">
        <f t="shared" si="6"/>
        <v>242650.84337349396</v>
      </c>
      <c r="J67" s="13">
        <f t="shared" si="7"/>
        <v>5167.9518072289156</v>
      </c>
      <c r="K67" s="7">
        <f t="shared" si="8"/>
        <v>2.1297893447970759E-2</v>
      </c>
      <c r="L67" s="26">
        <f t="shared" si="9"/>
        <v>2.1297893447970759E-2</v>
      </c>
    </row>
    <row r="68" spans="1:12">
      <c r="A68" s="2" t="s">
        <v>5763</v>
      </c>
      <c r="B68" s="3">
        <v>37855</v>
      </c>
      <c r="C68" s="1">
        <v>188467</v>
      </c>
      <c r="D68" s="2">
        <v>8</v>
      </c>
      <c r="E68" s="1">
        <v>512</v>
      </c>
      <c r="F68" s="2">
        <v>1</v>
      </c>
      <c r="G68" s="6">
        <f t="shared" si="5"/>
        <v>0.125</v>
      </c>
      <c r="H68" s="11">
        <v>6.03</v>
      </c>
      <c r="I68" s="13">
        <f t="shared" si="6"/>
        <v>31254.892205638473</v>
      </c>
      <c r="J68" s="13">
        <f t="shared" si="7"/>
        <v>84.908789386401324</v>
      </c>
      <c r="K68" s="7">
        <f t="shared" si="8"/>
        <v>2.7166559662964869E-3</v>
      </c>
      <c r="L68" s="26">
        <f t="shared" si="9"/>
        <v>2.1733247730371896E-2</v>
      </c>
    </row>
    <row r="69" spans="1:12">
      <c r="A69" s="2" t="s">
        <v>9211</v>
      </c>
      <c r="B69" s="3">
        <v>32892</v>
      </c>
      <c r="C69" s="1">
        <v>938065</v>
      </c>
      <c r="D69" s="2">
        <v>1</v>
      </c>
      <c r="E69" s="1">
        <v>20403</v>
      </c>
      <c r="F69" s="2">
        <v>1</v>
      </c>
      <c r="G69" s="6">
        <f t="shared" si="5"/>
        <v>1</v>
      </c>
      <c r="H69" s="12">
        <v>4.22</v>
      </c>
      <c r="I69" s="13">
        <f t="shared" si="6"/>
        <v>222290.28436018957</v>
      </c>
      <c r="J69" s="13">
        <f t="shared" si="7"/>
        <v>4834.8341232227494</v>
      </c>
      <c r="K69" s="7">
        <f t="shared" si="8"/>
        <v>2.1750091944588063E-2</v>
      </c>
      <c r="L69" s="26">
        <f t="shared" si="9"/>
        <v>2.1750091944588063E-2</v>
      </c>
    </row>
    <row r="70" spans="1:12">
      <c r="A70" s="2" t="s">
        <v>866</v>
      </c>
      <c r="B70" s="3">
        <v>35349</v>
      </c>
      <c r="C70" s="1">
        <v>1548120</v>
      </c>
      <c r="D70" s="2">
        <v>2</v>
      </c>
      <c r="E70" s="1">
        <v>33931</v>
      </c>
      <c r="F70" s="2">
        <v>2</v>
      </c>
      <c r="G70" s="6">
        <f t="shared" si="5"/>
        <v>1</v>
      </c>
      <c r="H70" s="11">
        <v>4.42</v>
      </c>
      <c r="I70" s="13">
        <f t="shared" si="6"/>
        <v>350253.39366515836</v>
      </c>
      <c r="J70" s="13">
        <f t="shared" si="7"/>
        <v>7676.6968325791859</v>
      </c>
      <c r="K70" s="7">
        <f t="shared" si="8"/>
        <v>2.1917551610986231E-2</v>
      </c>
      <c r="L70" s="26">
        <f t="shared" si="9"/>
        <v>2.1917551610986231E-2</v>
      </c>
    </row>
    <row r="71" spans="1:12">
      <c r="A71" s="2" t="s">
        <v>2561</v>
      </c>
      <c r="B71" s="3">
        <v>30015</v>
      </c>
      <c r="C71" s="1">
        <v>14099953</v>
      </c>
      <c r="D71" s="2">
        <v>30</v>
      </c>
      <c r="E71" s="1">
        <v>218221</v>
      </c>
      <c r="F71" s="2">
        <v>21</v>
      </c>
      <c r="G71" s="6">
        <f t="shared" si="5"/>
        <v>0.7</v>
      </c>
      <c r="H71" s="12">
        <v>2.94</v>
      </c>
      <c r="I71" s="13">
        <f t="shared" si="6"/>
        <v>4795902.3809523806</v>
      </c>
      <c r="J71" s="13">
        <f t="shared" si="7"/>
        <v>74224.829931972796</v>
      </c>
      <c r="K71" s="7">
        <f t="shared" si="8"/>
        <v>1.5476718255727521E-2</v>
      </c>
      <c r="L71" s="26">
        <f t="shared" si="9"/>
        <v>2.2109597508182175E-2</v>
      </c>
    </row>
    <row r="72" spans="1:12">
      <c r="A72" s="2" t="s">
        <v>5565</v>
      </c>
      <c r="B72" s="3">
        <v>37058</v>
      </c>
      <c r="C72" s="1">
        <v>263107</v>
      </c>
      <c r="D72" s="2">
        <v>4</v>
      </c>
      <c r="E72" s="1">
        <v>1494</v>
      </c>
      <c r="F72" s="2">
        <v>1</v>
      </c>
      <c r="G72" s="6">
        <f t="shared" si="5"/>
        <v>0.25</v>
      </c>
      <c r="H72" s="11">
        <v>5.65</v>
      </c>
      <c r="I72" s="13">
        <f t="shared" si="6"/>
        <v>46567.610619469022</v>
      </c>
      <c r="J72" s="13">
        <f t="shared" si="7"/>
        <v>264.42477876106193</v>
      </c>
      <c r="K72" s="7">
        <f t="shared" si="8"/>
        <v>5.6782981828685667E-3</v>
      </c>
      <c r="L72" s="26">
        <f t="shared" si="9"/>
        <v>2.2713192731474267E-2</v>
      </c>
    </row>
    <row r="73" spans="1:12">
      <c r="A73" s="2" t="s">
        <v>4045</v>
      </c>
      <c r="B73" s="3">
        <v>31863</v>
      </c>
      <c r="C73" s="1">
        <v>760000</v>
      </c>
      <c r="D73" s="2">
        <v>2</v>
      </c>
      <c r="E73" s="1">
        <v>17784</v>
      </c>
      <c r="F73" s="2">
        <v>2</v>
      </c>
      <c r="G73" s="6">
        <f t="shared" si="5"/>
        <v>1</v>
      </c>
      <c r="H73" s="12">
        <v>3.91</v>
      </c>
      <c r="I73" s="13">
        <f t="shared" si="6"/>
        <v>194373.40153452684</v>
      </c>
      <c r="J73" s="13">
        <f t="shared" si="7"/>
        <v>4548.3375959079285</v>
      </c>
      <c r="K73" s="7">
        <f t="shared" si="8"/>
        <v>2.3400000000000001E-2</v>
      </c>
      <c r="L73" s="26">
        <f t="shared" si="9"/>
        <v>2.3400000000000001E-2</v>
      </c>
    </row>
    <row r="74" spans="1:12">
      <c r="A74" s="2" t="s">
        <v>727</v>
      </c>
      <c r="B74" s="3">
        <v>33928</v>
      </c>
      <c r="C74" s="1">
        <v>2000022</v>
      </c>
      <c r="D74" s="2">
        <v>2</v>
      </c>
      <c r="E74" s="1">
        <v>47454</v>
      </c>
      <c r="F74" s="2">
        <v>2</v>
      </c>
      <c r="G74" s="6">
        <f t="shared" si="5"/>
        <v>1</v>
      </c>
      <c r="H74" s="11">
        <v>4.1500000000000004</v>
      </c>
      <c r="I74" s="13">
        <f t="shared" si="6"/>
        <v>481933.01204819273</v>
      </c>
      <c r="J74" s="13">
        <f t="shared" si="7"/>
        <v>11434.698795180722</v>
      </c>
      <c r="K74" s="7">
        <f t="shared" si="8"/>
        <v>2.3726739005870936E-2</v>
      </c>
      <c r="L74" s="26">
        <f t="shared" si="9"/>
        <v>2.3726739005870936E-2</v>
      </c>
    </row>
    <row r="75" spans="1:12">
      <c r="A75" s="2" t="s">
        <v>4274</v>
      </c>
      <c r="B75" s="3">
        <v>35958</v>
      </c>
      <c r="C75" s="1">
        <v>1960216</v>
      </c>
      <c r="D75" s="2">
        <v>4</v>
      </c>
      <c r="E75" s="1">
        <v>47499</v>
      </c>
      <c r="F75" s="2">
        <v>4</v>
      </c>
      <c r="G75" s="6">
        <f t="shared" si="5"/>
        <v>1</v>
      </c>
      <c r="H75" s="11">
        <v>4.6900000000000004</v>
      </c>
      <c r="I75" s="13">
        <f t="shared" si="6"/>
        <v>417956.5031982942</v>
      </c>
      <c r="J75" s="13">
        <f t="shared" si="7"/>
        <v>10127.718550106609</v>
      </c>
      <c r="K75" s="7">
        <f t="shared" si="8"/>
        <v>2.4231513261803801E-2</v>
      </c>
      <c r="L75" s="26">
        <f t="shared" si="9"/>
        <v>2.4231513261803801E-2</v>
      </c>
    </row>
    <row r="76" spans="1:12">
      <c r="A76" s="2" t="s">
        <v>4840</v>
      </c>
      <c r="B76" s="3">
        <v>36273</v>
      </c>
      <c r="C76" s="1">
        <v>10658505</v>
      </c>
      <c r="D76" s="2">
        <v>17</v>
      </c>
      <c r="E76" s="1">
        <v>46608</v>
      </c>
      <c r="F76" s="2">
        <v>3</v>
      </c>
      <c r="G76" s="6">
        <f t="shared" si="5"/>
        <v>0.17647058823529413</v>
      </c>
      <c r="H76" s="12">
        <v>5.0599999999999996</v>
      </c>
      <c r="I76" s="13">
        <f t="shared" si="6"/>
        <v>2106423.9130434785</v>
      </c>
      <c r="J76" s="13">
        <f t="shared" si="7"/>
        <v>9211.0671936758899</v>
      </c>
      <c r="K76" s="7">
        <f t="shared" si="8"/>
        <v>4.372845910378613E-3</v>
      </c>
      <c r="L76" s="26">
        <f t="shared" si="9"/>
        <v>2.477946015881214E-2</v>
      </c>
    </row>
    <row r="77" spans="1:12">
      <c r="A77" s="2" t="s">
        <v>8298</v>
      </c>
      <c r="B77" s="3">
        <v>39360</v>
      </c>
      <c r="C77" s="1">
        <v>23746066</v>
      </c>
      <c r="D77" s="2">
        <v>252</v>
      </c>
      <c r="E77" s="1">
        <v>605722</v>
      </c>
      <c r="F77" s="2">
        <v>252</v>
      </c>
      <c r="G77" s="6">
        <f t="shared" si="5"/>
        <v>1</v>
      </c>
      <c r="H77" s="11">
        <v>6.88</v>
      </c>
      <c r="I77" s="13">
        <f t="shared" si="6"/>
        <v>3451463.081395349</v>
      </c>
      <c r="J77" s="13">
        <f t="shared" si="7"/>
        <v>88040.988372093023</v>
      </c>
      <c r="K77" s="7">
        <f t="shared" si="8"/>
        <v>2.5508309460607073E-2</v>
      </c>
      <c r="L77" s="26">
        <f t="shared" si="9"/>
        <v>2.5508309460607073E-2</v>
      </c>
    </row>
    <row r="78" spans="1:12">
      <c r="A78" s="2" t="s">
        <v>271</v>
      </c>
      <c r="B78" s="3">
        <v>32867</v>
      </c>
      <c r="C78" s="1">
        <v>439162</v>
      </c>
      <c r="D78" s="2">
        <v>2</v>
      </c>
      <c r="E78" s="1">
        <v>11263</v>
      </c>
      <c r="F78" s="2">
        <v>2</v>
      </c>
      <c r="G78" s="6">
        <f t="shared" si="5"/>
        <v>1</v>
      </c>
      <c r="H78" s="12">
        <v>3.99</v>
      </c>
      <c r="I78" s="13">
        <f t="shared" si="6"/>
        <v>110065.66416040099</v>
      </c>
      <c r="J78" s="13">
        <f t="shared" si="7"/>
        <v>2822.8070175438593</v>
      </c>
      <c r="K78" s="7">
        <f t="shared" si="8"/>
        <v>2.5646572335493507E-2</v>
      </c>
      <c r="L78" s="26">
        <f t="shared" si="9"/>
        <v>2.5646572335493507E-2</v>
      </c>
    </row>
    <row r="79" spans="1:12">
      <c r="A79" s="2" t="s">
        <v>8503</v>
      </c>
      <c r="B79" s="3">
        <v>38282</v>
      </c>
      <c r="C79" s="1">
        <v>381225</v>
      </c>
      <c r="D79" s="2">
        <v>3</v>
      </c>
      <c r="E79" s="1">
        <v>3263</v>
      </c>
      <c r="F79" s="2">
        <v>1</v>
      </c>
      <c r="G79" s="6">
        <f t="shared" si="5"/>
        <v>0.33333333333333331</v>
      </c>
      <c r="H79" s="12">
        <v>6.21</v>
      </c>
      <c r="I79" s="13">
        <f t="shared" si="6"/>
        <v>61388.888888888891</v>
      </c>
      <c r="J79" s="13">
        <f t="shared" si="7"/>
        <v>525.44283413848632</v>
      </c>
      <c r="K79" s="7">
        <f t="shared" si="8"/>
        <v>8.5592497868712709E-3</v>
      </c>
      <c r="L79" s="26">
        <f t="shared" si="9"/>
        <v>2.5677749360613813E-2</v>
      </c>
    </row>
    <row r="80" spans="1:12">
      <c r="A80" s="2" t="s">
        <v>3014</v>
      </c>
      <c r="B80" s="3">
        <v>35860</v>
      </c>
      <c r="C80" s="1">
        <v>87178599</v>
      </c>
      <c r="D80" s="2">
        <v>62</v>
      </c>
      <c r="E80" s="1">
        <v>364244</v>
      </c>
      <c r="F80" s="2">
        <v>10</v>
      </c>
      <c r="G80" s="6">
        <f t="shared" si="5"/>
        <v>0.16129032258064516</v>
      </c>
      <c r="H80" s="11">
        <v>4.6900000000000004</v>
      </c>
      <c r="I80" s="13">
        <f t="shared" si="6"/>
        <v>18588187.420042641</v>
      </c>
      <c r="J80" s="13">
        <f t="shared" si="7"/>
        <v>77663.965884861405</v>
      </c>
      <c r="K80" s="7">
        <f t="shared" si="8"/>
        <v>4.1781355077752519E-3</v>
      </c>
      <c r="L80" s="26">
        <f t="shared" si="9"/>
        <v>2.5904440148206562E-2</v>
      </c>
    </row>
    <row r="81" spans="1:12">
      <c r="A81" s="2" t="s">
        <v>1461</v>
      </c>
      <c r="B81" s="3">
        <v>29931</v>
      </c>
      <c r="C81" s="1">
        <v>7258543</v>
      </c>
      <c r="D81" s="2">
        <v>248</v>
      </c>
      <c r="E81" s="1">
        <v>189000</v>
      </c>
      <c r="F81" s="2">
        <v>248</v>
      </c>
      <c r="G81" s="6">
        <f t="shared" si="5"/>
        <v>1</v>
      </c>
      <c r="H81" s="12">
        <v>2.78</v>
      </c>
      <c r="I81" s="13">
        <f t="shared" si="6"/>
        <v>2610986.6906474824</v>
      </c>
      <c r="J81" s="13">
        <f t="shared" si="7"/>
        <v>67985.611510791365</v>
      </c>
      <c r="K81" s="7">
        <f t="shared" si="8"/>
        <v>2.6038283440629886E-2</v>
      </c>
      <c r="L81" s="26">
        <f t="shared" si="9"/>
        <v>2.6038283440629886E-2</v>
      </c>
    </row>
    <row r="82" spans="1:12">
      <c r="A82" s="2" t="s">
        <v>7600</v>
      </c>
      <c r="B82" s="3">
        <v>37330</v>
      </c>
      <c r="C82" s="1">
        <v>247948</v>
      </c>
      <c r="D82" s="2">
        <v>5</v>
      </c>
      <c r="E82" s="1">
        <v>6535</v>
      </c>
      <c r="F82" s="2">
        <v>5</v>
      </c>
      <c r="G82" s="6">
        <f t="shared" si="5"/>
        <v>1</v>
      </c>
      <c r="H82" s="12">
        <v>5.8</v>
      </c>
      <c r="I82" s="13">
        <f t="shared" si="6"/>
        <v>42749.655172413797</v>
      </c>
      <c r="J82" s="13">
        <f t="shared" si="7"/>
        <v>1126.7241379310344</v>
      </c>
      <c r="K82" s="7">
        <f t="shared" si="8"/>
        <v>2.6356332779453751E-2</v>
      </c>
      <c r="L82" s="26">
        <f t="shared" si="9"/>
        <v>2.6356332779453751E-2</v>
      </c>
    </row>
    <row r="83" spans="1:12">
      <c r="A83" s="2" t="s">
        <v>3183</v>
      </c>
      <c r="B83" s="3">
        <v>37358</v>
      </c>
      <c r="C83" s="1">
        <v>3789952</v>
      </c>
      <c r="D83" s="2">
        <v>57</v>
      </c>
      <c r="E83" s="1">
        <v>62810</v>
      </c>
      <c r="F83" s="2">
        <v>35</v>
      </c>
      <c r="G83" s="6">
        <f t="shared" si="5"/>
        <v>0.61403508771929827</v>
      </c>
      <c r="H83" s="12">
        <v>5.8</v>
      </c>
      <c r="I83" s="13">
        <f t="shared" si="6"/>
        <v>653440</v>
      </c>
      <c r="J83" s="13">
        <f t="shared" si="7"/>
        <v>10829.310344827587</v>
      </c>
      <c r="K83" s="7">
        <f t="shared" si="8"/>
        <v>1.6572769259346823E-2</v>
      </c>
      <c r="L83" s="26">
        <f t="shared" si="9"/>
        <v>2.6989938508079112E-2</v>
      </c>
    </row>
    <row r="84" spans="1:12">
      <c r="A84" s="2" t="s">
        <v>1217</v>
      </c>
      <c r="B84" s="3">
        <v>32941</v>
      </c>
      <c r="C84" s="1">
        <v>2415312</v>
      </c>
      <c r="D84" s="2">
        <v>91</v>
      </c>
      <c r="E84" s="1">
        <v>38025</v>
      </c>
      <c r="F84" s="2">
        <v>53</v>
      </c>
      <c r="G84" s="6">
        <f t="shared" si="5"/>
        <v>0.58241758241758246</v>
      </c>
      <c r="H84" s="12">
        <v>4.22</v>
      </c>
      <c r="I84" s="13">
        <f t="shared" si="6"/>
        <v>572348.81516587676</v>
      </c>
      <c r="J84" s="13">
        <f t="shared" si="7"/>
        <v>9010.6635071090059</v>
      </c>
      <c r="K84" s="7">
        <f t="shared" si="8"/>
        <v>1.5743307696893818E-2</v>
      </c>
      <c r="L84" s="26">
        <f t="shared" si="9"/>
        <v>2.7030962272025234E-2</v>
      </c>
    </row>
    <row r="85" spans="1:12">
      <c r="A85" s="2" t="s">
        <v>3700</v>
      </c>
      <c r="B85" s="3">
        <v>31499</v>
      </c>
      <c r="C85" s="1">
        <v>837623</v>
      </c>
      <c r="D85" s="2">
        <v>1</v>
      </c>
      <c r="E85" s="1">
        <v>22725</v>
      </c>
      <c r="F85" s="2">
        <v>1</v>
      </c>
      <c r="G85" s="6">
        <f t="shared" si="5"/>
        <v>1</v>
      </c>
      <c r="H85" s="12">
        <v>3.71</v>
      </c>
      <c r="I85" s="13">
        <f t="shared" si="6"/>
        <v>225774.3935309973</v>
      </c>
      <c r="J85" s="13">
        <f t="shared" si="7"/>
        <v>6125.3369272237196</v>
      </c>
      <c r="K85" s="7">
        <f t="shared" si="8"/>
        <v>2.7130343842038721E-2</v>
      </c>
      <c r="L85" s="26">
        <f t="shared" si="9"/>
        <v>2.7130343842038721E-2</v>
      </c>
    </row>
    <row r="86" spans="1:12">
      <c r="A86" s="2" t="s">
        <v>6471</v>
      </c>
      <c r="B86" s="3">
        <v>35846</v>
      </c>
      <c r="C86" s="1">
        <v>3309421</v>
      </c>
      <c r="D86" s="2">
        <v>8</v>
      </c>
      <c r="E86" s="1">
        <v>90127</v>
      </c>
      <c r="F86" s="2">
        <v>8</v>
      </c>
      <c r="G86" s="6">
        <f t="shared" si="5"/>
        <v>1</v>
      </c>
      <c r="H86" s="11">
        <v>4.6900000000000004</v>
      </c>
      <c r="I86" s="13">
        <f t="shared" si="6"/>
        <v>705633.47547974403</v>
      </c>
      <c r="J86" s="13">
        <f t="shared" si="7"/>
        <v>19216.84434968017</v>
      </c>
      <c r="K86" s="7">
        <f t="shared" si="8"/>
        <v>2.7233464705759713E-2</v>
      </c>
      <c r="L86" s="26">
        <f t="shared" si="9"/>
        <v>2.7233464705759713E-2</v>
      </c>
    </row>
    <row r="87" spans="1:12">
      <c r="A87" s="2" t="s">
        <v>2408</v>
      </c>
      <c r="B87" s="3">
        <v>36686</v>
      </c>
      <c r="C87" s="1">
        <v>655720</v>
      </c>
      <c r="D87" s="2">
        <v>1</v>
      </c>
      <c r="E87" s="1">
        <v>18044</v>
      </c>
      <c r="F87" s="2">
        <v>1</v>
      </c>
      <c r="G87" s="6">
        <f t="shared" si="5"/>
        <v>1</v>
      </c>
      <c r="H87" s="11">
        <v>5.39</v>
      </c>
      <c r="I87" s="13">
        <f t="shared" si="6"/>
        <v>121654.91651205938</v>
      </c>
      <c r="J87" s="13">
        <f t="shared" si="7"/>
        <v>3347.6808905380335</v>
      </c>
      <c r="K87" s="7">
        <f t="shared" si="8"/>
        <v>2.7517842981760507E-2</v>
      </c>
      <c r="L87" s="26">
        <f t="shared" si="9"/>
        <v>2.7517842981760507E-2</v>
      </c>
    </row>
    <row r="88" spans="1:12">
      <c r="A88" s="2" t="s">
        <v>9579</v>
      </c>
      <c r="B88" s="3">
        <v>41019</v>
      </c>
      <c r="C88" s="1">
        <v>10157412</v>
      </c>
      <c r="D88" s="2">
        <v>52</v>
      </c>
      <c r="E88" s="1">
        <v>270228</v>
      </c>
      <c r="F88" s="2">
        <v>50</v>
      </c>
      <c r="G88" s="6">
        <f t="shared" si="5"/>
        <v>0.96153846153846156</v>
      </c>
      <c r="H88" s="12">
        <v>8.02</v>
      </c>
      <c r="I88" s="13">
        <f t="shared" si="6"/>
        <v>1266510.2244389029</v>
      </c>
      <c r="J88" s="13">
        <f t="shared" si="7"/>
        <v>33694.26433915212</v>
      </c>
      <c r="K88" s="7">
        <f t="shared" si="8"/>
        <v>2.6604020787972367E-2</v>
      </c>
      <c r="L88" s="26">
        <f t="shared" si="9"/>
        <v>2.766818161949126E-2</v>
      </c>
    </row>
    <row r="89" spans="1:12">
      <c r="A89" s="2" t="s">
        <v>10270</v>
      </c>
      <c r="B89" s="3">
        <v>39752</v>
      </c>
      <c r="C89" s="1">
        <v>123789</v>
      </c>
      <c r="D89" s="2">
        <v>4</v>
      </c>
      <c r="E89" s="1">
        <v>864</v>
      </c>
      <c r="F89" s="2">
        <v>1</v>
      </c>
      <c r="G89" s="6">
        <f t="shared" si="5"/>
        <v>0.25</v>
      </c>
      <c r="H89" s="11">
        <v>7.18</v>
      </c>
      <c r="I89" s="13">
        <f t="shared" si="6"/>
        <v>17240.807799442897</v>
      </c>
      <c r="J89" s="13">
        <f t="shared" si="7"/>
        <v>120.33426183844011</v>
      </c>
      <c r="K89" s="7">
        <f t="shared" si="8"/>
        <v>6.9796185444587159E-3</v>
      </c>
      <c r="L89" s="26">
        <f t="shared" si="9"/>
        <v>2.7918474177834864E-2</v>
      </c>
    </row>
    <row r="90" spans="1:12">
      <c r="A90" s="2" t="s">
        <v>591</v>
      </c>
      <c r="B90" s="3">
        <v>29784</v>
      </c>
      <c r="C90" s="1">
        <v>95461682</v>
      </c>
      <c r="D90" s="2">
        <v>701</v>
      </c>
      <c r="E90" s="1">
        <v>2719534</v>
      </c>
      <c r="F90" s="2">
        <v>701</v>
      </c>
      <c r="G90" s="6">
        <f t="shared" si="5"/>
        <v>1</v>
      </c>
      <c r="H90" s="12">
        <v>2.78</v>
      </c>
      <c r="I90" s="13">
        <f t="shared" si="6"/>
        <v>34338734.532374106</v>
      </c>
      <c r="J90" s="13">
        <f t="shared" si="7"/>
        <v>978249.64028776984</v>
      </c>
      <c r="K90" s="7">
        <f t="shared" si="8"/>
        <v>2.8488226302151261E-2</v>
      </c>
      <c r="L90" s="26">
        <f t="shared" si="9"/>
        <v>2.8488226302151261E-2</v>
      </c>
    </row>
    <row r="91" spans="1:12">
      <c r="A91" s="2" t="s">
        <v>5655</v>
      </c>
      <c r="B91" s="3">
        <v>40109</v>
      </c>
      <c r="C91" s="1">
        <v>402088</v>
      </c>
      <c r="D91" s="2">
        <v>5</v>
      </c>
      <c r="E91" s="1">
        <v>2330</v>
      </c>
      <c r="F91" s="2">
        <v>1</v>
      </c>
      <c r="G91" s="6">
        <f t="shared" si="5"/>
        <v>0.2</v>
      </c>
      <c r="H91" s="12">
        <v>7.5</v>
      </c>
      <c r="I91" s="13">
        <f t="shared" si="6"/>
        <v>53611.73333333333</v>
      </c>
      <c r="J91" s="13">
        <f t="shared" si="7"/>
        <v>310.66666666666669</v>
      </c>
      <c r="K91" s="7">
        <f t="shared" si="8"/>
        <v>5.794751397703986E-3</v>
      </c>
      <c r="L91" s="26">
        <f t="shared" si="9"/>
        <v>2.8973756988519929E-2</v>
      </c>
    </row>
    <row r="92" spans="1:12">
      <c r="A92" s="2" t="s">
        <v>8596</v>
      </c>
      <c r="B92" s="3">
        <v>39423</v>
      </c>
      <c r="C92" s="1">
        <v>426855</v>
      </c>
      <c r="D92" s="2">
        <v>5</v>
      </c>
      <c r="E92" s="1">
        <v>2475</v>
      </c>
      <c r="F92" s="2">
        <v>1</v>
      </c>
      <c r="G92" s="6">
        <f t="shared" si="5"/>
        <v>0.2</v>
      </c>
      <c r="H92" s="11">
        <v>6.88</v>
      </c>
      <c r="I92" s="13">
        <f t="shared" si="6"/>
        <v>62042.877906976748</v>
      </c>
      <c r="J92" s="13">
        <f t="shared" si="7"/>
        <v>359.73837209302326</v>
      </c>
      <c r="K92" s="7">
        <f t="shared" si="8"/>
        <v>5.7982218786238882E-3</v>
      </c>
      <c r="L92" s="26">
        <f t="shared" si="9"/>
        <v>2.8991109393119441E-2</v>
      </c>
    </row>
    <row r="93" spans="1:12">
      <c r="A93" s="2" t="s">
        <v>3774</v>
      </c>
      <c r="B93" s="3">
        <v>30778</v>
      </c>
      <c r="C93" s="1">
        <v>30031783</v>
      </c>
      <c r="D93" s="2">
        <v>147</v>
      </c>
      <c r="E93" s="1">
        <v>231693</v>
      </c>
      <c r="F93" s="2">
        <v>39</v>
      </c>
      <c r="G93" s="6">
        <f t="shared" si="5"/>
        <v>0.26530612244897961</v>
      </c>
      <c r="H93" s="12">
        <v>3.36</v>
      </c>
      <c r="I93" s="13">
        <f t="shared" si="6"/>
        <v>8938030.6547619049</v>
      </c>
      <c r="J93" s="13">
        <f t="shared" si="7"/>
        <v>68956.25</v>
      </c>
      <c r="K93" s="7">
        <f t="shared" si="8"/>
        <v>7.7149265496490836E-3</v>
      </c>
      <c r="L93" s="26">
        <f t="shared" si="9"/>
        <v>2.9079338533292698E-2</v>
      </c>
    </row>
    <row r="94" spans="1:12">
      <c r="A94" s="2" t="s">
        <v>6414</v>
      </c>
      <c r="B94" s="3">
        <v>40207</v>
      </c>
      <c r="C94" s="1">
        <v>453650</v>
      </c>
      <c r="D94" s="2">
        <v>12</v>
      </c>
      <c r="E94" s="1">
        <v>1114</v>
      </c>
      <c r="F94" s="2">
        <v>1</v>
      </c>
      <c r="G94" s="6">
        <f t="shared" si="5"/>
        <v>8.3333333333333329E-2</v>
      </c>
      <c r="H94" s="12">
        <v>7.89</v>
      </c>
      <c r="I94" s="13">
        <f t="shared" si="6"/>
        <v>57496.831432192652</v>
      </c>
      <c r="J94" s="13">
        <f t="shared" si="7"/>
        <v>141.191381495564</v>
      </c>
      <c r="K94" s="7">
        <f t="shared" si="8"/>
        <v>2.4556376060839852E-3</v>
      </c>
      <c r="L94" s="26">
        <f t="shared" si="9"/>
        <v>2.9467651273007822E-2</v>
      </c>
    </row>
    <row r="95" spans="1:12">
      <c r="A95" s="2" t="s">
        <v>4451</v>
      </c>
      <c r="B95" s="3">
        <v>32106</v>
      </c>
      <c r="C95" s="1">
        <v>1083282</v>
      </c>
      <c r="D95" s="2">
        <v>2</v>
      </c>
      <c r="E95" s="1">
        <v>32171</v>
      </c>
      <c r="F95" s="2">
        <v>2</v>
      </c>
      <c r="G95" s="6">
        <f t="shared" si="5"/>
        <v>1</v>
      </c>
      <c r="H95" s="12">
        <v>3.91</v>
      </c>
      <c r="I95" s="13">
        <f t="shared" si="6"/>
        <v>277054.21994884912</v>
      </c>
      <c r="J95" s="13">
        <f t="shared" si="7"/>
        <v>8227.8772378516624</v>
      </c>
      <c r="K95" s="7">
        <f t="shared" si="8"/>
        <v>2.9697714907106366E-2</v>
      </c>
      <c r="L95" s="26">
        <f t="shared" si="9"/>
        <v>2.9697714907106366E-2</v>
      </c>
    </row>
    <row r="96" spans="1:12">
      <c r="A96" s="2" t="s">
        <v>40</v>
      </c>
      <c r="B96" s="3">
        <v>35839</v>
      </c>
      <c r="C96" s="1">
        <v>413076</v>
      </c>
      <c r="D96" s="2">
        <v>1</v>
      </c>
      <c r="E96" s="1">
        <v>12285</v>
      </c>
      <c r="F96" s="2">
        <v>1</v>
      </c>
      <c r="G96" s="6">
        <f t="shared" si="5"/>
        <v>1</v>
      </c>
      <c r="H96" s="11">
        <v>4.6900000000000004</v>
      </c>
      <c r="I96" s="13">
        <f t="shared" si="6"/>
        <v>88075.906183368861</v>
      </c>
      <c r="J96" s="13">
        <f t="shared" si="7"/>
        <v>2619.4029850746265</v>
      </c>
      <c r="K96" s="7">
        <f t="shared" si="8"/>
        <v>2.9740289922435579E-2</v>
      </c>
      <c r="L96" s="26">
        <f t="shared" si="9"/>
        <v>2.9740289922435579E-2</v>
      </c>
    </row>
    <row r="97" spans="1:12">
      <c r="A97" s="2" t="s">
        <v>5792</v>
      </c>
      <c r="B97" s="3">
        <v>35860</v>
      </c>
      <c r="C97" s="1">
        <v>2581012</v>
      </c>
      <c r="D97" s="2">
        <v>6</v>
      </c>
      <c r="E97" s="1">
        <v>78151</v>
      </c>
      <c r="F97" s="2">
        <v>6</v>
      </c>
      <c r="G97" s="6">
        <f t="shared" si="5"/>
        <v>1</v>
      </c>
      <c r="H97" s="11">
        <v>4.6900000000000004</v>
      </c>
      <c r="I97" s="13">
        <f t="shared" si="6"/>
        <v>550322.38805970142</v>
      </c>
      <c r="J97" s="13">
        <f t="shared" si="7"/>
        <v>16663.326226012792</v>
      </c>
      <c r="K97" s="7">
        <f t="shared" si="8"/>
        <v>3.0279208310538659E-2</v>
      </c>
      <c r="L97" s="26">
        <f t="shared" si="9"/>
        <v>3.0279208310538659E-2</v>
      </c>
    </row>
    <row r="98" spans="1:12">
      <c r="A98" s="2" t="s">
        <v>2256</v>
      </c>
      <c r="B98" s="3">
        <v>32059</v>
      </c>
      <c r="C98" s="1">
        <v>1190416</v>
      </c>
      <c r="D98" s="2">
        <v>12</v>
      </c>
      <c r="E98" s="1">
        <v>36112</v>
      </c>
      <c r="F98" s="2">
        <v>12</v>
      </c>
      <c r="G98" s="6">
        <f t="shared" si="5"/>
        <v>1</v>
      </c>
      <c r="H98" s="12">
        <v>3.91</v>
      </c>
      <c r="I98" s="13">
        <f t="shared" si="6"/>
        <v>304454.21994884912</v>
      </c>
      <c r="J98" s="13">
        <f t="shared" si="7"/>
        <v>9235.8056265984651</v>
      </c>
      <c r="K98" s="7">
        <f t="shared" si="8"/>
        <v>3.0335613768632138E-2</v>
      </c>
      <c r="L98" s="26">
        <f t="shared" si="9"/>
        <v>3.0335613768632138E-2</v>
      </c>
    </row>
    <row r="99" spans="1:12">
      <c r="A99" s="2" t="s">
        <v>1660</v>
      </c>
      <c r="B99" s="3">
        <v>36077</v>
      </c>
      <c r="C99" s="1">
        <v>1656223</v>
      </c>
      <c r="D99" s="2">
        <v>28</v>
      </c>
      <c r="E99" s="1">
        <v>50497</v>
      </c>
      <c r="F99" s="2">
        <v>28</v>
      </c>
      <c r="G99" s="6">
        <f t="shared" si="5"/>
        <v>1</v>
      </c>
      <c r="H99" s="11">
        <v>4.6900000000000004</v>
      </c>
      <c r="I99" s="13">
        <f t="shared" si="6"/>
        <v>353139.23240938166</v>
      </c>
      <c r="J99" s="13">
        <f t="shared" si="7"/>
        <v>10766.950959488273</v>
      </c>
      <c r="K99" s="7">
        <f t="shared" si="8"/>
        <v>3.0489251749311535E-2</v>
      </c>
      <c r="L99" s="26">
        <f t="shared" si="9"/>
        <v>3.0489251749311535E-2</v>
      </c>
    </row>
    <row r="100" spans="1:12">
      <c r="A100" s="2" t="s">
        <v>3137</v>
      </c>
      <c r="B100" s="3">
        <v>32164</v>
      </c>
      <c r="C100" s="1">
        <v>346730</v>
      </c>
      <c r="D100" s="2">
        <v>1</v>
      </c>
      <c r="E100" s="1">
        <v>10590</v>
      </c>
      <c r="F100" s="2">
        <v>1</v>
      </c>
      <c r="G100" s="6">
        <f t="shared" si="5"/>
        <v>1</v>
      </c>
      <c r="H100" s="12">
        <v>4.1100000000000003</v>
      </c>
      <c r="I100" s="13">
        <f t="shared" si="6"/>
        <v>84362.530413625296</v>
      </c>
      <c r="J100" s="13">
        <f t="shared" si="7"/>
        <v>2576.642335766423</v>
      </c>
      <c r="K100" s="7">
        <f t="shared" si="8"/>
        <v>3.0542497043809302E-2</v>
      </c>
      <c r="L100" s="26">
        <f t="shared" si="9"/>
        <v>3.0542497043809302E-2</v>
      </c>
    </row>
    <row r="101" spans="1:12">
      <c r="A101" s="2" t="s">
        <v>10429</v>
      </c>
      <c r="B101" s="3">
        <v>36329</v>
      </c>
      <c r="C101" s="1">
        <v>858356</v>
      </c>
      <c r="D101" s="2">
        <v>6</v>
      </c>
      <c r="E101" s="1">
        <v>26227</v>
      </c>
      <c r="F101" s="2">
        <v>6</v>
      </c>
      <c r="G101" s="6">
        <f t="shared" si="5"/>
        <v>1</v>
      </c>
      <c r="H101" s="12">
        <v>5.0599999999999996</v>
      </c>
      <c r="I101" s="13">
        <f t="shared" si="6"/>
        <v>169635.57312252966</v>
      </c>
      <c r="J101" s="13">
        <f t="shared" si="7"/>
        <v>5183.201581027668</v>
      </c>
      <c r="K101" s="7">
        <f t="shared" si="8"/>
        <v>3.0554921268098549E-2</v>
      </c>
      <c r="L101" s="26">
        <f t="shared" si="9"/>
        <v>3.0554921268098549E-2</v>
      </c>
    </row>
    <row r="102" spans="1:12">
      <c r="A102" s="2" t="s">
        <v>7206</v>
      </c>
      <c r="B102" s="3">
        <v>30988</v>
      </c>
      <c r="C102" s="1">
        <v>2181987</v>
      </c>
      <c r="D102" s="2">
        <v>8</v>
      </c>
      <c r="E102" s="1">
        <v>58586</v>
      </c>
      <c r="F102" s="2">
        <v>7</v>
      </c>
      <c r="G102" s="6">
        <f t="shared" si="5"/>
        <v>0.875</v>
      </c>
      <c r="H102" s="12">
        <v>3.36</v>
      </c>
      <c r="I102" s="13">
        <f t="shared" si="6"/>
        <v>649400.89285714284</v>
      </c>
      <c r="J102" s="13">
        <f t="shared" si="7"/>
        <v>17436.309523809523</v>
      </c>
      <c r="K102" s="7">
        <f t="shared" si="8"/>
        <v>2.6849839160361634E-2</v>
      </c>
      <c r="L102" s="26">
        <f t="shared" si="9"/>
        <v>3.0685530468984725E-2</v>
      </c>
    </row>
    <row r="103" spans="1:12">
      <c r="A103" s="2" t="s">
        <v>6239</v>
      </c>
      <c r="B103" s="3">
        <v>33718</v>
      </c>
      <c r="C103" s="1">
        <v>1526697</v>
      </c>
      <c r="D103" s="2">
        <v>7</v>
      </c>
      <c r="E103" s="1">
        <v>46938</v>
      </c>
      <c r="F103" s="2">
        <v>7</v>
      </c>
      <c r="G103" s="6">
        <f t="shared" si="5"/>
        <v>1</v>
      </c>
      <c r="H103" s="11">
        <v>4.1500000000000004</v>
      </c>
      <c r="I103" s="13">
        <f t="shared" si="6"/>
        <v>367878.79518072284</v>
      </c>
      <c r="J103" s="13">
        <f t="shared" si="7"/>
        <v>11310.361445783132</v>
      </c>
      <c r="K103" s="7">
        <f t="shared" si="8"/>
        <v>3.0744803978785578E-2</v>
      </c>
      <c r="L103" s="26">
        <f t="shared" si="9"/>
        <v>3.0744803978785578E-2</v>
      </c>
    </row>
    <row r="104" spans="1:12">
      <c r="A104" s="2" t="s">
        <v>7626</v>
      </c>
      <c r="B104" s="3">
        <v>30512</v>
      </c>
      <c r="C104" s="1">
        <v>237000</v>
      </c>
      <c r="D104" s="2">
        <v>1</v>
      </c>
      <c r="E104" s="1">
        <v>7381</v>
      </c>
      <c r="F104" s="2">
        <v>1</v>
      </c>
      <c r="G104" s="6">
        <f t="shared" si="5"/>
        <v>1</v>
      </c>
      <c r="H104" s="12">
        <v>3.15</v>
      </c>
      <c r="I104" s="13">
        <f t="shared" si="6"/>
        <v>75238.095238095237</v>
      </c>
      <c r="J104" s="13">
        <f t="shared" si="7"/>
        <v>2343.1746031746034</v>
      </c>
      <c r="K104" s="7">
        <f t="shared" si="8"/>
        <v>3.1143459915611817E-2</v>
      </c>
      <c r="L104" s="26">
        <f t="shared" si="9"/>
        <v>3.1143459915611817E-2</v>
      </c>
    </row>
    <row r="105" spans="1:12">
      <c r="A105" s="2" t="s">
        <v>10426</v>
      </c>
      <c r="B105" s="3">
        <v>35916</v>
      </c>
      <c r="C105" s="1">
        <v>2158775</v>
      </c>
      <c r="D105" s="2">
        <v>7</v>
      </c>
      <c r="E105" s="1">
        <v>69424</v>
      </c>
      <c r="F105" s="2">
        <v>7</v>
      </c>
      <c r="G105" s="6">
        <f t="shared" si="5"/>
        <v>1</v>
      </c>
      <c r="H105" s="11">
        <v>4.6900000000000004</v>
      </c>
      <c r="I105" s="13">
        <f t="shared" si="6"/>
        <v>460293.17697228142</v>
      </c>
      <c r="J105" s="13">
        <f t="shared" si="7"/>
        <v>14802.558635394455</v>
      </c>
      <c r="K105" s="7">
        <f t="shared" si="8"/>
        <v>3.2158979050618985E-2</v>
      </c>
      <c r="L105" s="26">
        <f t="shared" si="9"/>
        <v>3.2158979050618985E-2</v>
      </c>
    </row>
    <row r="106" spans="1:12">
      <c r="A106" s="2" t="s">
        <v>6175</v>
      </c>
      <c r="B106" s="3">
        <v>39220</v>
      </c>
      <c r="C106" s="1">
        <v>140200</v>
      </c>
      <c r="D106" s="2">
        <v>3</v>
      </c>
      <c r="E106" s="1">
        <v>1524</v>
      </c>
      <c r="F106" s="2">
        <v>1</v>
      </c>
      <c r="G106" s="6">
        <f t="shared" si="5"/>
        <v>0.33333333333333331</v>
      </c>
      <c r="H106" s="11">
        <v>6.88</v>
      </c>
      <c r="I106" s="13">
        <f t="shared" si="6"/>
        <v>20377.906976744187</v>
      </c>
      <c r="J106" s="13">
        <f t="shared" si="7"/>
        <v>221.51162790697674</v>
      </c>
      <c r="K106" s="7">
        <f t="shared" si="8"/>
        <v>1.0870185449358059E-2</v>
      </c>
      <c r="L106" s="26">
        <f t="shared" si="9"/>
        <v>3.2610556348074179E-2</v>
      </c>
    </row>
    <row r="107" spans="1:12">
      <c r="A107" s="2" t="s">
        <v>3712</v>
      </c>
      <c r="B107" s="3">
        <v>36630</v>
      </c>
      <c r="C107" s="1">
        <v>771712</v>
      </c>
      <c r="D107" s="2">
        <v>5</v>
      </c>
      <c r="E107" s="1">
        <v>25807</v>
      </c>
      <c r="F107" s="2">
        <v>5</v>
      </c>
      <c r="G107" s="6">
        <f t="shared" si="5"/>
        <v>1</v>
      </c>
      <c r="H107" s="11">
        <v>5.39</v>
      </c>
      <c r="I107" s="13">
        <f t="shared" si="6"/>
        <v>143174.7680890538</v>
      </c>
      <c r="J107" s="13">
        <f t="shared" si="7"/>
        <v>4787.9406307977742</v>
      </c>
      <c r="K107" s="7">
        <f t="shared" si="8"/>
        <v>3.3441231962182787E-2</v>
      </c>
      <c r="L107" s="26">
        <f t="shared" si="9"/>
        <v>3.3441231962182787E-2</v>
      </c>
    </row>
    <row r="108" spans="1:12">
      <c r="A108" s="2" t="s">
        <v>1625</v>
      </c>
      <c r="B108" s="3">
        <v>36287</v>
      </c>
      <c r="C108" s="1">
        <v>877621</v>
      </c>
      <c r="D108" s="2">
        <v>257</v>
      </c>
      <c r="E108" s="1">
        <v>29452</v>
      </c>
      <c r="F108" s="2">
        <v>257</v>
      </c>
      <c r="G108" s="6">
        <f t="shared" si="5"/>
        <v>1</v>
      </c>
      <c r="H108" s="12">
        <v>5.0599999999999996</v>
      </c>
      <c r="I108" s="13">
        <f t="shared" si="6"/>
        <v>173442.88537549408</v>
      </c>
      <c r="J108" s="13">
        <f t="shared" si="7"/>
        <v>5820.553359683795</v>
      </c>
      <c r="K108" s="7">
        <f t="shared" si="8"/>
        <v>3.3558905267763652E-2</v>
      </c>
      <c r="L108" s="26">
        <f t="shared" si="9"/>
        <v>3.3558905267763652E-2</v>
      </c>
    </row>
    <row r="109" spans="1:12">
      <c r="A109" s="2" t="s">
        <v>5244</v>
      </c>
      <c r="B109" s="3">
        <v>37351</v>
      </c>
      <c r="C109" s="1">
        <v>119506</v>
      </c>
      <c r="D109" s="2">
        <v>2</v>
      </c>
      <c r="E109" s="1">
        <v>4075</v>
      </c>
      <c r="F109" s="2">
        <v>2</v>
      </c>
      <c r="G109" s="6">
        <f t="shared" si="5"/>
        <v>1</v>
      </c>
      <c r="H109" s="12">
        <v>5.8</v>
      </c>
      <c r="I109" s="13">
        <f t="shared" si="6"/>
        <v>20604.482758620692</v>
      </c>
      <c r="J109" s="13">
        <f t="shared" si="7"/>
        <v>702.58620689655174</v>
      </c>
      <c r="K109" s="7">
        <f t="shared" si="8"/>
        <v>3.4098706341104207E-2</v>
      </c>
      <c r="L109" s="26">
        <f t="shared" si="9"/>
        <v>3.4098706341104207E-2</v>
      </c>
    </row>
    <row r="110" spans="1:12">
      <c r="A110" s="2" t="s">
        <v>4336</v>
      </c>
      <c r="B110" s="3">
        <v>39220</v>
      </c>
      <c r="C110" s="1">
        <v>171255</v>
      </c>
      <c r="D110" s="2">
        <v>6</v>
      </c>
      <c r="E110" s="1">
        <v>3960</v>
      </c>
      <c r="F110" s="2">
        <v>4</v>
      </c>
      <c r="G110" s="6">
        <f t="shared" si="5"/>
        <v>0.66666666666666663</v>
      </c>
      <c r="H110" s="11">
        <v>6.88</v>
      </c>
      <c r="I110" s="13">
        <f t="shared" si="6"/>
        <v>24891.715116279069</v>
      </c>
      <c r="J110" s="13">
        <f t="shared" si="7"/>
        <v>575.58139534883719</v>
      </c>
      <c r="K110" s="7">
        <f t="shared" si="8"/>
        <v>2.3123412455110799E-2</v>
      </c>
      <c r="L110" s="26">
        <f t="shared" si="9"/>
        <v>3.4685118682666202E-2</v>
      </c>
    </row>
    <row r="111" spans="1:12">
      <c r="A111" s="2" t="s">
        <v>4150</v>
      </c>
      <c r="B111" s="3">
        <v>38751</v>
      </c>
      <c r="C111" s="1">
        <v>898468</v>
      </c>
      <c r="D111" s="2">
        <v>26</v>
      </c>
      <c r="E111" s="1">
        <v>1200</v>
      </c>
      <c r="F111" s="2">
        <v>1</v>
      </c>
      <c r="G111" s="6">
        <f t="shared" si="5"/>
        <v>3.8461538461538464E-2</v>
      </c>
      <c r="H111" s="11">
        <v>6.55</v>
      </c>
      <c r="I111" s="13">
        <f t="shared" si="6"/>
        <v>137170.68702290076</v>
      </c>
      <c r="J111" s="13">
        <f t="shared" si="7"/>
        <v>183.20610687022901</v>
      </c>
      <c r="K111" s="7">
        <f t="shared" si="8"/>
        <v>1.3356068329645574E-3</v>
      </c>
      <c r="L111" s="26">
        <f t="shared" si="9"/>
        <v>3.4725777657078488E-2</v>
      </c>
    </row>
    <row r="112" spans="1:12">
      <c r="A112" s="2" t="s">
        <v>5600</v>
      </c>
      <c r="B112" s="3">
        <v>34019</v>
      </c>
      <c r="C112" s="1">
        <v>21665468</v>
      </c>
      <c r="D112" s="2">
        <v>64</v>
      </c>
      <c r="E112" s="1">
        <v>23600</v>
      </c>
      <c r="F112" s="2">
        <v>2</v>
      </c>
      <c r="G112" s="6">
        <f t="shared" si="5"/>
        <v>3.125E-2</v>
      </c>
      <c r="H112" s="11">
        <v>4.1399999999999997</v>
      </c>
      <c r="I112" s="13">
        <f t="shared" si="6"/>
        <v>5233204.8309178744</v>
      </c>
      <c r="J112" s="13">
        <f t="shared" si="7"/>
        <v>5700.4830917874397</v>
      </c>
      <c r="K112" s="7">
        <f t="shared" si="8"/>
        <v>1.0892910321623332E-3</v>
      </c>
      <c r="L112" s="26">
        <f t="shared" si="9"/>
        <v>3.4857313029194661E-2</v>
      </c>
    </row>
    <row r="113" spans="1:12">
      <c r="A113" s="2" t="s">
        <v>3191</v>
      </c>
      <c r="B113" s="3">
        <v>41187</v>
      </c>
      <c r="C113" s="1">
        <v>41457</v>
      </c>
      <c r="D113" s="2">
        <v>1</v>
      </c>
      <c r="E113" s="1">
        <v>1450</v>
      </c>
      <c r="F113" s="2">
        <v>1</v>
      </c>
      <c r="G113" s="6">
        <f t="shared" si="5"/>
        <v>1</v>
      </c>
      <c r="H113" s="12">
        <v>8.02</v>
      </c>
      <c r="I113" s="13">
        <f t="shared" si="6"/>
        <v>5169.2019950124695</v>
      </c>
      <c r="J113" s="13">
        <f t="shared" si="7"/>
        <v>180.79800498753119</v>
      </c>
      <c r="K113" s="7">
        <f t="shared" si="8"/>
        <v>3.4975999228115874E-2</v>
      </c>
      <c r="L113" s="26">
        <f t="shared" si="9"/>
        <v>3.4975999228115874E-2</v>
      </c>
    </row>
    <row r="114" spans="1:12">
      <c r="A114" s="2" t="s">
        <v>8203</v>
      </c>
      <c r="B114" s="3">
        <v>37561</v>
      </c>
      <c r="C114" s="1">
        <v>1934053</v>
      </c>
      <c r="D114" s="2">
        <v>25</v>
      </c>
      <c r="E114" s="1">
        <v>21892</v>
      </c>
      <c r="F114" s="2">
        <v>8</v>
      </c>
      <c r="G114" s="6">
        <f t="shared" si="5"/>
        <v>0.32</v>
      </c>
      <c r="H114" s="12">
        <v>5.8</v>
      </c>
      <c r="I114" s="13">
        <f t="shared" si="6"/>
        <v>333457.41379310348</v>
      </c>
      <c r="J114" s="13">
        <f t="shared" si="7"/>
        <v>3774.4827586206898</v>
      </c>
      <c r="K114" s="7">
        <f t="shared" si="8"/>
        <v>1.1319234788291737E-2</v>
      </c>
      <c r="L114" s="26">
        <f t="shared" si="9"/>
        <v>3.5372608713411677E-2</v>
      </c>
    </row>
    <row r="115" spans="1:12">
      <c r="A115" s="2" t="s">
        <v>9645</v>
      </c>
      <c r="B115" s="3">
        <v>32563</v>
      </c>
      <c r="C115" s="1">
        <v>792966</v>
      </c>
      <c r="D115" s="2">
        <v>15</v>
      </c>
      <c r="E115" s="1">
        <v>28950</v>
      </c>
      <c r="F115" s="2">
        <v>15</v>
      </c>
      <c r="G115" s="6">
        <f t="shared" si="5"/>
        <v>1</v>
      </c>
      <c r="H115" s="12">
        <v>3.99</v>
      </c>
      <c r="I115" s="13">
        <f t="shared" si="6"/>
        <v>198738.34586466165</v>
      </c>
      <c r="J115" s="13">
        <f t="shared" si="7"/>
        <v>7255.6390977443607</v>
      </c>
      <c r="K115" s="7">
        <f t="shared" si="8"/>
        <v>3.6508500994998527E-2</v>
      </c>
      <c r="L115" s="26">
        <f t="shared" si="9"/>
        <v>3.6508500994998527E-2</v>
      </c>
    </row>
    <row r="116" spans="1:12">
      <c r="A116" s="2" t="s">
        <v>8204</v>
      </c>
      <c r="B116" s="3">
        <v>37925</v>
      </c>
      <c r="C116" s="1">
        <v>3045032</v>
      </c>
      <c r="D116" s="2">
        <v>46</v>
      </c>
      <c r="E116" s="1">
        <v>14568</v>
      </c>
      <c r="F116" s="2">
        <v>6</v>
      </c>
      <c r="G116" s="6">
        <f t="shared" si="5"/>
        <v>0.13043478260869565</v>
      </c>
      <c r="H116" s="11">
        <v>6.03</v>
      </c>
      <c r="I116" s="13">
        <f t="shared" si="6"/>
        <v>504980.43117744609</v>
      </c>
      <c r="J116" s="13">
        <f t="shared" si="7"/>
        <v>2415.9203980099501</v>
      </c>
      <c r="K116" s="7">
        <f t="shared" si="8"/>
        <v>4.7841861760401861E-3</v>
      </c>
      <c r="L116" s="26">
        <f t="shared" si="9"/>
        <v>3.6678760682974758E-2</v>
      </c>
    </row>
    <row r="117" spans="1:12">
      <c r="A117" s="2" t="s">
        <v>5077</v>
      </c>
      <c r="B117" s="3">
        <v>37239</v>
      </c>
      <c r="C117" s="1">
        <v>2902000</v>
      </c>
      <c r="D117" s="2">
        <v>44</v>
      </c>
      <c r="E117" s="1">
        <v>110000</v>
      </c>
      <c r="F117" s="2">
        <v>44</v>
      </c>
      <c r="G117" s="6">
        <f t="shared" si="5"/>
        <v>1</v>
      </c>
      <c r="H117" s="11">
        <v>5.65</v>
      </c>
      <c r="I117" s="13">
        <f t="shared" si="6"/>
        <v>513628.31858407077</v>
      </c>
      <c r="J117" s="13">
        <f t="shared" si="7"/>
        <v>19469.026548672566</v>
      </c>
      <c r="K117" s="7">
        <f t="shared" si="8"/>
        <v>3.7904893177119231E-2</v>
      </c>
      <c r="L117" s="26">
        <f t="shared" si="9"/>
        <v>3.7904893177119231E-2</v>
      </c>
    </row>
    <row r="118" spans="1:12">
      <c r="A118" s="2" t="s">
        <v>5187</v>
      </c>
      <c r="B118" s="3">
        <v>34201</v>
      </c>
      <c r="C118" s="1">
        <v>1214231</v>
      </c>
      <c r="D118" s="2">
        <v>5</v>
      </c>
      <c r="E118" s="1">
        <v>46476</v>
      </c>
      <c r="F118" s="2">
        <v>5</v>
      </c>
      <c r="G118" s="6">
        <f t="shared" si="5"/>
        <v>1</v>
      </c>
      <c r="H118" s="11">
        <v>4.1399999999999997</v>
      </c>
      <c r="I118" s="13">
        <f t="shared" si="6"/>
        <v>293292.5120772947</v>
      </c>
      <c r="J118" s="13">
        <f t="shared" si="7"/>
        <v>11226.08695652174</v>
      </c>
      <c r="K118" s="7">
        <f t="shared" si="8"/>
        <v>3.8276077616203177E-2</v>
      </c>
      <c r="L118" s="26">
        <f t="shared" si="9"/>
        <v>3.8276077616203177E-2</v>
      </c>
    </row>
    <row r="119" spans="1:12">
      <c r="A119" s="2" t="s">
        <v>8202</v>
      </c>
      <c r="B119" s="3">
        <v>39020</v>
      </c>
      <c r="C119" s="1">
        <v>928275</v>
      </c>
      <c r="D119" s="2">
        <v>29</v>
      </c>
      <c r="E119" s="1">
        <v>2470</v>
      </c>
      <c r="F119" s="2">
        <v>2</v>
      </c>
      <c r="G119" s="6">
        <f t="shared" si="5"/>
        <v>6.8965517241379309E-2</v>
      </c>
      <c r="H119" s="11">
        <v>6.55</v>
      </c>
      <c r="I119" s="13">
        <f t="shared" si="6"/>
        <v>141721.37404580152</v>
      </c>
      <c r="J119" s="13">
        <f t="shared" si="7"/>
        <v>377.09923664122141</v>
      </c>
      <c r="K119" s="7">
        <f t="shared" si="8"/>
        <v>2.6608494250087533E-3</v>
      </c>
      <c r="L119" s="26">
        <f t="shared" si="9"/>
        <v>3.8582316662626924E-2</v>
      </c>
    </row>
    <row r="120" spans="1:12">
      <c r="A120" s="2" t="s">
        <v>3627</v>
      </c>
      <c r="B120" s="3">
        <v>37736</v>
      </c>
      <c r="C120" s="1">
        <v>312434</v>
      </c>
      <c r="D120" s="2">
        <v>3</v>
      </c>
      <c r="E120" s="1">
        <v>4027</v>
      </c>
      <c r="F120" s="2">
        <v>1</v>
      </c>
      <c r="G120" s="6">
        <f t="shared" si="5"/>
        <v>0.33333333333333331</v>
      </c>
      <c r="H120" s="11">
        <v>6.03</v>
      </c>
      <c r="I120" s="13">
        <f t="shared" si="6"/>
        <v>51813.26699834162</v>
      </c>
      <c r="J120" s="13">
        <f t="shared" si="7"/>
        <v>667.8275290215588</v>
      </c>
      <c r="K120" s="7">
        <f t="shared" si="8"/>
        <v>1.2889122182604967E-2</v>
      </c>
      <c r="L120" s="26">
        <f t="shared" si="9"/>
        <v>3.8667366547814906E-2</v>
      </c>
    </row>
    <row r="121" spans="1:12">
      <c r="A121" s="2" t="s">
        <v>7729</v>
      </c>
      <c r="B121" s="3">
        <v>29749</v>
      </c>
      <c r="C121" s="1">
        <v>212222025</v>
      </c>
      <c r="D121" s="4">
        <v>1078</v>
      </c>
      <c r="E121" s="1">
        <v>8305823</v>
      </c>
      <c r="F121" s="4">
        <v>1078</v>
      </c>
      <c r="G121" s="6">
        <f t="shared" si="5"/>
        <v>1</v>
      </c>
      <c r="H121" s="12">
        <v>2.78</v>
      </c>
      <c r="I121" s="13">
        <f t="shared" si="6"/>
        <v>76338857.913669065</v>
      </c>
      <c r="J121" s="13">
        <f t="shared" si="7"/>
        <v>2987706.115107914</v>
      </c>
      <c r="K121" s="7">
        <f t="shared" si="8"/>
        <v>3.9137422235038993E-2</v>
      </c>
      <c r="L121" s="26">
        <f t="shared" si="9"/>
        <v>3.9137422235038993E-2</v>
      </c>
    </row>
    <row r="122" spans="1:12">
      <c r="A122" s="2" t="s">
        <v>3959</v>
      </c>
      <c r="B122" s="3">
        <v>35615</v>
      </c>
      <c r="C122" s="1">
        <v>903840</v>
      </c>
      <c r="D122" s="2">
        <v>12</v>
      </c>
      <c r="E122" s="1">
        <v>8851</v>
      </c>
      <c r="F122" s="2">
        <v>3</v>
      </c>
      <c r="G122" s="6">
        <f t="shared" si="5"/>
        <v>0.25</v>
      </c>
      <c r="H122" s="11">
        <v>4.59</v>
      </c>
      <c r="I122" s="13">
        <f t="shared" si="6"/>
        <v>196915.03267973856</v>
      </c>
      <c r="J122" s="13">
        <f t="shared" si="7"/>
        <v>1928.3224400871461</v>
      </c>
      <c r="K122" s="7">
        <f t="shared" si="8"/>
        <v>9.792662418127103E-3</v>
      </c>
      <c r="L122" s="26">
        <f t="shared" si="9"/>
        <v>3.9170649672508412E-2</v>
      </c>
    </row>
    <row r="123" spans="1:12">
      <c r="A123" s="2" t="s">
        <v>7274</v>
      </c>
      <c r="B123" s="3">
        <v>37316</v>
      </c>
      <c r="C123" s="1">
        <v>155895</v>
      </c>
      <c r="D123" s="2">
        <v>2</v>
      </c>
      <c r="E123" s="1">
        <v>6148</v>
      </c>
      <c r="F123" s="2">
        <v>2</v>
      </c>
      <c r="G123" s="6">
        <f t="shared" si="5"/>
        <v>1</v>
      </c>
      <c r="H123" s="12">
        <v>5.8</v>
      </c>
      <c r="I123" s="13">
        <f t="shared" si="6"/>
        <v>26878.448275862069</v>
      </c>
      <c r="J123" s="13">
        <f t="shared" si="7"/>
        <v>1060</v>
      </c>
      <c r="K123" s="7">
        <f t="shared" si="8"/>
        <v>3.9436800410532734E-2</v>
      </c>
      <c r="L123" s="26">
        <f t="shared" si="9"/>
        <v>3.9436800410532734E-2</v>
      </c>
    </row>
    <row r="124" spans="1:12">
      <c r="A124" s="2" t="s">
        <v>1593</v>
      </c>
      <c r="B124" s="3">
        <v>38051</v>
      </c>
      <c r="C124" s="1">
        <v>107040</v>
      </c>
      <c r="D124" s="2">
        <v>2</v>
      </c>
      <c r="E124" s="1">
        <v>4236</v>
      </c>
      <c r="F124" s="2">
        <v>2</v>
      </c>
      <c r="G124" s="6">
        <f t="shared" si="5"/>
        <v>1</v>
      </c>
      <c r="H124" s="12">
        <v>6.21</v>
      </c>
      <c r="I124" s="13">
        <f t="shared" si="6"/>
        <v>17236.714975845411</v>
      </c>
      <c r="J124" s="13">
        <f t="shared" si="7"/>
        <v>682.12560386473433</v>
      </c>
      <c r="K124" s="7">
        <f t="shared" si="8"/>
        <v>3.9573991031390136E-2</v>
      </c>
      <c r="L124" s="26">
        <f t="shared" si="9"/>
        <v>3.9573991031390136E-2</v>
      </c>
    </row>
    <row r="125" spans="1:12">
      <c r="A125" s="2" t="s">
        <v>8090</v>
      </c>
      <c r="B125" s="3">
        <v>38744</v>
      </c>
      <c r="C125" s="1">
        <v>10407978</v>
      </c>
      <c r="D125" s="2">
        <v>27</v>
      </c>
      <c r="E125" s="1">
        <v>412337</v>
      </c>
      <c r="F125" s="2">
        <v>27</v>
      </c>
      <c r="G125" s="6">
        <f t="shared" si="5"/>
        <v>1</v>
      </c>
      <c r="H125" s="11">
        <v>6.55</v>
      </c>
      <c r="I125" s="13">
        <f t="shared" si="6"/>
        <v>1589004.2748091603</v>
      </c>
      <c r="J125" s="13">
        <f t="shared" si="7"/>
        <v>62952.213740458013</v>
      </c>
      <c r="K125" s="7">
        <f t="shared" si="8"/>
        <v>3.9617397346535514E-2</v>
      </c>
      <c r="L125" s="26">
        <f t="shared" si="9"/>
        <v>3.9617397346535514E-2</v>
      </c>
    </row>
    <row r="126" spans="1:12">
      <c r="A126" s="2" t="s">
        <v>6903</v>
      </c>
      <c r="B126" s="3">
        <v>33340</v>
      </c>
      <c r="C126" s="1">
        <v>5136759</v>
      </c>
      <c r="D126" s="2">
        <v>18</v>
      </c>
      <c r="E126" s="1">
        <v>208119</v>
      </c>
      <c r="F126" s="2">
        <v>18</v>
      </c>
      <c r="G126" s="6">
        <f t="shared" si="5"/>
        <v>1</v>
      </c>
      <c r="H126" s="11">
        <v>4.21</v>
      </c>
      <c r="I126" s="13">
        <f t="shared" si="6"/>
        <v>1220132.7790973871</v>
      </c>
      <c r="J126" s="13">
        <f t="shared" si="7"/>
        <v>49434.441805225651</v>
      </c>
      <c r="K126" s="7">
        <f t="shared" si="8"/>
        <v>4.0515624735363291E-2</v>
      </c>
      <c r="L126" s="26">
        <f t="shared" si="9"/>
        <v>4.0515624735363291E-2</v>
      </c>
    </row>
    <row r="127" spans="1:12">
      <c r="A127" s="2" t="s">
        <v>9606</v>
      </c>
      <c r="B127" s="3">
        <v>30302</v>
      </c>
      <c r="C127" s="1">
        <v>177200000</v>
      </c>
      <c r="D127" s="4">
        <v>1222</v>
      </c>
      <c r="E127" s="1">
        <v>5540470</v>
      </c>
      <c r="F127" s="2">
        <v>943</v>
      </c>
      <c r="G127" s="6">
        <f t="shared" si="5"/>
        <v>0.77168576104746323</v>
      </c>
      <c r="H127" s="12">
        <v>2.94</v>
      </c>
      <c r="I127" s="13">
        <f t="shared" si="6"/>
        <v>60272108.843537413</v>
      </c>
      <c r="J127" s="13">
        <f t="shared" si="7"/>
        <v>1884513.6054421768</v>
      </c>
      <c r="K127" s="7">
        <f t="shared" si="8"/>
        <v>3.1266760722347631E-2</v>
      </c>
      <c r="L127" s="26">
        <f t="shared" si="9"/>
        <v>4.0517477839563949E-2</v>
      </c>
    </row>
    <row r="128" spans="1:12">
      <c r="A128" s="2" t="s">
        <v>8485</v>
      </c>
      <c r="B128" s="3">
        <v>32752</v>
      </c>
      <c r="C128" s="1">
        <v>6056912</v>
      </c>
      <c r="D128" s="2">
        <v>8</v>
      </c>
      <c r="E128" s="1">
        <v>245422</v>
      </c>
      <c r="F128" s="2">
        <v>8</v>
      </c>
      <c r="G128" s="6">
        <f t="shared" si="5"/>
        <v>1</v>
      </c>
      <c r="H128" s="12">
        <v>3.99</v>
      </c>
      <c r="I128" s="13">
        <f t="shared" si="6"/>
        <v>1518023.0576441102</v>
      </c>
      <c r="J128" s="13">
        <f t="shared" si="7"/>
        <v>61509.27318295739</v>
      </c>
      <c r="K128" s="7">
        <f t="shared" si="8"/>
        <v>4.0519327340400521E-2</v>
      </c>
      <c r="L128" s="26">
        <f t="shared" si="9"/>
        <v>4.0519327340400521E-2</v>
      </c>
    </row>
    <row r="129" spans="1:12">
      <c r="A129" s="2" t="s">
        <v>2406</v>
      </c>
      <c r="B129" s="3">
        <v>36966</v>
      </c>
      <c r="C129" s="1">
        <v>1745778</v>
      </c>
      <c r="D129" s="2">
        <v>5</v>
      </c>
      <c r="E129" s="1">
        <v>42534</v>
      </c>
      <c r="F129" s="2">
        <v>3</v>
      </c>
      <c r="G129" s="6">
        <f t="shared" si="5"/>
        <v>0.6</v>
      </c>
      <c r="H129" s="11">
        <v>5.65</v>
      </c>
      <c r="I129" s="13">
        <f t="shared" si="6"/>
        <v>308987.25663716812</v>
      </c>
      <c r="J129" s="13">
        <f t="shared" si="7"/>
        <v>7528.1415929203531</v>
      </c>
      <c r="K129" s="7">
        <f t="shared" si="8"/>
        <v>2.4363922560600489E-2</v>
      </c>
      <c r="L129" s="26">
        <f t="shared" si="9"/>
        <v>4.0606537601000817E-2</v>
      </c>
    </row>
    <row r="130" spans="1:12">
      <c r="A130" s="2" t="s">
        <v>1884</v>
      </c>
      <c r="B130" s="3">
        <v>36798</v>
      </c>
      <c r="C130" s="1">
        <v>175058</v>
      </c>
      <c r="D130" s="2">
        <v>1</v>
      </c>
      <c r="E130" s="1">
        <v>7116</v>
      </c>
      <c r="F130" s="2">
        <v>1</v>
      </c>
      <c r="G130" s="6">
        <f t="shared" ref="G130:G193" si="10">F130/D130</f>
        <v>1</v>
      </c>
      <c r="H130" s="11">
        <v>5.39</v>
      </c>
      <c r="I130" s="13">
        <f t="shared" ref="I130:I193" si="11">C130/H130</f>
        <v>32478.293135435993</v>
      </c>
      <c r="J130" s="13">
        <f t="shared" ref="J130:J193" si="12">E130/H130</f>
        <v>1320.2226345083488</v>
      </c>
      <c r="K130" s="7">
        <f t="shared" ref="K130:K193" si="13">J130/I130</f>
        <v>4.0649384775331608E-2</v>
      </c>
      <c r="L130" s="26">
        <f t="shared" ref="L130:L193" si="14">K130/G130</f>
        <v>4.0649384775331608E-2</v>
      </c>
    </row>
    <row r="131" spans="1:12">
      <c r="A131" s="2" t="s">
        <v>5405</v>
      </c>
      <c r="B131" s="3">
        <v>36280</v>
      </c>
      <c r="C131" s="1">
        <v>591165</v>
      </c>
      <c r="D131" s="2">
        <v>28</v>
      </c>
      <c r="E131" s="1">
        <v>24057</v>
      </c>
      <c r="F131" s="2">
        <v>28</v>
      </c>
      <c r="G131" s="6">
        <f t="shared" si="10"/>
        <v>1</v>
      </c>
      <c r="H131" s="12">
        <v>5.0599999999999996</v>
      </c>
      <c r="I131" s="13">
        <f t="shared" si="11"/>
        <v>116831.02766798419</v>
      </c>
      <c r="J131" s="13">
        <f t="shared" si="12"/>
        <v>4754.347826086957</v>
      </c>
      <c r="K131" s="7">
        <f t="shared" si="13"/>
        <v>4.0694222425211236E-2</v>
      </c>
      <c r="L131" s="26">
        <f t="shared" si="14"/>
        <v>4.0694222425211236E-2</v>
      </c>
    </row>
    <row r="132" spans="1:12">
      <c r="A132" s="2" t="s">
        <v>1277</v>
      </c>
      <c r="B132" s="3">
        <v>40641</v>
      </c>
      <c r="C132" s="1">
        <v>21483685</v>
      </c>
      <c r="D132" s="2">
        <v>208</v>
      </c>
      <c r="E132" s="1">
        <v>871478</v>
      </c>
      <c r="F132" s="2">
        <v>206</v>
      </c>
      <c r="G132" s="6">
        <f t="shared" si="10"/>
        <v>0.99038461538461542</v>
      </c>
      <c r="H132" s="12">
        <v>7.93</v>
      </c>
      <c r="I132" s="13">
        <f t="shared" si="11"/>
        <v>2709165.8259773017</v>
      </c>
      <c r="J132" s="13">
        <f t="shared" si="12"/>
        <v>109896.34300126103</v>
      </c>
      <c r="K132" s="7">
        <f t="shared" si="13"/>
        <v>4.0564642425170536E-2</v>
      </c>
      <c r="L132" s="26">
        <f t="shared" si="14"/>
        <v>4.0958473905026556E-2</v>
      </c>
    </row>
    <row r="133" spans="1:12">
      <c r="A133" s="2" t="s">
        <v>10596</v>
      </c>
      <c r="B133" s="3">
        <v>37328</v>
      </c>
      <c r="C133" s="1">
        <v>11907</v>
      </c>
      <c r="D133" s="2">
        <v>1</v>
      </c>
      <c r="E133" s="1">
        <v>489</v>
      </c>
      <c r="F133" s="2">
        <v>1</v>
      </c>
      <c r="G133" s="6">
        <f t="shared" si="10"/>
        <v>1</v>
      </c>
      <c r="H133" s="12">
        <v>5.8</v>
      </c>
      <c r="I133" s="13">
        <f t="shared" si="11"/>
        <v>2052.9310344827586</v>
      </c>
      <c r="J133" s="13">
        <f t="shared" si="12"/>
        <v>84.310344827586206</v>
      </c>
      <c r="K133" s="7">
        <f t="shared" si="13"/>
        <v>4.1068279163517261E-2</v>
      </c>
      <c r="L133" s="26">
        <f t="shared" si="14"/>
        <v>4.1068279163517261E-2</v>
      </c>
    </row>
    <row r="134" spans="1:12">
      <c r="A134" s="2" t="s">
        <v>1643</v>
      </c>
      <c r="B134" s="3">
        <v>36686</v>
      </c>
      <c r="C134" s="1">
        <v>1319592</v>
      </c>
      <c r="D134" s="2">
        <v>20</v>
      </c>
      <c r="E134" s="1">
        <v>29827</v>
      </c>
      <c r="F134" s="2">
        <v>11</v>
      </c>
      <c r="G134" s="6">
        <f t="shared" si="10"/>
        <v>0.55000000000000004</v>
      </c>
      <c r="H134" s="11">
        <v>5.39</v>
      </c>
      <c r="I134" s="13">
        <f t="shared" si="11"/>
        <v>244822.2634508349</v>
      </c>
      <c r="J134" s="13">
        <f t="shared" si="12"/>
        <v>5533.7662337662341</v>
      </c>
      <c r="K134" s="7">
        <f t="shared" si="13"/>
        <v>2.2603198564404754E-2</v>
      </c>
      <c r="L134" s="26">
        <f t="shared" si="14"/>
        <v>4.1096724662554096E-2</v>
      </c>
    </row>
    <row r="135" spans="1:12">
      <c r="A135" s="2" t="s">
        <v>1958</v>
      </c>
      <c r="B135" s="3">
        <v>34691</v>
      </c>
      <c r="C135" s="1">
        <v>464284</v>
      </c>
      <c r="D135" s="2">
        <v>2</v>
      </c>
      <c r="E135" s="1">
        <v>19101</v>
      </c>
      <c r="F135" s="2">
        <v>2</v>
      </c>
      <c r="G135" s="6">
        <f t="shared" si="10"/>
        <v>1</v>
      </c>
      <c r="H135" s="11">
        <v>4.08</v>
      </c>
      <c r="I135" s="13">
        <f t="shared" si="11"/>
        <v>113795.09803921568</v>
      </c>
      <c r="J135" s="13">
        <f t="shared" si="12"/>
        <v>4681.6176470588234</v>
      </c>
      <c r="K135" s="7">
        <f t="shared" si="13"/>
        <v>4.1140767288986912E-2</v>
      </c>
      <c r="L135" s="26">
        <f t="shared" si="14"/>
        <v>4.1140767288986912E-2</v>
      </c>
    </row>
    <row r="136" spans="1:12">
      <c r="A136" s="2" t="s">
        <v>1608</v>
      </c>
      <c r="B136" s="3">
        <v>40284</v>
      </c>
      <c r="C136" s="1">
        <v>87763</v>
      </c>
      <c r="D136" s="2">
        <v>2</v>
      </c>
      <c r="E136" s="1">
        <v>3694</v>
      </c>
      <c r="F136" s="2">
        <v>2</v>
      </c>
      <c r="G136" s="6">
        <f t="shared" si="10"/>
        <v>1</v>
      </c>
      <c r="H136" s="12">
        <v>7.89</v>
      </c>
      <c r="I136" s="13">
        <f t="shared" si="11"/>
        <v>11123.320659062105</v>
      </c>
      <c r="J136" s="13">
        <f t="shared" si="12"/>
        <v>468.18757921419518</v>
      </c>
      <c r="K136" s="7">
        <f t="shared" si="13"/>
        <v>4.2090630447910844E-2</v>
      </c>
      <c r="L136" s="26">
        <f t="shared" si="14"/>
        <v>4.2090630447910844E-2</v>
      </c>
    </row>
    <row r="137" spans="1:12">
      <c r="A137" s="2" t="s">
        <v>6230</v>
      </c>
      <c r="B137" s="3">
        <v>36651</v>
      </c>
      <c r="C137" s="1">
        <v>18650521</v>
      </c>
      <c r="D137" s="2">
        <v>56</v>
      </c>
      <c r="E137" s="1">
        <v>578141</v>
      </c>
      <c r="F137" s="2">
        <v>41</v>
      </c>
      <c r="G137" s="6">
        <f t="shared" si="10"/>
        <v>0.7321428571428571</v>
      </c>
      <c r="H137" s="11">
        <v>5.39</v>
      </c>
      <c r="I137" s="13">
        <f t="shared" si="11"/>
        <v>3460207.9777365495</v>
      </c>
      <c r="J137" s="13">
        <f t="shared" si="12"/>
        <v>107261.78107606679</v>
      </c>
      <c r="K137" s="7">
        <f t="shared" si="13"/>
        <v>3.0998651458583916E-2</v>
      </c>
      <c r="L137" s="26">
        <f t="shared" si="14"/>
        <v>4.2339621504407302E-2</v>
      </c>
    </row>
    <row r="138" spans="1:12">
      <c r="A138" s="2" t="s">
        <v>2707</v>
      </c>
      <c r="B138" s="3">
        <v>34528</v>
      </c>
      <c r="C138" s="1">
        <v>275902</v>
      </c>
      <c r="D138" s="2">
        <v>1</v>
      </c>
      <c r="E138" s="1">
        <v>11751</v>
      </c>
      <c r="F138" s="2">
        <v>1</v>
      </c>
      <c r="G138" s="6">
        <f t="shared" si="10"/>
        <v>1</v>
      </c>
      <c r="H138" s="11">
        <v>4.08</v>
      </c>
      <c r="I138" s="13">
        <f t="shared" si="11"/>
        <v>67623.03921568628</v>
      </c>
      <c r="J138" s="13">
        <f t="shared" si="12"/>
        <v>2880.1470588235293</v>
      </c>
      <c r="K138" s="7">
        <f t="shared" si="13"/>
        <v>4.2591209922363732E-2</v>
      </c>
      <c r="L138" s="26">
        <f t="shared" si="14"/>
        <v>4.2591209922363732E-2</v>
      </c>
    </row>
    <row r="139" spans="1:12">
      <c r="A139" s="2" t="s">
        <v>4302</v>
      </c>
      <c r="B139" s="3">
        <v>36980</v>
      </c>
      <c r="C139" s="1">
        <v>2487878</v>
      </c>
      <c r="D139" s="2">
        <v>34</v>
      </c>
      <c r="E139" s="1">
        <v>21881</v>
      </c>
      <c r="F139" s="2">
        <v>7</v>
      </c>
      <c r="G139" s="6">
        <f t="shared" si="10"/>
        <v>0.20588235294117646</v>
      </c>
      <c r="H139" s="11">
        <v>5.65</v>
      </c>
      <c r="I139" s="13">
        <f t="shared" si="11"/>
        <v>440332.38938053092</v>
      </c>
      <c r="J139" s="13">
        <f t="shared" si="12"/>
        <v>3872.7433628318581</v>
      </c>
      <c r="K139" s="7">
        <f t="shared" si="13"/>
        <v>8.7950454162141391E-3</v>
      </c>
      <c r="L139" s="26">
        <f t="shared" si="14"/>
        <v>4.2718792021611537E-2</v>
      </c>
    </row>
    <row r="140" spans="1:12">
      <c r="A140" s="2" t="s">
        <v>5671</v>
      </c>
      <c r="B140" s="3">
        <v>34894</v>
      </c>
      <c r="C140" s="1">
        <v>1111790</v>
      </c>
      <c r="D140" s="2">
        <v>2</v>
      </c>
      <c r="E140" s="1">
        <v>47965</v>
      </c>
      <c r="F140" s="2">
        <v>2</v>
      </c>
      <c r="G140" s="6">
        <f t="shared" si="10"/>
        <v>1</v>
      </c>
      <c r="H140" s="11">
        <v>4.3499999999999996</v>
      </c>
      <c r="I140" s="13">
        <f t="shared" si="11"/>
        <v>255583.90804597703</v>
      </c>
      <c r="J140" s="13">
        <f t="shared" si="12"/>
        <v>11026.436781609196</v>
      </c>
      <c r="K140" s="7">
        <f t="shared" si="13"/>
        <v>4.3142140152366906E-2</v>
      </c>
      <c r="L140" s="26">
        <f t="shared" si="14"/>
        <v>4.3142140152366906E-2</v>
      </c>
    </row>
    <row r="141" spans="1:12">
      <c r="A141" s="2" t="s">
        <v>8449</v>
      </c>
      <c r="B141" s="3">
        <v>39353</v>
      </c>
      <c r="C141" s="1">
        <v>850920</v>
      </c>
      <c r="D141" s="2">
        <v>60</v>
      </c>
      <c r="E141" s="1">
        <v>37140</v>
      </c>
      <c r="F141" s="2">
        <v>60</v>
      </c>
      <c r="G141" s="6">
        <f t="shared" si="10"/>
        <v>1</v>
      </c>
      <c r="H141" s="11">
        <v>6.88</v>
      </c>
      <c r="I141" s="13">
        <f t="shared" si="11"/>
        <v>123680.23255813954</v>
      </c>
      <c r="J141" s="13">
        <f t="shared" si="12"/>
        <v>5398.2558139534885</v>
      </c>
      <c r="K141" s="7">
        <f t="shared" si="13"/>
        <v>4.3646876322098432E-2</v>
      </c>
      <c r="L141" s="26">
        <f t="shared" si="14"/>
        <v>4.3646876322098432E-2</v>
      </c>
    </row>
    <row r="142" spans="1:12">
      <c r="A142" s="2" t="s">
        <v>3348</v>
      </c>
      <c r="B142" s="3">
        <v>30421</v>
      </c>
      <c r="C142" s="1">
        <v>92921203</v>
      </c>
      <c r="D142" s="4">
        <v>1140</v>
      </c>
      <c r="E142" s="1">
        <v>4076124</v>
      </c>
      <c r="F142" s="4">
        <v>1140</v>
      </c>
      <c r="G142" s="6">
        <f t="shared" si="10"/>
        <v>1</v>
      </c>
      <c r="H142" s="12">
        <v>3.15</v>
      </c>
      <c r="I142" s="13">
        <f t="shared" si="11"/>
        <v>29498794.603174604</v>
      </c>
      <c r="J142" s="13">
        <f t="shared" si="12"/>
        <v>1294007.6190476192</v>
      </c>
      <c r="K142" s="7">
        <f t="shared" si="13"/>
        <v>4.386645747580345E-2</v>
      </c>
      <c r="L142" s="26">
        <f t="shared" si="14"/>
        <v>4.386645747580345E-2</v>
      </c>
    </row>
    <row r="143" spans="1:12">
      <c r="A143" s="2" t="s">
        <v>1178</v>
      </c>
      <c r="B143" s="3">
        <v>32199</v>
      </c>
      <c r="C143" s="1">
        <v>11806119</v>
      </c>
      <c r="D143" s="2">
        <v>124</v>
      </c>
      <c r="E143" s="1">
        <v>515721</v>
      </c>
      <c r="F143" s="2">
        <v>123</v>
      </c>
      <c r="G143" s="6">
        <f t="shared" si="10"/>
        <v>0.99193548387096775</v>
      </c>
      <c r="H143" s="12">
        <v>4.1100000000000003</v>
      </c>
      <c r="I143" s="13">
        <f t="shared" si="11"/>
        <v>2872535.0364963501</v>
      </c>
      <c r="J143" s="13">
        <f t="shared" si="12"/>
        <v>125479.56204379561</v>
      </c>
      <c r="K143" s="7">
        <f t="shared" si="13"/>
        <v>4.3682517514858188E-2</v>
      </c>
      <c r="L143" s="26">
        <f t="shared" si="14"/>
        <v>4.4037659933678176E-2</v>
      </c>
    </row>
    <row r="144" spans="1:12">
      <c r="A144" s="2" t="s">
        <v>2216</v>
      </c>
      <c r="B144" s="3">
        <v>36805</v>
      </c>
      <c r="C144" s="1">
        <v>11253900</v>
      </c>
      <c r="D144" s="2">
        <v>38</v>
      </c>
      <c r="E144" s="1">
        <v>278199</v>
      </c>
      <c r="F144" s="2">
        <v>21</v>
      </c>
      <c r="G144" s="6">
        <f t="shared" si="10"/>
        <v>0.55263157894736847</v>
      </c>
      <c r="H144" s="11">
        <v>5.39</v>
      </c>
      <c r="I144" s="13">
        <f t="shared" si="11"/>
        <v>2087922.0779220781</v>
      </c>
      <c r="J144" s="13">
        <f t="shared" si="12"/>
        <v>51613.914656771805</v>
      </c>
      <c r="K144" s="7">
        <f t="shared" si="13"/>
        <v>2.4720230320155679E-2</v>
      </c>
      <c r="L144" s="26">
        <f t="shared" si="14"/>
        <v>4.4731845341234082E-2</v>
      </c>
    </row>
    <row r="145" spans="1:12">
      <c r="A145" s="2" t="s">
        <v>4181</v>
      </c>
      <c r="B145" s="3">
        <v>28669</v>
      </c>
      <c r="C145" s="1">
        <v>81640278</v>
      </c>
      <c r="D145" s="2">
        <v>540</v>
      </c>
      <c r="E145" s="1">
        <v>3652486</v>
      </c>
      <c r="F145" s="2">
        <v>540</v>
      </c>
      <c r="G145" s="6">
        <f t="shared" si="10"/>
        <v>1</v>
      </c>
      <c r="H145" s="12">
        <v>2.34</v>
      </c>
      <c r="I145" s="13">
        <f t="shared" si="11"/>
        <v>34889007.692307696</v>
      </c>
      <c r="J145" s="13">
        <f t="shared" si="12"/>
        <v>1560891.452991453</v>
      </c>
      <c r="K145" s="7">
        <f t="shared" si="13"/>
        <v>4.4738774652384204E-2</v>
      </c>
      <c r="L145" s="26">
        <f t="shared" si="14"/>
        <v>4.4738774652384204E-2</v>
      </c>
    </row>
    <row r="146" spans="1:12">
      <c r="A146" s="2" t="s">
        <v>4119</v>
      </c>
      <c r="B146" s="3">
        <v>38618</v>
      </c>
      <c r="C146" s="1">
        <v>40758</v>
      </c>
      <c r="D146" s="2">
        <v>2</v>
      </c>
      <c r="E146" s="1">
        <v>912</v>
      </c>
      <c r="F146" s="2">
        <v>1</v>
      </c>
      <c r="G146" s="6">
        <f t="shared" si="10"/>
        <v>0.5</v>
      </c>
      <c r="H146" s="11">
        <v>6.41</v>
      </c>
      <c r="I146" s="13">
        <f t="shared" si="11"/>
        <v>6358.5023400936034</v>
      </c>
      <c r="J146" s="13">
        <f t="shared" si="12"/>
        <v>142.2776911076443</v>
      </c>
      <c r="K146" s="7">
        <f t="shared" si="13"/>
        <v>2.2375975268658914E-2</v>
      </c>
      <c r="L146" s="26">
        <f t="shared" si="14"/>
        <v>4.4751950537317828E-2</v>
      </c>
    </row>
    <row r="147" spans="1:12">
      <c r="A147" s="2" t="s">
        <v>4911</v>
      </c>
      <c r="B147" s="3">
        <v>27565</v>
      </c>
      <c r="C147" s="1">
        <v>260000000</v>
      </c>
      <c r="D147" s="2">
        <v>675</v>
      </c>
      <c r="E147" s="1">
        <v>7061513</v>
      </c>
      <c r="F147" s="2">
        <v>409</v>
      </c>
      <c r="G147" s="6">
        <f t="shared" si="10"/>
        <v>0.60592592592592598</v>
      </c>
      <c r="H147" s="12">
        <v>2.0299999999999998</v>
      </c>
      <c r="I147" s="13">
        <f t="shared" si="11"/>
        <v>128078817.73399016</v>
      </c>
      <c r="J147" s="13">
        <f t="shared" si="12"/>
        <v>3478577.8325123158</v>
      </c>
      <c r="K147" s="7">
        <f t="shared" si="13"/>
        <v>2.7159665384615384E-2</v>
      </c>
      <c r="L147" s="26">
        <f t="shared" si="14"/>
        <v>4.4823408642091403E-2</v>
      </c>
    </row>
    <row r="148" spans="1:12">
      <c r="A148" s="2" t="s">
        <v>4429</v>
      </c>
      <c r="B148" s="3">
        <v>32066</v>
      </c>
      <c r="C148" s="1">
        <v>2585639</v>
      </c>
      <c r="D148" s="2">
        <v>9</v>
      </c>
      <c r="E148" s="1">
        <v>116677</v>
      </c>
      <c r="F148" s="2">
        <v>9</v>
      </c>
      <c r="G148" s="6">
        <f t="shared" si="10"/>
        <v>1</v>
      </c>
      <c r="H148" s="12">
        <v>3.91</v>
      </c>
      <c r="I148" s="13">
        <f t="shared" si="11"/>
        <v>661288.74680306902</v>
      </c>
      <c r="J148" s="13">
        <f t="shared" si="12"/>
        <v>29840.664961636827</v>
      </c>
      <c r="K148" s="7">
        <f t="shared" si="13"/>
        <v>4.5125015518407634E-2</v>
      </c>
      <c r="L148" s="26">
        <f t="shared" si="14"/>
        <v>4.5125015518407634E-2</v>
      </c>
    </row>
    <row r="149" spans="1:12">
      <c r="A149" s="2" t="s">
        <v>7747</v>
      </c>
      <c r="B149" s="3">
        <v>37314</v>
      </c>
      <c r="C149" s="1">
        <v>238260</v>
      </c>
      <c r="D149" s="2">
        <v>6</v>
      </c>
      <c r="E149" s="1">
        <v>3638</v>
      </c>
      <c r="F149" s="2">
        <v>2</v>
      </c>
      <c r="G149" s="6">
        <f t="shared" si="10"/>
        <v>0.33333333333333331</v>
      </c>
      <c r="H149" s="12">
        <v>5.8</v>
      </c>
      <c r="I149" s="13">
        <f t="shared" si="11"/>
        <v>41079.310344827587</v>
      </c>
      <c r="J149" s="13">
        <f t="shared" si="12"/>
        <v>627.24137931034488</v>
      </c>
      <c r="K149" s="7">
        <f t="shared" si="13"/>
        <v>1.5269033828590616E-2</v>
      </c>
      <c r="L149" s="26">
        <f t="shared" si="14"/>
        <v>4.5807101485771849E-2</v>
      </c>
    </row>
    <row r="150" spans="1:12">
      <c r="A150" s="2" t="s">
        <v>4484</v>
      </c>
      <c r="B150" s="3">
        <v>40256</v>
      </c>
      <c r="C150" s="1">
        <v>34819400</v>
      </c>
      <c r="D150" s="2">
        <v>151</v>
      </c>
      <c r="E150" s="1">
        <v>413477</v>
      </c>
      <c r="F150" s="2">
        <v>39</v>
      </c>
      <c r="G150" s="6">
        <f t="shared" si="10"/>
        <v>0.25827814569536423</v>
      </c>
      <c r="H150" s="12">
        <v>7.89</v>
      </c>
      <c r="I150" s="13">
        <f t="shared" si="11"/>
        <v>4413105.1964512039</v>
      </c>
      <c r="J150" s="13">
        <f t="shared" si="12"/>
        <v>52405.196451204058</v>
      </c>
      <c r="K150" s="7">
        <f t="shared" si="13"/>
        <v>1.1874903071276359E-2</v>
      </c>
      <c r="L150" s="26">
        <f t="shared" si="14"/>
        <v>4.5977188814428985E-2</v>
      </c>
    </row>
    <row r="151" spans="1:12">
      <c r="A151" s="2" t="s">
        <v>6537</v>
      </c>
      <c r="B151" s="3">
        <v>37365</v>
      </c>
      <c r="C151" s="1">
        <v>241438208</v>
      </c>
      <c r="D151" s="4">
        <v>2016</v>
      </c>
      <c r="E151" s="1">
        <v>597362</v>
      </c>
      <c r="F151" s="2">
        <v>108</v>
      </c>
      <c r="G151" s="6">
        <f t="shared" si="10"/>
        <v>5.3571428571428568E-2</v>
      </c>
      <c r="H151" s="12">
        <v>5.8</v>
      </c>
      <c r="I151" s="13">
        <f t="shared" si="11"/>
        <v>41627277.241379313</v>
      </c>
      <c r="J151" s="13">
        <f t="shared" si="12"/>
        <v>102993.44827586207</v>
      </c>
      <c r="K151" s="7">
        <f t="shared" si="13"/>
        <v>2.4741817169219547E-3</v>
      </c>
      <c r="L151" s="26">
        <f t="shared" si="14"/>
        <v>4.618472538254316E-2</v>
      </c>
    </row>
    <row r="152" spans="1:12">
      <c r="A152" s="2" t="s">
        <v>10564</v>
      </c>
      <c r="B152" s="3">
        <v>36595</v>
      </c>
      <c r="C152" s="1">
        <v>143355</v>
      </c>
      <c r="D152" s="2">
        <v>1</v>
      </c>
      <c r="E152" s="1">
        <v>6672</v>
      </c>
      <c r="F152" s="2">
        <v>1</v>
      </c>
      <c r="G152" s="6">
        <f t="shared" si="10"/>
        <v>1</v>
      </c>
      <c r="H152" s="11">
        <v>5.39</v>
      </c>
      <c r="I152" s="13">
        <f t="shared" si="11"/>
        <v>26596.474953617813</v>
      </c>
      <c r="J152" s="13">
        <f t="shared" si="12"/>
        <v>1237.8478664192951</v>
      </c>
      <c r="K152" s="7">
        <f t="shared" si="13"/>
        <v>4.6541801820655017E-2</v>
      </c>
      <c r="L152" s="26">
        <f t="shared" si="14"/>
        <v>4.6541801820655017E-2</v>
      </c>
    </row>
    <row r="153" spans="1:12">
      <c r="A153" s="2" t="s">
        <v>9910</v>
      </c>
      <c r="B153" s="3">
        <v>39857</v>
      </c>
      <c r="C153" s="1">
        <v>31020126</v>
      </c>
      <c r="D153" s="2">
        <v>108</v>
      </c>
      <c r="E153" s="1">
        <v>661185</v>
      </c>
      <c r="F153" s="2">
        <v>49</v>
      </c>
      <c r="G153" s="6">
        <f t="shared" si="10"/>
        <v>0.45370370370370372</v>
      </c>
      <c r="H153" s="12">
        <v>7.5</v>
      </c>
      <c r="I153" s="13">
        <f t="shared" si="11"/>
        <v>4136016.8</v>
      </c>
      <c r="J153" s="13">
        <f t="shared" si="12"/>
        <v>88158</v>
      </c>
      <c r="K153" s="7">
        <f t="shared" si="13"/>
        <v>2.1314710327095383E-2</v>
      </c>
      <c r="L153" s="26">
        <f t="shared" si="14"/>
        <v>4.6979361537271454E-2</v>
      </c>
    </row>
    <row r="154" spans="1:12">
      <c r="A154" s="2" t="s">
        <v>10068</v>
      </c>
      <c r="B154" s="3">
        <v>32374</v>
      </c>
      <c r="C154" s="1">
        <v>1577480</v>
      </c>
      <c r="D154" s="2">
        <v>16</v>
      </c>
      <c r="E154" s="1">
        <v>4632</v>
      </c>
      <c r="F154" s="2">
        <v>1</v>
      </c>
      <c r="G154" s="6">
        <f t="shared" si="10"/>
        <v>6.25E-2</v>
      </c>
      <c r="H154" s="12">
        <v>4.1100000000000003</v>
      </c>
      <c r="I154" s="13">
        <f t="shared" si="11"/>
        <v>383815.08515815082</v>
      </c>
      <c r="J154" s="13">
        <f t="shared" si="12"/>
        <v>1127.007299270073</v>
      </c>
      <c r="K154" s="7">
        <f t="shared" si="13"/>
        <v>2.9363288282577278E-3</v>
      </c>
      <c r="L154" s="26">
        <f t="shared" si="14"/>
        <v>4.6981261252123645E-2</v>
      </c>
    </row>
    <row r="155" spans="1:12">
      <c r="A155" s="2" t="s">
        <v>1584</v>
      </c>
      <c r="B155" s="3">
        <v>40305</v>
      </c>
      <c r="C155" s="1">
        <v>16901</v>
      </c>
      <c r="D155" s="2">
        <v>2</v>
      </c>
      <c r="E155" s="1">
        <v>402</v>
      </c>
      <c r="F155" s="2">
        <v>1</v>
      </c>
      <c r="G155" s="6">
        <f t="shared" si="10"/>
        <v>0.5</v>
      </c>
      <c r="H155" s="12">
        <v>7.89</v>
      </c>
      <c r="I155" s="13">
        <f t="shared" si="11"/>
        <v>2142.0785804816223</v>
      </c>
      <c r="J155" s="13">
        <f t="shared" si="12"/>
        <v>50.950570342205324</v>
      </c>
      <c r="K155" s="7">
        <f t="shared" si="13"/>
        <v>2.3785574818058104E-2</v>
      </c>
      <c r="L155" s="26">
        <f t="shared" si="14"/>
        <v>4.7571149636116208E-2</v>
      </c>
    </row>
    <row r="156" spans="1:12">
      <c r="A156" s="2" t="s">
        <v>6383</v>
      </c>
      <c r="B156" s="3">
        <v>34964</v>
      </c>
      <c r="C156" s="1">
        <v>2101087</v>
      </c>
      <c r="D156" s="2">
        <v>10</v>
      </c>
      <c r="E156" s="1">
        <v>101042</v>
      </c>
      <c r="F156" s="2">
        <v>10</v>
      </c>
      <c r="G156" s="6">
        <f t="shared" si="10"/>
        <v>1</v>
      </c>
      <c r="H156" s="11">
        <v>4.3499999999999996</v>
      </c>
      <c r="I156" s="13">
        <f t="shared" si="11"/>
        <v>483008.50574712647</v>
      </c>
      <c r="J156" s="13">
        <f t="shared" si="12"/>
        <v>23228.045977011498</v>
      </c>
      <c r="K156" s="7">
        <f t="shared" si="13"/>
        <v>4.8090345616340499E-2</v>
      </c>
      <c r="L156" s="26">
        <f t="shared" si="14"/>
        <v>4.8090345616340499E-2</v>
      </c>
    </row>
    <row r="157" spans="1:12">
      <c r="A157" s="2" t="s">
        <v>2795</v>
      </c>
      <c r="B157" s="3">
        <v>39269</v>
      </c>
      <c r="C157" s="1">
        <v>52292</v>
      </c>
      <c r="D157" s="2">
        <v>7</v>
      </c>
      <c r="E157" s="1">
        <v>1082</v>
      </c>
      <c r="F157" s="2">
        <v>3</v>
      </c>
      <c r="G157" s="6">
        <f t="shared" si="10"/>
        <v>0.42857142857142855</v>
      </c>
      <c r="H157" s="11">
        <v>6.88</v>
      </c>
      <c r="I157" s="13">
        <f t="shared" si="11"/>
        <v>7600.5813953488378</v>
      </c>
      <c r="J157" s="13">
        <f t="shared" si="12"/>
        <v>157.26744186046511</v>
      </c>
      <c r="K157" s="7">
        <f t="shared" si="13"/>
        <v>2.0691501568117492E-2</v>
      </c>
      <c r="L157" s="26">
        <f t="shared" si="14"/>
        <v>4.8280170325607483E-2</v>
      </c>
    </row>
    <row r="158" spans="1:12">
      <c r="A158" s="2" t="s">
        <v>6622</v>
      </c>
      <c r="B158" s="3">
        <v>36924</v>
      </c>
      <c r="C158" s="1">
        <v>1808679</v>
      </c>
      <c r="D158" s="2">
        <v>20</v>
      </c>
      <c r="E158" s="1">
        <v>44082</v>
      </c>
      <c r="F158" s="2">
        <v>10</v>
      </c>
      <c r="G158" s="6">
        <f t="shared" si="10"/>
        <v>0.5</v>
      </c>
      <c r="H158" s="11">
        <v>5.65</v>
      </c>
      <c r="I158" s="13">
        <f t="shared" si="11"/>
        <v>320120.17699115042</v>
      </c>
      <c r="J158" s="13">
        <f t="shared" si="12"/>
        <v>7802.1238938053093</v>
      </c>
      <c r="K158" s="7">
        <f t="shared" si="13"/>
        <v>2.437248400628304E-2</v>
      </c>
      <c r="L158" s="26">
        <f t="shared" si="14"/>
        <v>4.874496801256608E-2</v>
      </c>
    </row>
    <row r="159" spans="1:12">
      <c r="A159" s="2" t="s">
        <v>131</v>
      </c>
      <c r="B159" s="3">
        <v>31464</v>
      </c>
      <c r="C159" s="1">
        <v>6735922</v>
      </c>
      <c r="D159" s="2">
        <v>28</v>
      </c>
      <c r="E159" s="1">
        <v>328804</v>
      </c>
      <c r="F159" s="2">
        <v>28</v>
      </c>
      <c r="G159" s="6">
        <f t="shared" si="10"/>
        <v>1</v>
      </c>
      <c r="H159" s="12">
        <v>3.71</v>
      </c>
      <c r="I159" s="13">
        <f t="shared" si="11"/>
        <v>1815612.3989218329</v>
      </c>
      <c r="J159" s="13">
        <f t="shared" si="12"/>
        <v>88626.415094339623</v>
      </c>
      <c r="K159" s="7">
        <f t="shared" si="13"/>
        <v>4.8813510607753477E-2</v>
      </c>
      <c r="L159" s="26">
        <f t="shared" si="14"/>
        <v>4.8813510607753477E-2</v>
      </c>
    </row>
    <row r="160" spans="1:12">
      <c r="A160" s="2" t="s">
        <v>6941</v>
      </c>
      <c r="B160" s="3">
        <v>28405</v>
      </c>
      <c r="C160" s="1">
        <v>41687243</v>
      </c>
      <c r="D160" s="2">
        <v>198</v>
      </c>
      <c r="E160" s="1">
        <v>2040920</v>
      </c>
      <c r="F160" s="2">
        <v>198</v>
      </c>
      <c r="G160" s="6">
        <f t="shared" si="10"/>
        <v>1</v>
      </c>
      <c r="H160" s="12">
        <v>2.23</v>
      </c>
      <c r="I160" s="13">
        <f t="shared" si="11"/>
        <v>18693830.941704035</v>
      </c>
      <c r="J160" s="13">
        <f t="shared" si="12"/>
        <v>915210.7623318386</v>
      </c>
      <c r="K160" s="7">
        <f t="shared" si="13"/>
        <v>4.8957903020835421E-2</v>
      </c>
      <c r="L160" s="26">
        <f t="shared" si="14"/>
        <v>4.8957903020835421E-2</v>
      </c>
    </row>
    <row r="161" spans="1:12">
      <c r="A161" s="2" t="s">
        <v>5195</v>
      </c>
      <c r="B161" s="3">
        <v>35006</v>
      </c>
      <c r="C161" s="1">
        <v>83381</v>
      </c>
      <c r="D161" s="2">
        <v>1</v>
      </c>
      <c r="E161" s="1">
        <v>4110</v>
      </c>
      <c r="F161" s="2">
        <v>1</v>
      </c>
      <c r="G161" s="6">
        <f t="shared" si="10"/>
        <v>1</v>
      </c>
      <c r="H161" s="11">
        <v>4.3499999999999996</v>
      </c>
      <c r="I161" s="13">
        <f t="shared" si="11"/>
        <v>19168.045977011498</v>
      </c>
      <c r="J161" s="13">
        <f t="shared" si="12"/>
        <v>944.82758620689663</v>
      </c>
      <c r="K161" s="7">
        <f t="shared" si="13"/>
        <v>4.9291805087489954E-2</v>
      </c>
      <c r="L161" s="26">
        <f t="shared" si="14"/>
        <v>4.9291805087489954E-2</v>
      </c>
    </row>
    <row r="162" spans="1:12">
      <c r="A162" s="2" t="s">
        <v>9039</v>
      </c>
      <c r="B162" s="3">
        <v>30974</v>
      </c>
      <c r="C162" s="1">
        <v>4949438</v>
      </c>
      <c r="D162" s="2">
        <v>41</v>
      </c>
      <c r="E162" s="1">
        <v>41666</v>
      </c>
      <c r="F162" s="2">
        <v>7</v>
      </c>
      <c r="G162" s="6">
        <f t="shared" si="10"/>
        <v>0.17073170731707318</v>
      </c>
      <c r="H162" s="12">
        <v>3.36</v>
      </c>
      <c r="I162" s="13">
        <f t="shared" si="11"/>
        <v>1473047.0238095238</v>
      </c>
      <c r="J162" s="13">
        <f t="shared" si="12"/>
        <v>12400.595238095239</v>
      </c>
      <c r="K162" s="7">
        <f t="shared" si="13"/>
        <v>8.4183295153914452E-3</v>
      </c>
      <c r="L162" s="26">
        <f t="shared" si="14"/>
        <v>4.930735859014989E-2</v>
      </c>
    </row>
    <row r="163" spans="1:12">
      <c r="A163" s="2" t="s">
        <v>7776</v>
      </c>
      <c r="B163" s="3">
        <v>36812</v>
      </c>
      <c r="C163" s="1">
        <v>217244</v>
      </c>
      <c r="D163" s="2">
        <v>2</v>
      </c>
      <c r="E163" s="1">
        <v>10762</v>
      </c>
      <c r="F163" s="2">
        <v>2</v>
      </c>
      <c r="G163" s="6">
        <f t="shared" si="10"/>
        <v>1</v>
      </c>
      <c r="H163" s="11">
        <v>5.39</v>
      </c>
      <c r="I163" s="13">
        <f t="shared" si="11"/>
        <v>40305.00927643785</v>
      </c>
      <c r="J163" s="13">
        <f t="shared" si="12"/>
        <v>1996.6604823747682</v>
      </c>
      <c r="K163" s="7">
        <f t="shared" si="13"/>
        <v>4.9538767468836883E-2</v>
      </c>
      <c r="L163" s="26">
        <f t="shared" si="14"/>
        <v>4.9538767468836883E-2</v>
      </c>
    </row>
    <row r="164" spans="1:12">
      <c r="A164" s="2" t="s">
        <v>7109</v>
      </c>
      <c r="B164" s="3">
        <v>31401</v>
      </c>
      <c r="C164" s="1">
        <v>87071205</v>
      </c>
      <c r="D164" s="4">
        <v>1102</v>
      </c>
      <c r="E164" s="1">
        <v>3637290</v>
      </c>
      <c r="F164" s="2">
        <v>922</v>
      </c>
      <c r="G164" s="6">
        <f t="shared" si="10"/>
        <v>0.83666061705989114</v>
      </c>
      <c r="H164" s="12">
        <v>3.55</v>
      </c>
      <c r="I164" s="13">
        <f t="shared" si="11"/>
        <v>24527100</v>
      </c>
      <c r="J164" s="13">
        <f t="shared" si="12"/>
        <v>1024588.7323943663</v>
      </c>
      <c r="K164" s="7">
        <f t="shared" si="13"/>
        <v>4.1773741387867554E-2</v>
      </c>
      <c r="L164" s="26">
        <f t="shared" si="14"/>
        <v>4.9929135585065121E-2</v>
      </c>
    </row>
    <row r="165" spans="1:12">
      <c r="A165" s="2" t="s">
        <v>3647</v>
      </c>
      <c r="B165" s="3">
        <v>35041</v>
      </c>
      <c r="C165" s="1">
        <v>1110104</v>
      </c>
      <c r="D165" s="2">
        <v>3</v>
      </c>
      <c r="E165" s="1">
        <v>55461</v>
      </c>
      <c r="F165" s="2">
        <v>3</v>
      </c>
      <c r="G165" s="6">
        <f t="shared" si="10"/>
        <v>1</v>
      </c>
      <c r="H165" s="11">
        <v>4.3499999999999996</v>
      </c>
      <c r="I165" s="13">
        <f t="shared" si="11"/>
        <v>255196.32183908048</v>
      </c>
      <c r="J165" s="13">
        <f t="shared" si="12"/>
        <v>12749.655172413793</v>
      </c>
      <c r="K165" s="7">
        <f t="shared" si="13"/>
        <v>4.9960183910696655E-2</v>
      </c>
      <c r="L165" s="26">
        <f t="shared" si="14"/>
        <v>4.9960183910696655E-2</v>
      </c>
    </row>
    <row r="166" spans="1:12">
      <c r="A166" s="2" t="s">
        <v>7574</v>
      </c>
      <c r="B166" s="3">
        <v>29826</v>
      </c>
      <c r="C166" s="1">
        <v>26279000</v>
      </c>
      <c r="D166" s="2">
        <v>224</v>
      </c>
      <c r="E166" s="1">
        <v>1056158</v>
      </c>
      <c r="F166" s="2">
        <v>179</v>
      </c>
      <c r="G166" s="6">
        <f t="shared" si="10"/>
        <v>0.7991071428571429</v>
      </c>
      <c r="H166" s="12">
        <v>2.78</v>
      </c>
      <c r="I166" s="13">
        <f t="shared" si="11"/>
        <v>9452877.6978417281</v>
      </c>
      <c r="J166" s="13">
        <f t="shared" si="12"/>
        <v>379912.94964028778</v>
      </c>
      <c r="K166" s="7">
        <f t="shared" si="13"/>
        <v>4.0190189885459866E-2</v>
      </c>
      <c r="L166" s="26">
        <f t="shared" si="14"/>
        <v>5.0293868906944185E-2</v>
      </c>
    </row>
    <row r="167" spans="1:12">
      <c r="A167" s="2" t="s">
        <v>1172</v>
      </c>
      <c r="B167" s="3">
        <v>32773</v>
      </c>
      <c r="C167" s="1">
        <v>1770082</v>
      </c>
      <c r="D167" s="2">
        <v>54</v>
      </c>
      <c r="E167" s="1">
        <v>89132</v>
      </c>
      <c r="F167" s="2">
        <v>54</v>
      </c>
      <c r="G167" s="6">
        <f t="shared" si="10"/>
        <v>1</v>
      </c>
      <c r="H167" s="12">
        <v>3.99</v>
      </c>
      <c r="I167" s="13">
        <f t="shared" si="11"/>
        <v>443629.57393483707</v>
      </c>
      <c r="J167" s="13">
        <f t="shared" si="12"/>
        <v>22338.847117794485</v>
      </c>
      <c r="K167" s="7">
        <f t="shared" si="13"/>
        <v>5.0354729328923743E-2</v>
      </c>
      <c r="L167" s="26">
        <f t="shared" si="14"/>
        <v>5.0354729328923743E-2</v>
      </c>
    </row>
    <row r="168" spans="1:12">
      <c r="A168" s="2" t="s">
        <v>1780</v>
      </c>
      <c r="B168" s="3">
        <v>37051</v>
      </c>
      <c r="C168" s="1">
        <v>3921642</v>
      </c>
      <c r="D168" s="2">
        <v>21</v>
      </c>
      <c r="E168" s="1">
        <v>28268</v>
      </c>
      <c r="F168" s="2">
        <v>3</v>
      </c>
      <c r="G168" s="6">
        <f t="shared" si="10"/>
        <v>0.14285714285714285</v>
      </c>
      <c r="H168" s="11">
        <v>5.65</v>
      </c>
      <c r="I168" s="13">
        <f t="shared" si="11"/>
        <v>694095.92920353974</v>
      </c>
      <c r="J168" s="13">
        <f t="shared" si="12"/>
        <v>5003.1858407079644</v>
      </c>
      <c r="K168" s="7">
        <f t="shared" si="13"/>
        <v>7.2082051344819348E-3</v>
      </c>
      <c r="L168" s="26">
        <f t="shared" si="14"/>
        <v>5.0457435941373543E-2</v>
      </c>
    </row>
    <row r="169" spans="1:12">
      <c r="A169" s="2" t="s">
        <v>3078</v>
      </c>
      <c r="B169" s="3">
        <v>36252</v>
      </c>
      <c r="C169" s="1">
        <v>12475172</v>
      </c>
      <c r="D169" s="2">
        <v>21</v>
      </c>
      <c r="E169" s="1">
        <v>90089</v>
      </c>
      <c r="F169" s="2">
        <v>3</v>
      </c>
      <c r="G169" s="6">
        <f t="shared" si="10"/>
        <v>0.14285714285714285</v>
      </c>
      <c r="H169" s="12">
        <v>5.0599999999999996</v>
      </c>
      <c r="I169" s="13">
        <f t="shared" si="11"/>
        <v>2465449.0118577075</v>
      </c>
      <c r="J169" s="13">
        <f t="shared" si="12"/>
        <v>17804.15019762846</v>
      </c>
      <c r="K169" s="7">
        <f t="shared" si="13"/>
        <v>7.2214635597809803E-3</v>
      </c>
      <c r="L169" s="26">
        <f t="shared" si="14"/>
        <v>5.0550244918466866E-2</v>
      </c>
    </row>
    <row r="170" spans="1:12">
      <c r="A170" s="2" t="s">
        <v>5660</v>
      </c>
      <c r="B170" s="3">
        <v>34689</v>
      </c>
      <c r="C170" s="1">
        <v>50083616</v>
      </c>
      <c r="D170" s="4">
        <v>1579</v>
      </c>
      <c r="E170" s="1">
        <v>2411247</v>
      </c>
      <c r="F170" s="4">
        <v>1503</v>
      </c>
      <c r="G170" s="6">
        <f t="shared" si="10"/>
        <v>0.95186827105763139</v>
      </c>
      <c r="H170" s="11">
        <v>4.08</v>
      </c>
      <c r="I170" s="13">
        <f t="shared" si="11"/>
        <v>12275396.078431372</v>
      </c>
      <c r="J170" s="13">
        <f t="shared" si="12"/>
        <v>590991.9117647059</v>
      </c>
      <c r="K170" s="7">
        <f t="shared" si="13"/>
        <v>4.8144427111652649E-2</v>
      </c>
      <c r="L170" s="26">
        <f t="shared" si="14"/>
        <v>5.057887585449071E-2</v>
      </c>
    </row>
    <row r="171" spans="1:12">
      <c r="A171" s="2" t="s">
        <v>9319</v>
      </c>
      <c r="B171" s="3">
        <v>36784</v>
      </c>
      <c r="C171" s="1">
        <v>891369</v>
      </c>
      <c r="D171" s="2">
        <v>14</v>
      </c>
      <c r="E171" s="1">
        <v>45140</v>
      </c>
      <c r="F171" s="2">
        <v>14</v>
      </c>
      <c r="G171" s="6">
        <f t="shared" si="10"/>
        <v>1</v>
      </c>
      <c r="H171" s="11">
        <v>5.39</v>
      </c>
      <c r="I171" s="13">
        <f t="shared" si="11"/>
        <v>165374.58256029687</v>
      </c>
      <c r="J171" s="13">
        <f t="shared" si="12"/>
        <v>8374.7680890538031</v>
      </c>
      <c r="K171" s="7">
        <f t="shared" si="13"/>
        <v>5.0641204708712098E-2</v>
      </c>
      <c r="L171" s="26">
        <f t="shared" si="14"/>
        <v>5.0641204708712098E-2</v>
      </c>
    </row>
    <row r="172" spans="1:12">
      <c r="A172" s="2" t="s">
        <v>5521</v>
      </c>
      <c r="B172" s="3">
        <v>36140</v>
      </c>
      <c r="C172" s="1">
        <v>5974732</v>
      </c>
      <c r="D172" s="2">
        <v>88</v>
      </c>
      <c r="E172" s="1">
        <v>302822</v>
      </c>
      <c r="F172" s="2">
        <v>88</v>
      </c>
      <c r="G172" s="6">
        <f t="shared" si="10"/>
        <v>1</v>
      </c>
      <c r="H172" s="11">
        <v>4.6900000000000004</v>
      </c>
      <c r="I172" s="13">
        <f t="shared" si="11"/>
        <v>1273930.0639658847</v>
      </c>
      <c r="J172" s="13">
        <f t="shared" si="12"/>
        <v>64567.590618336879</v>
      </c>
      <c r="K172" s="7">
        <f t="shared" si="13"/>
        <v>5.0683779623922877E-2</v>
      </c>
      <c r="L172" s="26">
        <f t="shared" si="14"/>
        <v>5.0683779623922877E-2</v>
      </c>
    </row>
    <row r="173" spans="1:12">
      <c r="A173" s="2" t="s">
        <v>8435</v>
      </c>
      <c r="B173" s="3">
        <v>34740</v>
      </c>
      <c r="C173" s="1">
        <v>2079569</v>
      </c>
      <c r="D173" s="2">
        <v>6</v>
      </c>
      <c r="E173" s="1">
        <v>105614</v>
      </c>
      <c r="F173" s="2">
        <v>6</v>
      </c>
      <c r="G173" s="6">
        <f t="shared" si="10"/>
        <v>1</v>
      </c>
      <c r="H173" s="11">
        <v>4.3499999999999996</v>
      </c>
      <c r="I173" s="13">
        <f t="shared" si="11"/>
        <v>478061.83908045979</v>
      </c>
      <c r="J173" s="13">
        <f t="shared" si="12"/>
        <v>24279.080459770117</v>
      </c>
      <c r="K173" s="7">
        <f t="shared" si="13"/>
        <v>5.0786485084168886E-2</v>
      </c>
      <c r="L173" s="26">
        <f t="shared" si="14"/>
        <v>5.0786485084168886E-2</v>
      </c>
    </row>
    <row r="174" spans="1:12">
      <c r="A174" s="2" t="s">
        <v>10603</v>
      </c>
      <c r="B174" s="3">
        <v>40081</v>
      </c>
      <c r="C174" s="1">
        <v>194533</v>
      </c>
      <c r="D174" s="2">
        <v>16</v>
      </c>
      <c r="E174" s="1">
        <v>1242</v>
      </c>
      <c r="F174" s="2">
        <v>2</v>
      </c>
      <c r="G174" s="6">
        <f t="shared" si="10"/>
        <v>0.125</v>
      </c>
      <c r="H174" s="12">
        <v>7.5</v>
      </c>
      <c r="I174" s="13">
        <f t="shared" si="11"/>
        <v>25937.733333333334</v>
      </c>
      <c r="J174" s="13">
        <f t="shared" si="12"/>
        <v>165.6</v>
      </c>
      <c r="K174" s="7">
        <f t="shared" si="13"/>
        <v>6.3845208782057541E-3</v>
      </c>
      <c r="L174" s="26">
        <f t="shared" si="14"/>
        <v>5.1076167025646033E-2</v>
      </c>
    </row>
    <row r="175" spans="1:12">
      <c r="A175" s="2" t="s">
        <v>7735</v>
      </c>
      <c r="B175" s="3">
        <v>32493</v>
      </c>
      <c r="C175" s="1">
        <v>172825435</v>
      </c>
      <c r="D175" s="4">
        <v>1590</v>
      </c>
      <c r="E175" s="1">
        <v>7005719</v>
      </c>
      <c r="F175" s="4">
        <v>1248</v>
      </c>
      <c r="G175" s="6">
        <f t="shared" si="10"/>
        <v>0.78490566037735854</v>
      </c>
      <c r="H175" s="12">
        <v>4.1100000000000003</v>
      </c>
      <c r="I175" s="13">
        <f t="shared" si="11"/>
        <v>42049984.184914842</v>
      </c>
      <c r="J175" s="13">
        <f t="shared" si="12"/>
        <v>1704554.5012165448</v>
      </c>
      <c r="K175" s="7">
        <f t="shared" si="13"/>
        <v>4.0536388639785564E-2</v>
      </c>
      <c r="L175" s="26">
        <f t="shared" si="14"/>
        <v>5.1644918218957565E-2</v>
      </c>
    </row>
    <row r="176" spans="1:12">
      <c r="A176" s="2" t="s">
        <v>829</v>
      </c>
      <c r="B176" s="3">
        <v>37225</v>
      </c>
      <c r="C176" s="1">
        <v>85840</v>
      </c>
      <c r="D176" s="2">
        <v>3</v>
      </c>
      <c r="E176" s="1">
        <v>4454</v>
      </c>
      <c r="F176" s="2">
        <v>3</v>
      </c>
      <c r="G176" s="6">
        <f t="shared" si="10"/>
        <v>1</v>
      </c>
      <c r="H176" s="11">
        <v>5.65</v>
      </c>
      <c r="I176" s="13">
        <f t="shared" si="11"/>
        <v>15192.920353982299</v>
      </c>
      <c r="J176" s="13">
        <f t="shared" si="12"/>
        <v>788.31858407079642</v>
      </c>
      <c r="K176" s="7">
        <f t="shared" si="13"/>
        <v>5.1887232059645856E-2</v>
      </c>
      <c r="L176" s="26">
        <f t="shared" si="14"/>
        <v>5.1887232059645856E-2</v>
      </c>
    </row>
    <row r="177" spans="1:12">
      <c r="A177" s="2" t="s">
        <v>4899</v>
      </c>
      <c r="B177" s="3">
        <v>35167</v>
      </c>
      <c r="C177" s="1">
        <v>5200601</v>
      </c>
      <c r="D177" s="2">
        <v>35</v>
      </c>
      <c r="E177" s="1">
        <v>269929</v>
      </c>
      <c r="F177" s="2">
        <v>35</v>
      </c>
      <c r="G177" s="6">
        <f t="shared" si="10"/>
        <v>1</v>
      </c>
      <c r="H177" s="11">
        <v>4.42</v>
      </c>
      <c r="I177" s="13">
        <f t="shared" si="11"/>
        <v>1176606.5610859729</v>
      </c>
      <c r="J177" s="13">
        <f t="shared" si="12"/>
        <v>61069.909502262446</v>
      </c>
      <c r="K177" s="7">
        <f t="shared" si="13"/>
        <v>5.1903424238852393E-2</v>
      </c>
      <c r="L177" s="26">
        <f t="shared" si="14"/>
        <v>5.1903424238852393E-2</v>
      </c>
    </row>
    <row r="178" spans="1:12">
      <c r="A178" s="2" t="s">
        <v>4802</v>
      </c>
      <c r="B178" s="3">
        <v>28846</v>
      </c>
      <c r="C178" s="1">
        <v>24946533</v>
      </c>
      <c r="D178" s="2">
        <v>445</v>
      </c>
      <c r="E178" s="1">
        <v>1298129</v>
      </c>
      <c r="F178" s="2">
        <v>445</v>
      </c>
      <c r="G178" s="6">
        <f t="shared" si="10"/>
        <v>1</v>
      </c>
      <c r="H178" s="12">
        <v>2.34</v>
      </c>
      <c r="I178" s="13">
        <f t="shared" si="11"/>
        <v>10660911.53846154</v>
      </c>
      <c r="J178" s="13">
        <f t="shared" si="12"/>
        <v>554755.98290598299</v>
      </c>
      <c r="K178" s="7">
        <f t="shared" si="13"/>
        <v>5.2036449313417624E-2</v>
      </c>
      <c r="L178" s="26">
        <f t="shared" si="14"/>
        <v>5.2036449313417624E-2</v>
      </c>
    </row>
    <row r="179" spans="1:12">
      <c r="A179" s="2" t="s">
        <v>173</v>
      </c>
      <c r="B179" s="3">
        <v>40025</v>
      </c>
      <c r="C179" s="1">
        <v>9955</v>
      </c>
      <c r="D179" s="2">
        <v>1</v>
      </c>
      <c r="E179" s="1">
        <v>522</v>
      </c>
      <c r="F179" s="2">
        <v>1</v>
      </c>
      <c r="G179" s="6">
        <f t="shared" si="10"/>
        <v>1</v>
      </c>
      <c r="H179" s="12">
        <v>7.5</v>
      </c>
      <c r="I179" s="13">
        <f t="shared" si="11"/>
        <v>1327.3333333333333</v>
      </c>
      <c r="J179" s="13">
        <f t="shared" si="12"/>
        <v>69.599999999999994</v>
      </c>
      <c r="K179" s="7">
        <f t="shared" si="13"/>
        <v>5.2435961828227018E-2</v>
      </c>
      <c r="L179" s="26">
        <f t="shared" si="14"/>
        <v>5.2435961828227018E-2</v>
      </c>
    </row>
    <row r="180" spans="1:12">
      <c r="A180" s="2" t="s">
        <v>10122</v>
      </c>
      <c r="B180" s="3">
        <v>41178</v>
      </c>
      <c r="C180" s="1">
        <v>168112</v>
      </c>
      <c r="D180" s="2">
        <v>5</v>
      </c>
      <c r="E180" s="1">
        <v>7086</v>
      </c>
      <c r="F180" s="2">
        <v>4</v>
      </c>
      <c r="G180" s="6">
        <f t="shared" si="10"/>
        <v>0.8</v>
      </c>
      <c r="H180" s="12">
        <v>8.02</v>
      </c>
      <c r="I180" s="13">
        <f t="shared" si="11"/>
        <v>20961.596009975063</v>
      </c>
      <c r="J180" s="13">
        <f t="shared" si="12"/>
        <v>883.54114713216961</v>
      </c>
      <c r="K180" s="7">
        <f t="shared" si="13"/>
        <v>4.2150471114495103E-2</v>
      </c>
      <c r="L180" s="26">
        <f t="shared" si="14"/>
        <v>5.2688088893118878E-2</v>
      </c>
    </row>
    <row r="181" spans="1:12">
      <c r="A181" s="2" t="s">
        <v>7756</v>
      </c>
      <c r="B181" s="3">
        <v>36707</v>
      </c>
      <c r="C181" s="1">
        <v>337587</v>
      </c>
      <c r="D181" s="2">
        <v>5</v>
      </c>
      <c r="E181" s="1">
        <v>3567</v>
      </c>
      <c r="F181" s="2">
        <v>1</v>
      </c>
      <c r="G181" s="6">
        <f t="shared" si="10"/>
        <v>0.2</v>
      </c>
      <c r="H181" s="11">
        <v>5.39</v>
      </c>
      <c r="I181" s="13">
        <f t="shared" si="11"/>
        <v>62632.096474953622</v>
      </c>
      <c r="J181" s="13">
        <f t="shared" si="12"/>
        <v>661.78107606679043</v>
      </c>
      <c r="K181" s="7">
        <f t="shared" si="13"/>
        <v>1.0566165166312685E-2</v>
      </c>
      <c r="L181" s="26">
        <f t="shared" si="14"/>
        <v>5.283082583156342E-2</v>
      </c>
    </row>
    <row r="182" spans="1:12">
      <c r="A182" s="2" t="s">
        <v>10240</v>
      </c>
      <c r="B182" s="3">
        <v>40204</v>
      </c>
      <c r="C182" s="1">
        <v>140091</v>
      </c>
      <c r="D182" s="2">
        <v>22</v>
      </c>
      <c r="E182" s="1">
        <v>1010</v>
      </c>
      <c r="F182" s="2">
        <v>3</v>
      </c>
      <c r="G182" s="6">
        <f t="shared" si="10"/>
        <v>0.13636363636363635</v>
      </c>
      <c r="H182" s="12">
        <v>7.89</v>
      </c>
      <c r="I182" s="13">
        <f t="shared" si="11"/>
        <v>17755.513307984791</v>
      </c>
      <c r="J182" s="13">
        <f t="shared" si="12"/>
        <v>128.01013941698352</v>
      </c>
      <c r="K182" s="7">
        <f t="shared" si="13"/>
        <v>7.2095994746272062E-3</v>
      </c>
      <c r="L182" s="26">
        <f t="shared" si="14"/>
        <v>5.2870396147266185E-2</v>
      </c>
    </row>
    <row r="183" spans="1:12">
      <c r="A183" s="2" t="s">
        <v>9143</v>
      </c>
      <c r="B183" s="3">
        <v>31002</v>
      </c>
      <c r="C183" s="1">
        <v>2411143</v>
      </c>
      <c r="D183" s="2">
        <v>16</v>
      </c>
      <c r="E183" s="1">
        <v>103710</v>
      </c>
      <c r="F183" s="2">
        <v>13</v>
      </c>
      <c r="G183" s="6">
        <f t="shared" si="10"/>
        <v>0.8125</v>
      </c>
      <c r="H183" s="12">
        <v>3.36</v>
      </c>
      <c r="I183" s="13">
        <f t="shared" si="11"/>
        <v>717602.08333333337</v>
      </c>
      <c r="J183" s="13">
        <f t="shared" si="12"/>
        <v>30866.071428571431</v>
      </c>
      <c r="K183" s="7">
        <f t="shared" si="13"/>
        <v>4.3012795176395592E-2</v>
      </c>
      <c r="L183" s="26">
        <f t="shared" si="14"/>
        <v>5.293882483248688E-2</v>
      </c>
    </row>
    <row r="184" spans="1:12">
      <c r="A184" s="2" t="s">
        <v>2800</v>
      </c>
      <c r="B184" s="3">
        <v>30113</v>
      </c>
      <c r="C184" s="1">
        <v>359197037</v>
      </c>
      <c r="D184" s="4">
        <v>1778</v>
      </c>
      <c r="E184" s="1">
        <v>11835389</v>
      </c>
      <c r="F184" s="4">
        <v>1103</v>
      </c>
      <c r="G184" s="6">
        <f t="shared" si="10"/>
        <v>0.62035995500562424</v>
      </c>
      <c r="H184" s="12">
        <v>2.94</v>
      </c>
      <c r="I184" s="13">
        <f t="shared" si="11"/>
        <v>122175862.92517006</v>
      </c>
      <c r="J184" s="13">
        <f t="shared" si="12"/>
        <v>4025642.5170068028</v>
      </c>
      <c r="K184" s="7">
        <f t="shared" si="13"/>
        <v>3.2949573022229582E-2</v>
      </c>
      <c r="L184" s="26">
        <f t="shared" si="14"/>
        <v>5.31136362951262E-2</v>
      </c>
    </row>
    <row r="185" spans="1:12">
      <c r="A185" s="2" t="s">
        <v>9692</v>
      </c>
      <c r="B185" s="3">
        <v>35349</v>
      </c>
      <c r="C185" s="1">
        <v>749741</v>
      </c>
      <c r="D185" s="2">
        <v>2</v>
      </c>
      <c r="E185" s="1">
        <v>39830</v>
      </c>
      <c r="F185" s="2">
        <v>2</v>
      </c>
      <c r="G185" s="6">
        <f t="shared" si="10"/>
        <v>1</v>
      </c>
      <c r="H185" s="11">
        <v>4.42</v>
      </c>
      <c r="I185" s="13">
        <f t="shared" si="11"/>
        <v>169624.66063348416</v>
      </c>
      <c r="J185" s="13">
        <f t="shared" si="12"/>
        <v>9011.3122171945706</v>
      </c>
      <c r="K185" s="7">
        <f t="shared" si="13"/>
        <v>5.3125012504318163E-2</v>
      </c>
      <c r="L185" s="26">
        <f t="shared" si="14"/>
        <v>5.3125012504318163E-2</v>
      </c>
    </row>
    <row r="186" spans="1:12">
      <c r="A186" s="2" t="s">
        <v>8890</v>
      </c>
      <c r="B186" s="3">
        <v>36868</v>
      </c>
      <c r="C186" s="1">
        <v>117471</v>
      </c>
      <c r="D186" s="2">
        <v>2</v>
      </c>
      <c r="E186" s="1">
        <v>6269</v>
      </c>
      <c r="F186" s="2">
        <v>2</v>
      </c>
      <c r="G186" s="6">
        <f t="shared" si="10"/>
        <v>1</v>
      </c>
      <c r="H186" s="11">
        <v>5.39</v>
      </c>
      <c r="I186" s="13">
        <f t="shared" si="11"/>
        <v>21794.248608534323</v>
      </c>
      <c r="J186" s="13">
        <f t="shared" si="12"/>
        <v>1163.0797773654917</v>
      </c>
      <c r="K186" s="7">
        <f t="shared" si="13"/>
        <v>5.3366362761873148E-2</v>
      </c>
      <c r="L186" s="26">
        <f t="shared" si="14"/>
        <v>5.3366362761873148E-2</v>
      </c>
    </row>
    <row r="187" spans="1:12">
      <c r="A187" s="2" t="s">
        <v>306</v>
      </c>
      <c r="B187" s="3">
        <v>38380</v>
      </c>
      <c r="C187" s="1">
        <v>8968684</v>
      </c>
      <c r="D187" s="2">
        <v>27</v>
      </c>
      <c r="E187" s="1">
        <v>479368</v>
      </c>
      <c r="F187" s="2">
        <v>27</v>
      </c>
      <c r="G187" s="6">
        <f t="shared" si="10"/>
        <v>1</v>
      </c>
      <c r="H187" s="11">
        <v>6.41</v>
      </c>
      <c r="I187" s="13">
        <f t="shared" si="11"/>
        <v>1399170.670826833</v>
      </c>
      <c r="J187" s="13">
        <f t="shared" si="12"/>
        <v>74784.39937597503</v>
      </c>
      <c r="K187" s="7">
        <f t="shared" si="13"/>
        <v>5.344909018982049E-2</v>
      </c>
      <c r="L187" s="26">
        <f t="shared" si="14"/>
        <v>5.344909018982049E-2</v>
      </c>
    </row>
    <row r="188" spans="1:12">
      <c r="A188" s="2" t="s">
        <v>6779</v>
      </c>
      <c r="B188" s="3">
        <v>39407</v>
      </c>
      <c r="C188" s="1">
        <v>9936</v>
      </c>
      <c r="D188" s="2">
        <v>2</v>
      </c>
      <c r="E188" s="1">
        <v>267</v>
      </c>
      <c r="F188" s="2">
        <v>1</v>
      </c>
      <c r="G188" s="6">
        <f t="shared" si="10"/>
        <v>0.5</v>
      </c>
      <c r="H188" s="11">
        <v>6.88</v>
      </c>
      <c r="I188" s="13">
        <f t="shared" si="11"/>
        <v>1444.1860465116279</v>
      </c>
      <c r="J188" s="13">
        <f t="shared" si="12"/>
        <v>38.808139534883722</v>
      </c>
      <c r="K188" s="7">
        <f t="shared" si="13"/>
        <v>2.6871980676328504E-2</v>
      </c>
      <c r="L188" s="26">
        <f t="shared" si="14"/>
        <v>5.3743961352657008E-2</v>
      </c>
    </row>
    <row r="189" spans="1:12">
      <c r="A189" s="2" t="s">
        <v>7437</v>
      </c>
      <c r="B189" s="3">
        <v>39773</v>
      </c>
      <c r="C189" s="1">
        <v>1705694</v>
      </c>
      <c r="D189" s="2">
        <v>26</v>
      </c>
      <c r="E189" s="1">
        <v>42718</v>
      </c>
      <c r="F189" s="2">
        <v>12</v>
      </c>
      <c r="G189" s="6">
        <f t="shared" si="10"/>
        <v>0.46153846153846156</v>
      </c>
      <c r="H189" s="11">
        <v>7.18</v>
      </c>
      <c r="I189" s="13">
        <f t="shared" si="11"/>
        <v>237561.83844011143</v>
      </c>
      <c r="J189" s="13">
        <f t="shared" si="12"/>
        <v>5949.5821727019502</v>
      </c>
      <c r="K189" s="7">
        <f t="shared" si="13"/>
        <v>2.5044351448735822E-2</v>
      </c>
      <c r="L189" s="26">
        <f t="shared" si="14"/>
        <v>5.4262761472260945E-2</v>
      </c>
    </row>
    <row r="190" spans="1:12">
      <c r="A190" s="2" t="s">
        <v>5688</v>
      </c>
      <c r="B190" s="3">
        <v>37211</v>
      </c>
      <c r="C190" s="1">
        <v>103951</v>
      </c>
      <c r="D190" s="2">
        <v>3</v>
      </c>
      <c r="E190" s="1">
        <v>5641</v>
      </c>
      <c r="F190" s="2">
        <v>3</v>
      </c>
      <c r="G190" s="6">
        <f t="shared" si="10"/>
        <v>1</v>
      </c>
      <c r="H190" s="11">
        <v>5.65</v>
      </c>
      <c r="I190" s="13">
        <f t="shared" si="11"/>
        <v>18398.407079646018</v>
      </c>
      <c r="J190" s="13">
        <f t="shared" si="12"/>
        <v>998.40707964601768</v>
      </c>
      <c r="K190" s="7">
        <f t="shared" si="13"/>
        <v>5.4265952227491795E-2</v>
      </c>
      <c r="L190" s="26">
        <f t="shared" si="14"/>
        <v>5.4265952227491795E-2</v>
      </c>
    </row>
    <row r="191" spans="1:12">
      <c r="A191" s="2" t="s">
        <v>9571</v>
      </c>
      <c r="B191" s="3">
        <v>40529</v>
      </c>
      <c r="C191" s="1">
        <v>2050</v>
      </c>
      <c r="D191" s="2">
        <v>1</v>
      </c>
      <c r="E191" s="1">
        <v>112</v>
      </c>
      <c r="F191" s="2">
        <v>1</v>
      </c>
      <c r="G191" s="6">
        <f t="shared" si="10"/>
        <v>1</v>
      </c>
      <c r="H191" s="12">
        <v>7.89</v>
      </c>
      <c r="I191" s="13">
        <f t="shared" si="11"/>
        <v>259.82256020278834</v>
      </c>
      <c r="J191" s="13">
        <f t="shared" si="12"/>
        <v>14.195183776932828</v>
      </c>
      <c r="K191" s="7">
        <f t="shared" si="13"/>
        <v>5.4634146341463422E-2</v>
      </c>
      <c r="L191" s="26">
        <f t="shared" si="14"/>
        <v>5.4634146341463422E-2</v>
      </c>
    </row>
    <row r="192" spans="1:12">
      <c r="A192" s="2" t="s">
        <v>401</v>
      </c>
      <c r="B192" s="3">
        <v>31275</v>
      </c>
      <c r="C192" s="1">
        <v>1420355</v>
      </c>
      <c r="D192" s="2">
        <v>5</v>
      </c>
      <c r="E192" s="1">
        <v>78345</v>
      </c>
      <c r="F192" s="2">
        <v>5</v>
      </c>
      <c r="G192" s="6">
        <f t="shared" si="10"/>
        <v>1</v>
      </c>
      <c r="H192" s="12">
        <v>3.55</v>
      </c>
      <c r="I192" s="13">
        <f t="shared" si="11"/>
        <v>400100</v>
      </c>
      <c r="J192" s="13">
        <f t="shared" si="12"/>
        <v>22069.014084507042</v>
      </c>
      <c r="K192" s="7">
        <f t="shared" si="13"/>
        <v>5.5158745524886386E-2</v>
      </c>
      <c r="L192" s="26">
        <f t="shared" si="14"/>
        <v>5.5158745524886386E-2</v>
      </c>
    </row>
    <row r="193" spans="1:12">
      <c r="A193" s="2" t="s">
        <v>8412</v>
      </c>
      <c r="B193" s="3">
        <v>36932</v>
      </c>
      <c r="C193" s="1">
        <v>15553324</v>
      </c>
      <c r="D193" s="2">
        <v>26</v>
      </c>
      <c r="E193" s="1">
        <v>132548</v>
      </c>
      <c r="F193" s="2">
        <v>4</v>
      </c>
      <c r="G193" s="6">
        <f t="shared" si="10"/>
        <v>0.15384615384615385</v>
      </c>
      <c r="H193" s="11">
        <v>5.65</v>
      </c>
      <c r="I193" s="13">
        <f t="shared" si="11"/>
        <v>2752800.7079646015</v>
      </c>
      <c r="J193" s="13">
        <f t="shared" si="12"/>
        <v>23459.823008849555</v>
      </c>
      <c r="K193" s="7">
        <f t="shared" si="13"/>
        <v>8.5221654226453458E-3</v>
      </c>
      <c r="L193" s="26">
        <f t="shared" si="14"/>
        <v>5.5394075247194745E-2</v>
      </c>
    </row>
    <row r="194" spans="1:12">
      <c r="A194" s="2" t="s">
        <v>2736</v>
      </c>
      <c r="B194" s="3">
        <v>40228</v>
      </c>
      <c r="C194" s="1">
        <v>15514</v>
      </c>
      <c r="D194" s="2">
        <v>3</v>
      </c>
      <c r="E194" s="1">
        <v>861</v>
      </c>
      <c r="F194" s="2">
        <v>3</v>
      </c>
      <c r="G194" s="6">
        <f t="shared" ref="G194:G257" si="15">F194/D194</f>
        <v>1</v>
      </c>
      <c r="H194" s="12">
        <v>7.89</v>
      </c>
      <c r="I194" s="13">
        <f t="shared" ref="I194:I257" si="16">C194/H194</f>
        <v>1966.2864385297846</v>
      </c>
      <c r="J194" s="13">
        <f t="shared" ref="J194:J257" si="17">E194/H194</f>
        <v>109.12547528517111</v>
      </c>
      <c r="K194" s="7">
        <f t="shared" ref="K194:K257" si="18">J194/I194</f>
        <v>5.5498259636457395E-2</v>
      </c>
      <c r="L194" s="26">
        <f t="shared" ref="L194:L257" si="19">K194/G194</f>
        <v>5.5498259636457395E-2</v>
      </c>
    </row>
    <row r="195" spans="1:12">
      <c r="A195" s="2" t="s">
        <v>6351</v>
      </c>
      <c r="B195" s="3">
        <v>32255</v>
      </c>
      <c r="C195" s="1">
        <v>193209</v>
      </c>
      <c r="D195" s="2">
        <v>1</v>
      </c>
      <c r="E195" s="1">
        <v>10752</v>
      </c>
      <c r="F195" s="2">
        <v>1</v>
      </c>
      <c r="G195" s="6">
        <f t="shared" si="15"/>
        <v>1</v>
      </c>
      <c r="H195" s="12">
        <v>4.1100000000000003</v>
      </c>
      <c r="I195" s="13">
        <f t="shared" si="16"/>
        <v>47009.48905109489</v>
      </c>
      <c r="J195" s="13">
        <f t="shared" si="17"/>
        <v>2616.0583941605837</v>
      </c>
      <c r="K195" s="7">
        <f t="shared" si="18"/>
        <v>5.5649581541232548E-2</v>
      </c>
      <c r="L195" s="26">
        <f t="shared" si="19"/>
        <v>5.5649581541232548E-2</v>
      </c>
    </row>
    <row r="196" spans="1:12">
      <c r="A196" s="2" t="s">
        <v>3893</v>
      </c>
      <c r="B196" s="3">
        <v>28657</v>
      </c>
      <c r="C196" s="1">
        <v>159978870</v>
      </c>
      <c r="D196" s="2">
        <v>862</v>
      </c>
      <c r="E196" s="1">
        <v>8941717</v>
      </c>
      <c r="F196" s="2">
        <v>862</v>
      </c>
      <c r="G196" s="6">
        <f t="shared" si="15"/>
        <v>1</v>
      </c>
      <c r="H196" s="12">
        <v>2.34</v>
      </c>
      <c r="I196" s="13">
        <f t="shared" si="16"/>
        <v>68367038.461538464</v>
      </c>
      <c r="J196" s="13">
        <f t="shared" si="17"/>
        <v>3821246.5811965815</v>
      </c>
      <c r="K196" s="7">
        <f t="shared" si="18"/>
        <v>5.5893112634187253E-2</v>
      </c>
      <c r="L196" s="26">
        <f t="shared" si="19"/>
        <v>5.5893112634187253E-2</v>
      </c>
    </row>
    <row r="197" spans="1:12">
      <c r="A197" s="2" t="s">
        <v>2635</v>
      </c>
      <c r="B197" s="3">
        <v>39493</v>
      </c>
      <c r="C197" s="1">
        <v>7714996</v>
      </c>
      <c r="D197" s="2">
        <v>42</v>
      </c>
      <c r="E197" s="1">
        <v>41695</v>
      </c>
      <c r="F197" s="2">
        <v>4</v>
      </c>
      <c r="G197" s="6">
        <f t="shared" si="15"/>
        <v>9.5238095238095233E-2</v>
      </c>
      <c r="H197" s="11">
        <v>7.18</v>
      </c>
      <c r="I197" s="13">
        <f t="shared" si="16"/>
        <v>1074511.9777158776</v>
      </c>
      <c r="J197" s="13">
        <f t="shared" si="17"/>
        <v>5807.1030640668523</v>
      </c>
      <c r="K197" s="7">
        <f t="shared" si="18"/>
        <v>5.404409801379028E-3</v>
      </c>
      <c r="L197" s="26">
        <f t="shared" si="19"/>
        <v>5.6746302914479796E-2</v>
      </c>
    </row>
    <row r="198" spans="1:12">
      <c r="A198" s="2" t="s">
        <v>2863</v>
      </c>
      <c r="B198" s="3">
        <v>35496</v>
      </c>
      <c r="C198" s="1">
        <v>416401</v>
      </c>
      <c r="D198" s="2">
        <v>5</v>
      </c>
      <c r="E198" s="1">
        <v>14397</v>
      </c>
      <c r="F198" s="2">
        <v>3</v>
      </c>
      <c r="G198" s="6">
        <f t="shared" si="15"/>
        <v>0.6</v>
      </c>
      <c r="H198" s="11">
        <v>4.59</v>
      </c>
      <c r="I198" s="13">
        <f t="shared" si="16"/>
        <v>90719.172113289766</v>
      </c>
      <c r="J198" s="13">
        <f t="shared" si="17"/>
        <v>3136.6013071895427</v>
      </c>
      <c r="K198" s="7">
        <f t="shared" si="18"/>
        <v>3.4574844921121707E-2</v>
      </c>
      <c r="L198" s="26">
        <f t="shared" si="19"/>
        <v>5.7624741535202847E-2</v>
      </c>
    </row>
    <row r="199" spans="1:12">
      <c r="A199" s="2" t="s">
        <v>2403</v>
      </c>
      <c r="B199" s="3">
        <v>30561</v>
      </c>
      <c r="C199" s="1">
        <v>11919250</v>
      </c>
      <c r="D199" s="2">
        <v>250</v>
      </c>
      <c r="E199" s="1">
        <v>456700</v>
      </c>
      <c r="F199" s="2">
        <v>166</v>
      </c>
      <c r="G199" s="6">
        <f t="shared" si="15"/>
        <v>0.66400000000000003</v>
      </c>
      <c r="H199" s="12">
        <v>3.15</v>
      </c>
      <c r="I199" s="13">
        <f t="shared" si="16"/>
        <v>3783888.888888889</v>
      </c>
      <c r="J199" s="13">
        <f t="shared" si="17"/>
        <v>144984.12698412698</v>
      </c>
      <c r="K199" s="7">
        <f t="shared" si="18"/>
        <v>3.8316169222056752E-2</v>
      </c>
      <c r="L199" s="26">
        <f t="shared" si="19"/>
        <v>5.7705074129603538E-2</v>
      </c>
    </row>
    <row r="200" spans="1:12">
      <c r="A200" s="2" t="s">
        <v>2823</v>
      </c>
      <c r="B200" s="3">
        <v>33193</v>
      </c>
      <c r="C200" s="1">
        <v>2100538</v>
      </c>
      <c r="D200" s="2">
        <v>19</v>
      </c>
      <c r="E200" s="1">
        <v>12764</v>
      </c>
      <c r="F200" s="2">
        <v>2</v>
      </c>
      <c r="G200" s="6">
        <f t="shared" si="15"/>
        <v>0.10526315789473684</v>
      </c>
      <c r="H200" s="12">
        <v>4.22</v>
      </c>
      <c r="I200" s="13">
        <f t="shared" si="16"/>
        <v>497757.81990521331</v>
      </c>
      <c r="J200" s="13">
        <f t="shared" si="17"/>
        <v>3024.6445497630334</v>
      </c>
      <c r="K200" s="7">
        <f t="shared" si="18"/>
        <v>6.0765384868067132E-3</v>
      </c>
      <c r="L200" s="26">
        <f t="shared" si="19"/>
        <v>5.7727115624663781E-2</v>
      </c>
    </row>
    <row r="201" spans="1:12">
      <c r="A201" s="2" t="s">
        <v>9684</v>
      </c>
      <c r="B201" s="3">
        <v>35538</v>
      </c>
      <c r="C201" s="1">
        <v>534010</v>
      </c>
      <c r="D201" s="2">
        <v>6</v>
      </c>
      <c r="E201" s="1">
        <v>30855</v>
      </c>
      <c r="F201" s="2">
        <v>6</v>
      </c>
      <c r="G201" s="6">
        <f t="shared" si="15"/>
        <v>1</v>
      </c>
      <c r="H201" s="11">
        <v>4.59</v>
      </c>
      <c r="I201" s="13">
        <f t="shared" si="16"/>
        <v>116342.04793028322</v>
      </c>
      <c r="J201" s="13">
        <f t="shared" si="17"/>
        <v>6722.2222222222226</v>
      </c>
      <c r="K201" s="7">
        <f t="shared" si="18"/>
        <v>5.7779816857362228E-2</v>
      </c>
      <c r="L201" s="26">
        <f t="shared" si="19"/>
        <v>5.7779816857362228E-2</v>
      </c>
    </row>
    <row r="202" spans="1:12">
      <c r="A202" s="2" t="s">
        <v>706</v>
      </c>
      <c r="B202" s="3">
        <v>31231</v>
      </c>
      <c r="C202" s="1">
        <v>210609762</v>
      </c>
      <c r="D202" s="4">
        <v>1550</v>
      </c>
      <c r="E202" s="1">
        <v>11152500</v>
      </c>
      <c r="F202" s="4">
        <v>1420</v>
      </c>
      <c r="G202" s="6">
        <f t="shared" si="15"/>
        <v>0.91612903225806452</v>
      </c>
      <c r="H202" s="12">
        <v>3.55</v>
      </c>
      <c r="I202" s="13">
        <f t="shared" si="16"/>
        <v>59326693.521126762</v>
      </c>
      <c r="J202" s="13">
        <f t="shared" si="17"/>
        <v>3141549.295774648</v>
      </c>
      <c r="K202" s="7">
        <f t="shared" si="18"/>
        <v>5.2953385892910321E-2</v>
      </c>
      <c r="L202" s="26">
        <f t="shared" si="19"/>
        <v>5.7801231080289436E-2</v>
      </c>
    </row>
    <row r="203" spans="1:12">
      <c r="A203" s="2" t="s">
        <v>9563</v>
      </c>
      <c r="B203" s="3">
        <v>35783</v>
      </c>
      <c r="C203" s="1">
        <v>600788188</v>
      </c>
      <c r="D203" s="4">
        <v>3265</v>
      </c>
      <c r="E203" s="1">
        <v>28638131</v>
      </c>
      <c r="F203" s="4">
        <v>2674</v>
      </c>
      <c r="G203" s="6">
        <f t="shared" si="15"/>
        <v>0.81898928024502293</v>
      </c>
      <c r="H203" s="11">
        <v>4.59</v>
      </c>
      <c r="I203" s="13">
        <f t="shared" si="16"/>
        <v>130890672.76688454</v>
      </c>
      <c r="J203" s="13">
        <f t="shared" si="17"/>
        <v>6239244.2265795209</v>
      </c>
      <c r="K203" s="7">
        <f t="shared" si="18"/>
        <v>4.7667599949551602E-2</v>
      </c>
      <c r="L203" s="26">
        <f t="shared" si="19"/>
        <v>5.8202959549471196E-2</v>
      </c>
    </row>
    <row r="204" spans="1:12">
      <c r="A204" s="2" t="s">
        <v>4443</v>
      </c>
      <c r="B204" s="3">
        <v>30337</v>
      </c>
      <c r="C204" s="1">
        <v>10604986</v>
      </c>
      <c r="D204" s="2">
        <v>153</v>
      </c>
      <c r="E204" s="1">
        <v>617661</v>
      </c>
      <c r="F204" s="2">
        <v>153</v>
      </c>
      <c r="G204" s="6">
        <f t="shared" si="15"/>
        <v>1</v>
      </c>
      <c r="H204" s="12">
        <v>3.15</v>
      </c>
      <c r="I204" s="13">
        <f t="shared" si="16"/>
        <v>3366662.2222222225</v>
      </c>
      <c r="J204" s="13">
        <f t="shared" si="17"/>
        <v>196082.85714285716</v>
      </c>
      <c r="K204" s="7">
        <f t="shared" si="18"/>
        <v>5.824250970251163E-2</v>
      </c>
      <c r="L204" s="26">
        <f t="shared" si="19"/>
        <v>5.824250970251163E-2</v>
      </c>
    </row>
    <row r="205" spans="1:12">
      <c r="A205" s="2" t="s">
        <v>9893</v>
      </c>
      <c r="B205" s="3">
        <v>39080</v>
      </c>
      <c r="C205" s="1">
        <v>68501</v>
      </c>
      <c r="D205" s="2">
        <v>5</v>
      </c>
      <c r="E205" s="1">
        <v>807</v>
      </c>
      <c r="F205" s="2">
        <v>1</v>
      </c>
      <c r="G205" s="6">
        <f t="shared" si="15"/>
        <v>0.2</v>
      </c>
      <c r="H205" s="11">
        <v>6.55</v>
      </c>
      <c r="I205" s="13">
        <f t="shared" si="16"/>
        <v>10458.167938931298</v>
      </c>
      <c r="J205" s="13">
        <f t="shared" si="17"/>
        <v>123.20610687022901</v>
      </c>
      <c r="K205" s="7">
        <f t="shared" si="18"/>
        <v>1.1780849914599788E-2</v>
      </c>
      <c r="L205" s="26">
        <f t="shared" si="19"/>
        <v>5.8904249572998939E-2</v>
      </c>
    </row>
    <row r="206" spans="1:12">
      <c r="A206" s="2" t="s">
        <v>8399</v>
      </c>
      <c r="B206" s="3">
        <v>40767</v>
      </c>
      <c r="C206" s="1">
        <v>153215</v>
      </c>
      <c r="D206" s="2">
        <v>10</v>
      </c>
      <c r="E206" s="1">
        <v>903</v>
      </c>
      <c r="F206" s="2">
        <v>1</v>
      </c>
      <c r="G206" s="6">
        <f t="shared" si="15"/>
        <v>0.1</v>
      </c>
      <c r="H206" s="12">
        <v>7.93</v>
      </c>
      <c r="I206" s="13">
        <f t="shared" si="16"/>
        <v>19320.93316519546</v>
      </c>
      <c r="J206" s="13">
        <f t="shared" si="17"/>
        <v>113.87137452711224</v>
      </c>
      <c r="K206" s="7">
        <f t="shared" si="18"/>
        <v>5.8936788173481712E-3</v>
      </c>
      <c r="L206" s="26">
        <f t="shared" si="19"/>
        <v>5.8936788173481712E-2</v>
      </c>
    </row>
    <row r="207" spans="1:12">
      <c r="A207" s="2" t="s">
        <v>8221</v>
      </c>
      <c r="B207" s="3">
        <v>28475</v>
      </c>
      <c r="C207" s="1">
        <v>94213184</v>
      </c>
      <c r="D207" s="2">
        <v>726</v>
      </c>
      <c r="E207" s="1">
        <v>3878099</v>
      </c>
      <c r="F207" s="2">
        <v>504</v>
      </c>
      <c r="G207" s="6">
        <f t="shared" si="15"/>
        <v>0.69421487603305787</v>
      </c>
      <c r="H207" s="12">
        <v>2.23</v>
      </c>
      <c r="I207" s="13">
        <f t="shared" si="16"/>
        <v>42248064.57399103</v>
      </c>
      <c r="J207" s="13">
        <f t="shared" si="17"/>
        <v>1739057.8475336323</v>
      </c>
      <c r="K207" s="7">
        <f t="shared" si="18"/>
        <v>4.1163018118568206E-2</v>
      </c>
      <c r="L207" s="26">
        <f t="shared" si="19"/>
        <v>5.9294347527937531E-2</v>
      </c>
    </row>
    <row r="208" spans="1:12">
      <c r="A208" s="2" t="s">
        <v>8414</v>
      </c>
      <c r="B208" s="3">
        <v>31933</v>
      </c>
      <c r="C208" s="1">
        <v>65817</v>
      </c>
      <c r="D208" s="2">
        <v>3</v>
      </c>
      <c r="E208" s="1">
        <v>1314</v>
      </c>
      <c r="F208" s="2">
        <v>1</v>
      </c>
      <c r="G208" s="6">
        <f t="shared" si="15"/>
        <v>0.33333333333333331</v>
      </c>
      <c r="H208" s="12">
        <v>3.91</v>
      </c>
      <c r="I208" s="13">
        <f t="shared" si="16"/>
        <v>16832.99232736573</v>
      </c>
      <c r="J208" s="13">
        <f t="shared" si="17"/>
        <v>336.06138107416876</v>
      </c>
      <c r="K208" s="7">
        <f t="shared" si="18"/>
        <v>1.9964446875427318E-2</v>
      </c>
      <c r="L208" s="26">
        <f t="shared" si="19"/>
        <v>5.9893340626281953E-2</v>
      </c>
    </row>
    <row r="209" spans="1:12">
      <c r="A209" s="2" t="s">
        <v>3501</v>
      </c>
      <c r="B209" s="3">
        <v>34507</v>
      </c>
      <c r="C209" s="1">
        <v>71176</v>
      </c>
      <c r="D209" s="2">
        <v>1</v>
      </c>
      <c r="E209" s="1">
        <v>4272</v>
      </c>
      <c r="F209" s="2">
        <v>1</v>
      </c>
      <c r="G209" s="6">
        <f t="shared" si="15"/>
        <v>1</v>
      </c>
      <c r="H209" s="11">
        <v>4.08</v>
      </c>
      <c r="I209" s="13">
        <f t="shared" si="16"/>
        <v>17445.098039215685</v>
      </c>
      <c r="J209" s="13">
        <f t="shared" si="17"/>
        <v>1047.0588235294117</v>
      </c>
      <c r="K209" s="7">
        <f t="shared" si="18"/>
        <v>6.0020231538720915E-2</v>
      </c>
      <c r="L209" s="26">
        <f t="shared" si="19"/>
        <v>6.0020231538720915E-2</v>
      </c>
    </row>
    <row r="210" spans="1:12">
      <c r="A210" s="2" t="s">
        <v>2842</v>
      </c>
      <c r="B210" s="3">
        <v>36280</v>
      </c>
      <c r="C210" s="1">
        <v>871759</v>
      </c>
      <c r="D210" s="2">
        <v>10</v>
      </c>
      <c r="E210" s="1">
        <v>5302</v>
      </c>
      <c r="F210" s="2">
        <v>1</v>
      </c>
      <c r="G210" s="6">
        <f t="shared" si="15"/>
        <v>0.1</v>
      </c>
      <c r="H210" s="12">
        <v>5.0599999999999996</v>
      </c>
      <c r="I210" s="13">
        <f t="shared" si="16"/>
        <v>172284.38735177866</v>
      </c>
      <c r="J210" s="13">
        <f t="shared" si="17"/>
        <v>1047.8260869565217</v>
      </c>
      <c r="K210" s="7">
        <f t="shared" si="18"/>
        <v>6.0819561369598709E-3</v>
      </c>
      <c r="L210" s="26">
        <f t="shared" si="19"/>
        <v>6.0819561369598707E-2</v>
      </c>
    </row>
    <row r="211" spans="1:12">
      <c r="A211" s="2" t="s">
        <v>6129</v>
      </c>
      <c r="B211" s="3">
        <v>32724</v>
      </c>
      <c r="C211" s="1">
        <v>78814</v>
      </c>
      <c r="D211" s="2">
        <v>5</v>
      </c>
      <c r="E211" s="1">
        <v>4795</v>
      </c>
      <c r="F211" s="2">
        <v>5</v>
      </c>
      <c r="G211" s="6">
        <f t="shared" si="15"/>
        <v>1</v>
      </c>
      <c r="H211" s="12">
        <v>3.99</v>
      </c>
      <c r="I211" s="13">
        <f t="shared" si="16"/>
        <v>19752.882205513783</v>
      </c>
      <c r="J211" s="13">
        <f t="shared" si="17"/>
        <v>1201.7543859649122</v>
      </c>
      <c r="K211" s="7">
        <f t="shared" si="18"/>
        <v>6.0839444768695919E-2</v>
      </c>
      <c r="L211" s="26">
        <f t="shared" si="19"/>
        <v>6.0839444768695919E-2</v>
      </c>
    </row>
    <row r="212" spans="1:12">
      <c r="A212" s="2" t="s">
        <v>8206</v>
      </c>
      <c r="B212" s="3">
        <v>39394</v>
      </c>
      <c r="C212" s="1">
        <v>769405</v>
      </c>
      <c r="D212" s="2">
        <v>24</v>
      </c>
      <c r="E212" s="1">
        <v>9815</v>
      </c>
      <c r="F212" s="2">
        <v>5</v>
      </c>
      <c r="G212" s="6">
        <f t="shared" si="15"/>
        <v>0.20833333333333334</v>
      </c>
      <c r="H212" s="11">
        <v>6.88</v>
      </c>
      <c r="I212" s="13">
        <f t="shared" si="16"/>
        <v>111832.12209302325</v>
      </c>
      <c r="J212" s="13">
        <f t="shared" si="17"/>
        <v>1426.5988372093022</v>
      </c>
      <c r="K212" s="7">
        <f t="shared" si="18"/>
        <v>1.2756610627692828E-2</v>
      </c>
      <c r="L212" s="26">
        <f t="shared" si="19"/>
        <v>6.1231731012925575E-2</v>
      </c>
    </row>
    <row r="213" spans="1:12">
      <c r="A213" s="2" t="s">
        <v>143</v>
      </c>
      <c r="B213" s="3">
        <v>37379</v>
      </c>
      <c r="C213" s="1">
        <v>9075</v>
      </c>
      <c r="D213" s="2">
        <v>1</v>
      </c>
      <c r="E213" s="1">
        <v>559</v>
      </c>
      <c r="F213" s="2">
        <v>1</v>
      </c>
      <c r="G213" s="6">
        <f t="shared" si="15"/>
        <v>1</v>
      </c>
      <c r="H213" s="12">
        <v>5.8</v>
      </c>
      <c r="I213" s="13">
        <f t="shared" si="16"/>
        <v>1564.6551724137933</v>
      </c>
      <c r="J213" s="13">
        <f t="shared" si="17"/>
        <v>96.379310344827587</v>
      </c>
      <c r="K213" s="7">
        <f t="shared" si="18"/>
        <v>6.1597796143250685E-2</v>
      </c>
      <c r="L213" s="26">
        <f t="shared" si="19"/>
        <v>6.1597796143250685E-2</v>
      </c>
    </row>
    <row r="214" spans="1:12">
      <c r="A214" s="2" t="s">
        <v>1920</v>
      </c>
      <c r="B214" s="3">
        <v>34670</v>
      </c>
      <c r="C214" s="1">
        <v>1007583</v>
      </c>
      <c r="D214" s="2">
        <v>4</v>
      </c>
      <c r="E214" s="1">
        <v>63786</v>
      </c>
      <c r="F214" s="2">
        <v>4</v>
      </c>
      <c r="G214" s="6">
        <f t="shared" si="15"/>
        <v>1</v>
      </c>
      <c r="H214" s="11">
        <v>4.08</v>
      </c>
      <c r="I214" s="13">
        <f t="shared" si="16"/>
        <v>246956.61764705883</v>
      </c>
      <c r="J214" s="13">
        <f t="shared" si="17"/>
        <v>15633.823529411764</v>
      </c>
      <c r="K214" s="7">
        <f t="shared" si="18"/>
        <v>6.3305950973765929E-2</v>
      </c>
      <c r="L214" s="26">
        <f t="shared" si="19"/>
        <v>6.3305950973765929E-2</v>
      </c>
    </row>
    <row r="215" spans="1:12">
      <c r="A215" s="2" t="s">
        <v>7172</v>
      </c>
      <c r="B215" s="3">
        <v>36861</v>
      </c>
      <c r="C215" s="1">
        <v>779137</v>
      </c>
      <c r="D215" s="2">
        <v>11</v>
      </c>
      <c r="E215" s="1">
        <v>18006</v>
      </c>
      <c r="F215" s="2">
        <v>4</v>
      </c>
      <c r="G215" s="6">
        <f t="shared" si="15"/>
        <v>0.36363636363636365</v>
      </c>
      <c r="H215" s="11">
        <v>5.39</v>
      </c>
      <c r="I215" s="13">
        <f t="shared" si="16"/>
        <v>144552.31910946197</v>
      </c>
      <c r="J215" s="13">
        <f t="shared" si="17"/>
        <v>3340.6307977736551</v>
      </c>
      <c r="K215" s="7">
        <f t="shared" si="18"/>
        <v>2.3110184730028224E-2</v>
      </c>
      <c r="L215" s="26">
        <f t="shared" si="19"/>
        <v>6.3553008007577613E-2</v>
      </c>
    </row>
    <row r="216" spans="1:12">
      <c r="A216" s="2" t="s">
        <v>2567</v>
      </c>
      <c r="B216" s="3">
        <v>32010</v>
      </c>
      <c r="C216" s="1">
        <v>63446382</v>
      </c>
      <c r="D216" s="4">
        <v>1012</v>
      </c>
      <c r="E216" s="1">
        <v>3900000</v>
      </c>
      <c r="F216" s="2">
        <v>975</v>
      </c>
      <c r="G216" s="6">
        <f t="shared" si="15"/>
        <v>0.9634387351778656</v>
      </c>
      <c r="H216" s="12">
        <v>3.91</v>
      </c>
      <c r="I216" s="13">
        <f t="shared" si="16"/>
        <v>16226696.163682863</v>
      </c>
      <c r="J216" s="13">
        <f t="shared" si="17"/>
        <v>997442.45524296677</v>
      </c>
      <c r="K216" s="7">
        <f t="shared" si="18"/>
        <v>6.1469226093932357E-2</v>
      </c>
      <c r="L216" s="26">
        <f t="shared" si="19"/>
        <v>6.3801904417496974E-2</v>
      </c>
    </row>
    <row r="217" spans="1:12">
      <c r="A217" s="2" t="s">
        <v>7234</v>
      </c>
      <c r="B217" s="3">
        <v>40039</v>
      </c>
      <c r="C217" s="1">
        <v>57468</v>
      </c>
      <c r="D217" s="2">
        <v>9</v>
      </c>
      <c r="E217" s="1">
        <v>408</v>
      </c>
      <c r="F217" s="2">
        <v>1</v>
      </c>
      <c r="G217" s="6">
        <f t="shared" si="15"/>
        <v>0.1111111111111111</v>
      </c>
      <c r="H217" s="12">
        <v>7.5</v>
      </c>
      <c r="I217" s="13">
        <f t="shared" si="16"/>
        <v>7662.4</v>
      </c>
      <c r="J217" s="13">
        <f t="shared" si="17"/>
        <v>54.4</v>
      </c>
      <c r="K217" s="7">
        <f t="shared" si="18"/>
        <v>7.0996032574650245E-3</v>
      </c>
      <c r="L217" s="26">
        <f t="shared" si="19"/>
        <v>6.3896429317185227E-2</v>
      </c>
    </row>
    <row r="218" spans="1:12">
      <c r="A218" s="2" t="s">
        <v>5948</v>
      </c>
      <c r="B218" s="3">
        <v>36882</v>
      </c>
      <c r="C218" s="1">
        <v>3448233</v>
      </c>
      <c r="D218" s="2">
        <v>117</v>
      </c>
      <c r="E218" s="1">
        <v>62282</v>
      </c>
      <c r="F218" s="2">
        <v>33</v>
      </c>
      <c r="G218" s="6">
        <f t="shared" si="15"/>
        <v>0.28205128205128205</v>
      </c>
      <c r="H218" s="11">
        <v>5.39</v>
      </c>
      <c r="I218" s="13">
        <f t="shared" si="16"/>
        <v>639746.38218923938</v>
      </c>
      <c r="J218" s="13">
        <f t="shared" si="17"/>
        <v>11555.102040816328</v>
      </c>
      <c r="K218" s="7">
        <f t="shared" si="18"/>
        <v>1.806200451071607E-2</v>
      </c>
      <c r="L218" s="26">
        <f t="shared" si="19"/>
        <v>6.4038015992538791E-2</v>
      </c>
    </row>
    <row r="219" spans="1:12">
      <c r="A219" s="2" t="s">
        <v>598</v>
      </c>
      <c r="B219" s="3">
        <v>38674</v>
      </c>
      <c r="C219" s="1">
        <v>290211</v>
      </c>
      <c r="D219" s="2">
        <v>18</v>
      </c>
      <c r="E219" s="1">
        <v>18606</v>
      </c>
      <c r="F219" s="2">
        <v>18</v>
      </c>
      <c r="G219" s="6">
        <f t="shared" si="15"/>
        <v>1</v>
      </c>
      <c r="H219" s="11">
        <v>6.41</v>
      </c>
      <c r="I219" s="13">
        <f t="shared" si="16"/>
        <v>45274.726989079565</v>
      </c>
      <c r="J219" s="13">
        <f t="shared" si="17"/>
        <v>2902.6521060842433</v>
      </c>
      <c r="K219" s="7">
        <f t="shared" si="18"/>
        <v>6.4111973701892755E-2</v>
      </c>
      <c r="L219" s="26">
        <f t="shared" si="19"/>
        <v>6.4111973701892755E-2</v>
      </c>
    </row>
    <row r="220" spans="1:12">
      <c r="A220" s="2" t="s">
        <v>2288</v>
      </c>
      <c r="B220" s="3">
        <v>36770</v>
      </c>
      <c r="C220" s="1">
        <v>309648</v>
      </c>
      <c r="D220" s="2">
        <v>6</v>
      </c>
      <c r="E220" s="1">
        <v>20035</v>
      </c>
      <c r="F220" s="2">
        <v>6</v>
      </c>
      <c r="G220" s="6">
        <f t="shared" si="15"/>
        <v>1</v>
      </c>
      <c r="H220" s="11">
        <v>5.39</v>
      </c>
      <c r="I220" s="13">
        <f t="shared" si="16"/>
        <v>57448.608534322826</v>
      </c>
      <c r="J220" s="13">
        <f t="shared" si="17"/>
        <v>3717.0686456400745</v>
      </c>
      <c r="K220" s="7">
        <f t="shared" si="18"/>
        <v>6.4702500904252572E-2</v>
      </c>
      <c r="L220" s="26">
        <f t="shared" si="19"/>
        <v>6.4702500904252572E-2</v>
      </c>
    </row>
    <row r="221" spans="1:12">
      <c r="A221" s="2" t="s">
        <v>10519</v>
      </c>
      <c r="B221" s="3">
        <v>34411</v>
      </c>
      <c r="C221" s="1">
        <v>449707</v>
      </c>
      <c r="D221" s="2">
        <v>3</v>
      </c>
      <c r="E221" s="1">
        <v>9711</v>
      </c>
      <c r="F221" s="2">
        <v>1</v>
      </c>
      <c r="G221" s="6">
        <f t="shared" si="15"/>
        <v>0.33333333333333331</v>
      </c>
      <c r="H221" s="11">
        <v>4.08</v>
      </c>
      <c r="I221" s="13">
        <f t="shared" si="16"/>
        <v>110222.30392156863</v>
      </c>
      <c r="J221" s="13">
        <f t="shared" si="17"/>
        <v>2380.1470588235293</v>
      </c>
      <c r="K221" s="7">
        <f t="shared" si="18"/>
        <v>2.1594060132486263E-2</v>
      </c>
      <c r="L221" s="26">
        <f t="shared" si="19"/>
        <v>6.4782180397458797E-2</v>
      </c>
    </row>
    <row r="222" spans="1:12">
      <c r="A222" s="2" t="s">
        <v>3210</v>
      </c>
      <c r="B222" s="3">
        <v>34488</v>
      </c>
      <c r="C222" s="1">
        <v>233824</v>
      </c>
      <c r="D222" s="2">
        <v>5</v>
      </c>
      <c r="E222" s="1">
        <v>15191</v>
      </c>
      <c r="F222" s="2">
        <v>5</v>
      </c>
      <c r="G222" s="6">
        <f t="shared" si="15"/>
        <v>1</v>
      </c>
      <c r="H222" s="11">
        <v>4.08</v>
      </c>
      <c r="I222" s="13">
        <f t="shared" si="16"/>
        <v>57309.803921568629</v>
      </c>
      <c r="J222" s="13">
        <f t="shared" si="17"/>
        <v>3723.2843137254899</v>
      </c>
      <c r="K222" s="7">
        <f t="shared" si="18"/>
        <v>6.4967667989599007E-2</v>
      </c>
      <c r="L222" s="26">
        <f t="shared" si="19"/>
        <v>6.4967667989599007E-2</v>
      </c>
    </row>
    <row r="223" spans="1:12">
      <c r="A223" s="2" t="s">
        <v>5500</v>
      </c>
      <c r="B223" s="3">
        <v>37862</v>
      </c>
      <c r="C223" s="1">
        <v>1690767</v>
      </c>
      <c r="D223" s="2">
        <v>63</v>
      </c>
      <c r="E223" s="1">
        <v>109868</v>
      </c>
      <c r="F223" s="2">
        <v>63</v>
      </c>
      <c r="G223" s="6">
        <f t="shared" si="15"/>
        <v>1</v>
      </c>
      <c r="H223" s="11">
        <v>6.03</v>
      </c>
      <c r="I223" s="13">
        <f t="shared" si="16"/>
        <v>280392.53731343284</v>
      </c>
      <c r="J223" s="13">
        <f t="shared" si="17"/>
        <v>18220.232172470976</v>
      </c>
      <c r="K223" s="7">
        <f t="shared" si="18"/>
        <v>6.4981159438290428E-2</v>
      </c>
      <c r="L223" s="26">
        <f t="shared" si="19"/>
        <v>6.4981159438290428E-2</v>
      </c>
    </row>
    <row r="224" spans="1:12">
      <c r="A224" s="2" t="s">
        <v>9278</v>
      </c>
      <c r="B224" s="3">
        <v>38394</v>
      </c>
      <c r="C224" s="1">
        <v>14831</v>
      </c>
      <c r="D224" s="2">
        <v>2</v>
      </c>
      <c r="E224" s="1">
        <v>964</v>
      </c>
      <c r="F224" s="2">
        <v>2</v>
      </c>
      <c r="G224" s="6">
        <f t="shared" si="15"/>
        <v>1</v>
      </c>
      <c r="H224" s="11">
        <v>6.41</v>
      </c>
      <c r="I224" s="13">
        <f t="shared" si="16"/>
        <v>2313.7285491419657</v>
      </c>
      <c r="J224" s="13">
        <f t="shared" si="17"/>
        <v>150.39001560062403</v>
      </c>
      <c r="K224" s="7">
        <f t="shared" si="18"/>
        <v>6.4998988604949098E-2</v>
      </c>
      <c r="L224" s="26">
        <f t="shared" si="19"/>
        <v>6.4998988604949098E-2</v>
      </c>
    </row>
    <row r="225" spans="1:12">
      <c r="A225" s="2" t="s">
        <v>3425</v>
      </c>
      <c r="B225" s="3">
        <v>35174</v>
      </c>
      <c r="C225" s="1">
        <v>121548</v>
      </c>
      <c r="D225" s="2">
        <v>3</v>
      </c>
      <c r="E225" s="1">
        <v>7917</v>
      </c>
      <c r="F225" s="2">
        <v>3</v>
      </c>
      <c r="G225" s="6">
        <f t="shared" si="15"/>
        <v>1</v>
      </c>
      <c r="H225" s="11">
        <v>4.42</v>
      </c>
      <c r="I225" s="13">
        <f t="shared" si="16"/>
        <v>27499.547511312219</v>
      </c>
      <c r="J225" s="13">
        <f t="shared" si="17"/>
        <v>1791.1764705882354</v>
      </c>
      <c r="K225" s="7">
        <f t="shared" si="18"/>
        <v>6.51347615756738E-2</v>
      </c>
      <c r="L225" s="26">
        <f t="shared" si="19"/>
        <v>6.51347615756738E-2</v>
      </c>
    </row>
    <row r="226" spans="1:12">
      <c r="A226" s="2" t="s">
        <v>4348</v>
      </c>
      <c r="B226" s="3">
        <v>39926</v>
      </c>
      <c r="C226" s="1">
        <v>10405</v>
      </c>
      <c r="D226" s="2">
        <v>3</v>
      </c>
      <c r="E226" s="1">
        <v>226</v>
      </c>
      <c r="F226" s="2">
        <v>1</v>
      </c>
      <c r="G226" s="6">
        <f t="shared" si="15"/>
        <v>0.33333333333333331</v>
      </c>
      <c r="H226" s="12">
        <v>7.5</v>
      </c>
      <c r="I226" s="13">
        <f t="shared" si="16"/>
        <v>1387.3333333333333</v>
      </c>
      <c r="J226" s="13">
        <f t="shared" si="17"/>
        <v>30.133333333333333</v>
      </c>
      <c r="K226" s="7">
        <f t="shared" si="18"/>
        <v>2.1720326765977897E-2</v>
      </c>
      <c r="L226" s="26">
        <f t="shared" si="19"/>
        <v>6.5160980297933699E-2</v>
      </c>
    </row>
    <row r="227" spans="1:12">
      <c r="A227" s="2" t="s">
        <v>4560</v>
      </c>
      <c r="B227" s="3">
        <v>36035</v>
      </c>
      <c r="C227" s="1">
        <v>206272</v>
      </c>
      <c r="D227" s="2">
        <v>2</v>
      </c>
      <c r="E227" s="1">
        <v>13472</v>
      </c>
      <c r="F227" s="2">
        <v>2</v>
      </c>
      <c r="G227" s="6">
        <f t="shared" si="15"/>
        <v>1</v>
      </c>
      <c r="H227" s="11">
        <v>4.6900000000000004</v>
      </c>
      <c r="I227" s="13">
        <f t="shared" si="16"/>
        <v>43981.236673773987</v>
      </c>
      <c r="J227" s="13">
        <f t="shared" si="17"/>
        <v>2872.4946695095946</v>
      </c>
      <c r="K227" s="7">
        <f t="shared" si="18"/>
        <v>6.5311821284517527E-2</v>
      </c>
      <c r="L227" s="26">
        <f t="shared" si="19"/>
        <v>6.5311821284517527E-2</v>
      </c>
    </row>
    <row r="228" spans="1:12">
      <c r="A228" s="2" t="s">
        <v>7424</v>
      </c>
      <c r="B228" s="3">
        <v>33732</v>
      </c>
      <c r="C228" s="1">
        <v>1829804</v>
      </c>
      <c r="D228" s="2">
        <v>20</v>
      </c>
      <c r="E228" s="1">
        <v>119840</v>
      </c>
      <c r="F228" s="2">
        <v>20</v>
      </c>
      <c r="G228" s="6">
        <f t="shared" si="15"/>
        <v>1</v>
      </c>
      <c r="H228" s="11">
        <v>4.1500000000000004</v>
      </c>
      <c r="I228" s="13">
        <f t="shared" si="16"/>
        <v>440916.62650602404</v>
      </c>
      <c r="J228" s="13">
        <f t="shared" si="17"/>
        <v>28877.108433734938</v>
      </c>
      <c r="K228" s="7">
        <f t="shared" si="18"/>
        <v>6.5493353386482933E-2</v>
      </c>
      <c r="L228" s="26">
        <f t="shared" si="19"/>
        <v>6.5493353386482933E-2</v>
      </c>
    </row>
    <row r="229" spans="1:12">
      <c r="A229" s="2" t="s">
        <v>3443</v>
      </c>
      <c r="B229" s="3">
        <v>35706</v>
      </c>
      <c r="C229" s="1">
        <v>26459</v>
      </c>
      <c r="D229" s="2">
        <v>1</v>
      </c>
      <c r="E229" s="1">
        <v>1740</v>
      </c>
      <c r="F229" s="2">
        <v>1</v>
      </c>
      <c r="G229" s="6">
        <f t="shared" si="15"/>
        <v>1</v>
      </c>
      <c r="H229" s="11">
        <v>4.59</v>
      </c>
      <c r="I229" s="13">
        <f t="shared" si="16"/>
        <v>5764.4880174291939</v>
      </c>
      <c r="J229" s="13">
        <f t="shared" si="17"/>
        <v>379.08496732026146</v>
      </c>
      <c r="K229" s="7">
        <f t="shared" si="18"/>
        <v>6.5762122529196124E-2</v>
      </c>
      <c r="L229" s="26">
        <f t="shared" si="19"/>
        <v>6.5762122529196124E-2</v>
      </c>
    </row>
    <row r="230" spans="1:12">
      <c r="A230" s="2" t="s">
        <v>3414</v>
      </c>
      <c r="B230" s="3">
        <v>32813</v>
      </c>
      <c r="C230" s="1">
        <v>770132</v>
      </c>
      <c r="D230" s="2">
        <v>9</v>
      </c>
      <c r="E230" s="1">
        <v>33777</v>
      </c>
      <c r="F230" s="2">
        <v>6</v>
      </c>
      <c r="G230" s="6">
        <f t="shared" si="15"/>
        <v>0.66666666666666663</v>
      </c>
      <c r="H230" s="12">
        <v>3.99</v>
      </c>
      <c r="I230" s="13">
        <f t="shared" si="16"/>
        <v>193015.53884711777</v>
      </c>
      <c r="J230" s="13">
        <f t="shared" si="17"/>
        <v>8465.4135338345859</v>
      </c>
      <c r="K230" s="7">
        <f t="shared" si="18"/>
        <v>4.385871512935445E-2</v>
      </c>
      <c r="L230" s="26">
        <f t="shared" si="19"/>
        <v>6.5788072694031682E-2</v>
      </c>
    </row>
    <row r="231" spans="1:12">
      <c r="A231" s="2" t="s">
        <v>5097</v>
      </c>
      <c r="B231" s="3">
        <v>30855</v>
      </c>
      <c r="C231" s="1">
        <v>90815558</v>
      </c>
      <c r="D231" s="4">
        <v>1111</v>
      </c>
      <c r="E231" s="1">
        <v>5031753</v>
      </c>
      <c r="F231" s="2">
        <v>931</v>
      </c>
      <c r="G231" s="6">
        <f t="shared" si="15"/>
        <v>0.83798379837983794</v>
      </c>
      <c r="H231" s="12">
        <v>3.36</v>
      </c>
      <c r="I231" s="13">
        <f t="shared" si="16"/>
        <v>27028439.880952381</v>
      </c>
      <c r="J231" s="13">
        <f t="shared" si="17"/>
        <v>1497545.5357142857</v>
      </c>
      <c r="K231" s="7">
        <f t="shared" si="18"/>
        <v>5.5406288424721235E-2</v>
      </c>
      <c r="L231" s="26">
        <f t="shared" si="19"/>
        <v>6.6118567604581416E-2</v>
      </c>
    </row>
    <row r="232" spans="1:12">
      <c r="A232" s="2" t="s">
        <v>8383</v>
      </c>
      <c r="B232" s="3">
        <v>36630</v>
      </c>
      <c r="C232" s="1">
        <v>74052</v>
      </c>
      <c r="D232" s="2">
        <v>1</v>
      </c>
      <c r="E232" s="1">
        <v>4905</v>
      </c>
      <c r="F232" s="2">
        <v>1</v>
      </c>
      <c r="G232" s="6">
        <f t="shared" si="15"/>
        <v>1</v>
      </c>
      <c r="H232" s="11">
        <v>5.39</v>
      </c>
      <c r="I232" s="13">
        <f t="shared" si="16"/>
        <v>13738.775510204083</v>
      </c>
      <c r="J232" s="13">
        <f t="shared" si="17"/>
        <v>910.01855287569583</v>
      </c>
      <c r="K232" s="7">
        <f t="shared" si="18"/>
        <v>6.6237238697131745E-2</v>
      </c>
      <c r="L232" s="26">
        <f t="shared" si="19"/>
        <v>6.6237238697131745E-2</v>
      </c>
    </row>
    <row r="233" spans="1:12">
      <c r="A233" s="2" t="s">
        <v>3784</v>
      </c>
      <c r="B233" s="3">
        <v>29214</v>
      </c>
      <c r="C233" s="1">
        <v>26869286</v>
      </c>
      <c r="D233" s="2">
        <v>731</v>
      </c>
      <c r="E233" s="1">
        <v>1781164</v>
      </c>
      <c r="F233" s="2">
        <v>731</v>
      </c>
      <c r="G233" s="6">
        <f t="shared" si="15"/>
        <v>1</v>
      </c>
      <c r="H233" s="12">
        <v>2.4700000000000002</v>
      </c>
      <c r="I233" s="13">
        <f t="shared" si="16"/>
        <v>10878253.441295546</v>
      </c>
      <c r="J233" s="13">
        <f t="shared" si="17"/>
        <v>721119.02834008087</v>
      </c>
      <c r="K233" s="7">
        <f t="shared" si="18"/>
        <v>6.6289963938751473E-2</v>
      </c>
      <c r="L233" s="26">
        <f t="shared" si="19"/>
        <v>6.6289963938751473E-2</v>
      </c>
    </row>
    <row r="234" spans="1:12">
      <c r="A234" s="2" t="s">
        <v>10606</v>
      </c>
      <c r="B234" s="3">
        <v>36805</v>
      </c>
      <c r="C234" s="1">
        <v>1136776</v>
      </c>
      <c r="D234" s="2">
        <v>15</v>
      </c>
      <c r="E234" s="1">
        <v>20117</v>
      </c>
      <c r="F234" s="2">
        <v>4</v>
      </c>
      <c r="G234" s="6">
        <f t="shared" si="15"/>
        <v>0.26666666666666666</v>
      </c>
      <c r="H234" s="11">
        <v>5.39</v>
      </c>
      <c r="I234" s="13">
        <f t="shared" si="16"/>
        <v>210904.63821892394</v>
      </c>
      <c r="J234" s="13">
        <f t="shared" si="17"/>
        <v>3732.2820037105753</v>
      </c>
      <c r="K234" s="7">
        <f t="shared" si="18"/>
        <v>1.7696538280188884E-2</v>
      </c>
      <c r="L234" s="26">
        <f t="shared" si="19"/>
        <v>6.6362018550708321E-2</v>
      </c>
    </row>
    <row r="235" spans="1:12">
      <c r="A235" s="2" t="s">
        <v>5185</v>
      </c>
      <c r="B235" s="3">
        <v>36294</v>
      </c>
      <c r="C235" s="1">
        <v>1113103</v>
      </c>
      <c r="D235" s="2">
        <v>23</v>
      </c>
      <c r="E235" s="1">
        <v>51539</v>
      </c>
      <c r="F235" s="2">
        <v>16</v>
      </c>
      <c r="G235" s="6">
        <f t="shared" si="15"/>
        <v>0.69565217391304346</v>
      </c>
      <c r="H235" s="12">
        <v>5.0599999999999996</v>
      </c>
      <c r="I235" s="13">
        <f t="shared" si="16"/>
        <v>219980.8300395257</v>
      </c>
      <c r="J235" s="13">
        <f t="shared" si="17"/>
        <v>10185.573122529646</v>
      </c>
      <c r="K235" s="7">
        <f t="shared" si="18"/>
        <v>4.6302094235663734E-2</v>
      </c>
      <c r="L235" s="26">
        <f t="shared" si="19"/>
        <v>6.6559260463766617E-2</v>
      </c>
    </row>
    <row r="236" spans="1:12">
      <c r="A236" s="2" t="s">
        <v>3686</v>
      </c>
      <c r="B236" s="3">
        <v>30841</v>
      </c>
      <c r="C236" s="1">
        <v>229242989</v>
      </c>
      <c r="D236" s="4">
        <v>1506</v>
      </c>
      <c r="E236" s="1">
        <v>13578151</v>
      </c>
      <c r="F236" s="4">
        <v>1339</v>
      </c>
      <c r="G236" s="6">
        <f t="shared" si="15"/>
        <v>0.88911022576361221</v>
      </c>
      <c r="H236" s="12">
        <v>3.36</v>
      </c>
      <c r="I236" s="13">
        <f t="shared" si="16"/>
        <v>68227080.059523806</v>
      </c>
      <c r="J236" s="13">
        <f t="shared" si="17"/>
        <v>4041116.3690476194</v>
      </c>
      <c r="K236" s="7">
        <f t="shared" si="18"/>
        <v>5.9230387194087762E-2</v>
      </c>
      <c r="L236" s="26">
        <f t="shared" si="19"/>
        <v>6.6617597546150986E-2</v>
      </c>
    </row>
    <row r="237" spans="1:12">
      <c r="A237" s="2" t="s">
        <v>5876</v>
      </c>
      <c r="B237" s="3">
        <v>39248</v>
      </c>
      <c r="C237" s="1">
        <v>9613</v>
      </c>
      <c r="D237" s="2">
        <v>1</v>
      </c>
      <c r="E237" s="1">
        <v>644</v>
      </c>
      <c r="F237" s="2">
        <v>1</v>
      </c>
      <c r="G237" s="6">
        <f t="shared" si="15"/>
        <v>1</v>
      </c>
      <c r="H237" s="11">
        <v>6.88</v>
      </c>
      <c r="I237" s="13">
        <f t="shared" si="16"/>
        <v>1397.2383720930234</v>
      </c>
      <c r="J237" s="13">
        <f t="shared" si="17"/>
        <v>93.604651162790702</v>
      </c>
      <c r="K237" s="7">
        <f t="shared" si="18"/>
        <v>6.6992614168313744E-2</v>
      </c>
      <c r="L237" s="26">
        <f t="shared" si="19"/>
        <v>6.6992614168313744E-2</v>
      </c>
    </row>
    <row r="238" spans="1:12">
      <c r="A238" s="2" t="s">
        <v>3314</v>
      </c>
      <c r="B238" s="3">
        <v>38548</v>
      </c>
      <c r="C238" s="1">
        <v>87264</v>
      </c>
      <c r="D238" s="2">
        <v>2</v>
      </c>
      <c r="E238" s="1">
        <v>2932</v>
      </c>
      <c r="F238" s="2">
        <v>1</v>
      </c>
      <c r="G238" s="6">
        <f t="shared" si="15"/>
        <v>0.5</v>
      </c>
      <c r="H238" s="11">
        <v>6.41</v>
      </c>
      <c r="I238" s="13">
        <f t="shared" si="16"/>
        <v>13613.728549141966</v>
      </c>
      <c r="J238" s="13">
        <f t="shared" si="17"/>
        <v>457.41029641185645</v>
      </c>
      <c r="K238" s="7">
        <f t="shared" si="18"/>
        <v>3.3599193252658595E-2</v>
      </c>
      <c r="L238" s="26">
        <f t="shared" si="19"/>
        <v>6.719838650531719E-2</v>
      </c>
    </row>
    <row r="239" spans="1:12">
      <c r="A239" s="2" t="s">
        <v>1614</v>
      </c>
      <c r="B239" s="3">
        <v>38919</v>
      </c>
      <c r="C239" s="1">
        <v>20944</v>
      </c>
      <c r="D239" s="2">
        <v>1</v>
      </c>
      <c r="E239" s="1">
        <v>1410</v>
      </c>
      <c r="F239" s="2">
        <v>1</v>
      </c>
      <c r="G239" s="6">
        <f t="shared" si="15"/>
        <v>1</v>
      </c>
      <c r="H239" s="11">
        <v>6.55</v>
      </c>
      <c r="I239" s="13">
        <f t="shared" si="16"/>
        <v>3197.5572519083971</v>
      </c>
      <c r="J239" s="13">
        <f t="shared" si="17"/>
        <v>215.26717557251908</v>
      </c>
      <c r="K239" s="7">
        <f t="shared" si="18"/>
        <v>6.7322383498854083E-2</v>
      </c>
      <c r="L239" s="26">
        <f t="shared" si="19"/>
        <v>6.7322383498854083E-2</v>
      </c>
    </row>
    <row r="240" spans="1:12">
      <c r="A240" s="2" t="s">
        <v>1727</v>
      </c>
      <c r="B240" s="3">
        <v>32983</v>
      </c>
      <c r="C240" s="1">
        <v>259486</v>
      </c>
      <c r="D240" s="2">
        <v>2</v>
      </c>
      <c r="E240" s="1">
        <v>17471</v>
      </c>
      <c r="F240" s="2">
        <v>2</v>
      </c>
      <c r="G240" s="6">
        <f t="shared" si="15"/>
        <v>1</v>
      </c>
      <c r="H240" s="12">
        <v>4.22</v>
      </c>
      <c r="I240" s="13">
        <f t="shared" si="16"/>
        <v>61489.573459715641</v>
      </c>
      <c r="J240" s="13">
        <f t="shared" si="17"/>
        <v>4140.0473933649291</v>
      </c>
      <c r="K240" s="7">
        <f t="shared" si="18"/>
        <v>6.7329258611254564E-2</v>
      </c>
      <c r="L240" s="26">
        <f t="shared" si="19"/>
        <v>6.7329258611254564E-2</v>
      </c>
    </row>
    <row r="241" spans="1:12">
      <c r="A241" s="2" t="s">
        <v>8404</v>
      </c>
      <c r="B241" s="3">
        <v>37309</v>
      </c>
      <c r="C241" s="1">
        <v>254852</v>
      </c>
      <c r="D241" s="2">
        <v>8</v>
      </c>
      <c r="E241" s="1">
        <v>8584</v>
      </c>
      <c r="F241" s="2">
        <v>4</v>
      </c>
      <c r="G241" s="6">
        <f t="shared" si="15"/>
        <v>0.5</v>
      </c>
      <c r="H241" s="12">
        <v>5.8</v>
      </c>
      <c r="I241" s="13">
        <f t="shared" si="16"/>
        <v>43940</v>
      </c>
      <c r="J241" s="13">
        <f t="shared" si="17"/>
        <v>1480</v>
      </c>
      <c r="K241" s="7">
        <f t="shared" si="18"/>
        <v>3.3682294037323625E-2</v>
      </c>
      <c r="L241" s="26">
        <f t="shared" si="19"/>
        <v>6.736458807464725E-2</v>
      </c>
    </row>
    <row r="242" spans="1:12">
      <c r="A242" s="2" t="s">
        <v>5525</v>
      </c>
      <c r="B242" s="3">
        <v>37351</v>
      </c>
      <c r="C242" s="1">
        <v>230900</v>
      </c>
      <c r="D242" s="2">
        <v>5</v>
      </c>
      <c r="E242" s="1">
        <v>12463</v>
      </c>
      <c r="F242" s="2">
        <v>4</v>
      </c>
      <c r="G242" s="6">
        <f t="shared" si="15"/>
        <v>0.8</v>
      </c>
      <c r="H242" s="12">
        <v>5.8</v>
      </c>
      <c r="I242" s="13">
        <f t="shared" si="16"/>
        <v>39810.34482758621</v>
      </c>
      <c r="J242" s="13">
        <f t="shared" si="17"/>
        <v>2148.7931034482758</v>
      </c>
      <c r="K242" s="7">
        <f t="shared" si="18"/>
        <v>5.3975747076656554E-2</v>
      </c>
      <c r="L242" s="26">
        <f t="shared" si="19"/>
        <v>6.7469683845820694E-2</v>
      </c>
    </row>
    <row r="243" spans="1:12">
      <c r="A243" s="2" t="s">
        <v>4087</v>
      </c>
      <c r="B243" s="3">
        <v>40249</v>
      </c>
      <c r="C243" s="1">
        <v>54473</v>
      </c>
      <c r="D243" s="2">
        <v>3</v>
      </c>
      <c r="E243" s="1">
        <v>1226</v>
      </c>
      <c r="F243" s="2">
        <v>1</v>
      </c>
      <c r="G243" s="6">
        <f t="shared" si="15"/>
        <v>0.33333333333333331</v>
      </c>
      <c r="H243" s="12">
        <v>7.89</v>
      </c>
      <c r="I243" s="13">
        <f t="shared" si="16"/>
        <v>6904.0557667934099</v>
      </c>
      <c r="J243" s="13">
        <f t="shared" si="17"/>
        <v>155.38656527249682</v>
      </c>
      <c r="K243" s="7">
        <f t="shared" si="18"/>
        <v>2.2506562884364728E-2</v>
      </c>
      <c r="L243" s="26">
        <f t="shared" si="19"/>
        <v>6.7519688653094184E-2</v>
      </c>
    </row>
    <row r="244" spans="1:12">
      <c r="A244" s="2" t="s">
        <v>10467</v>
      </c>
      <c r="B244" s="3">
        <v>36602</v>
      </c>
      <c r="C244" s="1">
        <v>323041</v>
      </c>
      <c r="D244" s="2">
        <v>3</v>
      </c>
      <c r="E244" s="1">
        <v>21818</v>
      </c>
      <c r="F244" s="2">
        <v>3</v>
      </c>
      <c r="G244" s="6">
        <f t="shared" si="15"/>
        <v>1</v>
      </c>
      <c r="H244" s="11">
        <v>5.39</v>
      </c>
      <c r="I244" s="13">
        <f t="shared" si="16"/>
        <v>59933.395176252321</v>
      </c>
      <c r="J244" s="13">
        <f t="shared" si="17"/>
        <v>4047.8664192949909</v>
      </c>
      <c r="K244" s="7">
        <f t="shared" si="18"/>
        <v>6.7539414501564823E-2</v>
      </c>
      <c r="L244" s="26">
        <f t="shared" si="19"/>
        <v>6.7539414501564823E-2</v>
      </c>
    </row>
    <row r="245" spans="1:12">
      <c r="A245" s="2" t="s">
        <v>9774</v>
      </c>
      <c r="B245" s="3">
        <v>38469</v>
      </c>
      <c r="C245" s="1">
        <v>46296</v>
      </c>
      <c r="D245" s="2">
        <v>2</v>
      </c>
      <c r="E245" s="1">
        <v>3127</v>
      </c>
      <c r="F245" s="2">
        <v>2</v>
      </c>
      <c r="G245" s="6">
        <f t="shared" si="15"/>
        <v>1</v>
      </c>
      <c r="H245" s="11">
        <v>6.41</v>
      </c>
      <c r="I245" s="13">
        <f t="shared" si="16"/>
        <v>7222.4648985959439</v>
      </c>
      <c r="J245" s="13">
        <f t="shared" si="17"/>
        <v>487.83151326053041</v>
      </c>
      <c r="K245" s="7">
        <f t="shared" si="18"/>
        <v>6.754363227924659E-2</v>
      </c>
      <c r="L245" s="26">
        <f t="shared" si="19"/>
        <v>6.754363227924659E-2</v>
      </c>
    </row>
    <row r="246" spans="1:12">
      <c r="A246" s="2" t="s">
        <v>9603</v>
      </c>
      <c r="B246" s="3">
        <v>38527</v>
      </c>
      <c r="C246" s="1">
        <v>129783</v>
      </c>
      <c r="D246" s="2">
        <v>5</v>
      </c>
      <c r="E246" s="1">
        <v>1765</v>
      </c>
      <c r="F246" s="2">
        <v>1</v>
      </c>
      <c r="G246" s="6">
        <f t="shared" si="15"/>
        <v>0.2</v>
      </c>
      <c r="H246" s="11">
        <v>6.41</v>
      </c>
      <c r="I246" s="13">
        <f t="shared" si="16"/>
        <v>20246.957878315134</v>
      </c>
      <c r="J246" s="13">
        <f t="shared" si="17"/>
        <v>275.35101404056161</v>
      </c>
      <c r="K246" s="7">
        <f t="shared" si="18"/>
        <v>1.3599623987733369E-2</v>
      </c>
      <c r="L246" s="26">
        <f t="shared" si="19"/>
        <v>6.7998119938666834E-2</v>
      </c>
    </row>
    <row r="247" spans="1:12">
      <c r="A247" s="2" t="s">
        <v>340</v>
      </c>
      <c r="B247" s="3">
        <v>39211</v>
      </c>
      <c r="C247" s="1">
        <v>7404</v>
      </c>
      <c r="D247" s="2">
        <v>1</v>
      </c>
      <c r="E247" s="1">
        <v>505</v>
      </c>
      <c r="F247" s="2">
        <v>1</v>
      </c>
      <c r="G247" s="6">
        <f t="shared" si="15"/>
        <v>1</v>
      </c>
      <c r="H247" s="11">
        <v>6.88</v>
      </c>
      <c r="I247" s="13">
        <f t="shared" si="16"/>
        <v>1076.1627906976744</v>
      </c>
      <c r="J247" s="13">
        <f t="shared" si="17"/>
        <v>73.401162790697668</v>
      </c>
      <c r="K247" s="7">
        <f t="shared" si="18"/>
        <v>6.8206374932468936E-2</v>
      </c>
      <c r="L247" s="26">
        <f t="shared" si="19"/>
        <v>6.8206374932468936E-2</v>
      </c>
    </row>
    <row r="248" spans="1:12">
      <c r="A248" s="2" t="s">
        <v>5729</v>
      </c>
      <c r="B248" s="3">
        <v>28417</v>
      </c>
      <c r="C248" s="1">
        <v>22512655</v>
      </c>
      <c r="D248" s="2">
        <v>110</v>
      </c>
      <c r="E248" s="1">
        <v>1540635</v>
      </c>
      <c r="F248" s="2">
        <v>110</v>
      </c>
      <c r="G248" s="6">
        <f t="shared" si="15"/>
        <v>1</v>
      </c>
      <c r="H248" s="12">
        <v>2.23</v>
      </c>
      <c r="I248" s="13">
        <f t="shared" si="16"/>
        <v>10095360.986547085</v>
      </c>
      <c r="J248" s="13">
        <f t="shared" si="17"/>
        <v>690867.71300448431</v>
      </c>
      <c r="K248" s="7">
        <f t="shared" si="18"/>
        <v>6.8434176244427866E-2</v>
      </c>
      <c r="L248" s="26">
        <f t="shared" si="19"/>
        <v>6.8434176244427866E-2</v>
      </c>
    </row>
    <row r="249" spans="1:12">
      <c r="A249" s="2" t="s">
        <v>98</v>
      </c>
      <c r="B249" s="3">
        <v>30295</v>
      </c>
      <c r="C249" s="1">
        <v>78868508</v>
      </c>
      <c r="D249" s="4">
        <v>1050</v>
      </c>
      <c r="E249" s="1">
        <v>4369868</v>
      </c>
      <c r="F249" s="2">
        <v>850</v>
      </c>
      <c r="G249" s="6">
        <f t="shared" si="15"/>
        <v>0.80952380952380953</v>
      </c>
      <c r="H249" s="12">
        <v>2.94</v>
      </c>
      <c r="I249" s="13">
        <f t="shared" si="16"/>
        <v>26826023.1292517</v>
      </c>
      <c r="J249" s="13">
        <f t="shared" si="17"/>
        <v>1486349.6598639456</v>
      </c>
      <c r="K249" s="7">
        <f t="shared" si="18"/>
        <v>5.5407007319068342E-2</v>
      </c>
      <c r="L249" s="26">
        <f t="shared" si="19"/>
        <v>6.8443950217672661E-2</v>
      </c>
    </row>
    <row r="250" spans="1:12">
      <c r="A250" s="2" t="s">
        <v>9369</v>
      </c>
      <c r="B250" s="3">
        <v>30379</v>
      </c>
      <c r="C250" s="1">
        <v>8443124</v>
      </c>
      <c r="D250" s="2">
        <v>37</v>
      </c>
      <c r="E250" s="1">
        <v>46977</v>
      </c>
      <c r="F250" s="2">
        <v>3</v>
      </c>
      <c r="G250" s="6">
        <f t="shared" si="15"/>
        <v>8.1081081081081086E-2</v>
      </c>
      <c r="H250" s="12">
        <v>3.15</v>
      </c>
      <c r="I250" s="13">
        <f t="shared" si="16"/>
        <v>2680356.8253968256</v>
      </c>
      <c r="J250" s="13">
        <f t="shared" si="17"/>
        <v>14913.333333333334</v>
      </c>
      <c r="K250" s="7">
        <f t="shared" si="18"/>
        <v>5.5639358133316528E-3</v>
      </c>
      <c r="L250" s="26">
        <f t="shared" si="19"/>
        <v>6.8621875031090379E-2</v>
      </c>
    </row>
    <row r="251" spans="1:12">
      <c r="A251" s="2" t="s">
        <v>9608</v>
      </c>
      <c r="B251" s="3">
        <v>31548</v>
      </c>
      <c r="C251" s="1">
        <v>176786701</v>
      </c>
      <c r="D251" s="4">
        <v>1531</v>
      </c>
      <c r="E251" s="1">
        <v>8193052</v>
      </c>
      <c r="F251" s="4">
        <v>1028</v>
      </c>
      <c r="G251" s="6">
        <f t="shared" si="15"/>
        <v>0.6714565643370346</v>
      </c>
      <c r="H251" s="12">
        <v>3.71</v>
      </c>
      <c r="I251" s="13">
        <f t="shared" si="16"/>
        <v>47651401.886792451</v>
      </c>
      <c r="J251" s="13">
        <f t="shared" si="17"/>
        <v>2208369.8113207547</v>
      </c>
      <c r="K251" s="7">
        <f t="shared" si="18"/>
        <v>4.6344277899048526E-2</v>
      </c>
      <c r="L251" s="26">
        <f t="shared" si="19"/>
        <v>6.9020515042260019E-2</v>
      </c>
    </row>
    <row r="252" spans="1:12">
      <c r="A252" s="2" t="s">
        <v>869</v>
      </c>
      <c r="B252" s="3">
        <v>38660</v>
      </c>
      <c r="C252" s="1">
        <v>225448</v>
      </c>
      <c r="D252" s="2">
        <v>13</v>
      </c>
      <c r="E252" s="1">
        <v>2407</v>
      </c>
      <c r="F252" s="2">
        <v>2</v>
      </c>
      <c r="G252" s="6">
        <f t="shared" si="15"/>
        <v>0.15384615384615385</v>
      </c>
      <c r="H252" s="11">
        <v>6.41</v>
      </c>
      <c r="I252" s="13">
        <f t="shared" si="16"/>
        <v>35171.294851794068</v>
      </c>
      <c r="J252" s="13">
        <f t="shared" si="17"/>
        <v>375.50702028081122</v>
      </c>
      <c r="K252" s="7">
        <f t="shared" si="18"/>
        <v>1.0676519640892801E-2</v>
      </c>
      <c r="L252" s="26">
        <f t="shared" si="19"/>
        <v>6.93973776658032E-2</v>
      </c>
    </row>
    <row r="253" spans="1:12">
      <c r="A253" s="2" t="s">
        <v>4390</v>
      </c>
      <c r="B253" s="3">
        <v>40086</v>
      </c>
      <c r="C253" s="1">
        <v>156612</v>
      </c>
      <c r="D253" s="2">
        <v>5</v>
      </c>
      <c r="E253" s="1">
        <v>6554</v>
      </c>
      <c r="F253" s="2">
        <v>3</v>
      </c>
      <c r="G253" s="6">
        <f t="shared" si="15"/>
        <v>0.6</v>
      </c>
      <c r="H253" s="12">
        <v>7.5</v>
      </c>
      <c r="I253" s="13">
        <f t="shared" si="16"/>
        <v>20881.599999999999</v>
      </c>
      <c r="J253" s="13">
        <f t="shared" si="17"/>
        <v>873.86666666666667</v>
      </c>
      <c r="K253" s="7">
        <f t="shared" si="18"/>
        <v>4.184864505912702E-2</v>
      </c>
      <c r="L253" s="26">
        <f t="shared" si="19"/>
        <v>6.9747741765211702E-2</v>
      </c>
    </row>
    <row r="254" spans="1:12">
      <c r="A254" s="2" t="s">
        <v>1719</v>
      </c>
      <c r="B254" s="3">
        <v>37526</v>
      </c>
      <c r="C254" s="1">
        <v>814666</v>
      </c>
      <c r="D254" s="2">
        <v>36</v>
      </c>
      <c r="E254" s="1">
        <v>56900</v>
      </c>
      <c r="F254" s="2">
        <v>36</v>
      </c>
      <c r="G254" s="6">
        <f t="shared" si="15"/>
        <v>1</v>
      </c>
      <c r="H254" s="12">
        <v>5.8</v>
      </c>
      <c r="I254" s="13">
        <f t="shared" si="16"/>
        <v>140459.6551724138</v>
      </c>
      <c r="J254" s="13">
        <f t="shared" si="17"/>
        <v>9810.3448275862065</v>
      </c>
      <c r="K254" s="7">
        <f t="shared" si="18"/>
        <v>6.9844574340895527E-2</v>
      </c>
      <c r="L254" s="26">
        <f t="shared" si="19"/>
        <v>6.9844574340895527E-2</v>
      </c>
    </row>
    <row r="255" spans="1:12">
      <c r="A255" s="2" t="s">
        <v>6955</v>
      </c>
      <c r="B255" s="3">
        <v>27936</v>
      </c>
      <c r="C255" s="1">
        <v>60922980</v>
      </c>
      <c r="D255" s="2">
        <v>515</v>
      </c>
      <c r="E255" s="1">
        <v>4273886</v>
      </c>
      <c r="F255" s="2">
        <v>515</v>
      </c>
      <c r="G255" s="6">
        <f t="shared" si="15"/>
        <v>1</v>
      </c>
      <c r="H255" s="12">
        <v>2.13</v>
      </c>
      <c r="I255" s="13">
        <f t="shared" si="16"/>
        <v>28602338.028169017</v>
      </c>
      <c r="J255" s="13">
        <f t="shared" si="17"/>
        <v>2006519.2488262912</v>
      </c>
      <c r="K255" s="7">
        <f t="shared" si="18"/>
        <v>7.015228079782046E-2</v>
      </c>
      <c r="L255" s="26">
        <f t="shared" si="19"/>
        <v>7.015228079782046E-2</v>
      </c>
    </row>
    <row r="256" spans="1:12">
      <c r="A256" s="2" t="s">
        <v>1334</v>
      </c>
      <c r="B256" s="3">
        <v>28846</v>
      </c>
      <c r="C256" s="1">
        <v>5011158</v>
      </c>
      <c r="D256" s="2">
        <v>334</v>
      </c>
      <c r="E256" s="1">
        <v>354797</v>
      </c>
      <c r="F256" s="2">
        <v>334</v>
      </c>
      <c r="G256" s="6">
        <f t="shared" si="15"/>
        <v>1</v>
      </c>
      <c r="H256" s="12">
        <v>2.34</v>
      </c>
      <c r="I256" s="13">
        <f t="shared" si="16"/>
        <v>2141520.512820513</v>
      </c>
      <c r="J256" s="13">
        <f t="shared" si="17"/>
        <v>151622.64957264959</v>
      </c>
      <c r="K256" s="7">
        <f t="shared" si="18"/>
        <v>7.0801399596660097E-2</v>
      </c>
      <c r="L256" s="26">
        <f t="shared" si="19"/>
        <v>7.0801399596660097E-2</v>
      </c>
    </row>
    <row r="257" spans="1:12">
      <c r="A257" s="2" t="s">
        <v>7134</v>
      </c>
      <c r="B257" s="3">
        <v>32129</v>
      </c>
      <c r="C257" s="1">
        <v>26713187</v>
      </c>
      <c r="D257" s="4">
        <v>1135</v>
      </c>
      <c r="E257" s="1">
        <v>1880006</v>
      </c>
      <c r="F257" s="4">
        <v>1126</v>
      </c>
      <c r="G257" s="6">
        <f t="shared" si="15"/>
        <v>0.99207048458149782</v>
      </c>
      <c r="H257" s="12">
        <v>3.91</v>
      </c>
      <c r="I257" s="13">
        <f t="shared" si="16"/>
        <v>6832017.1355498722</v>
      </c>
      <c r="J257" s="13">
        <f t="shared" si="17"/>
        <v>480819.94884910487</v>
      </c>
      <c r="K257" s="7">
        <f t="shared" si="18"/>
        <v>7.0377450657609669E-2</v>
      </c>
      <c r="L257" s="26">
        <f t="shared" si="19"/>
        <v>7.0939970245459116E-2</v>
      </c>
    </row>
    <row r="258" spans="1:12">
      <c r="A258" s="2" t="s">
        <v>9838</v>
      </c>
      <c r="B258" s="3">
        <v>38072</v>
      </c>
      <c r="C258" s="1">
        <v>150208</v>
      </c>
      <c r="D258" s="2">
        <v>4</v>
      </c>
      <c r="E258" s="1">
        <v>10672</v>
      </c>
      <c r="F258" s="2">
        <v>4</v>
      </c>
      <c r="G258" s="6">
        <f t="shared" ref="G258:G321" si="20">F258/D258</f>
        <v>1</v>
      </c>
      <c r="H258" s="12">
        <v>6.21</v>
      </c>
      <c r="I258" s="13">
        <f t="shared" ref="I258:I321" si="21">C258/H258</f>
        <v>24188.083735909822</v>
      </c>
      <c r="J258" s="13">
        <f t="shared" ref="J258:J321" si="22">E258/H258</f>
        <v>1718.5185185185185</v>
      </c>
      <c r="K258" s="7">
        <f t="shared" ref="K258:K321" si="23">J258/I258</f>
        <v>7.1048146570089482E-2</v>
      </c>
      <c r="L258" s="26">
        <f t="shared" ref="L258:L321" si="24">K258/G258</f>
        <v>7.1048146570089482E-2</v>
      </c>
    </row>
    <row r="259" spans="1:12">
      <c r="A259" s="2" t="s">
        <v>838</v>
      </c>
      <c r="B259" s="3">
        <v>34661</v>
      </c>
      <c r="C259" s="1">
        <v>73956</v>
      </c>
      <c r="D259" s="2">
        <v>2</v>
      </c>
      <c r="E259" s="1">
        <v>5263</v>
      </c>
      <c r="F259" s="2">
        <v>2</v>
      </c>
      <c r="G259" s="6">
        <f t="shared" si="20"/>
        <v>1</v>
      </c>
      <c r="H259" s="11">
        <v>4.08</v>
      </c>
      <c r="I259" s="13">
        <f t="shared" si="21"/>
        <v>18126.470588235294</v>
      </c>
      <c r="J259" s="13">
        <f t="shared" si="22"/>
        <v>1289.9509803921569</v>
      </c>
      <c r="K259" s="7">
        <f t="shared" si="23"/>
        <v>7.1163935312888754E-2</v>
      </c>
      <c r="L259" s="26">
        <f t="shared" si="24"/>
        <v>7.1163935312888754E-2</v>
      </c>
    </row>
    <row r="260" spans="1:12">
      <c r="A260" s="2" t="s">
        <v>4629</v>
      </c>
      <c r="B260" s="3">
        <v>37617</v>
      </c>
      <c r="C260" s="1">
        <v>60239</v>
      </c>
      <c r="D260" s="2">
        <v>2</v>
      </c>
      <c r="E260" s="1">
        <v>2149</v>
      </c>
      <c r="F260" s="2">
        <v>1</v>
      </c>
      <c r="G260" s="6">
        <f t="shared" si="20"/>
        <v>0.5</v>
      </c>
      <c r="H260" s="12">
        <v>5.8</v>
      </c>
      <c r="I260" s="13">
        <f t="shared" si="21"/>
        <v>10386.034482758621</v>
      </c>
      <c r="J260" s="13">
        <f t="shared" si="22"/>
        <v>370.51724137931035</v>
      </c>
      <c r="K260" s="7">
        <f t="shared" si="23"/>
        <v>3.56745629907535E-2</v>
      </c>
      <c r="L260" s="26">
        <f t="shared" si="24"/>
        <v>7.1349125981507E-2</v>
      </c>
    </row>
    <row r="261" spans="1:12">
      <c r="A261" s="2" t="s">
        <v>5229</v>
      </c>
      <c r="B261" s="3">
        <v>39255</v>
      </c>
      <c r="C261" s="1">
        <v>97656</v>
      </c>
      <c r="D261" s="2">
        <v>3</v>
      </c>
      <c r="E261" s="1">
        <v>2332</v>
      </c>
      <c r="F261" s="2">
        <v>1</v>
      </c>
      <c r="G261" s="6">
        <f t="shared" si="20"/>
        <v>0.33333333333333331</v>
      </c>
      <c r="H261" s="11">
        <v>6.88</v>
      </c>
      <c r="I261" s="13">
        <f t="shared" si="21"/>
        <v>14194.186046511628</v>
      </c>
      <c r="J261" s="13">
        <f t="shared" si="22"/>
        <v>338.95348837209303</v>
      </c>
      <c r="K261" s="7">
        <f t="shared" si="23"/>
        <v>2.3879741132137301E-2</v>
      </c>
      <c r="L261" s="26">
        <f t="shared" si="24"/>
        <v>7.1639223396411905E-2</v>
      </c>
    </row>
    <row r="262" spans="1:12">
      <c r="A262" s="2" t="s">
        <v>7435</v>
      </c>
      <c r="B262" s="3">
        <v>39038</v>
      </c>
      <c r="C262" s="1">
        <v>2940722</v>
      </c>
      <c r="D262" s="2">
        <v>37</v>
      </c>
      <c r="E262" s="1">
        <v>108656</v>
      </c>
      <c r="F262" s="2">
        <v>19</v>
      </c>
      <c r="G262" s="6">
        <f t="shared" si="20"/>
        <v>0.51351351351351349</v>
      </c>
      <c r="H262" s="11">
        <v>6.55</v>
      </c>
      <c r="I262" s="13">
        <f t="shared" si="21"/>
        <v>448965.1908396947</v>
      </c>
      <c r="J262" s="13">
        <f t="shared" si="22"/>
        <v>16588.702290076337</v>
      </c>
      <c r="K262" s="7">
        <f t="shared" si="23"/>
        <v>3.6948749320745038E-2</v>
      </c>
      <c r="L262" s="26">
        <f t="shared" si="24"/>
        <v>7.1952827624608764E-2</v>
      </c>
    </row>
    <row r="263" spans="1:12">
      <c r="A263" s="2" t="s">
        <v>6649</v>
      </c>
      <c r="B263" s="3">
        <v>38058</v>
      </c>
      <c r="C263" s="1">
        <v>21583831</v>
      </c>
      <c r="D263" s="2">
        <v>73</v>
      </c>
      <c r="E263" s="1">
        <v>1452639</v>
      </c>
      <c r="F263" s="2">
        <v>68</v>
      </c>
      <c r="G263" s="6">
        <f t="shared" si="20"/>
        <v>0.93150684931506844</v>
      </c>
      <c r="H263" s="12">
        <v>6.21</v>
      </c>
      <c r="I263" s="13">
        <f t="shared" si="21"/>
        <v>3475657.1658615139</v>
      </c>
      <c r="J263" s="13">
        <f t="shared" si="22"/>
        <v>233919.32367149758</v>
      </c>
      <c r="K263" s="7">
        <f t="shared" si="23"/>
        <v>6.7302185603658582E-2</v>
      </c>
      <c r="L263" s="26">
        <f t="shared" si="24"/>
        <v>7.2250875721574653E-2</v>
      </c>
    </row>
    <row r="264" spans="1:12">
      <c r="A264" s="2" t="s">
        <v>678</v>
      </c>
      <c r="B264" s="3">
        <v>39486</v>
      </c>
      <c r="C264" s="1">
        <v>89672</v>
      </c>
      <c r="D264" s="2">
        <v>2</v>
      </c>
      <c r="E264" s="1">
        <v>3286</v>
      </c>
      <c r="F264" s="2">
        <v>1</v>
      </c>
      <c r="G264" s="6">
        <f t="shared" si="20"/>
        <v>0.5</v>
      </c>
      <c r="H264" s="11">
        <v>7.18</v>
      </c>
      <c r="I264" s="13">
        <f t="shared" si="21"/>
        <v>12489.136490250698</v>
      </c>
      <c r="J264" s="13">
        <f t="shared" si="22"/>
        <v>457.66016713091926</v>
      </c>
      <c r="K264" s="7">
        <f t="shared" si="23"/>
        <v>3.6644660540636989E-2</v>
      </c>
      <c r="L264" s="26">
        <f t="shared" si="24"/>
        <v>7.3289321081273978E-2</v>
      </c>
    </row>
    <row r="265" spans="1:12">
      <c r="A265" s="2" t="s">
        <v>4277</v>
      </c>
      <c r="B265" s="3">
        <v>33592</v>
      </c>
      <c r="C265" s="1">
        <v>1710057</v>
      </c>
      <c r="D265" s="2">
        <v>22</v>
      </c>
      <c r="E265" s="1">
        <v>74103</v>
      </c>
      <c r="F265" s="2">
        <v>13</v>
      </c>
      <c r="G265" s="6">
        <f t="shared" si="20"/>
        <v>0.59090909090909094</v>
      </c>
      <c r="H265" s="11">
        <v>4.21</v>
      </c>
      <c r="I265" s="13">
        <f t="shared" si="21"/>
        <v>406189.31116389547</v>
      </c>
      <c r="J265" s="13">
        <f t="shared" si="22"/>
        <v>17601.662707838481</v>
      </c>
      <c r="K265" s="7">
        <f t="shared" si="23"/>
        <v>4.3333643264522763E-2</v>
      </c>
      <c r="L265" s="26">
        <f t="shared" si="24"/>
        <v>7.3333857832269284E-2</v>
      </c>
    </row>
    <row r="266" spans="1:12">
      <c r="A266" s="2" t="s">
        <v>514</v>
      </c>
      <c r="B266" s="3">
        <v>39689</v>
      </c>
      <c r="C266" s="1">
        <v>21679</v>
      </c>
      <c r="D266" s="2">
        <v>2</v>
      </c>
      <c r="E266" s="1">
        <v>798</v>
      </c>
      <c r="F266" s="2">
        <v>1</v>
      </c>
      <c r="G266" s="6">
        <f t="shared" si="20"/>
        <v>0.5</v>
      </c>
      <c r="H266" s="11">
        <v>7.18</v>
      </c>
      <c r="I266" s="13">
        <f t="shared" si="21"/>
        <v>3019.3593314763234</v>
      </c>
      <c r="J266" s="13">
        <f t="shared" si="22"/>
        <v>111.14206128133705</v>
      </c>
      <c r="K266" s="7">
        <f t="shared" si="23"/>
        <v>3.6809815950920241E-2</v>
      </c>
      <c r="L266" s="26">
        <f t="shared" si="24"/>
        <v>7.3619631901840482E-2</v>
      </c>
    </row>
    <row r="267" spans="1:12">
      <c r="A267" s="2" t="s">
        <v>8145</v>
      </c>
      <c r="B267" s="3">
        <v>31590</v>
      </c>
      <c r="C267" s="1">
        <v>71624879</v>
      </c>
      <c r="D267" s="4">
        <v>1114</v>
      </c>
      <c r="E267" s="1">
        <v>5274306</v>
      </c>
      <c r="F267" s="4">
        <v>1111</v>
      </c>
      <c r="G267" s="6">
        <f t="shared" si="20"/>
        <v>0.99730700179533216</v>
      </c>
      <c r="H267" s="12">
        <v>3.71</v>
      </c>
      <c r="I267" s="13">
        <f t="shared" si="21"/>
        <v>19305897.304582212</v>
      </c>
      <c r="J267" s="13">
        <f t="shared" si="22"/>
        <v>1421645.8221024259</v>
      </c>
      <c r="K267" s="7">
        <f t="shared" si="23"/>
        <v>7.3637904505220869E-2</v>
      </c>
      <c r="L267" s="26">
        <f t="shared" si="24"/>
        <v>7.3836746731607603E-2</v>
      </c>
    </row>
    <row r="268" spans="1:12">
      <c r="A268" s="2" t="s">
        <v>4301</v>
      </c>
      <c r="B268" s="3">
        <v>38254</v>
      </c>
      <c r="C268" s="1">
        <v>4143</v>
      </c>
      <c r="D268" s="2">
        <v>1</v>
      </c>
      <c r="E268" s="1">
        <v>306</v>
      </c>
      <c r="F268" s="2">
        <v>1</v>
      </c>
      <c r="G268" s="6">
        <f t="shared" si="20"/>
        <v>1</v>
      </c>
      <c r="H268" s="12">
        <v>6.21</v>
      </c>
      <c r="I268" s="13">
        <f t="shared" si="21"/>
        <v>667.14975845410629</v>
      </c>
      <c r="J268" s="13">
        <f t="shared" si="22"/>
        <v>49.275362318840578</v>
      </c>
      <c r="K268" s="7">
        <f t="shared" si="23"/>
        <v>7.3859522085445328E-2</v>
      </c>
      <c r="L268" s="26">
        <f t="shared" si="24"/>
        <v>7.3859522085445328E-2</v>
      </c>
    </row>
    <row r="269" spans="1:12">
      <c r="A269" s="2" t="s">
        <v>3589</v>
      </c>
      <c r="B269" s="3">
        <v>36966</v>
      </c>
      <c r="C269" s="1">
        <v>2335352</v>
      </c>
      <c r="D269" s="2">
        <v>30</v>
      </c>
      <c r="E269" s="1">
        <v>63706</v>
      </c>
      <c r="F269" s="2">
        <v>11</v>
      </c>
      <c r="G269" s="6">
        <f t="shared" si="20"/>
        <v>0.36666666666666664</v>
      </c>
      <c r="H269" s="11">
        <v>5.65</v>
      </c>
      <c r="I269" s="13">
        <f t="shared" si="21"/>
        <v>413336.63716814155</v>
      </c>
      <c r="J269" s="13">
        <f t="shared" si="22"/>
        <v>11275.398230088495</v>
      </c>
      <c r="K269" s="7">
        <f t="shared" si="23"/>
        <v>2.7278971221468971E-2</v>
      </c>
      <c r="L269" s="26">
        <f t="shared" si="24"/>
        <v>7.4397194240369932E-2</v>
      </c>
    </row>
    <row r="270" spans="1:12">
      <c r="A270" s="2" t="s">
        <v>316</v>
      </c>
      <c r="B270" s="3">
        <v>36987</v>
      </c>
      <c r="C270" s="1">
        <v>992683</v>
      </c>
      <c r="D270" s="2">
        <v>35</v>
      </c>
      <c r="E270" s="1">
        <v>69992</v>
      </c>
      <c r="F270" s="2">
        <v>33</v>
      </c>
      <c r="G270" s="6">
        <f t="shared" si="20"/>
        <v>0.94285714285714284</v>
      </c>
      <c r="H270" s="11">
        <v>5.65</v>
      </c>
      <c r="I270" s="13">
        <f t="shared" si="21"/>
        <v>175696.10619469025</v>
      </c>
      <c r="J270" s="13">
        <f t="shared" si="22"/>
        <v>12387.964601769911</v>
      </c>
      <c r="K270" s="7">
        <f t="shared" si="23"/>
        <v>7.0507906350768576E-2</v>
      </c>
      <c r="L270" s="26">
        <f t="shared" si="24"/>
        <v>7.47811127962697E-2</v>
      </c>
    </row>
    <row r="271" spans="1:12">
      <c r="A271" s="2" t="s">
        <v>1027</v>
      </c>
      <c r="B271" s="3">
        <v>30589</v>
      </c>
      <c r="C271" s="1">
        <v>56342711</v>
      </c>
      <c r="D271" s="2">
        <v>832</v>
      </c>
      <c r="E271" s="1">
        <v>3662152</v>
      </c>
      <c r="F271" s="2">
        <v>722</v>
      </c>
      <c r="G271" s="6">
        <f t="shared" si="20"/>
        <v>0.86778846153846156</v>
      </c>
      <c r="H271" s="12">
        <v>3.15</v>
      </c>
      <c r="I271" s="13">
        <f t="shared" si="21"/>
        <v>17886574.920634922</v>
      </c>
      <c r="J271" s="13">
        <f t="shared" si="22"/>
        <v>1162587.9365079366</v>
      </c>
      <c r="K271" s="7">
        <f t="shared" si="23"/>
        <v>6.499779536699965E-2</v>
      </c>
      <c r="L271" s="26">
        <f t="shared" si="24"/>
        <v>7.4900506572498207E-2</v>
      </c>
    </row>
    <row r="272" spans="1:12">
      <c r="A272" s="2" t="s">
        <v>9956</v>
      </c>
      <c r="B272" s="3">
        <v>39598</v>
      </c>
      <c r="C272" s="1">
        <v>152114</v>
      </c>
      <c r="D272" s="2">
        <v>2</v>
      </c>
      <c r="E272" s="1">
        <v>5701</v>
      </c>
      <c r="F272" s="2">
        <v>1</v>
      </c>
      <c r="G272" s="6">
        <f t="shared" si="20"/>
        <v>0.5</v>
      </c>
      <c r="H272" s="11">
        <v>7.18</v>
      </c>
      <c r="I272" s="13">
        <f t="shared" si="21"/>
        <v>21185.793871866295</v>
      </c>
      <c r="J272" s="13">
        <f t="shared" si="22"/>
        <v>794.01114206128136</v>
      </c>
      <c r="K272" s="7">
        <f t="shared" si="23"/>
        <v>3.7478470094797323E-2</v>
      </c>
      <c r="L272" s="26">
        <f t="shared" si="24"/>
        <v>7.4956940189594645E-2</v>
      </c>
    </row>
    <row r="273" spans="1:12">
      <c r="A273" s="2" t="s">
        <v>4957</v>
      </c>
      <c r="B273" s="3">
        <v>37064</v>
      </c>
      <c r="C273" s="1">
        <v>94591</v>
      </c>
      <c r="D273" s="2">
        <v>1</v>
      </c>
      <c r="E273" s="1">
        <v>7098</v>
      </c>
      <c r="F273" s="2">
        <v>1</v>
      </c>
      <c r="G273" s="6">
        <f t="shared" si="20"/>
        <v>1</v>
      </c>
      <c r="H273" s="11">
        <v>5.65</v>
      </c>
      <c r="I273" s="13">
        <f t="shared" si="21"/>
        <v>16741.769911504423</v>
      </c>
      <c r="J273" s="13">
        <f t="shared" si="22"/>
        <v>1256.2831858407078</v>
      </c>
      <c r="K273" s="7">
        <f t="shared" si="23"/>
        <v>7.5038851476356097E-2</v>
      </c>
      <c r="L273" s="26">
        <f t="shared" si="24"/>
        <v>7.5038851476356097E-2</v>
      </c>
    </row>
    <row r="274" spans="1:12">
      <c r="A274" s="2" t="s">
        <v>9791</v>
      </c>
      <c r="B274" s="3">
        <v>37008</v>
      </c>
      <c r="C274" s="1">
        <v>411678</v>
      </c>
      <c r="D274" s="2">
        <v>8</v>
      </c>
      <c r="E274" s="1">
        <v>31008</v>
      </c>
      <c r="F274" s="2">
        <v>8</v>
      </c>
      <c r="G274" s="6">
        <f t="shared" si="20"/>
        <v>1</v>
      </c>
      <c r="H274" s="11">
        <v>5.65</v>
      </c>
      <c r="I274" s="13">
        <f t="shared" si="21"/>
        <v>72863.362831858409</v>
      </c>
      <c r="J274" s="13">
        <f t="shared" si="22"/>
        <v>5488.141592920354</v>
      </c>
      <c r="K274" s="7">
        <f t="shared" si="23"/>
        <v>7.5321003308410947E-2</v>
      </c>
      <c r="L274" s="26">
        <f t="shared" si="24"/>
        <v>7.5321003308410947E-2</v>
      </c>
    </row>
    <row r="275" spans="1:12">
      <c r="A275" s="2" t="s">
        <v>7650</v>
      </c>
      <c r="B275" s="3">
        <v>38513</v>
      </c>
      <c r="C275" s="1">
        <v>102471</v>
      </c>
      <c r="D275" s="2">
        <v>3</v>
      </c>
      <c r="E275" s="1">
        <v>5154</v>
      </c>
      <c r="F275" s="2">
        <v>2</v>
      </c>
      <c r="G275" s="6">
        <f t="shared" si="20"/>
        <v>0.66666666666666663</v>
      </c>
      <c r="H275" s="11">
        <v>6.41</v>
      </c>
      <c r="I275" s="13">
        <f t="shared" si="21"/>
        <v>15986.115444617784</v>
      </c>
      <c r="J275" s="13">
        <f t="shared" si="22"/>
        <v>804.05616224648986</v>
      </c>
      <c r="K275" s="7">
        <f t="shared" si="23"/>
        <v>5.0297157244488688E-2</v>
      </c>
      <c r="L275" s="26">
        <f t="shared" si="24"/>
        <v>7.5445735866733032E-2</v>
      </c>
    </row>
    <row r="276" spans="1:12">
      <c r="A276" s="2" t="s">
        <v>10064</v>
      </c>
      <c r="B276" s="3">
        <v>39829</v>
      </c>
      <c r="C276" s="1">
        <v>2359</v>
      </c>
      <c r="D276" s="2">
        <v>2</v>
      </c>
      <c r="E276" s="1">
        <v>89</v>
      </c>
      <c r="F276" s="2">
        <v>1</v>
      </c>
      <c r="G276" s="6">
        <f t="shared" si="20"/>
        <v>0.5</v>
      </c>
      <c r="H276" s="12">
        <v>7.5</v>
      </c>
      <c r="I276" s="13">
        <f t="shared" si="21"/>
        <v>314.53333333333336</v>
      </c>
      <c r="J276" s="13">
        <f t="shared" si="22"/>
        <v>11.866666666666667</v>
      </c>
      <c r="K276" s="7">
        <f t="shared" si="23"/>
        <v>3.7727850784230604E-2</v>
      </c>
      <c r="L276" s="26">
        <f t="shared" si="24"/>
        <v>7.5455701568461209E-2</v>
      </c>
    </row>
    <row r="277" spans="1:12">
      <c r="A277" s="2" t="s">
        <v>3507</v>
      </c>
      <c r="B277" s="3">
        <v>35300</v>
      </c>
      <c r="C277" s="1">
        <v>295493</v>
      </c>
      <c r="D277" s="2">
        <v>9</v>
      </c>
      <c r="E277" s="1">
        <v>14945</v>
      </c>
      <c r="F277" s="2">
        <v>6</v>
      </c>
      <c r="G277" s="6">
        <f t="shared" si="20"/>
        <v>0.66666666666666663</v>
      </c>
      <c r="H277" s="11">
        <v>4.42</v>
      </c>
      <c r="I277" s="13">
        <f t="shared" si="21"/>
        <v>66853.61990950226</v>
      </c>
      <c r="J277" s="13">
        <f t="shared" si="22"/>
        <v>3381.2217194570135</v>
      </c>
      <c r="K277" s="7">
        <f t="shared" si="23"/>
        <v>5.0576494197832098E-2</v>
      </c>
      <c r="L277" s="26">
        <f t="shared" si="24"/>
        <v>7.5864741296748153E-2</v>
      </c>
    </row>
    <row r="278" spans="1:12">
      <c r="A278" s="2" t="s">
        <v>2172</v>
      </c>
      <c r="B278" s="3">
        <v>36637</v>
      </c>
      <c r="C278" s="1">
        <v>6201143</v>
      </c>
      <c r="D278" s="2">
        <v>141</v>
      </c>
      <c r="E278" s="1">
        <v>63472</v>
      </c>
      <c r="F278" s="2">
        <v>19</v>
      </c>
      <c r="G278" s="6">
        <f t="shared" si="20"/>
        <v>0.13475177304964539</v>
      </c>
      <c r="H278" s="11">
        <v>5.39</v>
      </c>
      <c r="I278" s="13">
        <f t="shared" si="21"/>
        <v>1150490.3525046383</v>
      </c>
      <c r="J278" s="13">
        <f t="shared" si="22"/>
        <v>11775.881261595548</v>
      </c>
      <c r="K278" s="7">
        <f t="shared" si="23"/>
        <v>1.0235532384916781E-2</v>
      </c>
      <c r="L278" s="26">
        <f t="shared" si="24"/>
        <v>7.5958424540698219E-2</v>
      </c>
    </row>
    <row r="279" spans="1:12">
      <c r="A279" s="2" t="s">
        <v>9242</v>
      </c>
      <c r="B279" s="3">
        <v>38672</v>
      </c>
      <c r="C279" s="1">
        <v>380505</v>
      </c>
      <c r="D279" s="2">
        <v>4</v>
      </c>
      <c r="E279" s="1">
        <v>7235</v>
      </c>
      <c r="F279" s="2">
        <v>1</v>
      </c>
      <c r="G279" s="6">
        <f t="shared" si="20"/>
        <v>0.25</v>
      </c>
      <c r="H279" s="11">
        <v>6.41</v>
      </c>
      <c r="I279" s="13">
        <f t="shared" si="21"/>
        <v>59361.154446177847</v>
      </c>
      <c r="J279" s="13">
        <f t="shared" si="22"/>
        <v>1128.7051482059283</v>
      </c>
      <c r="K279" s="7">
        <f t="shared" si="23"/>
        <v>1.9014204806769949E-2</v>
      </c>
      <c r="L279" s="26">
        <f t="shared" si="24"/>
        <v>7.6056819227079797E-2</v>
      </c>
    </row>
    <row r="280" spans="1:12">
      <c r="A280" s="2" t="s">
        <v>8205</v>
      </c>
      <c r="B280" s="3">
        <v>38656</v>
      </c>
      <c r="C280" s="1">
        <v>1222538</v>
      </c>
      <c r="D280" s="2">
        <v>32</v>
      </c>
      <c r="E280" s="1">
        <v>8725</v>
      </c>
      <c r="F280" s="2">
        <v>3</v>
      </c>
      <c r="G280" s="6">
        <f t="shared" si="20"/>
        <v>9.375E-2</v>
      </c>
      <c r="H280" s="11">
        <v>6.41</v>
      </c>
      <c r="I280" s="13">
        <f t="shared" si="21"/>
        <v>190723.55694227768</v>
      </c>
      <c r="J280" s="13">
        <f t="shared" si="22"/>
        <v>1361.1544461778471</v>
      </c>
      <c r="K280" s="7">
        <f t="shared" si="23"/>
        <v>7.1367924759802972E-3</v>
      </c>
      <c r="L280" s="26">
        <f t="shared" si="24"/>
        <v>7.6125786410456503E-2</v>
      </c>
    </row>
    <row r="281" spans="1:12">
      <c r="A281" s="2" t="s">
        <v>3666</v>
      </c>
      <c r="B281" s="3">
        <v>32633</v>
      </c>
      <c r="C281" s="1">
        <v>960385</v>
      </c>
      <c r="D281" s="2">
        <v>44</v>
      </c>
      <c r="E281" s="1">
        <v>73159</v>
      </c>
      <c r="F281" s="2">
        <v>44</v>
      </c>
      <c r="G281" s="6">
        <f t="shared" si="20"/>
        <v>1</v>
      </c>
      <c r="H281" s="12">
        <v>3.99</v>
      </c>
      <c r="I281" s="13">
        <f t="shared" si="21"/>
        <v>240697.99498746867</v>
      </c>
      <c r="J281" s="13">
        <f t="shared" si="22"/>
        <v>18335.588972431076</v>
      </c>
      <c r="K281" s="7">
        <f t="shared" si="23"/>
        <v>7.6176741619246438E-2</v>
      </c>
      <c r="L281" s="26">
        <f t="shared" si="24"/>
        <v>7.6176741619246438E-2</v>
      </c>
    </row>
    <row r="282" spans="1:12">
      <c r="A282" s="2" t="s">
        <v>8844</v>
      </c>
      <c r="B282" s="3">
        <v>40781</v>
      </c>
      <c r="C282" s="1">
        <v>8856</v>
      </c>
      <c r="D282" s="2">
        <v>1</v>
      </c>
      <c r="E282" s="1">
        <v>678</v>
      </c>
      <c r="F282" s="2">
        <v>1</v>
      </c>
      <c r="G282" s="6">
        <f t="shared" si="20"/>
        <v>1</v>
      </c>
      <c r="H282" s="12">
        <v>7.93</v>
      </c>
      <c r="I282" s="13">
        <f t="shared" si="21"/>
        <v>1116.7717528373266</v>
      </c>
      <c r="J282" s="13">
        <f t="shared" si="22"/>
        <v>85.498108448928122</v>
      </c>
      <c r="K282" s="7">
        <f t="shared" si="23"/>
        <v>7.6558265582655827E-2</v>
      </c>
      <c r="L282" s="26">
        <f t="shared" si="24"/>
        <v>7.6558265582655827E-2</v>
      </c>
    </row>
    <row r="283" spans="1:12">
      <c r="A283" s="2" t="s">
        <v>3957</v>
      </c>
      <c r="B283" s="3">
        <v>34328</v>
      </c>
      <c r="C283" s="1">
        <v>70172621</v>
      </c>
      <c r="D283" s="4">
        <v>1725</v>
      </c>
      <c r="E283" s="1">
        <v>3874911</v>
      </c>
      <c r="F283" s="4">
        <v>1244</v>
      </c>
      <c r="G283" s="6">
        <f t="shared" si="20"/>
        <v>0.72115942028985502</v>
      </c>
      <c r="H283" s="11">
        <v>4.1399999999999997</v>
      </c>
      <c r="I283" s="13">
        <f t="shared" si="21"/>
        <v>16949908.454106282</v>
      </c>
      <c r="J283" s="13">
        <f t="shared" si="22"/>
        <v>935968.8405797102</v>
      </c>
      <c r="K283" s="7">
        <f t="shared" si="23"/>
        <v>5.5219698862324092E-2</v>
      </c>
      <c r="L283" s="26">
        <f t="shared" si="24"/>
        <v>7.6570723904750046E-2</v>
      </c>
    </row>
    <row r="284" spans="1:12">
      <c r="A284" s="2" t="s">
        <v>5243</v>
      </c>
      <c r="B284" s="3">
        <v>35447</v>
      </c>
      <c r="C284" s="1">
        <v>5770254</v>
      </c>
      <c r="D284" s="2">
        <v>128</v>
      </c>
      <c r="E284" s="1">
        <v>445598</v>
      </c>
      <c r="F284" s="2">
        <v>128</v>
      </c>
      <c r="G284" s="6">
        <f t="shared" si="20"/>
        <v>1</v>
      </c>
      <c r="H284" s="11">
        <v>4.59</v>
      </c>
      <c r="I284" s="13">
        <f t="shared" si="21"/>
        <v>1257135.9477124184</v>
      </c>
      <c r="J284" s="13">
        <f t="shared" si="22"/>
        <v>97080.174291938994</v>
      </c>
      <c r="K284" s="7">
        <f t="shared" si="23"/>
        <v>7.7223290343891263E-2</v>
      </c>
      <c r="L284" s="26">
        <f t="shared" si="24"/>
        <v>7.7223290343891263E-2</v>
      </c>
    </row>
    <row r="285" spans="1:12">
      <c r="A285" s="2" t="s">
        <v>6935</v>
      </c>
      <c r="B285" s="3">
        <v>30162</v>
      </c>
      <c r="C285" s="1">
        <v>129795554</v>
      </c>
      <c r="D285" s="4">
        <v>1050</v>
      </c>
      <c r="E285" s="1">
        <v>3304679</v>
      </c>
      <c r="F285" s="2">
        <v>346</v>
      </c>
      <c r="G285" s="6">
        <f t="shared" si="20"/>
        <v>0.3295238095238095</v>
      </c>
      <c r="H285" s="12">
        <v>2.94</v>
      </c>
      <c r="I285" s="13">
        <f t="shared" si="21"/>
        <v>44148147.619047619</v>
      </c>
      <c r="J285" s="13">
        <f t="shared" si="22"/>
        <v>1124040.4761904762</v>
      </c>
      <c r="K285" s="7">
        <f t="shared" si="23"/>
        <v>2.5460648675223498E-2</v>
      </c>
      <c r="L285" s="26">
        <f t="shared" si="24"/>
        <v>7.7264974303423911E-2</v>
      </c>
    </row>
    <row r="286" spans="1:12">
      <c r="A286" s="2" t="s">
        <v>11</v>
      </c>
      <c r="B286" s="3">
        <v>31401</v>
      </c>
      <c r="C286" s="1">
        <v>33049729</v>
      </c>
      <c r="D286" s="4">
        <v>1185</v>
      </c>
      <c r="E286" s="1">
        <v>2389226</v>
      </c>
      <c r="F286" s="4">
        <v>1097</v>
      </c>
      <c r="G286" s="6">
        <f t="shared" si="20"/>
        <v>0.92573839662447255</v>
      </c>
      <c r="H286" s="12">
        <v>3.55</v>
      </c>
      <c r="I286" s="13">
        <f t="shared" si="21"/>
        <v>9309782.8169014081</v>
      </c>
      <c r="J286" s="13">
        <f t="shared" si="22"/>
        <v>673021.4084507043</v>
      </c>
      <c r="K286" s="7">
        <f t="shared" si="23"/>
        <v>7.229184844450616E-2</v>
      </c>
      <c r="L286" s="26">
        <f t="shared" si="24"/>
        <v>7.8091012221276027E-2</v>
      </c>
    </row>
    <row r="287" spans="1:12">
      <c r="A287" s="2" t="s">
        <v>2149</v>
      </c>
      <c r="B287" s="3">
        <v>31681</v>
      </c>
      <c r="C287" s="1">
        <v>174803506</v>
      </c>
      <c r="D287" s="4">
        <v>1495</v>
      </c>
      <c r="E287" s="1">
        <v>8038855</v>
      </c>
      <c r="F287" s="2">
        <v>879</v>
      </c>
      <c r="G287" s="6">
        <f t="shared" si="20"/>
        <v>0.58795986622073582</v>
      </c>
      <c r="H287" s="12">
        <v>3.71</v>
      </c>
      <c r="I287" s="13">
        <f t="shared" si="21"/>
        <v>47116847.978436656</v>
      </c>
      <c r="J287" s="13">
        <f t="shared" si="22"/>
        <v>2166807.2776280325</v>
      </c>
      <c r="K287" s="7">
        <f t="shared" si="23"/>
        <v>4.5987950607809899E-2</v>
      </c>
      <c r="L287" s="26">
        <f t="shared" si="24"/>
        <v>7.8216138974602722E-2</v>
      </c>
    </row>
    <row r="288" spans="1:12">
      <c r="A288" s="2" t="s">
        <v>4937</v>
      </c>
      <c r="B288" s="3">
        <v>38975</v>
      </c>
      <c r="C288" s="1">
        <v>902544</v>
      </c>
      <c r="D288" s="2">
        <v>52</v>
      </c>
      <c r="E288" s="1">
        <v>17659</v>
      </c>
      <c r="F288" s="2">
        <v>13</v>
      </c>
      <c r="G288" s="6">
        <f t="shared" si="20"/>
        <v>0.25</v>
      </c>
      <c r="H288" s="11">
        <v>6.55</v>
      </c>
      <c r="I288" s="13">
        <f t="shared" si="21"/>
        <v>137792.97709923665</v>
      </c>
      <c r="J288" s="13">
        <f t="shared" si="22"/>
        <v>2696.030534351145</v>
      </c>
      <c r="K288" s="7">
        <f t="shared" si="23"/>
        <v>1.9565805102022726E-2</v>
      </c>
      <c r="L288" s="26">
        <f t="shared" si="24"/>
        <v>7.8263220408090903E-2</v>
      </c>
    </row>
    <row r="289" spans="1:12">
      <c r="A289" s="2" t="s">
        <v>2338</v>
      </c>
      <c r="B289" s="3">
        <v>39969</v>
      </c>
      <c r="C289" s="1">
        <v>4970</v>
      </c>
      <c r="D289" s="2">
        <v>1</v>
      </c>
      <c r="E289" s="1">
        <v>389</v>
      </c>
      <c r="F289" s="2">
        <v>1</v>
      </c>
      <c r="G289" s="6">
        <f t="shared" si="20"/>
        <v>1</v>
      </c>
      <c r="H289" s="12">
        <v>7.5</v>
      </c>
      <c r="I289" s="13">
        <f t="shared" si="21"/>
        <v>662.66666666666663</v>
      </c>
      <c r="J289" s="13">
        <f t="shared" si="22"/>
        <v>51.866666666666667</v>
      </c>
      <c r="K289" s="7">
        <f t="shared" si="23"/>
        <v>7.8269617706237429E-2</v>
      </c>
      <c r="L289" s="26">
        <f t="shared" si="24"/>
        <v>7.8269617706237429E-2</v>
      </c>
    </row>
    <row r="290" spans="1:12">
      <c r="A290" s="2" t="s">
        <v>3167</v>
      </c>
      <c r="B290" s="3">
        <v>34324</v>
      </c>
      <c r="C290" s="1">
        <v>810455</v>
      </c>
      <c r="D290" s="2">
        <v>15</v>
      </c>
      <c r="E290" s="1">
        <v>55019</v>
      </c>
      <c r="F290" s="2">
        <v>13</v>
      </c>
      <c r="G290" s="6">
        <f t="shared" si="20"/>
        <v>0.8666666666666667</v>
      </c>
      <c r="H290" s="11">
        <v>4.1399999999999997</v>
      </c>
      <c r="I290" s="13">
        <f t="shared" si="21"/>
        <v>195762.07729468599</v>
      </c>
      <c r="J290" s="13">
        <f t="shared" si="22"/>
        <v>13289.613526570049</v>
      </c>
      <c r="K290" s="7">
        <f t="shared" si="23"/>
        <v>6.7886557551005297E-2</v>
      </c>
      <c r="L290" s="26">
        <f t="shared" si="24"/>
        <v>7.8330643328083038E-2</v>
      </c>
    </row>
    <row r="291" spans="1:12">
      <c r="A291" s="2" t="s">
        <v>10337</v>
      </c>
      <c r="B291" s="3">
        <v>34348</v>
      </c>
      <c r="C291" s="1">
        <v>595505</v>
      </c>
      <c r="D291" s="2">
        <v>14</v>
      </c>
      <c r="E291" s="1">
        <v>46775</v>
      </c>
      <c r="F291" s="2">
        <v>14</v>
      </c>
      <c r="G291" s="6">
        <f t="shared" si="20"/>
        <v>1</v>
      </c>
      <c r="H291" s="11">
        <v>4.08</v>
      </c>
      <c r="I291" s="13">
        <f t="shared" si="21"/>
        <v>145957.10784313726</v>
      </c>
      <c r="J291" s="13">
        <f t="shared" si="22"/>
        <v>11464.460784313726</v>
      </c>
      <c r="K291" s="7">
        <f t="shared" si="23"/>
        <v>7.8546779624016586E-2</v>
      </c>
      <c r="L291" s="26">
        <f t="shared" si="24"/>
        <v>7.8546779624016586E-2</v>
      </c>
    </row>
    <row r="292" spans="1:12">
      <c r="A292" s="2" t="s">
        <v>7388</v>
      </c>
      <c r="B292" s="3">
        <v>36791</v>
      </c>
      <c r="C292" s="1">
        <v>895788</v>
      </c>
      <c r="D292" s="2">
        <v>15</v>
      </c>
      <c r="E292" s="1">
        <v>56540</v>
      </c>
      <c r="F292" s="2">
        <v>12</v>
      </c>
      <c r="G292" s="6">
        <f t="shared" si="20"/>
        <v>0.8</v>
      </c>
      <c r="H292" s="11">
        <v>5.39</v>
      </c>
      <c r="I292" s="13">
        <f t="shared" si="21"/>
        <v>166194.4341372913</v>
      </c>
      <c r="J292" s="13">
        <f t="shared" si="22"/>
        <v>10489.795918367348</v>
      </c>
      <c r="K292" s="7">
        <f t="shared" si="23"/>
        <v>6.311761264942152E-2</v>
      </c>
      <c r="L292" s="26">
        <f t="shared" si="24"/>
        <v>7.8897015811776897E-2</v>
      </c>
    </row>
    <row r="293" spans="1:12">
      <c r="A293" s="2" t="s">
        <v>9569</v>
      </c>
      <c r="B293" s="3">
        <v>30666</v>
      </c>
      <c r="C293" s="1">
        <v>13030214</v>
      </c>
      <c r="D293" s="2">
        <v>645</v>
      </c>
      <c r="E293" s="1">
        <v>1020958</v>
      </c>
      <c r="F293" s="2">
        <v>638</v>
      </c>
      <c r="G293" s="6">
        <f t="shared" si="20"/>
        <v>0.98914728682170538</v>
      </c>
      <c r="H293" s="12">
        <v>3.15</v>
      </c>
      <c r="I293" s="13">
        <f t="shared" si="21"/>
        <v>4136575.8730158731</v>
      </c>
      <c r="J293" s="13">
        <f t="shared" si="22"/>
        <v>324113.65079365083</v>
      </c>
      <c r="K293" s="7">
        <f t="shared" si="23"/>
        <v>7.835312604996357E-2</v>
      </c>
      <c r="L293" s="26">
        <f t="shared" si="24"/>
        <v>7.9212799846750004E-2</v>
      </c>
    </row>
    <row r="294" spans="1:12">
      <c r="A294" s="2" t="s">
        <v>6219</v>
      </c>
      <c r="B294" s="3">
        <v>33088</v>
      </c>
      <c r="C294" s="1">
        <v>2938208</v>
      </c>
      <c r="D294" s="2">
        <v>5</v>
      </c>
      <c r="E294" s="1">
        <v>46663</v>
      </c>
      <c r="F294" s="2">
        <v>1</v>
      </c>
      <c r="G294" s="6">
        <f t="shared" si="20"/>
        <v>0.2</v>
      </c>
      <c r="H294" s="12">
        <v>4.22</v>
      </c>
      <c r="I294" s="13">
        <f t="shared" si="21"/>
        <v>696257.81990521331</v>
      </c>
      <c r="J294" s="13">
        <f t="shared" si="22"/>
        <v>11057.582938388627</v>
      </c>
      <c r="K294" s="7">
        <f t="shared" si="23"/>
        <v>1.5881448828673806E-2</v>
      </c>
      <c r="L294" s="26">
        <f t="shared" si="24"/>
        <v>7.9407244143369027E-2</v>
      </c>
    </row>
    <row r="295" spans="1:12">
      <c r="A295" s="2" t="s">
        <v>7486</v>
      </c>
      <c r="B295" s="3">
        <v>37980</v>
      </c>
      <c r="C295" s="1">
        <v>203975</v>
      </c>
      <c r="D295" s="2">
        <v>7</v>
      </c>
      <c r="E295" s="1">
        <v>2334</v>
      </c>
      <c r="F295" s="2">
        <v>1</v>
      </c>
      <c r="G295" s="6">
        <f t="shared" si="20"/>
        <v>0.14285714285714285</v>
      </c>
      <c r="H295" s="11">
        <v>6.03</v>
      </c>
      <c r="I295" s="13">
        <f t="shared" si="21"/>
        <v>33826.699834162522</v>
      </c>
      <c r="J295" s="13">
        <f t="shared" si="22"/>
        <v>387.06467661691539</v>
      </c>
      <c r="K295" s="7">
        <f t="shared" si="23"/>
        <v>1.1442578747395512E-2</v>
      </c>
      <c r="L295" s="26">
        <f t="shared" si="24"/>
        <v>8.0098051231768594E-2</v>
      </c>
    </row>
    <row r="296" spans="1:12">
      <c r="A296" s="2" t="s">
        <v>873</v>
      </c>
      <c r="B296" s="3">
        <v>37428</v>
      </c>
      <c r="C296" s="1">
        <v>138503</v>
      </c>
      <c r="D296" s="2">
        <v>3</v>
      </c>
      <c r="E296" s="1">
        <v>3708</v>
      </c>
      <c r="F296" s="2">
        <v>1</v>
      </c>
      <c r="G296" s="6">
        <f t="shared" si="20"/>
        <v>0.33333333333333331</v>
      </c>
      <c r="H296" s="12">
        <v>5.8</v>
      </c>
      <c r="I296" s="13">
        <f t="shared" si="21"/>
        <v>23879.827586206899</v>
      </c>
      <c r="J296" s="13">
        <f t="shared" si="22"/>
        <v>639.31034482758628</v>
      </c>
      <c r="K296" s="7">
        <f t="shared" si="23"/>
        <v>2.6771983278340541E-2</v>
      </c>
      <c r="L296" s="26">
        <f t="shared" si="24"/>
        <v>8.0315949835021633E-2</v>
      </c>
    </row>
    <row r="297" spans="1:12">
      <c r="A297" s="2" t="s">
        <v>9617</v>
      </c>
      <c r="B297" s="3">
        <v>37449</v>
      </c>
      <c r="C297" s="1">
        <v>69613</v>
      </c>
      <c r="D297" s="2">
        <v>2</v>
      </c>
      <c r="E297" s="1">
        <v>5601</v>
      </c>
      <c r="F297" s="2">
        <v>2</v>
      </c>
      <c r="G297" s="6">
        <f t="shared" si="20"/>
        <v>1</v>
      </c>
      <c r="H297" s="12">
        <v>5.8</v>
      </c>
      <c r="I297" s="13">
        <f t="shared" si="21"/>
        <v>12002.241379310346</v>
      </c>
      <c r="J297" s="13">
        <f t="shared" si="22"/>
        <v>965.68965517241384</v>
      </c>
      <c r="K297" s="7">
        <f t="shared" si="23"/>
        <v>8.0459109649059793E-2</v>
      </c>
      <c r="L297" s="26">
        <f t="shared" si="24"/>
        <v>8.0459109649059793E-2</v>
      </c>
    </row>
    <row r="298" spans="1:12">
      <c r="A298" s="2" t="s">
        <v>9132</v>
      </c>
      <c r="B298" s="3">
        <v>34324</v>
      </c>
      <c r="C298" s="1">
        <v>2106846</v>
      </c>
      <c r="D298" s="2">
        <v>63</v>
      </c>
      <c r="E298" s="1">
        <v>161542</v>
      </c>
      <c r="F298" s="2">
        <v>60</v>
      </c>
      <c r="G298" s="6">
        <f t="shared" si="20"/>
        <v>0.95238095238095233</v>
      </c>
      <c r="H298" s="11">
        <v>4.1399999999999997</v>
      </c>
      <c r="I298" s="13">
        <f t="shared" si="21"/>
        <v>508900.00000000006</v>
      </c>
      <c r="J298" s="13">
        <f t="shared" si="22"/>
        <v>39019.806763285029</v>
      </c>
      <c r="K298" s="7">
        <f t="shared" si="23"/>
        <v>7.667480205007865E-2</v>
      </c>
      <c r="L298" s="26">
        <f t="shared" si="24"/>
        <v>8.0508542152582588E-2</v>
      </c>
    </row>
    <row r="299" spans="1:12">
      <c r="A299" s="2" t="s">
        <v>4932</v>
      </c>
      <c r="B299" s="3">
        <v>29203</v>
      </c>
      <c r="C299" s="1">
        <v>73691419</v>
      </c>
      <c r="D299" s="2">
        <v>525</v>
      </c>
      <c r="E299" s="1">
        <v>5935025</v>
      </c>
      <c r="F299" s="2">
        <v>525</v>
      </c>
      <c r="G299" s="6">
        <f t="shared" si="20"/>
        <v>1</v>
      </c>
      <c r="H299" s="12">
        <v>2.4700000000000002</v>
      </c>
      <c r="I299" s="13">
        <f t="shared" si="21"/>
        <v>29834582.591093116</v>
      </c>
      <c r="J299" s="13">
        <f t="shared" si="22"/>
        <v>2402844.1295546559</v>
      </c>
      <c r="K299" s="7">
        <f t="shared" si="23"/>
        <v>8.0538888795179814E-2</v>
      </c>
      <c r="L299" s="26">
        <f t="shared" si="24"/>
        <v>8.0538888795179814E-2</v>
      </c>
    </row>
    <row r="300" spans="1:12">
      <c r="A300" s="2" t="s">
        <v>8114</v>
      </c>
      <c r="B300" s="3">
        <v>38711</v>
      </c>
      <c r="C300" s="1">
        <v>43000262</v>
      </c>
      <c r="D300" s="4">
        <v>2815</v>
      </c>
      <c r="E300" s="1">
        <v>3473155</v>
      </c>
      <c r="F300" s="4">
        <v>2815</v>
      </c>
      <c r="G300" s="6">
        <f t="shared" si="20"/>
        <v>1</v>
      </c>
      <c r="H300" s="11">
        <v>6.41</v>
      </c>
      <c r="I300" s="13">
        <f t="shared" si="21"/>
        <v>6708309.204368175</v>
      </c>
      <c r="J300" s="13">
        <f t="shared" si="22"/>
        <v>541833.85335413413</v>
      </c>
      <c r="K300" s="7">
        <f t="shared" si="23"/>
        <v>8.0770554374761702E-2</v>
      </c>
      <c r="L300" s="26">
        <f t="shared" si="24"/>
        <v>8.0770554374761702E-2</v>
      </c>
    </row>
    <row r="301" spans="1:12">
      <c r="A301" s="2" t="s">
        <v>10536</v>
      </c>
      <c r="B301" s="3">
        <v>32500</v>
      </c>
      <c r="C301" s="1">
        <v>63779477</v>
      </c>
      <c r="D301" s="4">
        <v>1149</v>
      </c>
      <c r="E301" s="1">
        <v>4718485</v>
      </c>
      <c r="F301" s="4">
        <v>1051</v>
      </c>
      <c r="G301" s="6">
        <f t="shared" si="20"/>
        <v>0.91470844212358571</v>
      </c>
      <c r="H301" s="12">
        <v>4.1100000000000003</v>
      </c>
      <c r="I301" s="13">
        <f t="shared" si="21"/>
        <v>15518120.924574208</v>
      </c>
      <c r="J301" s="13">
        <f t="shared" si="22"/>
        <v>1148049.8783454986</v>
      </c>
      <c r="K301" s="7">
        <f t="shared" si="23"/>
        <v>7.3981243214020082E-2</v>
      </c>
      <c r="L301" s="26">
        <f t="shared" si="24"/>
        <v>8.0879589393824045E-2</v>
      </c>
    </row>
    <row r="302" spans="1:12">
      <c r="A302" s="2" t="s">
        <v>4028</v>
      </c>
      <c r="B302" s="3">
        <v>35986</v>
      </c>
      <c r="C302" s="1">
        <v>563482</v>
      </c>
      <c r="D302" s="2">
        <v>6</v>
      </c>
      <c r="E302" s="1">
        <v>7607</v>
      </c>
      <c r="F302" s="2">
        <v>1</v>
      </c>
      <c r="G302" s="6">
        <f t="shared" si="20"/>
        <v>0.16666666666666666</v>
      </c>
      <c r="H302" s="11">
        <v>4.6900000000000004</v>
      </c>
      <c r="I302" s="13">
        <f t="shared" si="21"/>
        <v>120145.41577825158</v>
      </c>
      <c r="J302" s="13">
        <f t="shared" si="22"/>
        <v>1621.9616204690831</v>
      </c>
      <c r="K302" s="7">
        <f t="shared" si="23"/>
        <v>1.349998757724293E-2</v>
      </c>
      <c r="L302" s="26">
        <f t="shared" si="24"/>
        <v>8.0999925463457592E-2</v>
      </c>
    </row>
    <row r="303" spans="1:12">
      <c r="A303" s="2" t="s">
        <v>9580</v>
      </c>
      <c r="B303" s="3">
        <v>39612</v>
      </c>
      <c r="C303" s="1">
        <v>18254</v>
      </c>
      <c r="D303" s="2">
        <v>2</v>
      </c>
      <c r="E303" s="1">
        <v>1483</v>
      </c>
      <c r="F303" s="2">
        <v>2</v>
      </c>
      <c r="G303" s="6">
        <f t="shared" si="20"/>
        <v>1</v>
      </c>
      <c r="H303" s="11">
        <v>7.18</v>
      </c>
      <c r="I303" s="13">
        <f t="shared" si="21"/>
        <v>2542.339832869081</v>
      </c>
      <c r="J303" s="13">
        <f t="shared" si="22"/>
        <v>206.54596100278553</v>
      </c>
      <c r="K303" s="7">
        <f t="shared" si="23"/>
        <v>8.1242467404404509E-2</v>
      </c>
      <c r="L303" s="26">
        <f t="shared" si="24"/>
        <v>8.1242467404404509E-2</v>
      </c>
    </row>
    <row r="304" spans="1:12">
      <c r="A304" s="2" t="s">
        <v>3851</v>
      </c>
      <c r="B304" s="3">
        <v>30666</v>
      </c>
      <c r="C304" s="1">
        <v>15856028</v>
      </c>
      <c r="D304" s="2">
        <v>631</v>
      </c>
      <c r="E304" s="1">
        <v>1290754</v>
      </c>
      <c r="F304" s="2">
        <v>629</v>
      </c>
      <c r="G304" s="6">
        <f t="shared" si="20"/>
        <v>0.99683042789223453</v>
      </c>
      <c r="H304" s="12">
        <v>3.15</v>
      </c>
      <c r="I304" s="13">
        <f t="shared" si="21"/>
        <v>5033659.6825396828</v>
      </c>
      <c r="J304" s="13">
        <f t="shared" si="22"/>
        <v>409763.17460317462</v>
      </c>
      <c r="K304" s="7">
        <f t="shared" si="23"/>
        <v>8.1404624159341799E-2</v>
      </c>
      <c r="L304" s="26">
        <f t="shared" si="24"/>
        <v>8.1663462391962913E-2</v>
      </c>
    </row>
    <row r="305" spans="1:12">
      <c r="A305" s="2" t="s">
        <v>10252</v>
      </c>
      <c r="B305" s="3">
        <v>30715</v>
      </c>
      <c r="C305" s="1">
        <v>21058033</v>
      </c>
      <c r="D305" s="2">
        <v>475</v>
      </c>
      <c r="E305" s="1">
        <v>1451676</v>
      </c>
      <c r="F305" s="2">
        <v>399</v>
      </c>
      <c r="G305" s="6">
        <f t="shared" si="20"/>
        <v>0.84</v>
      </c>
      <c r="H305" s="12">
        <v>3.36</v>
      </c>
      <c r="I305" s="13">
        <f t="shared" si="21"/>
        <v>6267271.7261904767</v>
      </c>
      <c r="J305" s="13">
        <f t="shared" si="22"/>
        <v>432046.42857142858</v>
      </c>
      <c r="K305" s="7">
        <f t="shared" si="23"/>
        <v>6.8936923026001518E-2</v>
      </c>
      <c r="L305" s="26">
        <f t="shared" si="24"/>
        <v>8.206776550714466E-2</v>
      </c>
    </row>
    <row r="306" spans="1:12">
      <c r="A306" s="2" t="s">
        <v>9661</v>
      </c>
      <c r="B306" s="3">
        <v>30477</v>
      </c>
      <c r="C306" s="1">
        <v>90404800</v>
      </c>
      <c r="D306" s="4">
        <v>1389</v>
      </c>
      <c r="E306" s="1">
        <v>7348200</v>
      </c>
      <c r="F306" s="4">
        <v>1375</v>
      </c>
      <c r="G306" s="6">
        <f t="shared" si="20"/>
        <v>0.98992080633549318</v>
      </c>
      <c r="H306" s="12">
        <v>3.15</v>
      </c>
      <c r="I306" s="13">
        <f t="shared" si="21"/>
        <v>28699936.507936507</v>
      </c>
      <c r="J306" s="13">
        <f t="shared" si="22"/>
        <v>2332761.9047619049</v>
      </c>
      <c r="K306" s="7">
        <f t="shared" si="23"/>
        <v>8.1281082420402467E-2</v>
      </c>
      <c r="L306" s="26">
        <f t="shared" si="24"/>
        <v>8.210867162322838E-2</v>
      </c>
    </row>
    <row r="307" spans="1:12">
      <c r="A307" s="2" t="s">
        <v>1826</v>
      </c>
      <c r="B307" s="3">
        <v>32101</v>
      </c>
      <c r="C307" s="1">
        <v>34101149</v>
      </c>
      <c r="D307" s="4">
        <v>1657</v>
      </c>
      <c r="E307" s="1">
        <v>1774588</v>
      </c>
      <c r="F307" s="4">
        <v>1050</v>
      </c>
      <c r="G307" s="6">
        <f t="shared" si="20"/>
        <v>0.63367531683765843</v>
      </c>
      <c r="H307" s="12">
        <v>3.91</v>
      </c>
      <c r="I307" s="13">
        <f t="shared" si="21"/>
        <v>8721521.4833759591</v>
      </c>
      <c r="J307" s="13">
        <f t="shared" si="22"/>
        <v>453858.82352941175</v>
      </c>
      <c r="K307" s="7">
        <f t="shared" si="23"/>
        <v>5.203895035912133E-2</v>
      </c>
      <c r="L307" s="26">
        <f t="shared" si="24"/>
        <v>8.2122419757203843E-2</v>
      </c>
    </row>
    <row r="308" spans="1:12">
      <c r="A308" s="2" t="s">
        <v>8608</v>
      </c>
      <c r="B308" s="3">
        <v>34873</v>
      </c>
      <c r="C308" s="1">
        <v>217881</v>
      </c>
      <c r="D308" s="2">
        <v>5</v>
      </c>
      <c r="E308" s="1">
        <v>17907</v>
      </c>
      <c r="F308" s="2">
        <v>5</v>
      </c>
      <c r="G308" s="6">
        <f t="shared" si="20"/>
        <v>1</v>
      </c>
      <c r="H308" s="11">
        <v>4.3499999999999996</v>
      </c>
      <c r="I308" s="13">
        <f t="shared" si="21"/>
        <v>50087.586206896558</v>
      </c>
      <c r="J308" s="13">
        <f t="shared" si="22"/>
        <v>4116.5517241379312</v>
      </c>
      <c r="K308" s="7">
        <f t="shared" si="23"/>
        <v>8.2187065416442912E-2</v>
      </c>
      <c r="L308" s="26">
        <f t="shared" si="24"/>
        <v>8.2187065416442912E-2</v>
      </c>
    </row>
    <row r="309" spans="1:12">
      <c r="A309" s="2" t="s">
        <v>4588</v>
      </c>
      <c r="B309" s="3">
        <v>32493</v>
      </c>
      <c r="C309" s="1">
        <v>13030057</v>
      </c>
      <c r="D309" s="2">
        <v>266</v>
      </c>
      <c r="E309" s="1">
        <v>543588</v>
      </c>
      <c r="F309" s="2">
        <v>135</v>
      </c>
      <c r="G309" s="6">
        <f t="shared" si="20"/>
        <v>0.50751879699248126</v>
      </c>
      <c r="H309" s="12">
        <v>4.1100000000000003</v>
      </c>
      <c r="I309" s="13">
        <f t="shared" si="21"/>
        <v>3170330.1703163013</v>
      </c>
      <c r="J309" s="13">
        <f t="shared" si="22"/>
        <v>132259.85401459853</v>
      </c>
      <c r="K309" s="7">
        <f t="shared" si="23"/>
        <v>4.1718006298821261E-2</v>
      </c>
      <c r="L309" s="26">
        <f t="shared" si="24"/>
        <v>8.2199923522121882E-2</v>
      </c>
    </row>
    <row r="310" spans="1:12">
      <c r="A310" s="2" t="s">
        <v>1194</v>
      </c>
      <c r="B310" s="3">
        <v>34985</v>
      </c>
      <c r="C310" s="1">
        <v>1268636</v>
      </c>
      <c r="D310" s="2">
        <v>16</v>
      </c>
      <c r="E310" s="1">
        <v>104365</v>
      </c>
      <c r="F310" s="2">
        <v>16</v>
      </c>
      <c r="G310" s="6">
        <f t="shared" si="20"/>
        <v>1</v>
      </c>
      <c r="H310" s="11">
        <v>4.3499999999999996</v>
      </c>
      <c r="I310" s="13">
        <f t="shared" si="21"/>
        <v>291640.45977011498</v>
      </c>
      <c r="J310" s="13">
        <f t="shared" si="22"/>
        <v>23991.954022988506</v>
      </c>
      <c r="K310" s="7">
        <f t="shared" si="23"/>
        <v>8.2265519818135374E-2</v>
      </c>
      <c r="L310" s="26">
        <f t="shared" si="24"/>
        <v>8.2265519818135374E-2</v>
      </c>
    </row>
    <row r="311" spans="1:12">
      <c r="A311" s="2" t="s">
        <v>2075</v>
      </c>
      <c r="B311" s="3">
        <v>36600</v>
      </c>
      <c r="C311" s="1">
        <v>299432</v>
      </c>
      <c r="D311" s="2">
        <v>4</v>
      </c>
      <c r="E311" s="1">
        <v>24680</v>
      </c>
      <c r="F311" s="2">
        <v>4</v>
      </c>
      <c r="G311" s="6">
        <f t="shared" si="20"/>
        <v>1</v>
      </c>
      <c r="H311" s="11">
        <v>5.39</v>
      </c>
      <c r="I311" s="13">
        <f t="shared" si="21"/>
        <v>55553.246753246756</v>
      </c>
      <c r="J311" s="13">
        <f t="shared" si="22"/>
        <v>4578.8497217068652</v>
      </c>
      <c r="K311" s="7">
        <f t="shared" si="23"/>
        <v>8.2422720350530346E-2</v>
      </c>
      <c r="L311" s="26">
        <f t="shared" si="24"/>
        <v>8.2422720350530346E-2</v>
      </c>
    </row>
    <row r="312" spans="1:12">
      <c r="A312" s="2" t="s">
        <v>2252</v>
      </c>
      <c r="B312" s="3">
        <v>36222</v>
      </c>
      <c r="C312" s="1">
        <v>256780</v>
      </c>
      <c r="D312" s="2">
        <v>6</v>
      </c>
      <c r="E312" s="1">
        <v>10594</v>
      </c>
      <c r="F312" s="2">
        <v>3</v>
      </c>
      <c r="G312" s="6">
        <f t="shared" si="20"/>
        <v>0.5</v>
      </c>
      <c r="H312" s="12">
        <v>5.0599999999999996</v>
      </c>
      <c r="I312" s="13">
        <f t="shared" si="21"/>
        <v>50747.035573122535</v>
      </c>
      <c r="J312" s="13">
        <f t="shared" si="22"/>
        <v>2093.6758893280635</v>
      </c>
      <c r="K312" s="7">
        <f t="shared" si="23"/>
        <v>4.1257107251343565E-2</v>
      </c>
      <c r="L312" s="26">
        <f t="shared" si="24"/>
        <v>8.251421450268713E-2</v>
      </c>
    </row>
    <row r="313" spans="1:12">
      <c r="A313" s="2" t="s">
        <v>10445</v>
      </c>
      <c r="B313" s="3">
        <v>36735</v>
      </c>
      <c r="C313" s="1">
        <v>259510</v>
      </c>
      <c r="D313" s="2">
        <v>2</v>
      </c>
      <c r="E313" s="1">
        <v>21417</v>
      </c>
      <c r="F313" s="2">
        <v>2</v>
      </c>
      <c r="G313" s="6">
        <f t="shared" si="20"/>
        <v>1</v>
      </c>
      <c r="H313" s="11">
        <v>5.39</v>
      </c>
      <c r="I313" s="13">
        <f t="shared" si="21"/>
        <v>48146.567717996295</v>
      </c>
      <c r="J313" s="13">
        <f t="shared" si="22"/>
        <v>3973.4693877551022</v>
      </c>
      <c r="K313" s="7">
        <f t="shared" si="23"/>
        <v>8.2528611614195974E-2</v>
      </c>
      <c r="L313" s="26">
        <f t="shared" si="24"/>
        <v>8.2528611614195974E-2</v>
      </c>
    </row>
    <row r="314" spans="1:12">
      <c r="A314" s="2" t="s">
        <v>2162</v>
      </c>
      <c r="B314" s="3">
        <v>35020</v>
      </c>
      <c r="C314" s="1">
        <v>868979</v>
      </c>
      <c r="D314" s="2">
        <v>6</v>
      </c>
      <c r="E314" s="1">
        <v>71804</v>
      </c>
      <c r="F314" s="2">
        <v>6</v>
      </c>
      <c r="G314" s="6">
        <f t="shared" si="20"/>
        <v>1</v>
      </c>
      <c r="H314" s="11">
        <v>4.3499999999999996</v>
      </c>
      <c r="I314" s="13">
        <f t="shared" si="21"/>
        <v>199765.28735632185</v>
      </c>
      <c r="J314" s="13">
        <f t="shared" si="22"/>
        <v>16506.666666666668</v>
      </c>
      <c r="K314" s="7">
        <f t="shared" si="23"/>
        <v>8.2630305220264239E-2</v>
      </c>
      <c r="L314" s="26">
        <f t="shared" si="24"/>
        <v>8.2630305220264239E-2</v>
      </c>
    </row>
    <row r="315" spans="1:12">
      <c r="A315" s="2" t="s">
        <v>3693</v>
      </c>
      <c r="B315" s="3">
        <v>37722</v>
      </c>
      <c r="C315" s="1">
        <v>17040871</v>
      </c>
      <c r="D315" s="2">
        <v>97</v>
      </c>
      <c r="E315" s="1">
        <v>1408474</v>
      </c>
      <c r="F315" s="2">
        <v>97</v>
      </c>
      <c r="G315" s="6">
        <f t="shared" si="20"/>
        <v>1</v>
      </c>
      <c r="H315" s="11">
        <v>6.03</v>
      </c>
      <c r="I315" s="13">
        <f t="shared" si="21"/>
        <v>2826015.0912106135</v>
      </c>
      <c r="J315" s="13">
        <f t="shared" si="22"/>
        <v>233577.77777777778</v>
      </c>
      <c r="K315" s="7">
        <f t="shared" si="23"/>
        <v>8.2652700087923914E-2</v>
      </c>
      <c r="L315" s="26">
        <f t="shared" si="24"/>
        <v>8.2652700087923914E-2</v>
      </c>
    </row>
    <row r="316" spans="1:12">
      <c r="A316" s="2" t="s">
        <v>9935</v>
      </c>
      <c r="B316" s="3">
        <v>39507</v>
      </c>
      <c r="C316" s="1">
        <v>90287</v>
      </c>
      <c r="D316" s="2">
        <v>3</v>
      </c>
      <c r="E316" s="1">
        <v>2496</v>
      </c>
      <c r="F316" s="2">
        <v>1</v>
      </c>
      <c r="G316" s="6">
        <f t="shared" si="20"/>
        <v>0.33333333333333331</v>
      </c>
      <c r="H316" s="11">
        <v>7.18</v>
      </c>
      <c r="I316" s="13">
        <f t="shared" si="21"/>
        <v>12574.791086350975</v>
      </c>
      <c r="J316" s="13">
        <f t="shared" si="22"/>
        <v>347.63231197771591</v>
      </c>
      <c r="K316" s="7">
        <f t="shared" si="23"/>
        <v>2.7645175938950238E-2</v>
      </c>
      <c r="L316" s="26">
        <f t="shared" si="24"/>
        <v>8.2935527816850721E-2</v>
      </c>
    </row>
    <row r="317" spans="1:12">
      <c r="A317" s="2" t="s">
        <v>1525</v>
      </c>
      <c r="B317" s="3">
        <v>33739</v>
      </c>
      <c r="C317" s="1">
        <v>789127</v>
      </c>
      <c r="D317" s="2">
        <v>11</v>
      </c>
      <c r="E317" s="1">
        <v>5960</v>
      </c>
      <c r="F317" s="2">
        <v>1</v>
      </c>
      <c r="G317" s="6">
        <f t="shared" si="20"/>
        <v>9.0909090909090912E-2</v>
      </c>
      <c r="H317" s="11">
        <v>4.1500000000000004</v>
      </c>
      <c r="I317" s="13">
        <f t="shared" si="21"/>
        <v>190151.08433734937</v>
      </c>
      <c r="J317" s="13">
        <f t="shared" si="22"/>
        <v>1436.1445783132529</v>
      </c>
      <c r="K317" s="7">
        <f t="shared" si="23"/>
        <v>7.5526499536829944E-3</v>
      </c>
      <c r="L317" s="26">
        <f t="shared" si="24"/>
        <v>8.3079149490512941E-2</v>
      </c>
    </row>
    <row r="318" spans="1:12">
      <c r="A318" s="2" t="s">
        <v>395</v>
      </c>
      <c r="B318" s="3">
        <v>40039</v>
      </c>
      <c r="C318" s="1">
        <v>50437</v>
      </c>
      <c r="D318" s="2">
        <v>3</v>
      </c>
      <c r="E318" s="1">
        <v>1397</v>
      </c>
      <c r="F318" s="2">
        <v>1</v>
      </c>
      <c r="G318" s="6">
        <f t="shared" si="20"/>
        <v>0.33333333333333331</v>
      </c>
      <c r="H318" s="12">
        <v>7.5</v>
      </c>
      <c r="I318" s="13">
        <f t="shared" si="21"/>
        <v>6724.9333333333334</v>
      </c>
      <c r="J318" s="13">
        <f t="shared" si="22"/>
        <v>186.26666666666668</v>
      </c>
      <c r="K318" s="7">
        <f t="shared" si="23"/>
        <v>2.7697920177647363E-2</v>
      </c>
      <c r="L318" s="26">
        <f t="shared" si="24"/>
        <v>8.3093760532942096E-2</v>
      </c>
    </row>
    <row r="319" spans="1:12">
      <c r="A319" s="2" t="s">
        <v>4674</v>
      </c>
      <c r="B319" s="3">
        <v>34439</v>
      </c>
      <c r="C319" s="1">
        <v>92612</v>
      </c>
      <c r="D319" s="2">
        <v>3</v>
      </c>
      <c r="E319" s="1">
        <v>7701</v>
      </c>
      <c r="F319" s="2">
        <v>3</v>
      </c>
      <c r="G319" s="6">
        <f t="shared" si="20"/>
        <v>1</v>
      </c>
      <c r="H319" s="11">
        <v>4.08</v>
      </c>
      <c r="I319" s="13">
        <f t="shared" si="21"/>
        <v>22699.019607843136</v>
      </c>
      <c r="J319" s="13">
        <f t="shared" si="22"/>
        <v>1887.5</v>
      </c>
      <c r="K319" s="7">
        <f t="shared" si="23"/>
        <v>8.3153371053427211E-2</v>
      </c>
      <c r="L319" s="26">
        <f t="shared" si="24"/>
        <v>8.3153371053427211E-2</v>
      </c>
    </row>
    <row r="320" spans="1:12">
      <c r="A320" s="2" t="s">
        <v>8982</v>
      </c>
      <c r="B320" s="3">
        <v>36126</v>
      </c>
      <c r="C320" s="1">
        <v>384793</v>
      </c>
      <c r="D320" s="2">
        <v>6</v>
      </c>
      <c r="E320" s="1">
        <v>32082</v>
      </c>
      <c r="F320" s="2">
        <v>6</v>
      </c>
      <c r="G320" s="6">
        <f t="shared" si="20"/>
        <v>1</v>
      </c>
      <c r="H320" s="11">
        <v>4.6900000000000004</v>
      </c>
      <c r="I320" s="13">
        <f t="shared" si="21"/>
        <v>82045.415778251598</v>
      </c>
      <c r="J320" s="13">
        <f t="shared" si="22"/>
        <v>6840.5117270788905</v>
      </c>
      <c r="K320" s="7">
        <f t="shared" si="23"/>
        <v>8.3374697564664632E-2</v>
      </c>
      <c r="L320" s="26">
        <f t="shared" si="24"/>
        <v>8.3374697564664632E-2</v>
      </c>
    </row>
    <row r="321" spans="1:12">
      <c r="A321" s="2" t="s">
        <v>9080</v>
      </c>
      <c r="B321" s="3">
        <v>32892</v>
      </c>
      <c r="C321" s="1">
        <v>1510053</v>
      </c>
      <c r="D321" s="2">
        <v>77</v>
      </c>
      <c r="E321" s="1">
        <v>86708</v>
      </c>
      <c r="F321" s="2">
        <v>53</v>
      </c>
      <c r="G321" s="6">
        <f t="shared" si="20"/>
        <v>0.68831168831168832</v>
      </c>
      <c r="H321" s="12">
        <v>4.22</v>
      </c>
      <c r="I321" s="13">
        <f t="shared" si="21"/>
        <v>357832.46445497632</v>
      </c>
      <c r="J321" s="13">
        <f t="shared" si="22"/>
        <v>20546.919431279621</v>
      </c>
      <c r="K321" s="7">
        <f t="shared" si="23"/>
        <v>5.742050113472838E-2</v>
      </c>
      <c r="L321" s="26">
        <f t="shared" si="24"/>
        <v>8.3422237497624244E-2</v>
      </c>
    </row>
    <row r="322" spans="1:12">
      <c r="A322" s="2" t="s">
        <v>7990</v>
      </c>
      <c r="B322" s="3">
        <v>37433</v>
      </c>
      <c r="C322" s="1">
        <v>2200276</v>
      </c>
      <c r="D322" s="2">
        <v>15</v>
      </c>
      <c r="E322" s="1">
        <v>12256</v>
      </c>
      <c r="F322" s="2">
        <v>1</v>
      </c>
      <c r="G322" s="6">
        <f t="shared" ref="G322:G385" si="25">F322/D322</f>
        <v>6.6666666666666666E-2</v>
      </c>
      <c r="H322" s="12">
        <v>5.8</v>
      </c>
      <c r="I322" s="13">
        <f t="shared" ref="I322:I385" si="26">C322/H322</f>
        <v>379357.93103448278</v>
      </c>
      <c r="J322" s="13">
        <f t="shared" ref="J322:J385" si="27">E322/H322</f>
        <v>2113.1034482758623</v>
      </c>
      <c r="K322" s="7">
        <f t="shared" ref="K322:K385" si="28">J322/I322</f>
        <v>5.5702102827099873E-3</v>
      </c>
      <c r="L322" s="26">
        <f t="shared" ref="L322:L385" si="29">K322/G322</f>
        <v>8.355315424064981E-2</v>
      </c>
    </row>
    <row r="323" spans="1:12">
      <c r="A323" s="2" t="s">
        <v>5081</v>
      </c>
      <c r="B323" s="3">
        <v>36574</v>
      </c>
      <c r="C323" s="1">
        <v>736812</v>
      </c>
      <c r="D323" s="2">
        <v>16</v>
      </c>
      <c r="E323" s="1">
        <v>46204</v>
      </c>
      <c r="F323" s="2">
        <v>12</v>
      </c>
      <c r="G323" s="6">
        <f t="shared" si="25"/>
        <v>0.75</v>
      </c>
      <c r="H323" s="11">
        <v>5.39</v>
      </c>
      <c r="I323" s="13">
        <f t="shared" si="26"/>
        <v>136699.81447124304</v>
      </c>
      <c r="J323" s="13">
        <f t="shared" si="27"/>
        <v>8572.1706864564021</v>
      </c>
      <c r="K323" s="7">
        <f t="shared" si="28"/>
        <v>6.2707990640760478E-2</v>
      </c>
      <c r="L323" s="26">
        <f t="shared" si="29"/>
        <v>8.3610654187680641E-2</v>
      </c>
    </row>
    <row r="324" spans="1:12">
      <c r="A324" s="2" t="s">
        <v>1532</v>
      </c>
      <c r="B324" s="3">
        <v>33256</v>
      </c>
      <c r="C324" s="1">
        <v>2070871</v>
      </c>
      <c r="D324" s="2">
        <v>31</v>
      </c>
      <c r="E324" s="1">
        <v>173601</v>
      </c>
      <c r="F324" s="2">
        <v>31</v>
      </c>
      <c r="G324" s="6">
        <f t="shared" si="25"/>
        <v>1</v>
      </c>
      <c r="H324" s="11">
        <v>4.21</v>
      </c>
      <c r="I324" s="13">
        <f t="shared" si="26"/>
        <v>491893.34916864609</v>
      </c>
      <c r="J324" s="13">
        <f t="shared" si="27"/>
        <v>41235.391923990501</v>
      </c>
      <c r="K324" s="7">
        <f t="shared" si="28"/>
        <v>8.3829944018724484E-2</v>
      </c>
      <c r="L324" s="26">
        <f t="shared" si="29"/>
        <v>8.3829944018724484E-2</v>
      </c>
    </row>
    <row r="325" spans="1:12">
      <c r="A325" s="2" t="s">
        <v>3646</v>
      </c>
      <c r="B325" s="3">
        <v>36826</v>
      </c>
      <c r="C325" s="1">
        <v>247406</v>
      </c>
      <c r="D325" s="2">
        <v>6</v>
      </c>
      <c r="E325" s="1">
        <v>20833</v>
      </c>
      <c r="F325" s="2">
        <v>6</v>
      </c>
      <c r="G325" s="6">
        <f t="shared" si="25"/>
        <v>1</v>
      </c>
      <c r="H325" s="11">
        <v>5.39</v>
      </c>
      <c r="I325" s="13">
        <f t="shared" si="26"/>
        <v>45900.927643784788</v>
      </c>
      <c r="J325" s="13">
        <f t="shared" si="27"/>
        <v>3865.1205936920223</v>
      </c>
      <c r="K325" s="7">
        <f t="shared" si="28"/>
        <v>8.420571853552461E-2</v>
      </c>
      <c r="L325" s="26">
        <f t="shared" si="29"/>
        <v>8.420571853552461E-2</v>
      </c>
    </row>
    <row r="326" spans="1:12">
      <c r="A326" s="2" t="s">
        <v>2457</v>
      </c>
      <c r="B326" s="3">
        <v>33697</v>
      </c>
      <c r="C326" s="1">
        <v>1794187</v>
      </c>
      <c r="D326" s="2">
        <v>32</v>
      </c>
      <c r="E326" s="1">
        <v>4733</v>
      </c>
      <c r="F326" s="2">
        <v>1</v>
      </c>
      <c r="G326" s="6">
        <f t="shared" si="25"/>
        <v>3.125E-2</v>
      </c>
      <c r="H326" s="11">
        <v>4.1500000000000004</v>
      </c>
      <c r="I326" s="13">
        <f t="shared" si="26"/>
        <v>432334.21686746983</v>
      </c>
      <c r="J326" s="13">
        <f t="shared" si="27"/>
        <v>1140.4819277108434</v>
      </c>
      <c r="K326" s="7">
        <f t="shared" si="28"/>
        <v>2.6379636013414433E-3</v>
      </c>
      <c r="L326" s="26">
        <f t="shared" si="29"/>
        <v>8.4414835242926187E-2</v>
      </c>
    </row>
    <row r="327" spans="1:12">
      <c r="A327" s="2" t="s">
        <v>10009</v>
      </c>
      <c r="B327" s="3">
        <v>32829</v>
      </c>
      <c r="C327" s="1">
        <v>1132112</v>
      </c>
      <c r="D327" s="2">
        <v>7</v>
      </c>
      <c r="E327" s="1">
        <v>96008</v>
      </c>
      <c r="F327" s="2">
        <v>7</v>
      </c>
      <c r="G327" s="6">
        <f t="shared" si="25"/>
        <v>1</v>
      </c>
      <c r="H327" s="12">
        <v>3.99</v>
      </c>
      <c r="I327" s="13">
        <f t="shared" si="26"/>
        <v>283737.34335839597</v>
      </c>
      <c r="J327" s="13">
        <f t="shared" si="27"/>
        <v>24062.155388471176</v>
      </c>
      <c r="K327" s="7">
        <f t="shared" si="28"/>
        <v>8.4804330313608539E-2</v>
      </c>
      <c r="L327" s="26">
        <f t="shared" si="29"/>
        <v>8.4804330313608539E-2</v>
      </c>
    </row>
    <row r="328" spans="1:12">
      <c r="A328" s="2" t="s">
        <v>986</v>
      </c>
      <c r="B328" s="3">
        <v>31021</v>
      </c>
      <c r="C328" s="1">
        <v>234760478</v>
      </c>
      <c r="D328" s="4">
        <v>2006</v>
      </c>
      <c r="E328" s="1">
        <v>15214805</v>
      </c>
      <c r="F328" s="4">
        <v>1532</v>
      </c>
      <c r="G328" s="6">
        <f t="shared" si="25"/>
        <v>0.76370887337986038</v>
      </c>
      <c r="H328" s="12">
        <v>3.36</v>
      </c>
      <c r="I328" s="13">
        <f t="shared" si="26"/>
        <v>69869189.880952388</v>
      </c>
      <c r="J328" s="13">
        <f t="shared" si="27"/>
        <v>4528215.7738095243</v>
      </c>
      <c r="K328" s="7">
        <f t="shared" si="28"/>
        <v>6.480990808001337E-2</v>
      </c>
      <c r="L328" s="26">
        <f t="shared" si="29"/>
        <v>8.4862059796675479E-2</v>
      </c>
    </row>
    <row r="329" spans="1:12">
      <c r="A329" s="2" t="s">
        <v>8450</v>
      </c>
      <c r="B329" s="3">
        <v>29938</v>
      </c>
      <c r="C329" s="1">
        <v>35610100</v>
      </c>
      <c r="D329" s="4">
        <v>1388</v>
      </c>
      <c r="E329" s="1">
        <v>3022041</v>
      </c>
      <c r="F329" s="4">
        <v>1388</v>
      </c>
      <c r="G329" s="6">
        <f t="shared" si="25"/>
        <v>1</v>
      </c>
      <c r="H329" s="12">
        <v>2.78</v>
      </c>
      <c r="I329" s="13">
        <f t="shared" si="26"/>
        <v>12809388.489208633</v>
      </c>
      <c r="J329" s="13">
        <f t="shared" si="27"/>
        <v>1087065.1079136692</v>
      </c>
      <c r="K329" s="7">
        <f t="shared" si="28"/>
        <v>8.4864715347612071E-2</v>
      </c>
      <c r="L329" s="26">
        <f t="shared" si="29"/>
        <v>8.4864715347612071E-2</v>
      </c>
    </row>
    <row r="330" spans="1:12">
      <c r="A330" s="2" t="s">
        <v>4306</v>
      </c>
      <c r="B330" s="3">
        <v>37519</v>
      </c>
      <c r="C330" s="1">
        <v>215449</v>
      </c>
      <c r="D330" s="2">
        <v>4</v>
      </c>
      <c r="E330" s="1">
        <v>18316</v>
      </c>
      <c r="F330" s="2">
        <v>4</v>
      </c>
      <c r="G330" s="6">
        <f t="shared" si="25"/>
        <v>1</v>
      </c>
      <c r="H330" s="12">
        <v>5.8</v>
      </c>
      <c r="I330" s="13">
        <f t="shared" si="26"/>
        <v>37146.379310344826</v>
      </c>
      <c r="J330" s="13">
        <f t="shared" si="27"/>
        <v>3157.9310344827586</v>
      </c>
      <c r="K330" s="7">
        <f t="shared" si="28"/>
        <v>8.501315856652851E-2</v>
      </c>
      <c r="L330" s="26">
        <f t="shared" si="29"/>
        <v>8.501315856652851E-2</v>
      </c>
    </row>
    <row r="331" spans="1:12">
      <c r="A331" s="2" t="s">
        <v>3612</v>
      </c>
      <c r="B331" s="3">
        <v>30967</v>
      </c>
      <c r="C331" s="1">
        <v>1493782</v>
      </c>
      <c r="D331" s="2">
        <v>16</v>
      </c>
      <c r="E331" s="1">
        <v>127192</v>
      </c>
      <c r="F331" s="2">
        <v>16</v>
      </c>
      <c r="G331" s="6">
        <f t="shared" si="25"/>
        <v>1</v>
      </c>
      <c r="H331" s="12">
        <v>3.36</v>
      </c>
      <c r="I331" s="13">
        <f t="shared" si="26"/>
        <v>444577.97619047621</v>
      </c>
      <c r="J331" s="13">
        <f t="shared" si="27"/>
        <v>37854.761904761908</v>
      </c>
      <c r="K331" s="7">
        <f t="shared" si="28"/>
        <v>8.5147631983783445E-2</v>
      </c>
      <c r="L331" s="26">
        <f t="shared" si="29"/>
        <v>8.5147631983783445E-2</v>
      </c>
    </row>
    <row r="332" spans="1:12">
      <c r="A332" s="2" t="s">
        <v>3753</v>
      </c>
      <c r="B332" s="3">
        <v>38695</v>
      </c>
      <c r="C332" s="1">
        <v>87490</v>
      </c>
      <c r="D332" s="2">
        <v>7</v>
      </c>
      <c r="E332" s="1">
        <v>2130</v>
      </c>
      <c r="F332" s="2">
        <v>2</v>
      </c>
      <c r="G332" s="6">
        <f t="shared" si="25"/>
        <v>0.2857142857142857</v>
      </c>
      <c r="H332" s="11">
        <v>6.41</v>
      </c>
      <c r="I332" s="13">
        <f t="shared" si="26"/>
        <v>13648.985959438378</v>
      </c>
      <c r="J332" s="13">
        <f t="shared" si="27"/>
        <v>332.29329173166929</v>
      </c>
      <c r="K332" s="7">
        <f t="shared" si="28"/>
        <v>2.4345639501657333E-2</v>
      </c>
      <c r="L332" s="26">
        <f t="shared" si="29"/>
        <v>8.5209738255800666E-2</v>
      </c>
    </row>
    <row r="333" spans="1:12">
      <c r="A333" s="2" t="s">
        <v>8698</v>
      </c>
      <c r="B333" s="3">
        <v>35972</v>
      </c>
      <c r="C333" s="1">
        <v>6745362</v>
      </c>
      <c r="D333" s="2">
        <v>66</v>
      </c>
      <c r="E333" s="1">
        <v>43574</v>
      </c>
      <c r="F333" s="2">
        <v>5</v>
      </c>
      <c r="G333" s="6">
        <f t="shared" si="25"/>
        <v>7.575757575757576E-2</v>
      </c>
      <c r="H333" s="11">
        <v>4.6900000000000004</v>
      </c>
      <c r="I333" s="13">
        <f t="shared" si="26"/>
        <v>1438243.4968017056</v>
      </c>
      <c r="J333" s="13">
        <f t="shared" si="27"/>
        <v>9290.8315565031971</v>
      </c>
      <c r="K333" s="7">
        <f t="shared" si="28"/>
        <v>6.4598460393971444E-3</v>
      </c>
      <c r="L333" s="26">
        <f t="shared" si="29"/>
        <v>8.5269967720042306E-2</v>
      </c>
    </row>
    <row r="334" spans="1:12">
      <c r="A334" s="2" t="s">
        <v>7280</v>
      </c>
      <c r="B334" s="3">
        <v>36392</v>
      </c>
      <c r="C334" s="1">
        <v>112536</v>
      </c>
      <c r="D334" s="2">
        <v>1</v>
      </c>
      <c r="E334" s="1">
        <v>9600</v>
      </c>
      <c r="F334" s="2">
        <v>1</v>
      </c>
      <c r="G334" s="6">
        <f t="shared" si="25"/>
        <v>1</v>
      </c>
      <c r="H334" s="12">
        <v>5.0599999999999996</v>
      </c>
      <c r="I334" s="13">
        <f t="shared" si="26"/>
        <v>22240.3162055336</v>
      </c>
      <c r="J334" s="13">
        <f t="shared" si="27"/>
        <v>1897.2332015810277</v>
      </c>
      <c r="K334" s="7">
        <f t="shared" si="28"/>
        <v>8.5306035402004682E-2</v>
      </c>
      <c r="L334" s="26">
        <f t="shared" si="29"/>
        <v>8.5306035402004682E-2</v>
      </c>
    </row>
    <row r="335" spans="1:12">
      <c r="A335" s="2" t="s">
        <v>4459</v>
      </c>
      <c r="B335" s="3">
        <v>37491</v>
      </c>
      <c r="C335" s="1">
        <v>145396</v>
      </c>
      <c r="D335" s="2">
        <v>5</v>
      </c>
      <c r="E335" s="1">
        <v>7480</v>
      </c>
      <c r="F335" s="2">
        <v>3</v>
      </c>
      <c r="G335" s="6">
        <f t="shared" si="25"/>
        <v>0.6</v>
      </c>
      <c r="H335" s="12">
        <v>5.8</v>
      </c>
      <c r="I335" s="13">
        <f t="shared" si="26"/>
        <v>25068.275862068967</v>
      </c>
      <c r="J335" s="13">
        <f t="shared" si="27"/>
        <v>1289.6551724137933</v>
      </c>
      <c r="K335" s="7">
        <f t="shared" si="28"/>
        <v>5.1445706897026058E-2</v>
      </c>
      <c r="L335" s="26">
        <f t="shared" si="29"/>
        <v>8.5742844828376769E-2</v>
      </c>
    </row>
    <row r="336" spans="1:12">
      <c r="A336" s="2" t="s">
        <v>3930</v>
      </c>
      <c r="B336" s="3">
        <v>30841</v>
      </c>
      <c r="C336" s="1">
        <v>148168459</v>
      </c>
      <c r="D336" s="4">
        <v>1537</v>
      </c>
      <c r="E336" s="1">
        <v>12511634</v>
      </c>
      <c r="F336" s="4">
        <v>1511</v>
      </c>
      <c r="G336" s="6">
        <f t="shared" si="25"/>
        <v>0.98308392973324654</v>
      </c>
      <c r="H336" s="12">
        <v>3.36</v>
      </c>
      <c r="I336" s="13">
        <f t="shared" si="26"/>
        <v>44097755.654761903</v>
      </c>
      <c r="J336" s="13">
        <f t="shared" si="27"/>
        <v>3723700.5952380951</v>
      </c>
      <c r="K336" s="7">
        <f t="shared" si="28"/>
        <v>8.4441952656064273E-2</v>
      </c>
      <c r="L336" s="26">
        <f t="shared" si="29"/>
        <v>8.5894957797730501E-2</v>
      </c>
    </row>
    <row r="337" spans="1:12">
      <c r="A337" s="2" t="s">
        <v>192</v>
      </c>
      <c r="B337" s="3">
        <v>31961</v>
      </c>
      <c r="C337" s="1">
        <v>34368475</v>
      </c>
      <c r="D337" s="4">
        <v>1148</v>
      </c>
      <c r="E337" s="1">
        <v>2901297</v>
      </c>
      <c r="F337" s="4">
        <v>1126</v>
      </c>
      <c r="G337" s="6">
        <f t="shared" si="25"/>
        <v>0.98083623693379796</v>
      </c>
      <c r="H337" s="12">
        <v>3.91</v>
      </c>
      <c r="I337" s="13">
        <f t="shared" si="26"/>
        <v>8789891.3043478262</v>
      </c>
      <c r="J337" s="13">
        <f t="shared" si="27"/>
        <v>742019.6930946291</v>
      </c>
      <c r="K337" s="7">
        <f t="shared" si="28"/>
        <v>8.4417391228444078E-2</v>
      </c>
      <c r="L337" s="26">
        <f t="shared" si="29"/>
        <v>8.6066754112125929E-2</v>
      </c>
    </row>
    <row r="338" spans="1:12">
      <c r="A338" s="2" t="s">
        <v>2069</v>
      </c>
      <c r="B338" s="3">
        <v>38002</v>
      </c>
      <c r="C338" s="1">
        <v>1613533</v>
      </c>
      <c r="D338" s="2">
        <v>16</v>
      </c>
      <c r="E338" s="1">
        <v>60797</v>
      </c>
      <c r="F338" s="2">
        <v>7</v>
      </c>
      <c r="G338" s="6">
        <f t="shared" si="25"/>
        <v>0.4375</v>
      </c>
      <c r="H338" s="12">
        <v>6.21</v>
      </c>
      <c r="I338" s="13">
        <f t="shared" si="26"/>
        <v>259828.1803542673</v>
      </c>
      <c r="J338" s="13">
        <f t="shared" si="27"/>
        <v>9790.1771336553938</v>
      </c>
      <c r="K338" s="7">
        <f t="shared" si="28"/>
        <v>3.7679427690663903E-2</v>
      </c>
      <c r="L338" s="26">
        <f t="shared" si="29"/>
        <v>8.6124406150088914E-2</v>
      </c>
    </row>
    <row r="339" spans="1:12">
      <c r="A339" s="2" t="s">
        <v>3200</v>
      </c>
      <c r="B339" s="3">
        <v>33592</v>
      </c>
      <c r="C339" s="1">
        <v>89325780</v>
      </c>
      <c r="D339" s="4">
        <v>1712</v>
      </c>
      <c r="E339" s="1">
        <v>7031146</v>
      </c>
      <c r="F339" s="4">
        <v>1561</v>
      </c>
      <c r="G339" s="6">
        <f t="shared" si="25"/>
        <v>0.91179906542056077</v>
      </c>
      <c r="H339" s="11">
        <v>4.21</v>
      </c>
      <c r="I339" s="13">
        <f t="shared" si="26"/>
        <v>21217524.940617576</v>
      </c>
      <c r="J339" s="13">
        <f t="shared" si="27"/>
        <v>1670105.9382422804</v>
      </c>
      <c r="K339" s="7">
        <f t="shared" si="28"/>
        <v>7.871351361275547E-2</v>
      </c>
      <c r="L339" s="26">
        <f t="shared" si="29"/>
        <v>8.6327697184521046E-2</v>
      </c>
    </row>
    <row r="340" spans="1:12">
      <c r="A340" s="2" t="s">
        <v>6896</v>
      </c>
      <c r="B340" s="3">
        <v>37582</v>
      </c>
      <c r="C340" s="1">
        <v>126783</v>
      </c>
      <c r="D340" s="2">
        <v>1</v>
      </c>
      <c r="E340" s="1">
        <v>10953</v>
      </c>
      <c r="F340" s="2">
        <v>1</v>
      </c>
      <c r="G340" s="6">
        <f t="shared" si="25"/>
        <v>1</v>
      </c>
      <c r="H340" s="12">
        <v>5.8</v>
      </c>
      <c r="I340" s="13">
        <f t="shared" si="26"/>
        <v>21859.137931034482</v>
      </c>
      <c r="J340" s="13">
        <f t="shared" si="27"/>
        <v>1888.4482758620691</v>
      </c>
      <c r="K340" s="7">
        <f t="shared" si="28"/>
        <v>8.6391708667565847E-2</v>
      </c>
      <c r="L340" s="26">
        <f t="shared" si="29"/>
        <v>8.6391708667565847E-2</v>
      </c>
    </row>
    <row r="341" spans="1:12">
      <c r="A341" s="2" t="s">
        <v>7526</v>
      </c>
      <c r="B341" s="3">
        <v>32955</v>
      </c>
      <c r="C341" s="1">
        <v>178406268</v>
      </c>
      <c r="D341" s="4">
        <v>1811</v>
      </c>
      <c r="E341" s="1">
        <v>11280591</v>
      </c>
      <c r="F341" s="4">
        <v>1325</v>
      </c>
      <c r="G341" s="6">
        <f t="shared" si="25"/>
        <v>0.73163997791275537</v>
      </c>
      <c r="H341" s="12">
        <v>4.22</v>
      </c>
      <c r="I341" s="13">
        <f t="shared" si="26"/>
        <v>42276366.824644551</v>
      </c>
      <c r="J341" s="13">
        <f t="shared" si="27"/>
        <v>2673125.8293838864</v>
      </c>
      <c r="K341" s="7">
        <f t="shared" si="28"/>
        <v>6.3229790782911285E-2</v>
      </c>
      <c r="L341" s="26">
        <f t="shared" si="29"/>
        <v>8.6422000836114968E-2</v>
      </c>
    </row>
    <row r="342" spans="1:12">
      <c r="A342" s="2" t="s">
        <v>10008</v>
      </c>
      <c r="B342" s="3">
        <v>40277</v>
      </c>
      <c r="C342" s="1">
        <v>119290</v>
      </c>
      <c r="D342" s="2">
        <v>8</v>
      </c>
      <c r="E342" s="1">
        <v>5164</v>
      </c>
      <c r="F342" s="2">
        <v>4</v>
      </c>
      <c r="G342" s="6">
        <f t="shared" si="25"/>
        <v>0.5</v>
      </c>
      <c r="H342" s="12">
        <v>7.89</v>
      </c>
      <c r="I342" s="13">
        <f t="shared" si="26"/>
        <v>15119.138149556402</v>
      </c>
      <c r="J342" s="13">
        <f t="shared" si="27"/>
        <v>654.49936628643854</v>
      </c>
      <c r="K342" s="7">
        <f t="shared" si="28"/>
        <v>4.3289462654036381E-2</v>
      </c>
      <c r="L342" s="26">
        <f t="shared" si="29"/>
        <v>8.6578925308072763E-2</v>
      </c>
    </row>
    <row r="343" spans="1:12">
      <c r="A343" s="2" t="s">
        <v>8284</v>
      </c>
      <c r="B343" s="3">
        <v>35419</v>
      </c>
      <c r="C343" s="1">
        <v>103046663</v>
      </c>
      <c r="D343" s="4">
        <v>1994</v>
      </c>
      <c r="E343" s="1">
        <v>6354586</v>
      </c>
      <c r="F343" s="4">
        <v>1413</v>
      </c>
      <c r="G343" s="6">
        <f t="shared" si="25"/>
        <v>0.70862587763289875</v>
      </c>
      <c r="H343" s="11">
        <v>4.42</v>
      </c>
      <c r="I343" s="13">
        <f t="shared" si="26"/>
        <v>23313724.660633486</v>
      </c>
      <c r="J343" s="13">
        <f t="shared" si="27"/>
        <v>1437689.1402714932</v>
      </c>
      <c r="K343" s="7">
        <f t="shared" si="28"/>
        <v>6.1667072130225119E-2</v>
      </c>
      <c r="L343" s="26">
        <f t="shared" si="29"/>
        <v>8.7023454938194536E-2</v>
      </c>
    </row>
    <row r="344" spans="1:12">
      <c r="A344" s="2" t="s">
        <v>5213</v>
      </c>
      <c r="B344" s="3">
        <v>30309</v>
      </c>
      <c r="C344" s="1">
        <v>15782759</v>
      </c>
      <c r="D344" s="2">
        <v>803</v>
      </c>
      <c r="E344" s="1">
        <v>1345672</v>
      </c>
      <c r="F344" s="2">
        <v>783</v>
      </c>
      <c r="G344" s="6">
        <f t="shared" si="25"/>
        <v>0.97509339975093401</v>
      </c>
      <c r="H344" s="12">
        <v>2.94</v>
      </c>
      <c r="I344" s="13">
        <f t="shared" si="26"/>
        <v>5368285.3741496596</v>
      </c>
      <c r="J344" s="13">
        <f t="shared" si="27"/>
        <v>457711.56462585035</v>
      </c>
      <c r="K344" s="7">
        <f t="shared" si="28"/>
        <v>8.5262152200385244E-2</v>
      </c>
      <c r="L344" s="26">
        <f t="shared" si="29"/>
        <v>8.7439984951352939E-2</v>
      </c>
    </row>
    <row r="345" spans="1:12">
      <c r="A345" s="2" t="s">
        <v>7351</v>
      </c>
      <c r="B345" s="3">
        <v>39234</v>
      </c>
      <c r="C345" s="1">
        <v>23192</v>
      </c>
      <c r="D345" s="2">
        <v>3</v>
      </c>
      <c r="E345" s="1">
        <v>2028</v>
      </c>
      <c r="F345" s="2">
        <v>3</v>
      </c>
      <c r="G345" s="6">
        <f t="shared" si="25"/>
        <v>1</v>
      </c>
      <c r="H345" s="11">
        <v>6.88</v>
      </c>
      <c r="I345" s="13">
        <f t="shared" si="26"/>
        <v>3370.9302325581398</v>
      </c>
      <c r="J345" s="13">
        <f t="shared" si="27"/>
        <v>294.76744186046511</v>
      </c>
      <c r="K345" s="7">
        <f t="shared" si="28"/>
        <v>8.7443946188340796E-2</v>
      </c>
      <c r="L345" s="26">
        <f t="shared" si="29"/>
        <v>8.7443946188340796E-2</v>
      </c>
    </row>
    <row r="346" spans="1:12">
      <c r="A346" s="2" t="s">
        <v>7137</v>
      </c>
      <c r="B346" s="3">
        <v>37743</v>
      </c>
      <c r="C346" s="1">
        <v>1011871</v>
      </c>
      <c r="D346" s="2">
        <v>24</v>
      </c>
      <c r="E346" s="1">
        <v>33287</v>
      </c>
      <c r="F346" s="2">
        <v>9</v>
      </c>
      <c r="G346" s="6">
        <f t="shared" si="25"/>
        <v>0.375</v>
      </c>
      <c r="H346" s="11">
        <v>6.03</v>
      </c>
      <c r="I346" s="13">
        <f t="shared" si="26"/>
        <v>167806.13598673299</v>
      </c>
      <c r="J346" s="13">
        <f t="shared" si="27"/>
        <v>5520.2321724709782</v>
      </c>
      <c r="K346" s="7">
        <f t="shared" si="28"/>
        <v>3.2896485816867958E-2</v>
      </c>
      <c r="L346" s="26">
        <f t="shared" si="29"/>
        <v>8.772396217831456E-2</v>
      </c>
    </row>
    <row r="347" spans="1:12">
      <c r="A347" s="2" t="s">
        <v>164</v>
      </c>
      <c r="B347" s="3">
        <v>34026</v>
      </c>
      <c r="C347" s="1">
        <v>238737</v>
      </c>
      <c r="D347" s="2">
        <v>2</v>
      </c>
      <c r="E347" s="1">
        <v>20962</v>
      </c>
      <c r="F347" s="2">
        <v>2</v>
      </c>
      <c r="G347" s="6">
        <f t="shared" si="25"/>
        <v>1</v>
      </c>
      <c r="H347" s="11">
        <v>4.1399999999999997</v>
      </c>
      <c r="I347" s="13">
        <f t="shared" si="26"/>
        <v>57665.942028985512</v>
      </c>
      <c r="J347" s="13">
        <f t="shared" si="27"/>
        <v>5063.2850241545893</v>
      </c>
      <c r="K347" s="7">
        <f t="shared" si="28"/>
        <v>8.7803733815872684E-2</v>
      </c>
      <c r="L347" s="26">
        <f t="shared" si="29"/>
        <v>8.7803733815872684E-2</v>
      </c>
    </row>
    <row r="348" spans="1:12">
      <c r="A348" s="2" t="s">
        <v>3328</v>
      </c>
      <c r="B348" s="3">
        <v>32164</v>
      </c>
      <c r="C348" s="1">
        <v>969205</v>
      </c>
      <c r="D348" s="2">
        <v>13</v>
      </c>
      <c r="E348" s="1">
        <v>78602</v>
      </c>
      <c r="F348" s="2">
        <v>12</v>
      </c>
      <c r="G348" s="6">
        <f t="shared" si="25"/>
        <v>0.92307692307692313</v>
      </c>
      <c r="H348" s="12">
        <v>4.1100000000000003</v>
      </c>
      <c r="I348" s="13">
        <f t="shared" si="26"/>
        <v>235816.30170316299</v>
      </c>
      <c r="J348" s="13">
        <f t="shared" si="27"/>
        <v>19124.57420924574</v>
      </c>
      <c r="K348" s="7">
        <f t="shared" si="28"/>
        <v>8.1099457803044769E-2</v>
      </c>
      <c r="L348" s="26">
        <f t="shared" si="29"/>
        <v>8.7857745953298497E-2</v>
      </c>
    </row>
    <row r="349" spans="1:12">
      <c r="A349" s="2" t="s">
        <v>4646</v>
      </c>
      <c r="B349" s="3">
        <v>39423</v>
      </c>
      <c r="C349" s="1">
        <v>21507</v>
      </c>
      <c r="D349" s="2">
        <v>3</v>
      </c>
      <c r="E349" s="1">
        <v>630</v>
      </c>
      <c r="F349" s="2">
        <v>1</v>
      </c>
      <c r="G349" s="6">
        <f t="shared" si="25"/>
        <v>0.33333333333333331</v>
      </c>
      <c r="H349" s="11">
        <v>6.88</v>
      </c>
      <c r="I349" s="13">
        <f t="shared" si="26"/>
        <v>3126.0174418604652</v>
      </c>
      <c r="J349" s="13">
        <f t="shared" si="27"/>
        <v>91.569767441860463</v>
      </c>
      <c r="K349" s="7">
        <f t="shared" si="28"/>
        <v>2.9292788394476216E-2</v>
      </c>
      <c r="L349" s="26">
        <f t="shared" si="29"/>
        <v>8.7878365183428647E-2</v>
      </c>
    </row>
    <row r="350" spans="1:12">
      <c r="A350" s="2" t="s">
        <v>3000</v>
      </c>
      <c r="B350" s="3">
        <v>39997</v>
      </c>
      <c r="C350" s="1">
        <v>107797</v>
      </c>
      <c r="D350" s="2">
        <v>6</v>
      </c>
      <c r="E350" s="1">
        <v>1579</v>
      </c>
      <c r="F350" s="2">
        <v>1</v>
      </c>
      <c r="G350" s="6">
        <f t="shared" si="25"/>
        <v>0.16666666666666666</v>
      </c>
      <c r="H350" s="12">
        <v>7.5</v>
      </c>
      <c r="I350" s="13">
        <f t="shared" si="26"/>
        <v>14372.933333333332</v>
      </c>
      <c r="J350" s="13">
        <f t="shared" si="27"/>
        <v>210.53333333333333</v>
      </c>
      <c r="K350" s="7">
        <f t="shared" si="28"/>
        <v>1.4647903002866499E-2</v>
      </c>
      <c r="L350" s="26">
        <f t="shared" si="29"/>
        <v>8.7887418017199001E-2</v>
      </c>
    </row>
    <row r="351" spans="1:12">
      <c r="A351" s="2" t="s">
        <v>3855</v>
      </c>
      <c r="B351" s="3">
        <v>31702</v>
      </c>
      <c r="C351" s="1">
        <v>267249</v>
      </c>
      <c r="D351" s="2">
        <v>11</v>
      </c>
      <c r="E351" s="1">
        <v>10680</v>
      </c>
      <c r="F351" s="2">
        <v>5</v>
      </c>
      <c r="G351" s="6">
        <f t="shared" si="25"/>
        <v>0.45454545454545453</v>
      </c>
      <c r="H351" s="12">
        <v>3.71</v>
      </c>
      <c r="I351" s="13">
        <f t="shared" si="26"/>
        <v>72034.770889487874</v>
      </c>
      <c r="J351" s="13">
        <f t="shared" si="27"/>
        <v>2878.7061994609167</v>
      </c>
      <c r="K351" s="7">
        <f t="shared" si="28"/>
        <v>3.996273138533727E-2</v>
      </c>
      <c r="L351" s="26">
        <f t="shared" si="29"/>
        <v>8.7918009047741996E-2</v>
      </c>
    </row>
    <row r="352" spans="1:12">
      <c r="A352" s="2" t="s">
        <v>2100</v>
      </c>
      <c r="B352" s="3">
        <v>39892</v>
      </c>
      <c r="C352" s="1">
        <v>24375</v>
      </c>
      <c r="D352" s="2">
        <v>2</v>
      </c>
      <c r="E352" s="1">
        <v>1074</v>
      </c>
      <c r="F352" s="2">
        <v>1</v>
      </c>
      <c r="G352" s="6">
        <f t="shared" si="25"/>
        <v>0.5</v>
      </c>
      <c r="H352" s="12">
        <v>7.5</v>
      </c>
      <c r="I352" s="13">
        <f t="shared" si="26"/>
        <v>3250</v>
      </c>
      <c r="J352" s="13">
        <f t="shared" si="27"/>
        <v>143.19999999999999</v>
      </c>
      <c r="K352" s="7">
        <f t="shared" si="28"/>
        <v>4.4061538461538458E-2</v>
      </c>
      <c r="L352" s="26">
        <f t="shared" si="29"/>
        <v>8.8123076923076915E-2</v>
      </c>
    </row>
    <row r="353" spans="1:12">
      <c r="A353" s="2" t="s">
        <v>10489</v>
      </c>
      <c r="B353" s="3">
        <v>31086</v>
      </c>
      <c r="C353" s="1">
        <v>68706993</v>
      </c>
      <c r="D353" s="4">
        <v>1169</v>
      </c>
      <c r="E353" s="1">
        <v>4539990</v>
      </c>
      <c r="F353" s="2">
        <v>876</v>
      </c>
      <c r="G353" s="6">
        <f t="shared" si="25"/>
        <v>0.74935842600513258</v>
      </c>
      <c r="H353" s="12">
        <v>3.55</v>
      </c>
      <c r="I353" s="13">
        <f t="shared" si="26"/>
        <v>19354082.535211269</v>
      </c>
      <c r="J353" s="13">
        <f t="shared" si="27"/>
        <v>1278870.4225352113</v>
      </c>
      <c r="K353" s="7">
        <f t="shared" si="28"/>
        <v>6.607755341585099E-2</v>
      </c>
      <c r="L353" s="26">
        <f t="shared" si="29"/>
        <v>8.8178835551518051E-2</v>
      </c>
    </row>
    <row r="354" spans="1:12">
      <c r="A354" s="2" t="s">
        <v>2167</v>
      </c>
      <c r="B354" s="3">
        <v>33459</v>
      </c>
      <c r="C354" s="1">
        <v>59227</v>
      </c>
      <c r="D354" s="2">
        <v>2</v>
      </c>
      <c r="E354" s="1">
        <v>5248</v>
      </c>
      <c r="F354" s="2">
        <v>2</v>
      </c>
      <c r="G354" s="6">
        <f t="shared" si="25"/>
        <v>1</v>
      </c>
      <c r="H354" s="11">
        <v>4.21</v>
      </c>
      <c r="I354" s="13">
        <f t="shared" si="26"/>
        <v>14068.171021377671</v>
      </c>
      <c r="J354" s="13">
        <f t="shared" si="27"/>
        <v>1246.5558194774346</v>
      </c>
      <c r="K354" s="7">
        <f t="shared" si="28"/>
        <v>8.860823610853158E-2</v>
      </c>
      <c r="L354" s="26">
        <f t="shared" si="29"/>
        <v>8.860823610853158E-2</v>
      </c>
    </row>
    <row r="355" spans="1:12">
      <c r="A355" s="2" t="s">
        <v>2994</v>
      </c>
      <c r="B355" s="3">
        <v>37568</v>
      </c>
      <c r="C355" s="1">
        <v>46412</v>
      </c>
      <c r="D355" s="2">
        <v>1</v>
      </c>
      <c r="E355" s="1">
        <v>4117</v>
      </c>
      <c r="F355" s="2">
        <v>1</v>
      </c>
      <c r="G355" s="6">
        <f t="shared" si="25"/>
        <v>1</v>
      </c>
      <c r="H355" s="12">
        <v>5.8</v>
      </c>
      <c r="I355" s="13">
        <f t="shared" si="26"/>
        <v>8002.0689655172418</v>
      </c>
      <c r="J355" s="13">
        <f t="shared" si="27"/>
        <v>709.82758620689663</v>
      </c>
      <c r="K355" s="7">
        <f t="shared" si="28"/>
        <v>8.8705507196414721E-2</v>
      </c>
      <c r="L355" s="26">
        <f t="shared" si="29"/>
        <v>8.8705507196414721E-2</v>
      </c>
    </row>
    <row r="356" spans="1:12">
      <c r="A356" s="2" t="s">
        <v>7943</v>
      </c>
      <c r="B356" s="3">
        <v>33591</v>
      </c>
      <c r="C356" s="1">
        <v>516431</v>
      </c>
      <c r="D356" s="2">
        <v>12</v>
      </c>
      <c r="E356" s="1">
        <v>26771</v>
      </c>
      <c r="F356" s="2">
        <v>7</v>
      </c>
      <c r="G356" s="6">
        <f t="shared" si="25"/>
        <v>0.58333333333333337</v>
      </c>
      <c r="H356" s="11">
        <v>4.21</v>
      </c>
      <c r="I356" s="13">
        <f t="shared" si="26"/>
        <v>122667.69596199525</v>
      </c>
      <c r="J356" s="13">
        <f t="shared" si="27"/>
        <v>6358.9073634204278</v>
      </c>
      <c r="K356" s="7">
        <f t="shared" si="28"/>
        <v>5.1838483747102711E-2</v>
      </c>
      <c r="L356" s="26">
        <f t="shared" si="29"/>
        <v>8.8865972137890353E-2</v>
      </c>
    </row>
    <row r="357" spans="1:12">
      <c r="A357" s="2" t="s">
        <v>4947</v>
      </c>
      <c r="B357" s="3">
        <v>33592</v>
      </c>
      <c r="C357" s="1">
        <v>70405498</v>
      </c>
      <c r="D357" s="4">
        <v>1395</v>
      </c>
      <c r="E357" s="1">
        <v>5223658</v>
      </c>
      <c r="F357" s="4">
        <v>1164</v>
      </c>
      <c r="G357" s="6">
        <f t="shared" si="25"/>
        <v>0.83440860215053758</v>
      </c>
      <c r="H357" s="11">
        <v>4.21</v>
      </c>
      <c r="I357" s="13">
        <f t="shared" si="26"/>
        <v>16723396.199524941</v>
      </c>
      <c r="J357" s="13">
        <f t="shared" si="27"/>
        <v>1240773.8717339667</v>
      </c>
      <c r="K357" s="7">
        <f t="shared" si="28"/>
        <v>7.4193893209874032E-2</v>
      </c>
      <c r="L357" s="26">
        <f t="shared" si="29"/>
        <v>8.8917939027297499E-2</v>
      </c>
    </row>
    <row r="358" spans="1:12">
      <c r="A358" s="2" t="s">
        <v>5250</v>
      </c>
      <c r="B358" s="3">
        <v>29208</v>
      </c>
      <c r="C358" s="1">
        <v>106260000</v>
      </c>
      <c r="D358" s="2">
        <v>898</v>
      </c>
      <c r="E358" s="1">
        <v>5531000</v>
      </c>
      <c r="F358" s="2">
        <v>524</v>
      </c>
      <c r="G358" s="6">
        <f t="shared" si="25"/>
        <v>0.5835189309576837</v>
      </c>
      <c r="H358" s="12">
        <v>2.4700000000000002</v>
      </c>
      <c r="I358" s="13">
        <f t="shared" si="26"/>
        <v>43020242.914979756</v>
      </c>
      <c r="J358" s="13">
        <f t="shared" si="27"/>
        <v>2239271.2550607286</v>
      </c>
      <c r="K358" s="7">
        <f t="shared" si="28"/>
        <v>5.2051571616789007E-2</v>
      </c>
      <c r="L358" s="26">
        <f t="shared" si="29"/>
        <v>8.9202884182970482E-2</v>
      </c>
    </row>
    <row r="359" spans="1:12">
      <c r="A359" s="2" t="s">
        <v>9032</v>
      </c>
      <c r="B359" s="3">
        <v>39640</v>
      </c>
      <c r="C359" s="1">
        <v>459166</v>
      </c>
      <c r="D359" s="2">
        <v>9</v>
      </c>
      <c r="E359" s="1">
        <v>31883</v>
      </c>
      <c r="F359" s="2">
        <v>7</v>
      </c>
      <c r="G359" s="6">
        <f t="shared" si="25"/>
        <v>0.77777777777777779</v>
      </c>
      <c r="H359" s="11">
        <v>7.18</v>
      </c>
      <c r="I359" s="13">
        <f t="shared" si="26"/>
        <v>63950.696378830085</v>
      </c>
      <c r="J359" s="13">
        <f t="shared" si="27"/>
        <v>4440.5292479108639</v>
      </c>
      <c r="K359" s="7">
        <f t="shared" si="28"/>
        <v>6.9436761432684485E-2</v>
      </c>
      <c r="L359" s="26">
        <f t="shared" si="29"/>
        <v>8.9275836127737193E-2</v>
      </c>
    </row>
    <row r="360" spans="1:12">
      <c r="A360" s="2" t="s">
        <v>3212</v>
      </c>
      <c r="B360" s="3">
        <v>32850</v>
      </c>
      <c r="C360" s="1">
        <v>47148</v>
      </c>
      <c r="D360" s="2">
        <v>1</v>
      </c>
      <c r="E360" s="1">
        <v>4212</v>
      </c>
      <c r="F360" s="2">
        <v>1</v>
      </c>
      <c r="G360" s="6">
        <f t="shared" si="25"/>
        <v>1</v>
      </c>
      <c r="H360" s="12">
        <v>3.99</v>
      </c>
      <c r="I360" s="13">
        <f t="shared" si="26"/>
        <v>11816.541353383458</v>
      </c>
      <c r="J360" s="13">
        <f t="shared" si="27"/>
        <v>1055.6390977443609</v>
      </c>
      <c r="K360" s="7">
        <f t="shared" si="28"/>
        <v>8.933570883176381E-2</v>
      </c>
      <c r="L360" s="26">
        <f t="shared" si="29"/>
        <v>8.933570883176381E-2</v>
      </c>
    </row>
    <row r="361" spans="1:12">
      <c r="A361" s="2" t="s">
        <v>1259</v>
      </c>
      <c r="B361" s="3">
        <v>37876</v>
      </c>
      <c r="C361" s="1">
        <v>1680020</v>
      </c>
      <c r="D361" s="2">
        <v>38</v>
      </c>
      <c r="E361" s="1">
        <v>114573</v>
      </c>
      <c r="F361" s="2">
        <v>29</v>
      </c>
      <c r="G361" s="6">
        <f t="shared" si="25"/>
        <v>0.76315789473684215</v>
      </c>
      <c r="H361" s="11">
        <v>6.03</v>
      </c>
      <c r="I361" s="13">
        <f t="shared" si="26"/>
        <v>278610.28192371473</v>
      </c>
      <c r="J361" s="13">
        <f t="shared" si="27"/>
        <v>19000.497512437811</v>
      </c>
      <c r="K361" s="7">
        <f t="shared" si="28"/>
        <v>6.8197402411876051E-2</v>
      </c>
      <c r="L361" s="26">
        <f t="shared" si="29"/>
        <v>8.9362113505216889E-2</v>
      </c>
    </row>
    <row r="362" spans="1:12">
      <c r="A362" s="2" t="s">
        <v>9389</v>
      </c>
      <c r="B362" s="3">
        <v>36539</v>
      </c>
      <c r="C362" s="1">
        <v>153629</v>
      </c>
      <c r="D362" s="2">
        <v>1</v>
      </c>
      <c r="E362" s="1">
        <v>13734</v>
      </c>
      <c r="F362" s="2">
        <v>1</v>
      </c>
      <c r="G362" s="6">
        <f t="shared" si="25"/>
        <v>1</v>
      </c>
      <c r="H362" s="11">
        <v>5.39</v>
      </c>
      <c r="I362" s="13">
        <f t="shared" si="26"/>
        <v>28502.597402597403</v>
      </c>
      <c r="J362" s="13">
        <f t="shared" si="27"/>
        <v>2548.0519480519483</v>
      </c>
      <c r="K362" s="7">
        <f t="shared" si="28"/>
        <v>8.9397184125393006E-2</v>
      </c>
      <c r="L362" s="26">
        <f t="shared" si="29"/>
        <v>8.9397184125393006E-2</v>
      </c>
    </row>
    <row r="363" spans="1:12">
      <c r="A363" s="2" t="s">
        <v>9166</v>
      </c>
      <c r="B363" s="3">
        <v>28839</v>
      </c>
      <c r="C363" s="1">
        <v>134218018</v>
      </c>
      <c r="D363" s="2">
        <v>817</v>
      </c>
      <c r="E363" s="1">
        <v>7465343</v>
      </c>
      <c r="F363" s="2">
        <v>508</v>
      </c>
      <c r="G363" s="6">
        <f t="shared" si="25"/>
        <v>0.6217870257037944</v>
      </c>
      <c r="H363" s="12">
        <v>2.34</v>
      </c>
      <c r="I363" s="13">
        <f t="shared" si="26"/>
        <v>57358127.350427352</v>
      </c>
      <c r="J363" s="13">
        <f t="shared" si="27"/>
        <v>3190317.5213675215</v>
      </c>
      <c r="K363" s="7">
        <f t="shared" si="28"/>
        <v>5.5621019526603352E-2</v>
      </c>
      <c r="L363" s="26">
        <f t="shared" si="29"/>
        <v>8.9453490065423108E-2</v>
      </c>
    </row>
    <row r="364" spans="1:12">
      <c r="A364" s="2" t="s">
        <v>3229</v>
      </c>
      <c r="B364" s="3">
        <v>31576</v>
      </c>
      <c r="C364" s="1">
        <v>70136369</v>
      </c>
      <c r="D364" s="4">
        <v>1330</v>
      </c>
      <c r="E364" s="1">
        <v>6275647</v>
      </c>
      <c r="F364" s="4">
        <v>1330</v>
      </c>
      <c r="G364" s="6">
        <f t="shared" si="25"/>
        <v>1</v>
      </c>
      <c r="H364" s="12">
        <v>3.71</v>
      </c>
      <c r="I364" s="13">
        <f t="shared" si="26"/>
        <v>18904681.671159029</v>
      </c>
      <c r="J364" s="13">
        <f t="shared" si="27"/>
        <v>1691549.0566037735</v>
      </c>
      <c r="K364" s="7">
        <f t="shared" si="28"/>
        <v>8.9477785769035173E-2</v>
      </c>
      <c r="L364" s="26">
        <f t="shared" si="29"/>
        <v>8.9477785769035173E-2</v>
      </c>
    </row>
    <row r="365" spans="1:12">
      <c r="A365" s="2" t="s">
        <v>1019</v>
      </c>
      <c r="B365" s="3">
        <v>32297</v>
      </c>
      <c r="C365" s="1">
        <v>114968774</v>
      </c>
      <c r="D365" s="4">
        <v>1419</v>
      </c>
      <c r="E365" s="1">
        <v>8216190</v>
      </c>
      <c r="F365" s="4">
        <v>1132</v>
      </c>
      <c r="G365" s="6">
        <f t="shared" si="25"/>
        <v>0.79774489076814659</v>
      </c>
      <c r="H365" s="12">
        <v>4.1100000000000003</v>
      </c>
      <c r="I365" s="13">
        <f t="shared" si="26"/>
        <v>27972937.712895375</v>
      </c>
      <c r="J365" s="13">
        <f t="shared" si="27"/>
        <v>1999072.9927007298</v>
      </c>
      <c r="K365" s="7">
        <f t="shared" si="28"/>
        <v>7.146453523110545E-2</v>
      </c>
      <c r="L365" s="26">
        <f t="shared" si="29"/>
        <v>8.9583193898355687E-2</v>
      </c>
    </row>
    <row r="366" spans="1:12">
      <c r="A366" s="2" t="s">
        <v>3193</v>
      </c>
      <c r="B366" s="3">
        <v>32038</v>
      </c>
      <c r="C366" s="1">
        <v>156645693</v>
      </c>
      <c r="D366" s="4">
        <v>1401</v>
      </c>
      <c r="E366" s="1">
        <v>7602740</v>
      </c>
      <c r="F366" s="2">
        <v>758</v>
      </c>
      <c r="G366" s="6">
        <f t="shared" si="25"/>
        <v>0.5410421127765882</v>
      </c>
      <c r="H366" s="12">
        <v>3.91</v>
      </c>
      <c r="I366" s="13">
        <f t="shared" si="26"/>
        <v>40062837.084398977</v>
      </c>
      <c r="J366" s="13">
        <f t="shared" si="27"/>
        <v>1944434.7826086956</v>
      </c>
      <c r="K366" s="7">
        <f t="shared" si="28"/>
        <v>4.8534625206707725E-2</v>
      </c>
      <c r="L366" s="26">
        <f t="shared" si="29"/>
        <v>8.9705817829284329E-2</v>
      </c>
    </row>
    <row r="367" spans="1:12">
      <c r="A367" s="2" t="s">
        <v>1464</v>
      </c>
      <c r="B367" s="3">
        <v>36315</v>
      </c>
      <c r="C367" s="1">
        <v>7002182</v>
      </c>
      <c r="D367" s="2">
        <v>74</v>
      </c>
      <c r="E367" s="1">
        <v>127370</v>
      </c>
      <c r="F367" s="2">
        <v>15</v>
      </c>
      <c r="G367" s="6">
        <f t="shared" si="25"/>
        <v>0.20270270270270271</v>
      </c>
      <c r="H367" s="12">
        <v>5.0599999999999996</v>
      </c>
      <c r="I367" s="13">
        <f t="shared" si="26"/>
        <v>1383830.4347826089</v>
      </c>
      <c r="J367" s="13">
        <f t="shared" si="27"/>
        <v>25171.936758893284</v>
      </c>
      <c r="K367" s="7">
        <f t="shared" si="28"/>
        <v>1.8190044189082773E-2</v>
      </c>
      <c r="L367" s="26">
        <f t="shared" si="29"/>
        <v>8.9737551332808335E-2</v>
      </c>
    </row>
    <row r="368" spans="1:12">
      <c r="A368" s="2" t="s">
        <v>3671</v>
      </c>
      <c r="B368" s="3">
        <v>33067</v>
      </c>
      <c r="C368" s="1">
        <v>217631306</v>
      </c>
      <c r="D368" s="4">
        <v>1766</v>
      </c>
      <c r="E368" s="1">
        <v>12191540</v>
      </c>
      <c r="F368" s="4">
        <v>1101</v>
      </c>
      <c r="G368" s="6">
        <f t="shared" si="25"/>
        <v>0.6234428086070215</v>
      </c>
      <c r="H368" s="12">
        <v>4.22</v>
      </c>
      <c r="I368" s="13">
        <f t="shared" si="26"/>
        <v>51571399.526066355</v>
      </c>
      <c r="J368" s="13">
        <f t="shared" si="27"/>
        <v>2888990.5213270145</v>
      </c>
      <c r="K368" s="7">
        <f t="shared" si="28"/>
        <v>5.6019238335131803E-2</v>
      </c>
      <c r="L368" s="26">
        <f t="shared" si="29"/>
        <v>8.9854654768249567E-2</v>
      </c>
    </row>
    <row r="369" spans="1:12">
      <c r="A369" s="2" t="s">
        <v>8055</v>
      </c>
      <c r="B369" s="3">
        <v>30771</v>
      </c>
      <c r="C369" s="1">
        <v>76572238</v>
      </c>
      <c r="D369" s="4">
        <v>1110</v>
      </c>
      <c r="E369" s="1">
        <v>5105741</v>
      </c>
      <c r="F369" s="2">
        <v>823</v>
      </c>
      <c r="G369" s="6">
        <f t="shared" si="25"/>
        <v>0.74144144144144142</v>
      </c>
      <c r="H369" s="12">
        <v>3.36</v>
      </c>
      <c r="I369" s="13">
        <f t="shared" si="26"/>
        <v>22789356.547619049</v>
      </c>
      <c r="J369" s="13">
        <f t="shared" si="27"/>
        <v>1519565.7738095238</v>
      </c>
      <c r="K369" s="7">
        <f t="shared" si="28"/>
        <v>6.6678748504124946E-2</v>
      </c>
      <c r="L369" s="26">
        <f t="shared" si="29"/>
        <v>8.9931240388309464E-2</v>
      </c>
    </row>
    <row r="370" spans="1:12">
      <c r="A370" s="2" t="s">
        <v>159</v>
      </c>
      <c r="B370" s="3">
        <v>31520</v>
      </c>
      <c r="C370" s="1">
        <v>930211</v>
      </c>
      <c r="D370" s="2">
        <v>4</v>
      </c>
      <c r="E370" s="1">
        <v>83743</v>
      </c>
      <c r="F370" s="2">
        <v>4</v>
      </c>
      <c r="G370" s="6">
        <f t="shared" si="25"/>
        <v>1</v>
      </c>
      <c r="H370" s="12">
        <v>3.71</v>
      </c>
      <c r="I370" s="13">
        <f t="shared" si="26"/>
        <v>250730.72776280323</v>
      </c>
      <c r="J370" s="13">
        <f t="shared" si="27"/>
        <v>22572.237196765498</v>
      </c>
      <c r="K370" s="7">
        <f t="shared" si="28"/>
        <v>9.0025811348177998E-2</v>
      </c>
      <c r="L370" s="26">
        <f t="shared" si="29"/>
        <v>9.0025811348177998E-2</v>
      </c>
    </row>
    <row r="371" spans="1:12">
      <c r="A371" s="2" t="s">
        <v>330</v>
      </c>
      <c r="B371" s="3">
        <v>36885</v>
      </c>
      <c r="C371" s="1">
        <v>15540353</v>
      </c>
      <c r="D371" s="4">
        <v>1593</v>
      </c>
      <c r="E371" s="1">
        <v>1304971</v>
      </c>
      <c r="F371" s="4">
        <v>1483</v>
      </c>
      <c r="G371" s="6">
        <f t="shared" si="25"/>
        <v>0.93094789704959191</v>
      </c>
      <c r="H371" s="11">
        <v>5.39</v>
      </c>
      <c r="I371" s="13">
        <f t="shared" si="26"/>
        <v>2883182.374768089</v>
      </c>
      <c r="J371" s="13">
        <f t="shared" si="27"/>
        <v>242109.6474953618</v>
      </c>
      <c r="K371" s="7">
        <f t="shared" si="28"/>
        <v>8.3973060328809787E-2</v>
      </c>
      <c r="L371" s="26">
        <f t="shared" si="29"/>
        <v>9.0201675727440325E-2</v>
      </c>
    </row>
    <row r="372" spans="1:12">
      <c r="A372" s="2" t="s">
        <v>8686</v>
      </c>
      <c r="B372" s="3">
        <v>40697</v>
      </c>
      <c r="C372" s="1">
        <v>31133</v>
      </c>
      <c r="D372" s="2">
        <v>7</v>
      </c>
      <c r="E372" s="1">
        <v>2810</v>
      </c>
      <c r="F372" s="2">
        <v>7</v>
      </c>
      <c r="G372" s="6">
        <f t="shared" si="25"/>
        <v>1</v>
      </c>
      <c r="H372" s="12">
        <v>7.93</v>
      </c>
      <c r="I372" s="13">
        <f t="shared" si="26"/>
        <v>3925.9773013871377</v>
      </c>
      <c r="J372" s="13">
        <f t="shared" si="27"/>
        <v>354.3505674653216</v>
      </c>
      <c r="K372" s="7">
        <f t="shared" si="28"/>
        <v>9.0257925673722428E-2</v>
      </c>
      <c r="L372" s="26">
        <f t="shared" si="29"/>
        <v>9.0257925673722428E-2</v>
      </c>
    </row>
    <row r="373" spans="1:12">
      <c r="A373" s="2" t="s">
        <v>5527</v>
      </c>
      <c r="B373" s="3">
        <v>37750</v>
      </c>
      <c r="C373" s="1">
        <v>5109226</v>
      </c>
      <c r="D373" s="2">
        <v>134</v>
      </c>
      <c r="E373" s="1">
        <v>461363</v>
      </c>
      <c r="F373" s="2">
        <v>134</v>
      </c>
      <c r="G373" s="6">
        <f t="shared" si="25"/>
        <v>1</v>
      </c>
      <c r="H373" s="11">
        <v>6.03</v>
      </c>
      <c r="I373" s="13">
        <f t="shared" si="26"/>
        <v>847301.16086235491</v>
      </c>
      <c r="J373" s="13">
        <f t="shared" si="27"/>
        <v>76511.276948590385</v>
      </c>
      <c r="K373" s="7">
        <f t="shared" si="28"/>
        <v>9.0299978900913763E-2</v>
      </c>
      <c r="L373" s="26">
        <f t="shared" si="29"/>
        <v>9.0299978900913763E-2</v>
      </c>
    </row>
    <row r="374" spans="1:12">
      <c r="A374" s="2" t="s">
        <v>5371</v>
      </c>
      <c r="B374" s="3">
        <v>30169</v>
      </c>
      <c r="C374" s="1">
        <v>5829781</v>
      </c>
      <c r="D374" s="2">
        <v>158</v>
      </c>
      <c r="E374" s="1">
        <v>527198</v>
      </c>
      <c r="F374" s="2">
        <v>158</v>
      </c>
      <c r="G374" s="6">
        <f t="shared" si="25"/>
        <v>1</v>
      </c>
      <c r="H374" s="12">
        <v>2.94</v>
      </c>
      <c r="I374" s="13">
        <f t="shared" si="26"/>
        <v>1982918.7074829931</v>
      </c>
      <c r="J374" s="13">
        <f t="shared" si="27"/>
        <v>179319.04761904763</v>
      </c>
      <c r="K374" s="7">
        <f t="shared" si="28"/>
        <v>9.0431870425321303E-2</v>
      </c>
      <c r="L374" s="26">
        <f t="shared" si="29"/>
        <v>9.0431870425321303E-2</v>
      </c>
    </row>
    <row r="375" spans="1:12">
      <c r="A375" s="2" t="s">
        <v>10175</v>
      </c>
      <c r="B375" s="3">
        <v>30470</v>
      </c>
      <c r="C375" s="1">
        <v>79567667</v>
      </c>
      <c r="D375" s="2">
        <v>977</v>
      </c>
      <c r="E375" s="1">
        <v>6227804</v>
      </c>
      <c r="F375" s="2">
        <v>843</v>
      </c>
      <c r="G375" s="6">
        <f t="shared" si="25"/>
        <v>0.86284544524053219</v>
      </c>
      <c r="H375" s="12">
        <v>3.15</v>
      </c>
      <c r="I375" s="13">
        <f t="shared" si="26"/>
        <v>25259576.825396825</v>
      </c>
      <c r="J375" s="13">
        <f t="shared" si="27"/>
        <v>1977080.634920635</v>
      </c>
      <c r="K375" s="7">
        <f t="shared" si="28"/>
        <v>7.8270536699285159E-2</v>
      </c>
      <c r="L375" s="26">
        <f t="shared" si="29"/>
        <v>9.0712116672837018E-2</v>
      </c>
    </row>
    <row r="376" spans="1:12">
      <c r="A376" s="2" t="s">
        <v>441</v>
      </c>
      <c r="B376" s="3">
        <v>29063</v>
      </c>
      <c r="C376" s="1">
        <v>86432000</v>
      </c>
      <c r="D376" s="2">
        <v>748</v>
      </c>
      <c r="E376" s="1">
        <v>7843467</v>
      </c>
      <c r="F376" s="2">
        <v>748</v>
      </c>
      <c r="G376" s="6">
        <f t="shared" si="25"/>
        <v>1</v>
      </c>
      <c r="H376" s="12">
        <v>2.4700000000000002</v>
      </c>
      <c r="I376" s="13">
        <f t="shared" si="26"/>
        <v>34992712.550607286</v>
      </c>
      <c r="J376" s="13">
        <f t="shared" si="27"/>
        <v>3175492.712550607</v>
      </c>
      <c r="K376" s="7">
        <f t="shared" si="28"/>
        <v>9.0747257960014802E-2</v>
      </c>
      <c r="L376" s="26">
        <f t="shared" si="29"/>
        <v>9.0747257960014802E-2</v>
      </c>
    </row>
    <row r="377" spans="1:12">
      <c r="A377" s="2" t="s">
        <v>8600</v>
      </c>
      <c r="B377" s="3">
        <v>37288</v>
      </c>
      <c r="C377" s="1">
        <v>1250798</v>
      </c>
      <c r="D377" s="2">
        <v>29</v>
      </c>
      <c r="E377" s="1">
        <v>43149</v>
      </c>
      <c r="F377" s="2">
        <v>11</v>
      </c>
      <c r="G377" s="6">
        <f t="shared" si="25"/>
        <v>0.37931034482758619</v>
      </c>
      <c r="H377" s="12">
        <v>5.8</v>
      </c>
      <c r="I377" s="13">
        <f t="shared" si="26"/>
        <v>215654.8275862069</v>
      </c>
      <c r="J377" s="13">
        <f t="shared" si="27"/>
        <v>7439.4827586206902</v>
      </c>
      <c r="K377" s="7">
        <f t="shared" si="28"/>
        <v>3.4497177002201798E-2</v>
      </c>
      <c r="L377" s="26">
        <f t="shared" si="29"/>
        <v>9.0947103005804747E-2</v>
      </c>
    </row>
    <row r="378" spans="1:12">
      <c r="A378" s="2" t="s">
        <v>9423</v>
      </c>
      <c r="B378" s="3">
        <v>35991</v>
      </c>
      <c r="C378" s="1">
        <v>176484651</v>
      </c>
      <c r="D378" s="4">
        <v>2555</v>
      </c>
      <c r="E378" s="1">
        <v>13740644</v>
      </c>
      <c r="F378" s="4">
        <v>2186</v>
      </c>
      <c r="G378" s="6">
        <f t="shared" si="25"/>
        <v>0.85557729941291583</v>
      </c>
      <c r="H378" s="11">
        <v>4.6900000000000004</v>
      </c>
      <c r="I378" s="13">
        <f t="shared" si="26"/>
        <v>37629989.5522388</v>
      </c>
      <c r="J378" s="13">
        <f t="shared" si="27"/>
        <v>2929774.8400852876</v>
      </c>
      <c r="K378" s="7">
        <f t="shared" si="28"/>
        <v>7.7857444951402607E-2</v>
      </c>
      <c r="L378" s="26">
        <f t="shared" si="29"/>
        <v>9.0999895631671393E-2</v>
      </c>
    </row>
    <row r="379" spans="1:12">
      <c r="A379" s="2" t="s">
        <v>8050</v>
      </c>
      <c r="B379" s="3">
        <v>38968</v>
      </c>
      <c r="C379" s="1">
        <v>9291</v>
      </c>
      <c r="D379" s="2">
        <v>1</v>
      </c>
      <c r="E379" s="1">
        <v>849</v>
      </c>
      <c r="F379" s="2">
        <v>1</v>
      </c>
      <c r="G379" s="6">
        <f t="shared" si="25"/>
        <v>1</v>
      </c>
      <c r="H379" s="11">
        <v>6.55</v>
      </c>
      <c r="I379" s="13">
        <f t="shared" si="26"/>
        <v>1418.4732824427481</v>
      </c>
      <c r="J379" s="13">
        <f t="shared" si="27"/>
        <v>129.61832061068702</v>
      </c>
      <c r="K379" s="7">
        <f t="shared" si="28"/>
        <v>9.1378753632547632E-2</v>
      </c>
      <c r="L379" s="26">
        <f t="shared" si="29"/>
        <v>9.1378753632547632E-2</v>
      </c>
    </row>
    <row r="380" spans="1:12">
      <c r="A380" s="2" t="s">
        <v>5323</v>
      </c>
      <c r="B380" s="3">
        <v>31765</v>
      </c>
      <c r="C380" s="1">
        <v>31129082</v>
      </c>
      <c r="D380" s="4">
        <v>1375</v>
      </c>
      <c r="E380" s="1">
        <v>2804272</v>
      </c>
      <c r="F380" s="4">
        <v>1355</v>
      </c>
      <c r="G380" s="6">
        <f t="shared" si="25"/>
        <v>0.98545454545454547</v>
      </c>
      <c r="H380" s="12">
        <v>3.71</v>
      </c>
      <c r="I380" s="13">
        <f t="shared" si="26"/>
        <v>8390588.1401617248</v>
      </c>
      <c r="J380" s="13">
        <f t="shared" si="27"/>
        <v>755868.46361185983</v>
      </c>
      <c r="K380" s="7">
        <f t="shared" si="28"/>
        <v>9.0085277811918774E-2</v>
      </c>
      <c r="L380" s="26">
        <f t="shared" si="29"/>
        <v>9.1414949809142665E-2</v>
      </c>
    </row>
    <row r="381" spans="1:12">
      <c r="A381" s="2" t="s">
        <v>5169</v>
      </c>
      <c r="B381" s="3">
        <v>33229</v>
      </c>
      <c r="C381" s="1">
        <v>91457688</v>
      </c>
      <c r="D381" s="4">
        <v>1937</v>
      </c>
      <c r="E381" s="1">
        <v>7918560</v>
      </c>
      <c r="F381" s="4">
        <v>1833</v>
      </c>
      <c r="G381" s="6">
        <f t="shared" si="25"/>
        <v>0.94630872483221473</v>
      </c>
      <c r="H381" s="12">
        <v>4.22</v>
      </c>
      <c r="I381" s="13">
        <f t="shared" si="26"/>
        <v>21672437.914691944</v>
      </c>
      <c r="J381" s="13">
        <f t="shared" si="27"/>
        <v>1876436.018957346</v>
      </c>
      <c r="K381" s="7">
        <f t="shared" si="28"/>
        <v>8.6581676982693895E-2</v>
      </c>
      <c r="L381" s="26">
        <f t="shared" si="29"/>
        <v>9.1494112556180077E-2</v>
      </c>
    </row>
    <row r="382" spans="1:12">
      <c r="A382" s="2" t="s">
        <v>1187</v>
      </c>
      <c r="B382" s="3">
        <v>34303</v>
      </c>
      <c r="C382" s="1">
        <v>1324974</v>
      </c>
      <c r="D382" s="2">
        <v>19</v>
      </c>
      <c r="E382" s="1">
        <v>6413</v>
      </c>
      <c r="F382" s="2">
        <v>1</v>
      </c>
      <c r="G382" s="6">
        <f t="shared" si="25"/>
        <v>5.2631578947368418E-2</v>
      </c>
      <c r="H382" s="11">
        <v>4.1399999999999997</v>
      </c>
      <c r="I382" s="13">
        <f t="shared" si="26"/>
        <v>320042.02898550726</v>
      </c>
      <c r="J382" s="13">
        <f t="shared" si="27"/>
        <v>1549.0338164251209</v>
      </c>
      <c r="K382" s="7">
        <f t="shared" si="28"/>
        <v>4.8400949754485749E-3</v>
      </c>
      <c r="L382" s="26">
        <f t="shared" si="29"/>
        <v>9.1961804533522928E-2</v>
      </c>
    </row>
    <row r="383" spans="1:12">
      <c r="A383" s="2" t="s">
        <v>4132</v>
      </c>
      <c r="B383" s="3">
        <v>37848</v>
      </c>
      <c r="C383" s="1">
        <v>409978</v>
      </c>
      <c r="D383" s="2">
        <v>5</v>
      </c>
      <c r="E383" s="1">
        <v>37812</v>
      </c>
      <c r="F383" s="2">
        <v>5</v>
      </c>
      <c r="G383" s="6">
        <f t="shared" si="25"/>
        <v>1</v>
      </c>
      <c r="H383" s="11">
        <v>6.03</v>
      </c>
      <c r="I383" s="13">
        <f t="shared" si="26"/>
        <v>67989.718076285237</v>
      </c>
      <c r="J383" s="13">
        <f t="shared" si="27"/>
        <v>6270.646766169154</v>
      </c>
      <c r="K383" s="7">
        <f t="shared" si="28"/>
        <v>9.2229339135270677E-2</v>
      </c>
      <c r="L383" s="26">
        <f t="shared" si="29"/>
        <v>9.2229339135270677E-2</v>
      </c>
    </row>
    <row r="384" spans="1:12">
      <c r="A384" s="2" t="s">
        <v>10074</v>
      </c>
      <c r="B384" s="3">
        <v>37419</v>
      </c>
      <c r="C384" s="1">
        <v>2219</v>
      </c>
      <c r="D384" s="2">
        <v>1</v>
      </c>
      <c r="E384" s="1">
        <v>205</v>
      </c>
      <c r="F384" s="2">
        <v>1</v>
      </c>
      <c r="G384" s="6">
        <f t="shared" si="25"/>
        <v>1</v>
      </c>
      <c r="H384" s="12">
        <v>5.8</v>
      </c>
      <c r="I384" s="13">
        <f t="shared" si="26"/>
        <v>382.58620689655174</v>
      </c>
      <c r="J384" s="13">
        <f t="shared" si="27"/>
        <v>35.344827586206897</v>
      </c>
      <c r="K384" s="7">
        <f t="shared" si="28"/>
        <v>9.2383956737269041E-2</v>
      </c>
      <c r="L384" s="26">
        <f t="shared" si="29"/>
        <v>9.2383956737269041E-2</v>
      </c>
    </row>
    <row r="385" spans="1:12">
      <c r="A385" s="2" t="s">
        <v>5895</v>
      </c>
      <c r="B385" s="3">
        <v>35188</v>
      </c>
      <c r="C385" s="1">
        <v>65196</v>
      </c>
      <c r="D385" s="2">
        <v>1</v>
      </c>
      <c r="E385" s="1">
        <v>6027</v>
      </c>
      <c r="F385" s="2">
        <v>1</v>
      </c>
      <c r="G385" s="6">
        <f t="shared" si="25"/>
        <v>1</v>
      </c>
      <c r="H385" s="11">
        <v>4.42</v>
      </c>
      <c r="I385" s="13">
        <f t="shared" si="26"/>
        <v>14750.226244343892</v>
      </c>
      <c r="J385" s="13">
        <f t="shared" si="27"/>
        <v>1363.5746606334842</v>
      </c>
      <c r="K385" s="7">
        <f t="shared" si="28"/>
        <v>9.2444321737529908E-2</v>
      </c>
      <c r="L385" s="26">
        <f t="shared" si="29"/>
        <v>9.2444321737529908E-2</v>
      </c>
    </row>
    <row r="386" spans="1:12">
      <c r="A386" s="2" t="s">
        <v>10639</v>
      </c>
      <c r="B386" s="3">
        <v>33562</v>
      </c>
      <c r="C386" s="1">
        <v>225664</v>
      </c>
      <c r="D386" s="2">
        <v>8</v>
      </c>
      <c r="E386" s="1">
        <v>2609</v>
      </c>
      <c r="F386" s="2">
        <v>1</v>
      </c>
      <c r="G386" s="6">
        <f t="shared" ref="G386:G449" si="30">F386/D386</f>
        <v>0.125</v>
      </c>
      <c r="H386" s="11">
        <v>4.21</v>
      </c>
      <c r="I386" s="13">
        <f t="shared" ref="I386:I449" si="31">C386/H386</f>
        <v>53601.900237529691</v>
      </c>
      <c r="J386" s="13">
        <f t="shared" ref="J386:J449" si="32">E386/H386</f>
        <v>619.71496437054634</v>
      </c>
      <c r="K386" s="7">
        <f t="shared" ref="K386:K449" si="33">J386/I386</f>
        <v>1.156143647192286E-2</v>
      </c>
      <c r="L386" s="26">
        <f t="shared" ref="L386:L449" si="34">K386/G386</f>
        <v>9.2491491775382878E-2</v>
      </c>
    </row>
    <row r="387" spans="1:12">
      <c r="A387" s="2" t="s">
        <v>3130</v>
      </c>
      <c r="B387" s="3">
        <v>40970</v>
      </c>
      <c r="C387" s="1">
        <v>13869</v>
      </c>
      <c r="D387" s="2">
        <v>2</v>
      </c>
      <c r="E387" s="1">
        <v>1284</v>
      </c>
      <c r="F387" s="2">
        <v>2</v>
      </c>
      <c r="G387" s="6">
        <f t="shared" si="30"/>
        <v>1</v>
      </c>
      <c r="H387" s="12">
        <v>8.02</v>
      </c>
      <c r="I387" s="13">
        <f t="shared" si="31"/>
        <v>1729.3017456359103</v>
      </c>
      <c r="J387" s="13">
        <f t="shared" si="32"/>
        <v>160.09975062344139</v>
      </c>
      <c r="K387" s="7">
        <f t="shared" si="33"/>
        <v>9.2580575383949815E-2</v>
      </c>
      <c r="L387" s="26">
        <f t="shared" si="34"/>
        <v>9.2580575383949815E-2</v>
      </c>
    </row>
    <row r="388" spans="1:12">
      <c r="A388" s="2" t="s">
        <v>7797</v>
      </c>
      <c r="B388" s="3">
        <v>37547</v>
      </c>
      <c r="C388" s="1">
        <v>5853194</v>
      </c>
      <c r="D388" s="2">
        <v>163</v>
      </c>
      <c r="E388" s="1">
        <v>183772</v>
      </c>
      <c r="F388" s="2">
        <v>55</v>
      </c>
      <c r="G388" s="6">
        <f t="shared" si="30"/>
        <v>0.33742331288343558</v>
      </c>
      <c r="H388" s="12">
        <v>5.8</v>
      </c>
      <c r="I388" s="13">
        <f t="shared" si="31"/>
        <v>1009171.3793103448</v>
      </c>
      <c r="J388" s="13">
        <f t="shared" si="32"/>
        <v>31684.827586206899</v>
      </c>
      <c r="K388" s="7">
        <f t="shared" si="33"/>
        <v>3.1396874937000212E-2</v>
      </c>
      <c r="L388" s="26">
        <f t="shared" si="34"/>
        <v>9.3048920267836996E-2</v>
      </c>
    </row>
    <row r="389" spans="1:12">
      <c r="A389" s="2" t="s">
        <v>10631</v>
      </c>
      <c r="B389" s="3">
        <v>37980</v>
      </c>
      <c r="C389" s="1">
        <v>6751389</v>
      </c>
      <c r="D389" s="2">
        <v>51</v>
      </c>
      <c r="E389" s="1">
        <v>629999</v>
      </c>
      <c r="F389" s="2">
        <v>51</v>
      </c>
      <c r="G389" s="6">
        <f t="shared" si="30"/>
        <v>1</v>
      </c>
      <c r="H389" s="11">
        <v>6.03</v>
      </c>
      <c r="I389" s="13">
        <f t="shared" si="31"/>
        <v>1119633.3333333333</v>
      </c>
      <c r="J389" s="13">
        <f t="shared" si="32"/>
        <v>104477.44610281923</v>
      </c>
      <c r="K389" s="7">
        <f t="shared" si="33"/>
        <v>9.3313983241078244E-2</v>
      </c>
      <c r="L389" s="26">
        <f t="shared" si="34"/>
        <v>9.3313983241078244E-2</v>
      </c>
    </row>
    <row r="390" spans="1:12">
      <c r="A390" s="2" t="s">
        <v>6018</v>
      </c>
      <c r="B390" s="3">
        <v>37470</v>
      </c>
      <c r="C390" s="1">
        <v>505675</v>
      </c>
      <c r="D390" s="2">
        <v>33</v>
      </c>
      <c r="E390" s="1">
        <v>2867</v>
      </c>
      <c r="F390" s="2">
        <v>2</v>
      </c>
      <c r="G390" s="6">
        <f t="shared" si="30"/>
        <v>6.0606060606060608E-2</v>
      </c>
      <c r="H390" s="12">
        <v>5.8</v>
      </c>
      <c r="I390" s="13">
        <f t="shared" si="31"/>
        <v>87185.344827586203</v>
      </c>
      <c r="J390" s="13">
        <f t="shared" si="32"/>
        <v>494.31034482758622</v>
      </c>
      <c r="K390" s="7">
        <f t="shared" si="33"/>
        <v>5.6696494784199344E-3</v>
      </c>
      <c r="L390" s="26">
        <f t="shared" si="34"/>
        <v>9.3549216393928922E-2</v>
      </c>
    </row>
    <row r="391" spans="1:12">
      <c r="A391" s="2" t="s">
        <v>6825</v>
      </c>
      <c r="B391" s="3">
        <v>40087</v>
      </c>
      <c r="C391" s="1">
        <v>14271</v>
      </c>
      <c r="D391" s="2">
        <v>1</v>
      </c>
      <c r="E391" s="1">
        <v>1336</v>
      </c>
      <c r="F391" s="2">
        <v>1</v>
      </c>
      <c r="G391" s="6">
        <f t="shared" si="30"/>
        <v>1</v>
      </c>
      <c r="H391" s="12">
        <v>7.5</v>
      </c>
      <c r="I391" s="13">
        <f t="shared" si="31"/>
        <v>1902.8</v>
      </c>
      <c r="J391" s="13">
        <f t="shared" si="32"/>
        <v>178.13333333333333</v>
      </c>
      <c r="K391" s="7">
        <f t="shared" si="33"/>
        <v>9.3616424917665197E-2</v>
      </c>
      <c r="L391" s="26">
        <f t="shared" si="34"/>
        <v>9.3616424917665197E-2</v>
      </c>
    </row>
    <row r="392" spans="1:12">
      <c r="A392" s="2" t="s">
        <v>7845</v>
      </c>
      <c r="B392" s="3">
        <v>29924</v>
      </c>
      <c r="C392" s="1">
        <v>40382659</v>
      </c>
      <c r="D392" s="2">
        <v>644</v>
      </c>
      <c r="E392" s="1">
        <v>2325029</v>
      </c>
      <c r="F392" s="2">
        <v>396</v>
      </c>
      <c r="G392" s="6">
        <f t="shared" si="30"/>
        <v>0.6149068322981367</v>
      </c>
      <c r="H392" s="12">
        <v>2.78</v>
      </c>
      <c r="I392" s="13">
        <f t="shared" si="31"/>
        <v>14526136.330935253</v>
      </c>
      <c r="J392" s="13">
        <f t="shared" si="32"/>
        <v>836341.36690647493</v>
      </c>
      <c r="K392" s="7">
        <f t="shared" si="33"/>
        <v>5.7574935815890682E-2</v>
      </c>
      <c r="L392" s="26">
        <f t="shared" si="34"/>
        <v>9.3631966326852514E-2</v>
      </c>
    </row>
    <row r="393" spans="1:12">
      <c r="A393" s="2" t="s">
        <v>3769</v>
      </c>
      <c r="B393" s="3">
        <v>38562</v>
      </c>
      <c r="C393" s="1">
        <v>51246</v>
      </c>
      <c r="D393" s="2">
        <v>3</v>
      </c>
      <c r="E393" s="1">
        <v>4816</v>
      </c>
      <c r="F393" s="2">
        <v>3</v>
      </c>
      <c r="G393" s="6">
        <f t="shared" si="30"/>
        <v>1</v>
      </c>
      <c r="H393" s="11">
        <v>6.41</v>
      </c>
      <c r="I393" s="13">
        <f t="shared" si="31"/>
        <v>7994.6957878315134</v>
      </c>
      <c r="J393" s="13">
        <f t="shared" si="32"/>
        <v>751.32605304212166</v>
      </c>
      <c r="K393" s="7">
        <f t="shared" si="33"/>
        <v>9.3978066580806305E-2</v>
      </c>
      <c r="L393" s="26">
        <f t="shared" si="34"/>
        <v>9.3978066580806305E-2</v>
      </c>
    </row>
    <row r="394" spans="1:12">
      <c r="A394" s="2" t="s">
        <v>7265</v>
      </c>
      <c r="B394" s="3">
        <v>32498</v>
      </c>
      <c r="C394" s="1">
        <v>2053931</v>
      </c>
      <c r="D394" s="2">
        <v>42</v>
      </c>
      <c r="E394" s="1">
        <v>45985</v>
      </c>
      <c r="F394" s="2">
        <v>10</v>
      </c>
      <c r="G394" s="6">
        <f t="shared" si="30"/>
        <v>0.23809523809523808</v>
      </c>
      <c r="H394" s="12">
        <v>4.1100000000000003</v>
      </c>
      <c r="I394" s="13">
        <f t="shared" si="31"/>
        <v>499739.90267639898</v>
      </c>
      <c r="J394" s="13">
        <f t="shared" si="32"/>
        <v>11188.564476885644</v>
      </c>
      <c r="K394" s="7">
        <f t="shared" si="33"/>
        <v>2.2388775474930754E-2</v>
      </c>
      <c r="L394" s="26">
        <f t="shared" si="34"/>
        <v>9.4032856994709174E-2</v>
      </c>
    </row>
    <row r="395" spans="1:12">
      <c r="A395" s="2" t="s">
        <v>6305</v>
      </c>
      <c r="B395" s="3">
        <v>36882</v>
      </c>
      <c r="C395" s="1">
        <v>106807667</v>
      </c>
      <c r="D395" s="4">
        <v>2668</v>
      </c>
      <c r="E395" s="1">
        <v>10046534</v>
      </c>
      <c r="F395" s="4">
        <v>2668</v>
      </c>
      <c r="G395" s="6">
        <f t="shared" si="30"/>
        <v>1</v>
      </c>
      <c r="H395" s="11">
        <v>5.39</v>
      </c>
      <c r="I395" s="13">
        <f t="shared" si="31"/>
        <v>19815893.692022264</v>
      </c>
      <c r="J395" s="13">
        <f t="shared" si="32"/>
        <v>1863920.9647495362</v>
      </c>
      <c r="K395" s="7">
        <f t="shared" si="33"/>
        <v>9.4061917858387453E-2</v>
      </c>
      <c r="L395" s="26">
        <f t="shared" si="34"/>
        <v>9.4061917858387453E-2</v>
      </c>
    </row>
    <row r="396" spans="1:12">
      <c r="A396" s="2" t="s">
        <v>9540</v>
      </c>
      <c r="B396" s="3">
        <v>36826</v>
      </c>
      <c r="C396" s="1">
        <v>587654</v>
      </c>
      <c r="D396" s="2">
        <v>21</v>
      </c>
      <c r="E396" s="1">
        <v>42188</v>
      </c>
      <c r="F396" s="2">
        <v>16</v>
      </c>
      <c r="G396" s="6">
        <f t="shared" si="30"/>
        <v>0.76190476190476186</v>
      </c>
      <c r="H396" s="11">
        <v>5.39</v>
      </c>
      <c r="I396" s="13">
        <f t="shared" si="31"/>
        <v>109026.71614100186</v>
      </c>
      <c r="J396" s="13">
        <f t="shared" si="32"/>
        <v>7827.0871985157701</v>
      </c>
      <c r="K396" s="7">
        <f t="shared" si="33"/>
        <v>7.1790543415002697E-2</v>
      </c>
      <c r="L396" s="26">
        <f t="shared" si="34"/>
        <v>9.4225088232191043E-2</v>
      </c>
    </row>
    <row r="397" spans="1:12">
      <c r="A397" s="2" t="s">
        <v>2676</v>
      </c>
      <c r="B397" s="3">
        <v>33564</v>
      </c>
      <c r="C397" s="1">
        <v>1999955</v>
      </c>
      <c r="D397" s="2">
        <v>22</v>
      </c>
      <c r="E397" s="1">
        <v>8572</v>
      </c>
      <c r="F397" s="2">
        <v>1</v>
      </c>
      <c r="G397" s="6">
        <f t="shared" si="30"/>
        <v>4.5454545454545456E-2</v>
      </c>
      <c r="H397" s="11">
        <v>4.21</v>
      </c>
      <c r="I397" s="13">
        <f t="shared" si="31"/>
        <v>475048.69358669833</v>
      </c>
      <c r="J397" s="13">
        <f t="shared" si="32"/>
        <v>2036.104513064133</v>
      </c>
      <c r="K397" s="7">
        <f t="shared" si="33"/>
        <v>4.2860964371698364E-3</v>
      </c>
      <c r="L397" s="26">
        <f t="shared" si="34"/>
        <v>9.4294121617736398E-2</v>
      </c>
    </row>
    <row r="398" spans="1:12">
      <c r="A398" s="2" t="s">
        <v>2575</v>
      </c>
      <c r="B398" s="3">
        <v>32493</v>
      </c>
      <c r="C398" s="1">
        <v>42039085</v>
      </c>
      <c r="D398" s="4">
        <v>1515</v>
      </c>
      <c r="E398" s="1">
        <v>3840498</v>
      </c>
      <c r="F398" s="4">
        <v>1466</v>
      </c>
      <c r="G398" s="6">
        <f t="shared" si="30"/>
        <v>0.96765676567656767</v>
      </c>
      <c r="H398" s="12">
        <v>4.1100000000000003</v>
      </c>
      <c r="I398" s="13">
        <f t="shared" si="31"/>
        <v>10228487.834549878</v>
      </c>
      <c r="J398" s="13">
        <f t="shared" si="32"/>
        <v>934427.73722627736</v>
      </c>
      <c r="K398" s="7">
        <f t="shared" si="33"/>
        <v>9.1355413658503748E-2</v>
      </c>
      <c r="L398" s="26">
        <f t="shared" si="34"/>
        <v>9.4408902928126315E-2</v>
      </c>
    </row>
    <row r="399" spans="1:12">
      <c r="A399" s="2" t="s">
        <v>3138</v>
      </c>
      <c r="B399" s="3">
        <v>37673</v>
      </c>
      <c r="C399" s="1">
        <v>50075</v>
      </c>
      <c r="D399" s="2">
        <v>3</v>
      </c>
      <c r="E399" s="1">
        <v>3156</v>
      </c>
      <c r="F399" s="2">
        <v>2</v>
      </c>
      <c r="G399" s="6">
        <f t="shared" si="30"/>
        <v>0.66666666666666663</v>
      </c>
      <c r="H399" s="11">
        <v>6.03</v>
      </c>
      <c r="I399" s="13">
        <f t="shared" si="31"/>
        <v>8304.3117744610281</v>
      </c>
      <c r="J399" s="13">
        <f t="shared" si="32"/>
        <v>523.38308457711446</v>
      </c>
      <c r="K399" s="7">
        <f t="shared" si="33"/>
        <v>6.3025461807289074E-2</v>
      </c>
      <c r="L399" s="26">
        <f t="shared" si="34"/>
        <v>9.4538192710933611E-2</v>
      </c>
    </row>
    <row r="400" spans="1:12">
      <c r="A400" s="2" t="s">
        <v>4987</v>
      </c>
      <c r="B400" s="3">
        <v>33830</v>
      </c>
      <c r="C400" s="1">
        <v>90091</v>
      </c>
      <c r="D400" s="2">
        <v>1</v>
      </c>
      <c r="E400" s="1">
        <v>8535</v>
      </c>
      <c r="F400" s="2">
        <v>1</v>
      </c>
      <c r="G400" s="6">
        <f t="shared" si="30"/>
        <v>1</v>
      </c>
      <c r="H400" s="11">
        <v>4.1500000000000004</v>
      </c>
      <c r="I400" s="13">
        <f t="shared" si="31"/>
        <v>21708.674698795177</v>
      </c>
      <c r="J400" s="13">
        <f t="shared" si="32"/>
        <v>2056.6265060240962</v>
      </c>
      <c r="K400" s="7">
        <f t="shared" si="33"/>
        <v>9.4737543150814188E-2</v>
      </c>
      <c r="L400" s="26">
        <f t="shared" si="34"/>
        <v>9.4737543150814188E-2</v>
      </c>
    </row>
    <row r="401" spans="1:12">
      <c r="A401" s="2" t="s">
        <v>5520</v>
      </c>
      <c r="B401" s="3">
        <v>35776</v>
      </c>
      <c r="C401" s="1">
        <v>4602341</v>
      </c>
      <c r="D401" s="2">
        <v>52</v>
      </c>
      <c r="E401" s="1">
        <v>436174</v>
      </c>
      <c r="F401" s="2">
        <v>52</v>
      </c>
      <c r="G401" s="6">
        <f t="shared" si="30"/>
        <v>1</v>
      </c>
      <c r="H401" s="11">
        <v>4.59</v>
      </c>
      <c r="I401" s="13">
        <f t="shared" si="31"/>
        <v>1002688.6710239651</v>
      </c>
      <c r="J401" s="13">
        <f t="shared" si="32"/>
        <v>95027.01525054466</v>
      </c>
      <c r="K401" s="7">
        <f t="shared" si="33"/>
        <v>9.477220397184824E-2</v>
      </c>
      <c r="L401" s="26">
        <f t="shared" si="34"/>
        <v>9.477220397184824E-2</v>
      </c>
    </row>
    <row r="402" spans="1:12">
      <c r="A402" s="2" t="s">
        <v>9578</v>
      </c>
      <c r="B402" s="3">
        <v>33158</v>
      </c>
      <c r="C402" s="1">
        <v>1161135</v>
      </c>
      <c r="D402" s="2">
        <v>23</v>
      </c>
      <c r="E402" s="1">
        <v>19295</v>
      </c>
      <c r="F402" s="2">
        <v>4</v>
      </c>
      <c r="G402" s="6">
        <f t="shared" si="30"/>
        <v>0.17391304347826086</v>
      </c>
      <c r="H402" s="12">
        <v>4.22</v>
      </c>
      <c r="I402" s="13">
        <f t="shared" si="31"/>
        <v>275150.47393364931</v>
      </c>
      <c r="J402" s="13">
        <f t="shared" si="32"/>
        <v>4572.2748815165878</v>
      </c>
      <c r="K402" s="7">
        <f t="shared" si="33"/>
        <v>1.6617361460984297E-2</v>
      </c>
      <c r="L402" s="26">
        <f t="shared" si="34"/>
        <v>9.5549828400659703E-2</v>
      </c>
    </row>
    <row r="403" spans="1:12">
      <c r="A403" s="2" t="s">
        <v>7100</v>
      </c>
      <c r="B403" s="3">
        <v>38777</v>
      </c>
      <c r="C403" s="1">
        <v>166750</v>
      </c>
      <c r="D403" s="2">
        <v>2</v>
      </c>
      <c r="E403" s="1">
        <v>7970</v>
      </c>
      <c r="F403" s="2">
        <v>1</v>
      </c>
      <c r="G403" s="6">
        <f t="shared" si="30"/>
        <v>0.5</v>
      </c>
      <c r="H403" s="11">
        <v>6.55</v>
      </c>
      <c r="I403" s="13">
        <f t="shared" si="31"/>
        <v>25458.015267175575</v>
      </c>
      <c r="J403" s="13">
        <f t="shared" si="32"/>
        <v>1216.793893129771</v>
      </c>
      <c r="K403" s="7">
        <f t="shared" si="33"/>
        <v>4.7796101949025484E-2</v>
      </c>
      <c r="L403" s="26">
        <f t="shared" si="34"/>
        <v>9.5592203898050968E-2</v>
      </c>
    </row>
    <row r="404" spans="1:12">
      <c r="A404" s="2" t="s">
        <v>7314</v>
      </c>
      <c r="B404" s="3">
        <v>30302</v>
      </c>
      <c r="C404" s="1">
        <v>17200000</v>
      </c>
      <c r="D404" s="2">
        <v>800</v>
      </c>
      <c r="E404" s="1">
        <v>957256</v>
      </c>
      <c r="F404" s="2">
        <v>465</v>
      </c>
      <c r="G404" s="6">
        <f t="shared" si="30"/>
        <v>0.58125000000000004</v>
      </c>
      <c r="H404" s="12">
        <v>2.94</v>
      </c>
      <c r="I404" s="13">
        <f t="shared" si="31"/>
        <v>5850340.1360544218</v>
      </c>
      <c r="J404" s="13">
        <f t="shared" si="32"/>
        <v>325597.27891156462</v>
      </c>
      <c r="K404" s="7">
        <f t="shared" si="33"/>
        <v>5.565441860465116E-2</v>
      </c>
      <c r="L404" s="26">
        <f t="shared" si="34"/>
        <v>9.5749537384346078E-2</v>
      </c>
    </row>
    <row r="405" spans="1:12">
      <c r="A405" s="2" t="s">
        <v>2996</v>
      </c>
      <c r="B405" s="3">
        <v>33417</v>
      </c>
      <c r="C405" s="1">
        <v>5575738</v>
      </c>
      <c r="D405" s="2">
        <v>34</v>
      </c>
      <c r="E405" s="1">
        <v>31433</v>
      </c>
      <c r="F405" s="2">
        <v>2</v>
      </c>
      <c r="G405" s="6">
        <f t="shared" si="30"/>
        <v>5.8823529411764705E-2</v>
      </c>
      <c r="H405" s="11">
        <v>4.21</v>
      </c>
      <c r="I405" s="13">
        <f t="shared" si="31"/>
        <v>1324403.3254156769</v>
      </c>
      <c r="J405" s="13">
        <f t="shared" si="32"/>
        <v>7466.270783847981</v>
      </c>
      <c r="K405" s="7">
        <f t="shared" si="33"/>
        <v>5.637460009778078E-3</v>
      </c>
      <c r="L405" s="26">
        <f t="shared" si="34"/>
        <v>9.5836820166227327E-2</v>
      </c>
    </row>
    <row r="406" spans="1:12">
      <c r="A406" s="2" t="s">
        <v>4745</v>
      </c>
      <c r="B406" s="3">
        <v>38177</v>
      </c>
      <c r="C406" s="1">
        <v>68215</v>
      </c>
      <c r="D406" s="2">
        <v>2</v>
      </c>
      <c r="E406" s="1">
        <v>3270</v>
      </c>
      <c r="F406" s="2">
        <v>1</v>
      </c>
      <c r="G406" s="6">
        <f t="shared" si="30"/>
        <v>0.5</v>
      </c>
      <c r="H406" s="12">
        <v>6.21</v>
      </c>
      <c r="I406" s="13">
        <f t="shared" si="31"/>
        <v>10984.702093397746</v>
      </c>
      <c r="J406" s="13">
        <f t="shared" si="32"/>
        <v>526.57004830917879</v>
      </c>
      <c r="K406" s="7">
        <f t="shared" si="33"/>
        <v>4.7936670820200838E-2</v>
      </c>
      <c r="L406" s="26">
        <f t="shared" si="34"/>
        <v>9.5873341640401677E-2</v>
      </c>
    </row>
    <row r="407" spans="1:12">
      <c r="A407" s="2" t="s">
        <v>7634</v>
      </c>
      <c r="B407" s="3">
        <v>34621</v>
      </c>
      <c r="C407" s="1">
        <v>107928762</v>
      </c>
      <c r="D407" s="4">
        <v>1494</v>
      </c>
      <c r="E407" s="1">
        <v>9311882</v>
      </c>
      <c r="F407" s="4">
        <v>1338</v>
      </c>
      <c r="G407" s="6">
        <f t="shared" si="30"/>
        <v>0.89558232931726911</v>
      </c>
      <c r="H407" s="11">
        <v>4.08</v>
      </c>
      <c r="I407" s="13">
        <f t="shared" si="31"/>
        <v>26453127.94117647</v>
      </c>
      <c r="J407" s="13">
        <f t="shared" si="32"/>
        <v>2282324.0196078429</v>
      </c>
      <c r="K407" s="7">
        <f t="shared" si="33"/>
        <v>8.6278039583183572E-2</v>
      </c>
      <c r="L407" s="26">
        <f t="shared" si="34"/>
        <v>9.6337362583913497E-2</v>
      </c>
    </row>
    <row r="408" spans="1:12">
      <c r="A408" s="2" t="s">
        <v>6989</v>
      </c>
      <c r="B408" s="3">
        <v>36847</v>
      </c>
      <c r="C408" s="1">
        <v>156818</v>
      </c>
      <c r="D408" s="2">
        <v>5</v>
      </c>
      <c r="E408" s="1">
        <v>15149</v>
      </c>
      <c r="F408" s="2">
        <v>5</v>
      </c>
      <c r="G408" s="6">
        <f t="shared" si="30"/>
        <v>1</v>
      </c>
      <c r="H408" s="11">
        <v>5.39</v>
      </c>
      <c r="I408" s="13">
        <f t="shared" si="31"/>
        <v>29094.248608534326</v>
      </c>
      <c r="J408" s="13">
        <f t="shared" si="32"/>
        <v>2810.5751391465678</v>
      </c>
      <c r="K408" s="7">
        <f t="shared" si="33"/>
        <v>9.6602430843398077E-2</v>
      </c>
      <c r="L408" s="26">
        <f t="shared" si="34"/>
        <v>9.6602430843398077E-2</v>
      </c>
    </row>
    <row r="409" spans="1:12">
      <c r="A409" s="2" t="s">
        <v>1139</v>
      </c>
      <c r="B409" s="3">
        <v>32857</v>
      </c>
      <c r="C409" s="1">
        <v>19131246</v>
      </c>
      <c r="D409" s="2">
        <v>970</v>
      </c>
      <c r="E409" s="1">
        <v>1739701</v>
      </c>
      <c r="F409" s="2">
        <v>909</v>
      </c>
      <c r="G409" s="6">
        <f t="shared" si="30"/>
        <v>0.93711340206185567</v>
      </c>
      <c r="H409" s="12">
        <v>3.99</v>
      </c>
      <c r="I409" s="13">
        <f t="shared" si="31"/>
        <v>4794798.4962406009</v>
      </c>
      <c r="J409" s="13">
        <f t="shared" si="32"/>
        <v>436015.28822055133</v>
      </c>
      <c r="K409" s="7">
        <f t="shared" si="33"/>
        <v>9.0935059849212116E-2</v>
      </c>
      <c r="L409" s="26">
        <f t="shared" si="34"/>
        <v>9.7037412600369369E-2</v>
      </c>
    </row>
    <row r="410" spans="1:12">
      <c r="A410" s="2" t="s">
        <v>1897</v>
      </c>
      <c r="B410" s="3">
        <v>35930</v>
      </c>
      <c r="C410" s="1">
        <v>537948</v>
      </c>
      <c r="D410" s="2">
        <v>9</v>
      </c>
      <c r="E410" s="1">
        <v>34838</v>
      </c>
      <c r="F410" s="2">
        <v>6</v>
      </c>
      <c r="G410" s="6">
        <f t="shared" si="30"/>
        <v>0.66666666666666663</v>
      </c>
      <c r="H410" s="11">
        <v>4.6900000000000004</v>
      </c>
      <c r="I410" s="13">
        <f t="shared" si="31"/>
        <v>114701.06609808102</v>
      </c>
      <c r="J410" s="13">
        <f t="shared" si="32"/>
        <v>7428.1449893390181</v>
      </c>
      <c r="K410" s="7">
        <f t="shared" si="33"/>
        <v>6.4760906258597484E-2</v>
      </c>
      <c r="L410" s="26">
        <f t="shared" si="34"/>
        <v>9.7141359387896226E-2</v>
      </c>
    </row>
    <row r="411" spans="1:12">
      <c r="A411" s="2" t="s">
        <v>7854</v>
      </c>
      <c r="B411" s="3">
        <v>35454</v>
      </c>
      <c r="C411" s="1">
        <v>52665</v>
      </c>
      <c r="D411" s="2">
        <v>1</v>
      </c>
      <c r="E411" s="1">
        <v>5120</v>
      </c>
      <c r="F411" s="2">
        <v>1</v>
      </c>
      <c r="G411" s="6">
        <f t="shared" si="30"/>
        <v>1</v>
      </c>
      <c r="H411" s="11">
        <v>4.59</v>
      </c>
      <c r="I411" s="13">
        <f t="shared" si="31"/>
        <v>11473.856209150326</v>
      </c>
      <c r="J411" s="13">
        <f t="shared" si="32"/>
        <v>1115.4684095860566</v>
      </c>
      <c r="K411" s="7">
        <f t="shared" si="33"/>
        <v>9.7218266400835474E-2</v>
      </c>
      <c r="L411" s="26">
        <f t="shared" si="34"/>
        <v>9.7218266400835474E-2</v>
      </c>
    </row>
    <row r="412" spans="1:12">
      <c r="A412" s="2" t="s">
        <v>7340</v>
      </c>
      <c r="B412" s="3">
        <v>39038</v>
      </c>
      <c r="C412" s="1">
        <v>29121</v>
      </c>
      <c r="D412" s="2">
        <v>3</v>
      </c>
      <c r="E412" s="1">
        <v>944</v>
      </c>
      <c r="F412" s="2">
        <v>1</v>
      </c>
      <c r="G412" s="6">
        <f t="shared" si="30"/>
        <v>0.33333333333333331</v>
      </c>
      <c r="H412" s="11">
        <v>6.55</v>
      </c>
      <c r="I412" s="13">
        <f t="shared" si="31"/>
        <v>4445.9541984732823</v>
      </c>
      <c r="J412" s="13">
        <f t="shared" si="32"/>
        <v>144.12213740458014</v>
      </c>
      <c r="K412" s="7">
        <f t="shared" si="33"/>
        <v>3.2416469214656088E-2</v>
      </c>
      <c r="L412" s="26">
        <f t="shared" si="34"/>
        <v>9.7249407643968264E-2</v>
      </c>
    </row>
    <row r="413" spans="1:12">
      <c r="A413" s="2" t="s">
        <v>5300</v>
      </c>
      <c r="B413" s="3">
        <v>37813</v>
      </c>
      <c r="C413" s="1">
        <v>9354342</v>
      </c>
      <c r="D413" s="2">
        <v>80</v>
      </c>
      <c r="E413" s="1">
        <v>895699</v>
      </c>
      <c r="F413" s="2">
        <v>78</v>
      </c>
      <c r="G413" s="6">
        <f t="shared" si="30"/>
        <v>0.97499999999999998</v>
      </c>
      <c r="H413" s="11">
        <v>6.03</v>
      </c>
      <c r="I413" s="13">
        <f t="shared" si="31"/>
        <v>1551300.4975124376</v>
      </c>
      <c r="J413" s="13">
        <f t="shared" si="32"/>
        <v>148540.46434494195</v>
      </c>
      <c r="K413" s="7">
        <f t="shared" si="33"/>
        <v>9.5752218595385977E-2</v>
      </c>
      <c r="L413" s="26">
        <f t="shared" si="34"/>
        <v>9.8207403687575356E-2</v>
      </c>
    </row>
    <row r="414" spans="1:12">
      <c r="A414" s="2" t="s">
        <v>9770</v>
      </c>
      <c r="B414" s="3">
        <v>37561</v>
      </c>
      <c r="C414" s="1">
        <v>466664</v>
      </c>
      <c r="D414" s="2">
        <v>13</v>
      </c>
      <c r="E414" s="1">
        <v>21162</v>
      </c>
      <c r="F414" s="2">
        <v>6</v>
      </c>
      <c r="G414" s="6">
        <f t="shared" si="30"/>
        <v>0.46153846153846156</v>
      </c>
      <c r="H414" s="12">
        <v>5.8</v>
      </c>
      <c r="I414" s="13">
        <f t="shared" si="31"/>
        <v>80459.310344827594</v>
      </c>
      <c r="J414" s="13">
        <f t="shared" si="32"/>
        <v>3648.6206896551726</v>
      </c>
      <c r="K414" s="7">
        <f t="shared" si="33"/>
        <v>4.5347401985154197E-2</v>
      </c>
      <c r="L414" s="26">
        <f t="shared" si="34"/>
        <v>9.8252704301167421E-2</v>
      </c>
    </row>
    <row r="415" spans="1:12">
      <c r="A415" s="2" t="s">
        <v>7532</v>
      </c>
      <c r="B415" s="3">
        <v>39537</v>
      </c>
      <c r="C415" s="1">
        <v>2165188</v>
      </c>
      <c r="D415" s="2">
        <v>44</v>
      </c>
      <c r="E415" s="1">
        <v>116308</v>
      </c>
      <c r="F415" s="2">
        <v>24</v>
      </c>
      <c r="G415" s="6">
        <f t="shared" si="30"/>
        <v>0.54545454545454541</v>
      </c>
      <c r="H415" s="11">
        <v>7.18</v>
      </c>
      <c r="I415" s="13">
        <f t="shared" si="31"/>
        <v>301558.21727019502</v>
      </c>
      <c r="J415" s="13">
        <f t="shared" si="32"/>
        <v>16198.885793871867</v>
      </c>
      <c r="K415" s="7">
        <f t="shared" si="33"/>
        <v>5.3717275358998846E-2</v>
      </c>
      <c r="L415" s="26">
        <f t="shared" si="34"/>
        <v>9.8481671491497891E-2</v>
      </c>
    </row>
    <row r="416" spans="1:12">
      <c r="A416" s="2" t="s">
        <v>6682</v>
      </c>
      <c r="B416" s="3">
        <v>33998</v>
      </c>
      <c r="C416" s="1">
        <v>2001124</v>
      </c>
      <c r="D416" s="2">
        <v>86</v>
      </c>
      <c r="E416" s="1">
        <v>197231</v>
      </c>
      <c r="F416" s="2">
        <v>86</v>
      </c>
      <c r="G416" s="6">
        <f t="shared" si="30"/>
        <v>1</v>
      </c>
      <c r="H416" s="11">
        <v>4.1399999999999997</v>
      </c>
      <c r="I416" s="13">
        <f t="shared" si="31"/>
        <v>483363.28502415464</v>
      </c>
      <c r="J416" s="13">
        <f t="shared" si="32"/>
        <v>47640.33816425121</v>
      </c>
      <c r="K416" s="7">
        <f t="shared" si="33"/>
        <v>9.856010921861913E-2</v>
      </c>
      <c r="L416" s="26">
        <f t="shared" si="34"/>
        <v>9.856010921861913E-2</v>
      </c>
    </row>
    <row r="417" spans="1:12">
      <c r="A417" s="2" t="s">
        <v>3681</v>
      </c>
      <c r="B417" s="3">
        <v>29936</v>
      </c>
      <c r="C417" s="1">
        <v>23371905</v>
      </c>
      <c r="D417" s="2">
        <v>600</v>
      </c>
      <c r="E417" s="1">
        <v>2105729</v>
      </c>
      <c r="F417" s="2">
        <v>548</v>
      </c>
      <c r="G417" s="6">
        <f t="shared" si="30"/>
        <v>0.91333333333333333</v>
      </c>
      <c r="H417" s="12">
        <v>2.78</v>
      </c>
      <c r="I417" s="13">
        <f t="shared" si="31"/>
        <v>8407160.0719424468</v>
      </c>
      <c r="J417" s="13">
        <f t="shared" si="32"/>
        <v>757456.47482014389</v>
      </c>
      <c r="K417" s="7">
        <f t="shared" si="33"/>
        <v>9.0096592468607073E-2</v>
      </c>
      <c r="L417" s="26">
        <f t="shared" si="34"/>
        <v>9.8645904162708478E-2</v>
      </c>
    </row>
    <row r="418" spans="1:12">
      <c r="A418" s="2" t="s">
        <v>4339</v>
      </c>
      <c r="B418" s="3">
        <v>31856</v>
      </c>
      <c r="C418" s="1">
        <v>5228617</v>
      </c>
      <c r="D418" s="2">
        <v>81</v>
      </c>
      <c r="E418" s="1">
        <v>95667</v>
      </c>
      <c r="F418" s="2">
        <v>15</v>
      </c>
      <c r="G418" s="6">
        <f t="shared" si="30"/>
        <v>0.18518518518518517</v>
      </c>
      <c r="H418" s="12">
        <v>3.91</v>
      </c>
      <c r="I418" s="13">
        <f t="shared" si="31"/>
        <v>1337242.1994884911</v>
      </c>
      <c r="J418" s="13">
        <f t="shared" si="32"/>
        <v>24467.263427109974</v>
      </c>
      <c r="K418" s="7">
        <f t="shared" si="33"/>
        <v>1.8296807740937997E-2</v>
      </c>
      <c r="L418" s="26">
        <f t="shared" si="34"/>
        <v>9.8802761801065189E-2</v>
      </c>
    </row>
    <row r="419" spans="1:12">
      <c r="A419" s="2" t="s">
        <v>7017</v>
      </c>
      <c r="B419" s="3">
        <v>40326</v>
      </c>
      <c r="C419" s="1">
        <v>150000</v>
      </c>
      <c r="D419" s="2">
        <v>5</v>
      </c>
      <c r="E419" s="1">
        <v>14825</v>
      </c>
      <c r="F419" s="2">
        <v>5</v>
      </c>
      <c r="G419" s="6">
        <f t="shared" si="30"/>
        <v>1</v>
      </c>
      <c r="H419" s="12">
        <v>7.89</v>
      </c>
      <c r="I419" s="13">
        <f t="shared" si="31"/>
        <v>19011.406844106466</v>
      </c>
      <c r="J419" s="13">
        <f t="shared" si="32"/>
        <v>1878.9607097591888</v>
      </c>
      <c r="K419" s="7">
        <f t="shared" si="33"/>
        <v>9.8833333333333315E-2</v>
      </c>
      <c r="L419" s="26">
        <f t="shared" si="34"/>
        <v>9.8833333333333315E-2</v>
      </c>
    </row>
    <row r="420" spans="1:12">
      <c r="A420" s="2" t="s">
        <v>3325</v>
      </c>
      <c r="B420" s="3">
        <v>38282</v>
      </c>
      <c r="C420" s="1">
        <v>26799</v>
      </c>
      <c r="D420" s="2">
        <v>1</v>
      </c>
      <c r="E420" s="1">
        <v>2650</v>
      </c>
      <c r="F420" s="2">
        <v>1</v>
      </c>
      <c r="G420" s="6">
        <f t="shared" si="30"/>
        <v>1</v>
      </c>
      <c r="H420" s="12">
        <v>6.21</v>
      </c>
      <c r="I420" s="13">
        <f t="shared" si="31"/>
        <v>4315.4589371980674</v>
      </c>
      <c r="J420" s="13">
        <f t="shared" si="32"/>
        <v>426.73107890499193</v>
      </c>
      <c r="K420" s="7">
        <f t="shared" si="33"/>
        <v>9.8884286727116688E-2</v>
      </c>
      <c r="L420" s="26">
        <f t="shared" si="34"/>
        <v>9.8884286727116688E-2</v>
      </c>
    </row>
    <row r="421" spans="1:12">
      <c r="A421" s="2" t="s">
        <v>1517</v>
      </c>
      <c r="B421" s="3">
        <v>37974</v>
      </c>
      <c r="C421" s="1">
        <v>38438</v>
      </c>
      <c r="D421" s="2">
        <v>2</v>
      </c>
      <c r="E421" s="1">
        <v>1906</v>
      </c>
      <c r="F421" s="2">
        <v>1</v>
      </c>
      <c r="G421" s="6">
        <f t="shared" si="30"/>
        <v>0.5</v>
      </c>
      <c r="H421" s="11">
        <v>6.03</v>
      </c>
      <c r="I421" s="13">
        <f t="shared" si="31"/>
        <v>6374.4610281923715</v>
      </c>
      <c r="J421" s="13">
        <f t="shared" si="32"/>
        <v>316.08623548922054</v>
      </c>
      <c r="K421" s="7">
        <f t="shared" si="33"/>
        <v>4.9586346844268686E-2</v>
      </c>
      <c r="L421" s="26">
        <f t="shared" si="34"/>
        <v>9.9172693688537372E-2</v>
      </c>
    </row>
    <row r="422" spans="1:12">
      <c r="A422" s="2" t="s">
        <v>195</v>
      </c>
      <c r="B422" s="3">
        <v>30904</v>
      </c>
      <c r="C422" s="1">
        <v>6254148</v>
      </c>
      <c r="D422" s="2">
        <v>236</v>
      </c>
      <c r="E422" s="1">
        <v>620279</v>
      </c>
      <c r="F422" s="2">
        <v>236</v>
      </c>
      <c r="G422" s="6">
        <f t="shared" si="30"/>
        <v>1</v>
      </c>
      <c r="H422" s="12">
        <v>3.36</v>
      </c>
      <c r="I422" s="13">
        <f t="shared" si="31"/>
        <v>1861353.5714285716</v>
      </c>
      <c r="J422" s="13">
        <f t="shared" si="32"/>
        <v>184606.84523809524</v>
      </c>
      <c r="K422" s="7">
        <f t="shared" si="33"/>
        <v>9.9178817002731623E-2</v>
      </c>
      <c r="L422" s="26">
        <f t="shared" si="34"/>
        <v>9.9178817002731623E-2</v>
      </c>
    </row>
    <row r="423" spans="1:12">
      <c r="A423" s="2" t="s">
        <v>600</v>
      </c>
      <c r="B423" s="3">
        <v>35787</v>
      </c>
      <c r="C423" s="1">
        <v>148478011</v>
      </c>
      <c r="D423" s="4">
        <v>1837</v>
      </c>
      <c r="E423" s="1">
        <v>12606928</v>
      </c>
      <c r="F423" s="4">
        <v>1572</v>
      </c>
      <c r="G423" s="6">
        <f t="shared" si="30"/>
        <v>0.85574305933587369</v>
      </c>
      <c r="H423" s="11">
        <v>4.59</v>
      </c>
      <c r="I423" s="13">
        <f t="shared" si="31"/>
        <v>32348150.544662312</v>
      </c>
      <c r="J423" s="13">
        <f t="shared" si="32"/>
        <v>2746607.4074074076</v>
      </c>
      <c r="K423" s="7">
        <f t="shared" si="33"/>
        <v>8.4907710677778414E-2</v>
      </c>
      <c r="L423" s="26">
        <f t="shared" si="34"/>
        <v>9.9221033406538775E-2</v>
      </c>
    </row>
    <row r="424" spans="1:12">
      <c r="A424" s="2" t="s">
        <v>1215</v>
      </c>
      <c r="B424" s="3">
        <v>34068</v>
      </c>
      <c r="C424" s="1">
        <v>764724</v>
      </c>
      <c r="D424" s="2">
        <v>6</v>
      </c>
      <c r="E424" s="1">
        <v>75957</v>
      </c>
      <c r="F424" s="2">
        <v>6</v>
      </c>
      <c r="G424" s="6">
        <f t="shared" si="30"/>
        <v>1</v>
      </c>
      <c r="H424" s="11">
        <v>4.1399999999999997</v>
      </c>
      <c r="I424" s="13">
        <f t="shared" si="31"/>
        <v>184715.94202898553</v>
      </c>
      <c r="J424" s="13">
        <f t="shared" si="32"/>
        <v>18347.101449275364</v>
      </c>
      <c r="K424" s="7">
        <f t="shared" si="33"/>
        <v>9.9326031352487951E-2</v>
      </c>
      <c r="L424" s="26">
        <f t="shared" si="34"/>
        <v>9.9326031352487951E-2</v>
      </c>
    </row>
    <row r="425" spans="1:12">
      <c r="A425" s="2" t="s">
        <v>1031</v>
      </c>
      <c r="B425" s="3">
        <v>37043</v>
      </c>
      <c r="C425" s="1">
        <v>512451</v>
      </c>
      <c r="D425" s="2">
        <v>10</v>
      </c>
      <c r="E425" s="1">
        <v>40762</v>
      </c>
      <c r="F425" s="2">
        <v>8</v>
      </c>
      <c r="G425" s="6">
        <f t="shared" si="30"/>
        <v>0.8</v>
      </c>
      <c r="H425" s="11">
        <v>5.65</v>
      </c>
      <c r="I425" s="13">
        <f t="shared" si="31"/>
        <v>90699.292035398219</v>
      </c>
      <c r="J425" s="13">
        <f t="shared" si="32"/>
        <v>7214.5132743362828</v>
      </c>
      <c r="K425" s="7">
        <f t="shared" si="33"/>
        <v>7.954321486346988E-2</v>
      </c>
      <c r="L425" s="26">
        <f t="shared" si="34"/>
        <v>9.942901857933735E-2</v>
      </c>
    </row>
    <row r="426" spans="1:12">
      <c r="A426" s="2" t="s">
        <v>3593</v>
      </c>
      <c r="B426" s="3">
        <v>36519</v>
      </c>
      <c r="C426" s="1">
        <v>71583916</v>
      </c>
      <c r="D426" s="4">
        <v>2450</v>
      </c>
      <c r="E426" s="1">
        <v>7012630</v>
      </c>
      <c r="F426" s="4">
        <v>2412</v>
      </c>
      <c r="G426" s="6">
        <f t="shared" si="30"/>
        <v>0.98448979591836738</v>
      </c>
      <c r="H426" s="12">
        <v>5.0599999999999996</v>
      </c>
      <c r="I426" s="13">
        <f t="shared" si="31"/>
        <v>14147018.972332017</v>
      </c>
      <c r="J426" s="13">
        <f t="shared" si="32"/>
        <v>1385895.2569169961</v>
      </c>
      <c r="K426" s="7">
        <f t="shared" si="33"/>
        <v>9.7963766050463058E-2</v>
      </c>
      <c r="L426" s="26">
        <f t="shared" si="34"/>
        <v>9.9507142132518447E-2</v>
      </c>
    </row>
    <row r="427" spans="1:12">
      <c r="A427" s="2" t="s">
        <v>3518</v>
      </c>
      <c r="B427" s="3">
        <v>37764</v>
      </c>
      <c r="C427" s="1">
        <v>156918</v>
      </c>
      <c r="D427" s="2">
        <v>5</v>
      </c>
      <c r="E427" s="1">
        <v>9381</v>
      </c>
      <c r="F427" s="2">
        <v>3</v>
      </c>
      <c r="G427" s="6">
        <f t="shared" si="30"/>
        <v>0.6</v>
      </c>
      <c r="H427" s="11">
        <v>6.03</v>
      </c>
      <c r="I427" s="13">
        <f t="shared" si="31"/>
        <v>26022.885572139301</v>
      </c>
      <c r="J427" s="13">
        <f t="shared" si="32"/>
        <v>1555.7213930348257</v>
      </c>
      <c r="K427" s="7">
        <f t="shared" si="33"/>
        <v>5.978281650288686E-2</v>
      </c>
      <c r="L427" s="26">
        <f t="shared" si="34"/>
        <v>9.9638027504811433E-2</v>
      </c>
    </row>
    <row r="428" spans="1:12">
      <c r="A428" s="2" t="s">
        <v>2444</v>
      </c>
      <c r="B428" s="3">
        <v>31737</v>
      </c>
      <c r="C428" s="1">
        <v>750000</v>
      </c>
      <c r="D428" s="2">
        <v>15</v>
      </c>
      <c r="E428" s="1">
        <v>19938</v>
      </c>
      <c r="F428" s="2">
        <v>4</v>
      </c>
      <c r="G428" s="6">
        <f t="shared" si="30"/>
        <v>0.26666666666666666</v>
      </c>
      <c r="H428" s="12">
        <v>3.71</v>
      </c>
      <c r="I428" s="13">
        <f t="shared" si="31"/>
        <v>202156.33423180593</v>
      </c>
      <c r="J428" s="13">
        <f t="shared" si="32"/>
        <v>5374.1239892183285</v>
      </c>
      <c r="K428" s="7">
        <f t="shared" si="33"/>
        <v>2.6583999999999997E-2</v>
      </c>
      <c r="L428" s="26">
        <f t="shared" si="34"/>
        <v>9.9689999999999987E-2</v>
      </c>
    </row>
    <row r="429" spans="1:12">
      <c r="A429" s="2" t="s">
        <v>6618</v>
      </c>
      <c r="B429" s="3">
        <v>32437</v>
      </c>
      <c r="C429" s="1">
        <v>12793213</v>
      </c>
      <c r="D429" s="2">
        <v>440</v>
      </c>
      <c r="E429" s="1">
        <v>1163939</v>
      </c>
      <c r="F429" s="2">
        <v>401</v>
      </c>
      <c r="G429" s="6">
        <f t="shared" si="30"/>
        <v>0.91136363636363638</v>
      </c>
      <c r="H429" s="12">
        <v>4.1100000000000003</v>
      </c>
      <c r="I429" s="13">
        <f t="shared" si="31"/>
        <v>3112703.8929440388</v>
      </c>
      <c r="J429" s="13">
        <f t="shared" si="32"/>
        <v>283196.83698296832</v>
      </c>
      <c r="K429" s="7">
        <f t="shared" si="33"/>
        <v>9.098097561574249E-2</v>
      </c>
      <c r="L429" s="26">
        <f t="shared" si="34"/>
        <v>9.9829499428744875E-2</v>
      </c>
    </row>
    <row r="430" spans="1:12">
      <c r="A430" s="2" t="s">
        <v>969</v>
      </c>
      <c r="B430" s="3">
        <v>40291</v>
      </c>
      <c r="C430" s="1">
        <v>109895</v>
      </c>
      <c r="D430" s="2">
        <v>2</v>
      </c>
      <c r="E430" s="1">
        <v>5503</v>
      </c>
      <c r="F430" s="2">
        <v>1</v>
      </c>
      <c r="G430" s="6">
        <f t="shared" si="30"/>
        <v>0.5</v>
      </c>
      <c r="H430" s="12">
        <v>7.89</v>
      </c>
      <c r="I430" s="13">
        <f t="shared" si="31"/>
        <v>13928.390367553866</v>
      </c>
      <c r="J430" s="13">
        <f t="shared" si="32"/>
        <v>697.46514575411913</v>
      </c>
      <c r="K430" s="7">
        <f t="shared" si="33"/>
        <v>5.007507165931116E-2</v>
      </c>
      <c r="L430" s="26">
        <f t="shared" si="34"/>
        <v>0.10015014331862232</v>
      </c>
    </row>
    <row r="431" spans="1:12">
      <c r="A431" s="2" t="s">
        <v>3434</v>
      </c>
      <c r="B431" s="3">
        <v>33956</v>
      </c>
      <c r="C431" s="1">
        <v>55956187</v>
      </c>
      <c r="D431" s="4">
        <v>1710</v>
      </c>
      <c r="E431" s="1">
        <v>5609875</v>
      </c>
      <c r="F431" s="4">
        <v>1710</v>
      </c>
      <c r="G431" s="6">
        <f t="shared" si="30"/>
        <v>1</v>
      </c>
      <c r="H431" s="11">
        <v>4.1500000000000004</v>
      </c>
      <c r="I431" s="13">
        <f t="shared" si="31"/>
        <v>13483418.554216865</v>
      </c>
      <c r="J431" s="13">
        <f t="shared" si="32"/>
        <v>1351777.1084337349</v>
      </c>
      <c r="K431" s="7">
        <f t="shared" si="33"/>
        <v>0.1002547761161782</v>
      </c>
      <c r="L431" s="26">
        <f t="shared" si="34"/>
        <v>0.1002547761161782</v>
      </c>
    </row>
    <row r="432" spans="1:12">
      <c r="A432" s="2" t="s">
        <v>6598</v>
      </c>
      <c r="B432" s="3">
        <v>30379</v>
      </c>
      <c r="C432" s="1">
        <v>22587834</v>
      </c>
      <c r="D432" s="2">
        <v>500</v>
      </c>
      <c r="E432" s="1">
        <v>435188</v>
      </c>
      <c r="F432" s="2">
        <v>96</v>
      </c>
      <c r="G432" s="6">
        <f t="shared" si="30"/>
        <v>0.192</v>
      </c>
      <c r="H432" s="12">
        <v>3.15</v>
      </c>
      <c r="I432" s="13">
        <f t="shared" si="31"/>
        <v>7170740.9523809524</v>
      </c>
      <c r="J432" s="13">
        <f t="shared" si="32"/>
        <v>138154.92063492065</v>
      </c>
      <c r="K432" s="7">
        <f t="shared" si="33"/>
        <v>1.9266477697684515E-2</v>
      </c>
      <c r="L432" s="26">
        <f t="shared" si="34"/>
        <v>0.10034623800877351</v>
      </c>
    </row>
    <row r="433" spans="1:12">
      <c r="A433" s="2" t="s">
        <v>8545</v>
      </c>
      <c r="B433" s="3">
        <v>36434</v>
      </c>
      <c r="C433" s="1">
        <v>5231283</v>
      </c>
      <c r="D433" s="2">
        <v>22</v>
      </c>
      <c r="E433" s="1">
        <v>167251</v>
      </c>
      <c r="F433" s="2">
        <v>7</v>
      </c>
      <c r="G433" s="6">
        <f t="shared" si="30"/>
        <v>0.31818181818181818</v>
      </c>
      <c r="H433" s="12">
        <v>5.0599999999999996</v>
      </c>
      <c r="I433" s="13">
        <f t="shared" si="31"/>
        <v>1033850.3952569171</v>
      </c>
      <c r="J433" s="13">
        <f t="shared" si="32"/>
        <v>33053.557312252968</v>
      </c>
      <c r="K433" s="7">
        <f t="shared" si="33"/>
        <v>3.1971315640924036E-2</v>
      </c>
      <c r="L433" s="26">
        <f t="shared" si="34"/>
        <v>0.1004812777286184</v>
      </c>
    </row>
    <row r="434" spans="1:12">
      <c r="A434" s="2" t="s">
        <v>360</v>
      </c>
      <c r="B434" s="3">
        <v>32864</v>
      </c>
      <c r="C434" s="1">
        <v>43858790</v>
      </c>
      <c r="D434" s="4">
        <v>1206</v>
      </c>
      <c r="E434" s="1">
        <v>3713480</v>
      </c>
      <c r="F434" s="4">
        <v>1016</v>
      </c>
      <c r="G434" s="6">
        <f t="shared" si="30"/>
        <v>0.84245439469320071</v>
      </c>
      <c r="H434" s="12">
        <v>3.99</v>
      </c>
      <c r="I434" s="13">
        <f t="shared" si="31"/>
        <v>10992177.944862155</v>
      </c>
      <c r="J434" s="13">
        <f t="shared" si="32"/>
        <v>930696.74185463658</v>
      </c>
      <c r="K434" s="7">
        <f t="shared" si="33"/>
        <v>8.4669002496420898E-2</v>
      </c>
      <c r="L434" s="26">
        <f t="shared" si="34"/>
        <v>0.10050277264831063</v>
      </c>
    </row>
    <row r="435" spans="1:12">
      <c r="A435" s="2" t="s">
        <v>7932</v>
      </c>
      <c r="B435" s="3">
        <v>30883</v>
      </c>
      <c r="C435" s="1">
        <v>40874452</v>
      </c>
      <c r="D435" s="2">
        <v>989</v>
      </c>
      <c r="E435" s="1">
        <v>1513090</v>
      </c>
      <c r="F435" s="2">
        <v>364</v>
      </c>
      <c r="G435" s="6">
        <f t="shared" si="30"/>
        <v>0.36804853387259856</v>
      </c>
      <c r="H435" s="12">
        <v>3.36</v>
      </c>
      <c r="I435" s="13">
        <f t="shared" si="31"/>
        <v>12165015.476190476</v>
      </c>
      <c r="J435" s="13">
        <f t="shared" si="32"/>
        <v>450324.40476190479</v>
      </c>
      <c r="K435" s="7">
        <f t="shared" si="33"/>
        <v>3.7017988644838594E-2</v>
      </c>
      <c r="L435" s="26">
        <f t="shared" si="34"/>
        <v>0.1005790955212785</v>
      </c>
    </row>
    <row r="436" spans="1:12">
      <c r="A436" s="2" t="s">
        <v>8948</v>
      </c>
      <c r="B436" s="3">
        <v>31030</v>
      </c>
      <c r="C436" s="1">
        <v>28744356</v>
      </c>
      <c r="D436" s="4">
        <v>1271</v>
      </c>
      <c r="E436" s="1">
        <v>2872022</v>
      </c>
      <c r="F436" s="4">
        <v>1261</v>
      </c>
      <c r="G436" s="6">
        <f t="shared" si="30"/>
        <v>0.99213217938631004</v>
      </c>
      <c r="H436" s="12">
        <v>3.36</v>
      </c>
      <c r="I436" s="13">
        <f t="shared" si="31"/>
        <v>8554867.8571428582</v>
      </c>
      <c r="J436" s="13">
        <f t="shared" si="32"/>
        <v>854768.45238095243</v>
      </c>
      <c r="K436" s="7">
        <f t="shared" si="33"/>
        <v>9.9916032211680092E-2</v>
      </c>
      <c r="L436" s="26">
        <f t="shared" si="34"/>
        <v>0.100708387740718</v>
      </c>
    </row>
    <row r="437" spans="1:12">
      <c r="A437" s="2" t="s">
        <v>8782</v>
      </c>
      <c r="B437" s="3">
        <v>37281</v>
      </c>
      <c r="C437" s="1">
        <v>1016340</v>
      </c>
      <c r="D437" s="2">
        <v>21</v>
      </c>
      <c r="E437" s="1">
        <v>4887</v>
      </c>
      <c r="F437" s="2">
        <v>1</v>
      </c>
      <c r="G437" s="6">
        <f t="shared" si="30"/>
        <v>4.7619047619047616E-2</v>
      </c>
      <c r="H437" s="12">
        <v>5.8</v>
      </c>
      <c r="I437" s="13">
        <f t="shared" si="31"/>
        <v>175231.03448275864</v>
      </c>
      <c r="J437" s="13">
        <f t="shared" si="32"/>
        <v>842.58620689655174</v>
      </c>
      <c r="K437" s="7">
        <f t="shared" si="33"/>
        <v>4.8084302497195816E-3</v>
      </c>
      <c r="L437" s="26">
        <f t="shared" si="34"/>
        <v>0.10097703524411122</v>
      </c>
    </row>
    <row r="438" spans="1:12">
      <c r="A438" s="2" t="s">
        <v>7467</v>
      </c>
      <c r="B438" s="3">
        <v>30029</v>
      </c>
      <c r="C438" s="1">
        <v>105492483</v>
      </c>
      <c r="D438" s="4">
        <v>1605</v>
      </c>
      <c r="E438" s="1">
        <v>7623988</v>
      </c>
      <c r="F438" s="4">
        <v>1148</v>
      </c>
      <c r="G438" s="6">
        <f t="shared" si="30"/>
        <v>0.71526479750778815</v>
      </c>
      <c r="H438" s="12">
        <v>2.94</v>
      </c>
      <c r="I438" s="13">
        <f t="shared" si="31"/>
        <v>35881796.93877551</v>
      </c>
      <c r="J438" s="13">
        <f t="shared" si="32"/>
        <v>2593193.1972789117</v>
      </c>
      <c r="K438" s="7">
        <f t="shared" si="33"/>
        <v>7.2270438453894387E-2</v>
      </c>
      <c r="L438" s="26">
        <f t="shared" si="34"/>
        <v>0.10104011647953004</v>
      </c>
    </row>
    <row r="439" spans="1:12">
      <c r="A439" s="2" t="s">
        <v>1548</v>
      </c>
      <c r="B439" s="3">
        <v>32863</v>
      </c>
      <c r="C439" s="1">
        <v>3331297</v>
      </c>
      <c r="D439" s="2">
        <v>34</v>
      </c>
      <c r="E439" s="1">
        <v>89273</v>
      </c>
      <c r="F439" s="2">
        <v>9</v>
      </c>
      <c r="G439" s="6">
        <f t="shared" si="30"/>
        <v>0.26470588235294118</v>
      </c>
      <c r="H439" s="12">
        <v>3.99</v>
      </c>
      <c r="I439" s="13">
        <f t="shared" si="31"/>
        <v>834911.52882205509</v>
      </c>
      <c r="J439" s="13">
        <f t="shared" si="32"/>
        <v>22374.185463659145</v>
      </c>
      <c r="K439" s="7">
        <f t="shared" si="33"/>
        <v>2.6798271063792869E-2</v>
      </c>
      <c r="L439" s="26">
        <f t="shared" si="34"/>
        <v>0.10123791290766194</v>
      </c>
    </row>
    <row r="440" spans="1:12">
      <c r="A440" s="2" t="s">
        <v>872</v>
      </c>
      <c r="B440" s="3">
        <v>37257</v>
      </c>
      <c r="C440" s="1">
        <v>25487190</v>
      </c>
      <c r="D440" s="2">
        <v>68</v>
      </c>
      <c r="E440" s="1">
        <v>2589334</v>
      </c>
      <c r="F440" s="2">
        <v>68</v>
      </c>
      <c r="G440" s="6">
        <f t="shared" si="30"/>
        <v>1</v>
      </c>
      <c r="H440" s="12">
        <v>5.8</v>
      </c>
      <c r="I440" s="13">
        <f t="shared" si="31"/>
        <v>4394343.1034482764</v>
      </c>
      <c r="J440" s="13">
        <f t="shared" si="32"/>
        <v>446436.89655172417</v>
      </c>
      <c r="K440" s="7">
        <f t="shared" si="33"/>
        <v>0.1015935456203685</v>
      </c>
      <c r="L440" s="26">
        <f t="shared" si="34"/>
        <v>0.1015935456203685</v>
      </c>
    </row>
    <row r="441" spans="1:12">
      <c r="A441" s="2" t="s">
        <v>6435</v>
      </c>
      <c r="B441" s="3">
        <v>35783</v>
      </c>
      <c r="C441" s="1">
        <v>61917389</v>
      </c>
      <c r="D441" s="4">
        <v>2233</v>
      </c>
      <c r="E441" s="1">
        <v>6062922</v>
      </c>
      <c r="F441" s="4">
        <v>2152</v>
      </c>
      <c r="G441" s="6">
        <f t="shared" si="30"/>
        <v>0.96372592924317058</v>
      </c>
      <c r="H441" s="11">
        <v>4.59</v>
      </c>
      <c r="I441" s="13">
        <f t="shared" si="31"/>
        <v>13489627.233115468</v>
      </c>
      <c r="J441" s="13">
        <f t="shared" si="32"/>
        <v>1320898.0392156863</v>
      </c>
      <c r="K441" s="7">
        <f t="shared" si="33"/>
        <v>9.7919535980433542E-2</v>
      </c>
      <c r="L441" s="26">
        <f t="shared" si="34"/>
        <v>0.10160516907263388</v>
      </c>
    </row>
    <row r="442" spans="1:12">
      <c r="A442" s="2" t="s">
        <v>7833</v>
      </c>
      <c r="B442" s="3">
        <v>34362</v>
      </c>
      <c r="C442" s="1">
        <v>2502551</v>
      </c>
      <c r="D442" s="2">
        <v>22</v>
      </c>
      <c r="E442" s="1">
        <v>11562</v>
      </c>
      <c r="F442" s="2">
        <v>1</v>
      </c>
      <c r="G442" s="6">
        <f t="shared" si="30"/>
        <v>4.5454545454545456E-2</v>
      </c>
      <c r="H442" s="11">
        <v>4.08</v>
      </c>
      <c r="I442" s="13">
        <f t="shared" si="31"/>
        <v>613370.34313725494</v>
      </c>
      <c r="J442" s="13">
        <f t="shared" si="32"/>
        <v>2833.8235294117649</v>
      </c>
      <c r="K442" s="7">
        <f t="shared" si="33"/>
        <v>4.6200856645878547E-3</v>
      </c>
      <c r="L442" s="26">
        <f t="shared" si="34"/>
        <v>0.10164188462093281</v>
      </c>
    </row>
    <row r="443" spans="1:12">
      <c r="A443" s="2" t="s">
        <v>6049</v>
      </c>
      <c r="B443" s="3">
        <v>31723</v>
      </c>
      <c r="C443" s="1">
        <v>852676</v>
      </c>
      <c r="D443" s="2">
        <v>6</v>
      </c>
      <c r="E443" s="1">
        <v>14490</v>
      </c>
      <c r="F443" s="2">
        <v>1</v>
      </c>
      <c r="G443" s="6">
        <f t="shared" si="30"/>
        <v>0.16666666666666666</v>
      </c>
      <c r="H443" s="12">
        <v>3.71</v>
      </c>
      <c r="I443" s="13">
        <f t="shared" si="31"/>
        <v>229831.80592991915</v>
      </c>
      <c r="J443" s="13">
        <f t="shared" si="32"/>
        <v>3905.6603773584907</v>
      </c>
      <c r="K443" s="7">
        <f t="shared" si="33"/>
        <v>1.6993559100994985E-2</v>
      </c>
      <c r="L443" s="26">
        <f t="shared" si="34"/>
        <v>0.10196135460596992</v>
      </c>
    </row>
    <row r="444" spans="1:12">
      <c r="A444" s="2" t="s">
        <v>10290</v>
      </c>
      <c r="B444" s="3">
        <v>38023</v>
      </c>
      <c r="C444" s="1">
        <v>10942306</v>
      </c>
      <c r="D444" s="2">
        <v>146</v>
      </c>
      <c r="E444" s="1">
        <v>7655</v>
      </c>
      <c r="F444" s="2">
        <v>1</v>
      </c>
      <c r="G444" s="6">
        <f t="shared" si="30"/>
        <v>6.8493150684931503E-3</v>
      </c>
      <c r="H444" s="12">
        <v>6.21</v>
      </c>
      <c r="I444" s="13">
        <f t="shared" si="31"/>
        <v>1762046.0547504027</v>
      </c>
      <c r="J444" s="13">
        <f t="shared" si="32"/>
        <v>1232.6892109500805</v>
      </c>
      <c r="K444" s="7">
        <f t="shared" si="33"/>
        <v>6.9957831557625964E-4</v>
      </c>
      <c r="L444" s="26">
        <f t="shared" si="34"/>
        <v>0.10213843407413391</v>
      </c>
    </row>
    <row r="445" spans="1:12">
      <c r="A445" s="2" t="s">
        <v>2223</v>
      </c>
      <c r="B445" s="3">
        <v>30666</v>
      </c>
      <c r="C445" s="1">
        <v>16134627</v>
      </c>
      <c r="D445" s="2">
        <v>908</v>
      </c>
      <c r="E445" s="1">
        <v>1564530</v>
      </c>
      <c r="F445" s="2">
        <v>862</v>
      </c>
      <c r="G445" s="6">
        <f t="shared" si="30"/>
        <v>0.9493392070484582</v>
      </c>
      <c r="H445" s="12">
        <v>3.15</v>
      </c>
      <c r="I445" s="13">
        <f t="shared" si="31"/>
        <v>5122103.8095238097</v>
      </c>
      <c r="J445" s="13">
        <f t="shared" si="32"/>
        <v>496676.19047619047</v>
      </c>
      <c r="K445" s="7">
        <f t="shared" si="33"/>
        <v>9.6967224590937234E-2</v>
      </c>
      <c r="L445" s="26">
        <f t="shared" si="34"/>
        <v>0.10214180966191531</v>
      </c>
    </row>
    <row r="446" spans="1:12">
      <c r="A446" s="2" t="s">
        <v>4221</v>
      </c>
      <c r="B446" s="3">
        <v>37680</v>
      </c>
      <c r="C446" s="1">
        <v>563911</v>
      </c>
      <c r="D446" s="2">
        <v>34</v>
      </c>
      <c r="E446" s="1">
        <v>57626</v>
      </c>
      <c r="F446" s="2">
        <v>34</v>
      </c>
      <c r="G446" s="6">
        <f t="shared" si="30"/>
        <v>1</v>
      </c>
      <c r="H446" s="11">
        <v>6.03</v>
      </c>
      <c r="I446" s="13">
        <f t="shared" si="31"/>
        <v>93517.578772802648</v>
      </c>
      <c r="J446" s="13">
        <f t="shared" si="32"/>
        <v>9556.5505804311779</v>
      </c>
      <c r="K446" s="7">
        <f t="shared" si="33"/>
        <v>0.1021898845739842</v>
      </c>
      <c r="L446" s="26">
        <f t="shared" si="34"/>
        <v>0.1021898845739842</v>
      </c>
    </row>
    <row r="447" spans="1:12">
      <c r="A447" s="2" t="s">
        <v>1092</v>
      </c>
      <c r="B447" s="3">
        <v>36413</v>
      </c>
      <c r="C447" s="1">
        <v>351447</v>
      </c>
      <c r="D447" s="2">
        <v>11</v>
      </c>
      <c r="E447" s="1">
        <v>35916</v>
      </c>
      <c r="F447" s="2">
        <v>11</v>
      </c>
      <c r="G447" s="6">
        <f t="shared" si="30"/>
        <v>1</v>
      </c>
      <c r="H447" s="12">
        <v>5.0599999999999996</v>
      </c>
      <c r="I447" s="13">
        <f t="shared" si="31"/>
        <v>69455.928853754944</v>
      </c>
      <c r="J447" s="13">
        <f t="shared" si="32"/>
        <v>7098.02371541502</v>
      </c>
      <c r="K447" s="7">
        <f t="shared" si="33"/>
        <v>0.10219464101272738</v>
      </c>
      <c r="L447" s="26">
        <f t="shared" si="34"/>
        <v>0.10219464101272738</v>
      </c>
    </row>
    <row r="448" spans="1:12">
      <c r="A448" s="2" t="s">
        <v>7432</v>
      </c>
      <c r="B448" s="3">
        <v>40872</v>
      </c>
      <c r="C448" s="1">
        <v>711168</v>
      </c>
      <c r="D448" s="2">
        <v>25</v>
      </c>
      <c r="E448" s="1">
        <v>55299</v>
      </c>
      <c r="F448" s="2">
        <v>19</v>
      </c>
      <c r="G448" s="6">
        <f t="shared" si="30"/>
        <v>0.76</v>
      </c>
      <c r="H448" s="12">
        <v>7.93</v>
      </c>
      <c r="I448" s="13">
        <f t="shared" si="31"/>
        <v>89680.706179066838</v>
      </c>
      <c r="J448" s="13">
        <f t="shared" si="32"/>
        <v>6973.3921815889034</v>
      </c>
      <c r="K448" s="7">
        <f t="shared" si="33"/>
        <v>7.7757998110151189E-2</v>
      </c>
      <c r="L448" s="26">
        <f t="shared" si="34"/>
        <v>0.10231315540809367</v>
      </c>
    </row>
    <row r="449" spans="1:12">
      <c r="A449" s="2" t="s">
        <v>4890</v>
      </c>
      <c r="B449" s="3">
        <v>31324</v>
      </c>
      <c r="C449" s="1">
        <v>40491165</v>
      </c>
      <c r="D449" s="4">
        <v>1139</v>
      </c>
      <c r="E449" s="1">
        <v>4094091</v>
      </c>
      <c r="F449" s="4">
        <v>1125</v>
      </c>
      <c r="G449" s="6">
        <f t="shared" si="30"/>
        <v>0.98770851624231781</v>
      </c>
      <c r="H449" s="12">
        <v>3.55</v>
      </c>
      <c r="I449" s="13">
        <f t="shared" si="31"/>
        <v>11405961.971830986</v>
      </c>
      <c r="J449" s="13">
        <f t="shared" si="32"/>
        <v>1153265.0704225353</v>
      </c>
      <c r="K449" s="7">
        <f t="shared" si="33"/>
        <v>0.10111072378381802</v>
      </c>
      <c r="L449" s="26">
        <f t="shared" si="34"/>
        <v>0.10236899056868332</v>
      </c>
    </row>
    <row r="450" spans="1:12">
      <c r="A450" s="2" t="s">
        <v>8291</v>
      </c>
      <c r="B450" s="3">
        <v>38625</v>
      </c>
      <c r="C450" s="1">
        <v>59000</v>
      </c>
      <c r="D450" s="2">
        <v>3</v>
      </c>
      <c r="E450" s="1">
        <v>6040</v>
      </c>
      <c r="F450" s="2">
        <v>3</v>
      </c>
      <c r="G450" s="6">
        <f t="shared" ref="G450:G513" si="35">F450/D450</f>
        <v>1</v>
      </c>
      <c r="H450" s="11">
        <v>6.41</v>
      </c>
      <c r="I450" s="13">
        <f t="shared" ref="I450:I513" si="36">C450/H450</f>
        <v>9204.3681747269893</v>
      </c>
      <c r="J450" s="13">
        <f t="shared" ref="J450:J513" si="37">E450/H450</f>
        <v>942.27769110764427</v>
      </c>
      <c r="K450" s="7">
        <f t="shared" ref="K450:K513" si="38">J450/I450</f>
        <v>0.1023728813559322</v>
      </c>
      <c r="L450" s="26">
        <f t="shared" ref="L450:L513" si="39">K450/G450</f>
        <v>0.1023728813559322</v>
      </c>
    </row>
    <row r="451" spans="1:12">
      <c r="A451" s="2" t="s">
        <v>10402</v>
      </c>
      <c r="B451" s="3">
        <v>34467</v>
      </c>
      <c r="C451" s="1">
        <v>6243722</v>
      </c>
      <c r="D451" s="2">
        <v>193</v>
      </c>
      <c r="E451" s="1">
        <v>133084</v>
      </c>
      <c r="F451" s="2">
        <v>40</v>
      </c>
      <c r="G451" s="6">
        <f t="shared" si="35"/>
        <v>0.20725388601036268</v>
      </c>
      <c r="H451" s="11">
        <v>4.08</v>
      </c>
      <c r="I451" s="13">
        <f t="shared" si="36"/>
        <v>1530324.0196078431</v>
      </c>
      <c r="J451" s="13">
        <f t="shared" si="37"/>
        <v>32618.627450980392</v>
      </c>
      <c r="K451" s="7">
        <f t="shared" si="38"/>
        <v>2.1314850340870398E-2</v>
      </c>
      <c r="L451" s="26">
        <f t="shared" si="39"/>
        <v>0.10284415289469967</v>
      </c>
    </row>
    <row r="452" spans="1:12">
      <c r="A452" s="2" t="s">
        <v>2949</v>
      </c>
      <c r="B452" s="3">
        <v>37169</v>
      </c>
      <c r="C452" s="1">
        <v>2453083</v>
      </c>
      <c r="D452" s="2">
        <v>40</v>
      </c>
      <c r="E452" s="1">
        <v>18931</v>
      </c>
      <c r="F452" s="2">
        <v>3</v>
      </c>
      <c r="G452" s="6">
        <f t="shared" si="35"/>
        <v>7.4999999999999997E-2</v>
      </c>
      <c r="H452" s="11">
        <v>5.65</v>
      </c>
      <c r="I452" s="13">
        <f t="shared" si="36"/>
        <v>434173.98230088491</v>
      </c>
      <c r="J452" s="13">
        <f t="shared" si="37"/>
        <v>3350.6194690265484</v>
      </c>
      <c r="K452" s="7">
        <f t="shared" si="38"/>
        <v>7.7172276682036444E-3</v>
      </c>
      <c r="L452" s="26">
        <f t="shared" si="39"/>
        <v>0.10289636890938193</v>
      </c>
    </row>
    <row r="453" spans="1:12">
      <c r="A453" s="2" t="s">
        <v>657</v>
      </c>
      <c r="B453" s="3">
        <v>40165</v>
      </c>
      <c r="C453" s="1">
        <v>749766139</v>
      </c>
      <c r="D453" s="4">
        <v>3461</v>
      </c>
      <c r="E453" s="1">
        <v>77025481</v>
      </c>
      <c r="F453" s="4">
        <v>3452</v>
      </c>
      <c r="G453" s="6">
        <f t="shared" si="35"/>
        <v>0.99739959549263224</v>
      </c>
      <c r="H453" s="12">
        <v>7.5</v>
      </c>
      <c r="I453" s="13">
        <f t="shared" si="36"/>
        <v>99968818.533333331</v>
      </c>
      <c r="J453" s="13">
        <f t="shared" si="37"/>
        <v>10270064.133333333</v>
      </c>
      <c r="K453" s="7">
        <f t="shared" si="38"/>
        <v>0.10273267488810935</v>
      </c>
      <c r="L453" s="26">
        <f t="shared" si="39"/>
        <v>0.10300051789911542</v>
      </c>
    </row>
    <row r="454" spans="1:12">
      <c r="A454" s="2" t="s">
        <v>6074</v>
      </c>
      <c r="B454" s="3">
        <v>39010</v>
      </c>
      <c r="C454" s="1">
        <v>7650</v>
      </c>
      <c r="D454" s="2">
        <v>1</v>
      </c>
      <c r="E454" s="1">
        <v>788</v>
      </c>
      <c r="F454" s="2">
        <v>1</v>
      </c>
      <c r="G454" s="6">
        <f t="shared" si="35"/>
        <v>1</v>
      </c>
      <c r="H454" s="11">
        <v>6.55</v>
      </c>
      <c r="I454" s="13">
        <f t="shared" si="36"/>
        <v>1167.93893129771</v>
      </c>
      <c r="J454" s="13">
        <f t="shared" si="37"/>
        <v>120.30534351145039</v>
      </c>
      <c r="K454" s="7">
        <f t="shared" si="38"/>
        <v>0.10300653594771242</v>
      </c>
      <c r="L454" s="26">
        <f t="shared" si="39"/>
        <v>0.10300653594771242</v>
      </c>
    </row>
    <row r="455" spans="1:12">
      <c r="A455" s="2" t="s">
        <v>1481</v>
      </c>
      <c r="B455" s="3">
        <v>34698</v>
      </c>
      <c r="C455" s="1">
        <v>297415</v>
      </c>
      <c r="D455" s="2">
        <v>9</v>
      </c>
      <c r="E455" s="1">
        <v>3406</v>
      </c>
      <c r="F455" s="2">
        <v>1</v>
      </c>
      <c r="G455" s="6">
        <f t="shared" si="35"/>
        <v>0.1111111111111111</v>
      </c>
      <c r="H455" s="11">
        <v>4.08</v>
      </c>
      <c r="I455" s="13">
        <f t="shared" si="36"/>
        <v>72895.833333333328</v>
      </c>
      <c r="J455" s="13">
        <f t="shared" si="37"/>
        <v>834.8039215686274</v>
      </c>
      <c r="K455" s="7">
        <f t="shared" si="38"/>
        <v>1.1452011499083772E-2</v>
      </c>
      <c r="L455" s="26">
        <f t="shared" si="39"/>
        <v>0.10306810349175395</v>
      </c>
    </row>
    <row r="456" spans="1:12">
      <c r="A456" s="2" t="s">
        <v>10512</v>
      </c>
      <c r="B456" s="3">
        <v>40823</v>
      </c>
      <c r="C456" s="1">
        <v>719823</v>
      </c>
      <c r="D456" s="2">
        <v>17</v>
      </c>
      <c r="E456" s="1">
        <v>26200</v>
      </c>
      <c r="F456" s="2">
        <v>6</v>
      </c>
      <c r="G456" s="6">
        <f t="shared" si="35"/>
        <v>0.35294117647058826</v>
      </c>
      <c r="H456" s="12">
        <v>7.93</v>
      </c>
      <c r="I456" s="13">
        <f t="shared" si="36"/>
        <v>90772.131147540989</v>
      </c>
      <c r="J456" s="13">
        <f t="shared" si="37"/>
        <v>3303.9092055485498</v>
      </c>
      <c r="K456" s="7">
        <f t="shared" si="38"/>
        <v>3.6397836690408615E-2</v>
      </c>
      <c r="L456" s="26">
        <f t="shared" si="39"/>
        <v>0.10312720395615774</v>
      </c>
    </row>
    <row r="457" spans="1:12">
      <c r="A457" s="2" t="s">
        <v>1477</v>
      </c>
      <c r="B457" s="3">
        <v>32311</v>
      </c>
      <c r="C457" s="1">
        <v>50888729</v>
      </c>
      <c r="D457" s="4">
        <v>1297</v>
      </c>
      <c r="E457" s="1">
        <v>5009301</v>
      </c>
      <c r="F457" s="4">
        <v>1238</v>
      </c>
      <c r="G457" s="6">
        <f t="shared" si="35"/>
        <v>0.95451040863531222</v>
      </c>
      <c r="H457" s="12">
        <v>4.1100000000000003</v>
      </c>
      <c r="I457" s="13">
        <f t="shared" si="36"/>
        <v>12381685.888077859</v>
      </c>
      <c r="J457" s="13">
        <f t="shared" si="37"/>
        <v>1218808.0291970803</v>
      </c>
      <c r="K457" s="7">
        <f t="shared" si="38"/>
        <v>9.8436355130818845E-2</v>
      </c>
      <c r="L457" s="26">
        <f t="shared" si="39"/>
        <v>0.1031275869181519</v>
      </c>
    </row>
    <row r="458" spans="1:12">
      <c r="A458" s="2" t="s">
        <v>2658</v>
      </c>
      <c r="B458" s="3">
        <v>38140</v>
      </c>
      <c r="C458" s="1">
        <v>753147</v>
      </c>
      <c r="D458" s="2">
        <v>22</v>
      </c>
      <c r="E458" s="1">
        <v>24728</v>
      </c>
      <c r="F458" s="2">
        <v>7</v>
      </c>
      <c r="G458" s="6">
        <f t="shared" si="35"/>
        <v>0.31818181818181818</v>
      </c>
      <c r="H458" s="12">
        <v>6.21</v>
      </c>
      <c r="I458" s="13">
        <f t="shared" si="36"/>
        <v>121279.71014492754</v>
      </c>
      <c r="J458" s="13">
        <f t="shared" si="37"/>
        <v>3981.964573268921</v>
      </c>
      <c r="K458" s="7">
        <f t="shared" si="38"/>
        <v>3.2832899819026033E-2</v>
      </c>
      <c r="L458" s="26">
        <f t="shared" si="39"/>
        <v>0.10318911371693897</v>
      </c>
    </row>
    <row r="459" spans="1:12">
      <c r="A459" s="2" t="s">
        <v>813</v>
      </c>
      <c r="B459" s="3">
        <v>32129</v>
      </c>
      <c r="C459" s="1">
        <v>32945797</v>
      </c>
      <c r="D459" s="4">
        <v>1367</v>
      </c>
      <c r="E459" s="1">
        <v>3326530</v>
      </c>
      <c r="F459" s="4">
        <v>1328</v>
      </c>
      <c r="G459" s="6">
        <f t="shared" si="35"/>
        <v>0.9714703730797366</v>
      </c>
      <c r="H459" s="12">
        <v>3.91</v>
      </c>
      <c r="I459" s="13">
        <f t="shared" si="36"/>
        <v>8426035.0383631717</v>
      </c>
      <c r="J459" s="13">
        <f t="shared" si="37"/>
        <v>850774.93606138101</v>
      </c>
      <c r="K459" s="7">
        <f t="shared" si="38"/>
        <v>0.10096978379366568</v>
      </c>
      <c r="L459" s="26">
        <f t="shared" si="39"/>
        <v>0.10393501087796761</v>
      </c>
    </row>
    <row r="460" spans="1:12">
      <c r="A460" s="2" t="s">
        <v>4415</v>
      </c>
      <c r="B460" s="3">
        <v>39710</v>
      </c>
      <c r="C460" s="1">
        <v>131961</v>
      </c>
      <c r="D460" s="2">
        <v>11</v>
      </c>
      <c r="E460" s="1">
        <v>13744</v>
      </c>
      <c r="F460" s="2">
        <v>11</v>
      </c>
      <c r="G460" s="6">
        <f t="shared" si="35"/>
        <v>1</v>
      </c>
      <c r="H460" s="11">
        <v>7.18</v>
      </c>
      <c r="I460" s="13">
        <f t="shared" si="36"/>
        <v>18378.969359331477</v>
      </c>
      <c r="J460" s="13">
        <f t="shared" si="37"/>
        <v>1914.2061281337049</v>
      </c>
      <c r="K460" s="7">
        <f t="shared" si="38"/>
        <v>0.10415198429839119</v>
      </c>
      <c r="L460" s="26">
        <f t="shared" si="39"/>
        <v>0.10415198429839119</v>
      </c>
    </row>
    <row r="461" spans="1:12">
      <c r="A461" s="2" t="s">
        <v>8250</v>
      </c>
      <c r="B461" s="3">
        <v>30659</v>
      </c>
      <c r="C461" s="1">
        <v>44668798</v>
      </c>
      <c r="D461" s="4">
        <v>1008</v>
      </c>
      <c r="E461" s="1">
        <v>4597536</v>
      </c>
      <c r="F461" s="2">
        <v>996</v>
      </c>
      <c r="G461" s="6">
        <f t="shared" si="35"/>
        <v>0.98809523809523814</v>
      </c>
      <c r="H461" s="12">
        <v>3.15</v>
      </c>
      <c r="I461" s="13">
        <f t="shared" si="36"/>
        <v>14180570.793650795</v>
      </c>
      <c r="J461" s="13">
        <f t="shared" si="37"/>
        <v>1459535.2380952381</v>
      </c>
      <c r="K461" s="7">
        <f t="shared" si="38"/>
        <v>0.10292499923548423</v>
      </c>
      <c r="L461" s="26">
        <f t="shared" si="39"/>
        <v>0.10416505946723705</v>
      </c>
    </row>
    <row r="462" spans="1:12">
      <c r="A462" s="2" t="s">
        <v>5290</v>
      </c>
      <c r="B462" s="3">
        <v>31982</v>
      </c>
      <c r="C462" s="1">
        <v>54215416</v>
      </c>
      <c r="D462" s="4">
        <v>1251</v>
      </c>
      <c r="E462" s="1">
        <v>5651990</v>
      </c>
      <c r="F462" s="4">
        <v>1251</v>
      </c>
      <c r="G462" s="6">
        <f t="shared" si="35"/>
        <v>1</v>
      </c>
      <c r="H462" s="12">
        <v>3.91</v>
      </c>
      <c r="I462" s="13">
        <f t="shared" si="36"/>
        <v>13865835.294117646</v>
      </c>
      <c r="J462" s="13">
        <f t="shared" si="37"/>
        <v>1445521.7391304348</v>
      </c>
      <c r="K462" s="7">
        <f t="shared" si="38"/>
        <v>0.10425060650645936</v>
      </c>
      <c r="L462" s="26">
        <f t="shared" si="39"/>
        <v>0.10425060650645936</v>
      </c>
    </row>
    <row r="463" spans="1:12">
      <c r="A463" s="2" t="s">
        <v>2875</v>
      </c>
      <c r="B463" s="3">
        <v>39276</v>
      </c>
      <c r="C463" s="1">
        <v>15100</v>
      </c>
      <c r="D463" s="2">
        <v>2</v>
      </c>
      <c r="E463" s="1">
        <v>1578</v>
      </c>
      <c r="F463" s="2">
        <v>2</v>
      </c>
      <c r="G463" s="6">
        <f t="shared" si="35"/>
        <v>1</v>
      </c>
      <c r="H463" s="11">
        <v>6.88</v>
      </c>
      <c r="I463" s="13">
        <f t="shared" si="36"/>
        <v>2194.7674418604652</v>
      </c>
      <c r="J463" s="13">
        <f t="shared" si="37"/>
        <v>229.36046511627907</v>
      </c>
      <c r="K463" s="7">
        <f t="shared" si="38"/>
        <v>0.10450331125827815</v>
      </c>
      <c r="L463" s="26">
        <f t="shared" si="39"/>
        <v>0.10450331125827815</v>
      </c>
    </row>
    <row r="464" spans="1:12">
      <c r="A464" s="2" t="s">
        <v>3637</v>
      </c>
      <c r="B464" s="3">
        <v>36342</v>
      </c>
      <c r="C464" s="1">
        <v>374550</v>
      </c>
      <c r="D464" s="2">
        <v>6</v>
      </c>
      <c r="E464" s="1">
        <v>6524</v>
      </c>
      <c r="F464" s="2">
        <v>1</v>
      </c>
      <c r="G464" s="6">
        <f t="shared" si="35"/>
        <v>0.16666666666666666</v>
      </c>
      <c r="H464" s="12">
        <v>5.0599999999999996</v>
      </c>
      <c r="I464" s="13">
        <f t="shared" si="36"/>
        <v>74021.739130434784</v>
      </c>
      <c r="J464" s="13">
        <f t="shared" si="37"/>
        <v>1289.3280632411067</v>
      </c>
      <c r="K464" s="7">
        <f t="shared" si="38"/>
        <v>1.7418235215592045E-2</v>
      </c>
      <c r="L464" s="26">
        <f t="shared" si="39"/>
        <v>0.10450941129355228</v>
      </c>
    </row>
    <row r="465" spans="1:12">
      <c r="A465" s="2" t="s">
        <v>10138</v>
      </c>
      <c r="B465" s="3">
        <v>38415</v>
      </c>
      <c r="C465" s="1">
        <v>2713932</v>
      </c>
      <c r="D465" s="2">
        <v>47</v>
      </c>
      <c r="E465" s="1">
        <v>60465</v>
      </c>
      <c r="F465" s="2">
        <v>10</v>
      </c>
      <c r="G465" s="6">
        <f t="shared" si="35"/>
        <v>0.21276595744680851</v>
      </c>
      <c r="H465" s="11">
        <v>6.41</v>
      </c>
      <c r="I465" s="13">
        <f t="shared" si="36"/>
        <v>423390.32761310454</v>
      </c>
      <c r="J465" s="13">
        <f t="shared" si="37"/>
        <v>9432.9173166926666</v>
      </c>
      <c r="K465" s="7">
        <f t="shared" si="38"/>
        <v>2.2279482315695452E-2</v>
      </c>
      <c r="L465" s="26">
        <f t="shared" si="39"/>
        <v>0.10471356688376862</v>
      </c>
    </row>
    <row r="466" spans="1:12">
      <c r="A466" s="2" t="s">
        <v>968</v>
      </c>
      <c r="B466" s="3">
        <v>38037</v>
      </c>
      <c r="C466" s="1">
        <v>1163450</v>
      </c>
      <c r="D466" s="2">
        <v>29</v>
      </c>
      <c r="E466" s="1">
        <v>92436</v>
      </c>
      <c r="F466" s="2">
        <v>22</v>
      </c>
      <c r="G466" s="6">
        <f t="shared" si="35"/>
        <v>0.75862068965517238</v>
      </c>
      <c r="H466" s="12">
        <v>6.21</v>
      </c>
      <c r="I466" s="13">
        <f t="shared" si="36"/>
        <v>187351.04669887279</v>
      </c>
      <c r="J466" s="13">
        <f t="shared" si="37"/>
        <v>14885.024154589371</v>
      </c>
      <c r="K466" s="7">
        <f t="shared" si="38"/>
        <v>7.9449911899952722E-2</v>
      </c>
      <c r="L466" s="26">
        <f t="shared" si="39"/>
        <v>0.10472942932266496</v>
      </c>
    </row>
    <row r="467" spans="1:12">
      <c r="A467" s="2" t="s">
        <v>1966</v>
      </c>
      <c r="B467" s="3">
        <v>31401</v>
      </c>
      <c r="C467" s="1">
        <v>94175854</v>
      </c>
      <c r="D467" s="4">
        <v>1109</v>
      </c>
      <c r="E467" s="1">
        <v>1710333</v>
      </c>
      <c r="F467" s="2">
        <v>192</v>
      </c>
      <c r="G467" s="6">
        <f t="shared" si="35"/>
        <v>0.17312894499549145</v>
      </c>
      <c r="H467" s="12">
        <v>3.55</v>
      </c>
      <c r="I467" s="13">
        <f t="shared" si="36"/>
        <v>26528409.577464789</v>
      </c>
      <c r="J467" s="13">
        <f t="shared" si="37"/>
        <v>481783.94366197183</v>
      </c>
      <c r="K467" s="7">
        <f t="shared" si="38"/>
        <v>1.8161056442344552E-2</v>
      </c>
      <c r="L467" s="26">
        <f t="shared" si="39"/>
        <v>0.10489901872166722</v>
      </c>
    </row>
    <row r="468" spans="1:12">
      <c r="A468" s="2" t="s">
        <v>4651</v>
      </c>
      <c r="B468" s="3">
        <v>36476</v>
      </c>
      <c r="C468" s="1">
        <v>1009291</v>
      </c>
      <c r="D468" s="2">
        <v>26</v>
      </c>
      <c r="E468" s="1">
        <v>106431</v>
      </c>
      <c r="F468" s="2">
        <v>26</v>
      </c>
      <c r="G468" s="6">
        <f t="shared" si="35"/>
        <v>1</v>
      </c>
      <c r="H468" s="12">
        <v>5.0599999999999996</v>
      </c>
      <c r="I468" s="13">
        <f t="shared" si="36"/>
        <v>199464.62450592886</v>
      </c>
      <c r="J468" s="13">
        <f t="shared" si="37"/>
        <v>21033.794466403164</v>
      </c>
      <c r="K468" s="7">
        <f t="shared" si="38"/>
        <v>0.10545125241382318</v>
      </c>
      <c r="L468" s="26">
        <f t="shared" si="39"/>
        <v>0.10545125241382318</v>
      </c>
    </row>
    <row r="469" spans="1:12">
      <c r="A469" s="2" t="s">
        <v>5090</v>
      </c>
      <c r="B469" s="3">
        <v>35489</v>
      </c>
      <c r="C469" s="1">
        <v>4109095</v>
      </c>
      <c r="D469" s="2">
        <v>81</v>
      </c>
      <c r="E469" s="1">
        <v>53499</v>
      </c>
      <c r="F469" s="2">
        <v>10</v>
      </c>
      <c r="G469" s="6">
        <f t="shared" si="35"/>
        <v>0.12345679012345678</v>
      </c>
      <c r="H469" s="11">
        <v>4.59</v>
      </c>
      <c r="I469" s="13">
        <f t="shared" si="36"/>
        <v>895227.66884531593</v>
      </c>
      <c r="J469" s="13">
        <f t="shared" si="37"/>
        <v>11655.555555555557</v>
      </c>
      <c r="K469" s="7">
        <f t="shared" si="38"/>
        <v>1.3019655179546836E-2</v>
      </c>
      <c r="L469" s="26">
        <f t="shared" si="39"/>
        <v>0.10545920695432938</v>
      </c>
    </row>
    <row r="470" spans="1:12">
      <c r="A470" s="2" t="s">
        <v>1611</v>
      </c>
      <c r="B470" s="3">
        <v>33704</v>
      </c>
      <c r="C470" s="1">
        <v>1719913</v>
      </c>
      <c r="D470" s="2">
        <v>11</v>
      </c>
      <c r="E470" s="1">
        <v>181494</v>
      </c>
      <c r="F470" s="2">
        <v>11</v>
      </c>
      <c r="G470" s="6">
        <f t="shared" si="35"/>
        <v>1</v>
      </c>
      <c r="H470" s="11">
        <v>4.1500000000000004</v>
      </c>
      <c r="I470" s="13">
        <f t="shared" si="36"/>
        <v>414436.86746987951</v>
      </c>
      <c r="J470" s="13">
        <f t="shared" si="37"/>
        <v>43733.493975903613</v>
      </c>
      <c r="K470" s="7">
        <f t="shared" si="38"/>
        <v>0.10552510504891817</v>
      </c>
      <c r="L470" s="26">
        <f t="shared" si="39"/>
        <v>0.10552510504891817</v>
      </c>
    </row>
    <row r="471" spans="1:12">
      <c r="A471" s="2" t="s">
        <v>2132</v>
      </c>
      <c r="B471" s="3">
        <v>40277</v>
      </c>
      <c r="C471" s="1">
        <v>151239</v>
      </c>
      <c r="D471" s="2">
        <v>2</v>
      </c>
      <c r="E471" s="1">
        <v>7982</v>
      </c>
      <c r="F471" s="2">
        <v>1</v>
      </c>
      <c r="G471" s="6">
        <f t="shared" si="35"/>
        <v>0.5</v>
      </c>
      <c r="H471" s="12">
        <v>7.89</v>
      </c>
      <c r="I471" s="13">
        <f t="shared" si="36"/>
        <v>19168.441064638784</v>
      </c>
      <c r="J471" s="13">
        <f t="shared" si="37"/>
        <v>1011.660329531052</v>
      </c>
      <c r="K471" s="7">
        <f t="shared" si="38"/>
        <v>5.2777392074795516E-2</v>
      </c>
      <c r="L471" s="26">
        <f t="shared" si="39"/>
        <v>0.10555478414959103</v>
      </c>
    </row>
    <row r="472" spans="1:12">
      <c r="A472" s="2" t="s">
        <v>2285</v>
      </c>
      <c r="B472" s="3">
        <v>37253</v>
      </c>
      <c r="C472" s="1">
        <v>258771</v>
      </c>
      <c r="D472" s="2">
        <v>7</v>
      </c>
      <c r="E472" s="1">
        <v>19541</v>
      </c>
      <c r="F472" s="2">
        <v>5</v>
      </c>
      <c r="G472" s="6">
        <f t="shared" si="35"/>
        <v>0.7142857142857143</v>
      </c>
      <c r="H472" s="11">
        <v>5.65</v>
      </c>
      <c r="I472" s="13">
        <f t="shared" si="36"/>
        <v>45800.176991150438</v>
      </c>
      <c r="J472" s="13">
        <f t="shared" si="37"/>
        <v>3458.5840707964599</v>
      </c>
      <c r="K472" s="7">
        <f t="shared" si="38"/>
        <v>7.5514644222111446E-2</v>
      </c>
      <c r="L472" s="26">
        <f t="shared" si="39"/>
        <v>0.10572050191095603</v>
      </c>
    </row>
    <row r="473" spans="1:12">
      <c r="A473" s="2" t="s">
        <v>257</v>
      </c>
      <c r="B473" s="3">
        <v>36749</v>
      </c>
      <c r="C473" s="1">
        <v>927107</v>
      </c>
      <c r="D473" s="2">
        <v>16</v>
      </c>
      <c r="E473" s="1">
        <v>42919</v>
      </c>
      <c r="F473" s="2">
        <v>7</v>
      </c>
      <c r="G473" s="6">
        <f t="shared" si="35"/>
        <v>0.4375</v>
      </c>
      <c r="H473" s="11">
        <v>5.39</v>
      </c>
      <c r="I473" s="13">
        <f t="shared" si="36"/>
        <v>172005.00927643786</v>
      </c>
      <c r="J473" s="13">
        <f t="shared" si="37"/>
        <v>7962.7087198515774</v>
      </c>
      <c r="K473" s="7">
        <f t="shared" si="38"/>
        <v>4.6293469901532401E-2</v>
      </c>
      <c r="L473" s="26">
        <f t="shared" si="39"/>
        <v>0.10581364548921691</v>
      </c>
    </row>
    <row r="474" spans="1:12">
      <c r="A474" s="2" t="s">
        <v>2699</v>
      </c>
      <c r="B474" s="3">
        <v>37085</v>
      </c>
      <c r="C474" s="1">
        <v>108058</v>
      </c>
      <c r="D474" s="2">
        <v>1</v>
      </c>
      <c r="E474" s="1">
        <v>11436</v>
      </c>
      <c r="F474" s="2">
        <v>1</v>
      </c>
      <c r="G474" s="6">
        <f t="shared" si="35"/>
        <v>1</v>
      </c>
      <c r="H474" s="11">
        <v>5.65</v>
      </c>
      <c r="I474" s="13">
        <f t="shared" si="36"/>
        <v>19125.309734513274</v>
      </c>
      <c r="J474" s="13">
        <f t="shared" si="37"/>
        <v>2024.0707964601768</v>
      </c>
      <c r="K474" s="7">
        <f t="shared" si="38"/>
        <v>0.1058320531566381</v>
      </c>
      <c r="L474" s="26">
        <f t="shared" si="39"/>
        <v>0.1058320531566381</v>
      </c>
    </row>
    <row r="475" spans="1:12">
      <c r="A475" s="2" t="s">
        <v>704</v>
      </c>
      <c r="B475" s="3">
        <v>31576</v>
      </c>
      <c r="C475" s="1">
        <v>91258000</v>
      </c>
      <c r="D475" s="4">
        <v>1751</v>
      </c>
      <c r="E475" s="1">
        <v>8881035</v>
      </c>
      <c r="F475" s="4">
        <v>1605</v>
      </c>
      <c r="G475" s="6">
        <f t="shared" si="35"/>
        <v>0.91661907481439175</v>
      </c>
      <c r="H475" s="12">
        <v>3.71</v>
      </c>
      <c r="I475" s="13">
        <f t="shared" si="36"/>
        <v>24597843.665768195</v>
      </c>
      <c r="J475" s="13">
        <f t="shared" si="37"/>
        <v>2393809.9730458222</v>
      </c>
      <c r="K475" s="7">
        <f t="shared" si="38"/>
        <v>9.7317878980472949E-2</v>
      </c>
      <c r="L475" s="26">
        <f t="shared" si="39"/>
        <v>0.10617047108710788</v>
      </c>
    </row>
    <row r="476" spans="1:12">
      <c r="A476" s="2" t="s">
        <v>1930</v>
      </c>
      <c r="B476" s="3">
        <v>31219</v>
      </c>
      <c r="C476" s="1">
        <v>76113124</v>
      </c>
      <c r="D476" s="4">
        <v>1163</v>
      </c>
      <c r="E476" s="1">
        <v>7936427</v>
      </c>
      <c r="F476" s="4">
        <v>1140</v>
      </c>
      <c r="G476" s="6">
        <f t="shared" si="35"/>
        <v>0.98022355975924336</v>
      </c>
      <c r="H476" s="12">
        <v>3.55</v>
      </c>
      <c r="I476" s="13">
        <f t="shared" si="36"/>
        <v>21440316.619718309</v>
      </c>
      <c r="J476" s="13">
        <f t="shared" si="37"/>
        <v>2235613.2394366199</v>
      </c>
      <c r="K476" s="7">
        <f t="shared" si="38"/>
        <v>0.10427146571989347</v>
      </c>
      <c r="L476" s="26">
        <f t="shared" si="39"/>
        <v>0.10637518827389132</v>
      </c>
    </row>
    <row r="477" spans="1:12">
      <c r="A477" s="2" t="s">
        <v>1940</v>
      </c>
      <c r="B477" s="3">
        <v>35741</v>
      </c>
      <c r="C477" s="1">
        <v>5171</v>
      </c>
      <c r="D477" s="2">
        <v>1</v>
      </c>
      <c r="E477" s="1">
        <v>552</v>
      </c>
      <c r="F477" s="2">
        <v>1</v>
      </c>
      <c r="G477" s="6">
        <f t="shared" si="35"/>
        <v>1</v>
      </c>
      <c r="H477" s="11">
        <v>4.59</v>
      </c>
      <c r="I477" s="13">
        <f t="shared" si="36"/>
        <v>1126.5795206971677</v>
      </c>
      <c r="J477" s="13">
        <f t="shared" si="37"/>
        <v>120.26143790849673</v>
      </c>
      <c r="K477" s="7">
        <f t="shared" si="38"/>
        <v>0.10674917810868305</v>
      </c>
      <c r="L477" s="26">
        <f t="shared" si="39"/>
        <v>0.10674917810868305</v>
      </c>
    </row>
    <row r="478" spans="1:12">
      <c r="A478" s="2" t="s">
        <v>1342</v>
      </c>
      <c r="B478" s="3">
        <v>37022</v>
      </c>
      <c r="C478" s="1">
        <v>533479</v>
      </c>
      <c r="D478" s="2">
        <v>39</v>
      </c>
      <c r="E478" s="1">
        <v>49662</v>
      </c>
      <c r="F478" s="2">
        <v>34</v>
      </c>
      <c r="G478" s="6">
        <f t="shared" si="35"/>
        <v>0.87179487179487181</v>
      </c>
      <c r="H478" s="11">
        <v>5.65</v>
      </c>
      <c r="I478" s="13">
        <f t="shared" si="36"/>
        <v>94421.061946902642</v>
      </c>
      <c r="J478" s="13">
        <f t="shared" si="37"/>
        <v>8789.7345132743358</v>
      </c>
      <c r="K478" s="7">
        <f t="shared" si="38"/>
        <v>9.3090824568539718E-2</v>
      </c>
      <c r="L478" s="26">
        <f t="shared" si="39"/>
        <v>0.10678065171097202</v>
      </c>
    </row>
    <row r="479" spans="1:12">
      <c r="A479" s="2" t="s">
        <v>8266</v>
      </c>
      <c r="B479" s="3">
        <v>36217</v>
      </c>
      <c r="C479" s="1">
        <v>402668</v>
      </c>
      <c r="D479" s="2">
        <v>7</v>
      </c>
      <c r="E479" s="1">
        <v>43021</v>
      </c>
      <c r="F479" s="2">
        <v>7</v>
      </c>
      <c r="G479" s="6">
        <f t="shared" si="35"/>
        <v>1</v>
      </c>
      <c r="H479" s="12">
        <v>5.0599999999999996</v>
      </c>
      <c r="I479" s="13">
        <f t="shared" si="36"/>
        <v>79578.656126482223</v>
      </c>
      <c r="J479" s="13">
        <f t="shared" si="37"/>
        <v>8502.173913043478</v>
      </c>
      <c r="K479" s="7">
        <f t="shared" si="38"/>
        <v>0.10683987801364894</v>
      </c>
      <c r="L479" s="26">
        <f t="shared" si="39"/>
        <v>0.10683987801364894</v>
      </c>
    </row>
    <row r="480" spans="1:12">
      <c r="A480" s="2" t="s">
        <v>378</v>
      </c>
      <c r="B480" s="3">
        <v>37645</v>
      </c>
      <c r="C480" s="1">
        <v>274299</v>
      </c>
      <c r="D480" s="2">
        <v>9</v>
      </c>
      <c r="E480" s="1">
        <v>16284</v>
      </c>
      <c r="F480" s="2">
        <v>5</v>
      </c>
      <c r="G480" s="6">
        <f t="shared" si="35"/>
        <v>0.55555555555555558</v>
      </c>
      <c r="H480" s="11">
        <v>6.03</v>
      </c>
      <c r="I480" s="13">
        <f t="shared" si="36"/>
        <v>45489.054726368158</v>
      </c>
      <c r="J480" s="13">
        <f t="shared" si="37"/>
        <v>2700.4975124378107</v>
      </c>
      <c r="K480" s="7">
        <f t="shared" si="38"/>
        <v>5.9365874465455576E-2</v>
      </c>
      <c r="L480" s="26">
        <f t="shared" si="39"/>
        <v>0.10685857403782004</v>
      </c>
    </row>
    <row r="481" spans="1:12">
      <c r="A481" s="2" t="s">
        <v>3410</v>
      </c>
      <c r="B481" s="3">
        <v>30729</v>
      </c>
      <c r="C481" s="1">
        <v>80035402</v>
      </c>
      <c r="D481" s="4">
        <v>1384</v>
      </c>
      <c r="E481" s="1">
        <v>8556935</v>
      </c>
      <c r="F481" s="4">
        <v>1384</v>
      </c>
      <c r="G481" s="6">
        <f t="shared" si="35"/>
        <v>1</v>
      </c>
      <c r="H481" s="12">
        <v>3.36</v>
      </c>
      <c r="I481" s="13">
        <f t="shared" si="36"/>
        <v>23820060.119047619</v>
      </c>
      <c r="J481" s="13">
        <f t="shared" si="37"/>
        <v>2546706.8452380951</v>
      </c>
      <c r="K481" s="7">
        <f t="shared" si="38"/>
        <v>0.10691437521610749</v>
      </c>
      <c r="L481" s="26">
        <f t="shared" si="39"/>
        <v>0.10691437521610749</v>
      </c>
    </row>
    <row r="482" spans="1:12">
      <c r="A482" s="2" t="s">
        <v>10007</v>
      </c>
      <c r="B482" s="3">
        <v>30435</v>
      </c>
      <c r="C482" s="1">
        <v>17343596</v>
      </c>
      <c r="D482" s="2">
        <v>442</v>
      </c>
      <c r="E482" s="1">
        <v>1856780</v>
      </c>
      <c r="F482" s="2">
        <v>442</v>
      </c>
      <c r="G482" s="6">
        <f t="shared" si="35"/>
        <v>1</v>
      </c>
      <c r="H482" s="12">
        <v>3.15</v>
      </c>
      <c r="I482" s="13">
        <f t="shared" si="36"/>
        <v>5505903.4920634925</v>
      </c>
      <c r="J482" s="13">
        <f t="shared" si="37"/>
        <v>589453.96825396828</v>
      </c>
      <c r="K482" s="7">
        <f t="shared" si="38"/>
        <v>0.10705853618822762</v>
      </c>
      <c r="L482" s="26">
        <f t="shared" si="39"/>
        <v>0.10705853618822762</v>
      </c>
    </row>
    <row r="483" spans="1:12">
      <c r="A483" s="2" t="s">
        <v>7451</v>
      </c>
      <c r="B483" s="3">
        <v>30106</v>
      </c>
      <c r="C483" s="1">
        <v>76606280</v>
      </c>
      <c r="D483" s="4">
        <v>1060</v>
      </c>
      <c r="E483" s="1">
        <v>6896612</v>
      </c>
      <c r="F483" s="2">
        <v>890</v>
      </c>
      <c r="G483" s="6">
        <f t="shared" si="35"/>
        <v>0.839622641509434</v>
      </c>
      <c r="H483" s="12">
        <v>2.94</v>
      </c>
      <c r="I483" s="13">
        <f t="shared" si="36"/>
        <v>26056557.823129252</v>
      </c>
      <c r="J483" s="13">
        <f t="shared" si="37"/>
        <v>2345786.394557823</v>
      </c>
      <c r="K483" s="7">
        <f t="shared" si="38"/>
        <v>9.0026718436138645E-2</v>
      </c>
      <c r="L483" s="26">
        <f t="shared" si="39"/>
        <v>0.10722283319360333</v>
      </c>
    </row>
    <row r="484" spans="1:12">
      <c r="A484" s="2" t="s">
        <v>8005</v>
      </c>
      <c r="B484" s="3">
        <v>30092</v>
      </c>
      <c r="C484" s="1">
        <v>23667907</v>
      </c>
      <c r="D484" s="2">
        <v>708</v>
      </c>
      <c r="E484" s="1">
        <v>2527864</v>
      </c>
      <c r="F484" s="2">
        <v>704</v>
      </c>
      <c r="G484" s="6">
        <f t="shared" si="35"/>
        <v>0.99435028248587576</v>
      </c>
      <c r="H484" s="12">
        <v>2.94</v>
      </c>
      <c r="I484" s="13">
        <f t="shared" si="36"/>
        <v>8050308.5034013605</v>
      </c>
      <c r="J484" s="13">
        <f t="shared" si="37"/>
        <v>859817.68707482994</v>
      </c>
      <c r="K484" s="7">
        <f t="shared" si="38"/>
        <v>0.10680555741578671</v>
      </c>
      <c r="L484" s="26">
        <f t="shared" si="39"/>
        <v>0.10741240717383094</v>
      </c>
    </row>
    <row r="485" spans="1:12">
      <c r="A485" s="2" t="s">
        <v>8816</v>
      </c>
      <c r="B485" s="3">
        <v>33865</v>
      </c>
      <c r="C485" s="1">
        <v>1373196</v>
      </c>
      <c r="D485" s="2">
        <v>37</v>
      </c>
      <c r="E485" s="1">
        <v>147629</v>
      </c>
      <c r="F485" s="2">
        <v>37</v>
      </c>
      <c r="G485" s="6">
        <f t="shared" si="35"/>
        <v>1</v>
      </c>
      <c r="H485" s="11">
        <v>4.1500000000000004</v>
      </c>
      <c r="I485" s="13">
        <f t="shared" si="36"/>
        <v>330890.60240963852</v>
      </c>
      <c r="J485" s="13">
        <f t="shared" si="37"/>
        <v>35573.25301204819</v>
      </c>
      <c r="K485" s="7">
        <f t="shared" si="38"/>
        <v>0.10750759541973615</v>
      </c>
      <c r="L485" s="26">
        <f t="shared" si="39"/>
        <v>0.10750759541973615</v>
      </c>
    </row>
    <row r="486" spans="1:12">
      <c r="A486" s="2" t="s">
        <v>1964</v>
      </c>
      <c r="B486" s="3">
        <v>36616</v>
      </c>
      <c r="C486" s="1">
        <v>1817216</v>
      </c>
      <c r="D486" s="2">
        <v>33</v>
      </c>
      <c r="E486" s="1">
        <v>77328</v>
      </c>
      <c r="F486" s="2">
        <v>13</v>
      </c>
      <c r="G486" s="6">
        <f t="shared" si="35"/>
        <v>0.39393939393939392</v>
      </c>
      <c r="H486" s="11">
        <v>5.39</v>
      </c>
      <c r="I486" s="13">
        <f t="shared" si="36"/>
        <v>337145.82560296846</v>
      </c>
      <c r="J486" s="13">
        <f t="shared" si="37"/>
        <v>14346.56771799629</v>
      </c>
      <c r="K486" s="7">
        <f t="shared" si="38"/>
        <v>4.2553004155807567E-2</v>
      </c>
      <c r="L486" s="26">
        <f t="shared" si="39"/>
        <v>0.10801916439551151</v>
      </c>
    </row>
    <row r="487" spans="1:12">
      <c r="A487" s="2" t="s">
        <v>4349</v>
      </c>
      <c r="B487" s="3">
        <v>33193</v>
      </c>
      <c r="C487" s="1">
        <v>285761243</v>
      </c>
      <c r="D487" s="4">
        <v>2173</v>
      </c>
      <c r="E487" s="1">
        <v>17081997</v>
      </c>
      <c r="F487" s="4">
        <v>1202</v>
      </c>
      <c r="G487" s="6">
        <f t="shared" si="35"/>
        <v>0.55315232397606995</v>
      </c>
      <c r="H487" s="12">
        <v>4.22</v>
      </c>
      <c r="I487" s="13">
        <f t="shared" si="36"/>
        <v>67715934.360189572</v>
      </c>
      <c r="J487" s="13">
        <f t="shared" si="37"/>
        <v>4047866.5876777251</v>
      </c>
      <c r="K487" s="7">
        <f t="shared" si="38"/>
        <v>5.9777165093028377E-2</v>
      </c>
      <c r="L487" s="26">
        <f t="shared" si="39"/>
        <v>0.10806637250178924</v>
      </c>
    </row>
    <row r="488" spans="1:12">
      <c r="A488" s="2" t="s">
        <v>7927</v>
      </c>
      <c r="B488" s="3">
        <v>40984</v>
      </c>
      <c r="C488" s="1">
        <v>13569</v>
      </c>
      <c r="D488" s="2">
        <v>4</v>
      </c>
      <c r="E488" s="1">
        <v>734</v>
      </c>
      <c r="F488" s="2">
        <v>2</v>
      </c>
      <c r="G488" s="6">
        <f t="shared" si="35"/>
        <v>0.5</v>
      </c>
      <c r="H488" s="12">
        <v>8.02</v>
      </c>
      <c r="I488" s="13">
        <f t="shared" si="36"/>
        <v>1691.8952618453866</v>
      </c>
      <c r="J488" s="13">
        <f t="shared" si="37"/>
        <v>91.521197007481305</v>
      </c>
      <c r="K488" s="7">
        <f t="shared" si="38"/>
        <v>5.409389048566586E-2</v>
      </c>
      <c r="L488" s="26">
        <f t="shared" si="39"/>
        <v>0.10818778097133172</v>
      </c>
    </row>
    <row r="489" spans="1:12">
      <c r="A489" s="2" t="s">
        <v>9217</v>
      </c>
      <c r="B489" s="3">
        <v>37351</v>
      </c>
      <c r="C489" s="1">
        <v>234287</v>
      </c>
      <c r="D489" s="2">
        <v>7</v>
      </c>
      <c r="E489" s="1">
        <v>3623</v>
      </c>
      <c r="F489" s="2">
        <v>1</v>
      </c>
      <c r="G489" s="6">
        <f t="shared" si="35"/>
        <v>0.14285714285714285</v>
      </c>
      <c r="H489" s="12">
        <v>5.8</v>
      </c>
      <c r="I489" s="13">
        <f t="shared" si="36"/>
        <v>40394.310344827587</v>
      </c>
      <c r="J489" s="13">
        <f t="shared" si="37"/>
        <v>624.65517241379314</v>
      </c>
      <c r="K489" s="7">
        <f t="shared" si="38"/>
        <v>1.5463939527161132E-2</v>
      </c>
      <c r="L489" s="26">
        <f t="shared" si="39"/>
        <v>0.10824757669012793</v>
      </c>
    </row>
    <row r="490" spans="1:12">
      <c r="A490" s="2" t="s">
        <v>8428</v>
      </c>
      <c r="B490" s="3">
        <v>38485</v>
      </c>
      <c r="C490" s="1">
        <v>68249</v>
      </c>
      <c r="D490" s="2">
        <v>4</v>
      </c>
      <c r="E490" s="1">
        <v>1848</v>
      </c>
      <c r="F490" s="2">
        <v>1</v>
      </c>
      <c r="G490" s="6">
        <f t="shared" si="35"/>
        <v>0.25</v>
      </c>
      <c r="H490" s="11">
        <v>6.41</v>
      </c>
      <c r="I490" s="13">
        <f t="shared" si="36"/>
        <v>10647.269890795631</v>
      </c>
      <c r="J490" s="13">
        <f t="shared" si="37"/>
        <v>288.29953198127924</v>
      </c>
      <c r="K490" s="7">
        <f t="shared" si="38"/>
        <v>2.7077319814209733E-2</v>
      </c>
      <c r="L490" s="26">
        <f t="shared" si="39"/>
        <v>0.10830927925683893</v>
      </c>
    </row>
    <row r="491" spans="1:12">
      <c r="A491" s="2" t="s">
        <v>4477</v>
      </c>
      <c r="B491" s="3">
        <v>39486</v>
      </c>
      <c r="C491" s="1">
        <v>1006</v>
      </c>
      <c r="D491" s="2">
        <v>1</v>
      </c>
      <c r="E491" s="1">
        <v>109</v>
      </c>
      <c r="F491" s="2">
        <v>1</v>
      </c>
      <c r="G491" s="6">
        <f t="shared" si="35"/>
        <v>1</v>
      </c>
      <c r="H491" s="11">
        <v>7.18</v>
      </c>
      <c r="I491" s="13">
        <f t="shared" si="36"/>
        <v>140.11142061281339</v>
      </c>
      <c r="J491" s="13">
        <f t="shared" si="37"/>
        <v>15.181058495821727</v>
      </c>
      <c r="K491" s="7">
        <f t="shared" si="38"/>
        <v>0.10834990059642145</v>
      </c>
      <c r="L491" s="26">
        <f t="shared" si="39"/>
        <v>0.10834990059642145</v>
      </c>
    </row>
    <row r="492" spans="1:12">
      <c r="A492" s="2" t="s">
        <v>6664</v>
      </c>
      <c r="B492" s="3">
        <v>30813</v>
      </c>
      <c r="C492" s="1">
        <v>47951979</v>
      </c>
      <c r="D492" s="4">
        <v>1012</v>
      </c>
      <c r="E492" s="1">
        <v>5088381</v>
      </c>
      <c r="F492" s="2">
        <v>989</v>
      </c>
      <c r="G492" s="6">
        <f t="shared" si="35"/>
        <v>0.97727272727272729</v>
      </c>
      <c r="H492" s="12">
        <v>3.36</v>
      </c>
      <c r="I492" s="13">
        <f t="shared" si="36"/>
        <v>14271422.321428573</v>
      </c>
      <c r="J492" s="13">
        <f t="shared" si="37"/>
        <v>1514399.1071428573</v>
      </c>
      <c r="K492" s="7">
        <f t="shared" si="38"/>
        <v>0.10611409802294082</v>
      </c>
      <c r="L492" s="26">
        <f t="shared" si="39"/>
        <v>0.10858186774440456</v>
      </c>
    </row>
    <row r="493" spans="1:12">
      <c r="A493" s="2" t="s">
        <v>4708</v>
      </c>
      <c r="B493" s="3">
        <v>33900</v>
      </c>
      <c r="C493" s="1">
        <v>256249</v>
      </c>
      <c r="D493" s="2">
        <v>4</v>
      </c>
      <c r="E493" s="1">
        <v>13922</v>
      </c>
      <c r="F493" s="2">
        <v>2</v>
      </c>
      <c r="G493" s="6">
        <f t="shared" si="35"/>
        <v>0.5</v>
      </c>
      <c r="H493" s="11">
        <v>4.1500000000000004</v>
      </c>
      <c r="I493" s="13">
        <f t="shared" si="36"/>
        <v>61746.746987951803</v>
      </c>
      <c r="J493" s="13">
        <f t="shared" si="37"/>
        <v>3354.6987951807228</v>
      </c>
      <c r="K493" s="7">
        <f t="shared" si="38"/>
        <v>5.4329968116948749E-2</v>
      </c>
      <c r="L493" s="26">
        <f t="shared" si="39"/>
        <v>0.1086599362338975</v>
      </c>
    </row>
    <row r="494" spans="1:12">
      <c r="A494" s="2" t="s">
        <v>162</v>
      </c>
      <c r="B494" s="3">
        <v>39850</v>
      </c>
      <c r="C494" s="1">
        <v>39683</v>
      </c>
      <c r="D494" s="2">
        <v>3</v>
      </c>
      <c r="E494" s="1">
        <v>1441</v>
      </c>
      <c r="F494" s="2">
        <v>1</v>
      </c>
      <c r="G494" s="6">
        <f t="shared" si="35"/>
        <v>0.33333333333333331</v>
      </c>
      <c r="H494" s="12">
        <v>7.5</v>
      </c>
      <c r="I494" s="13">
        <f t="shared" si="36"/>
        <v>5291.0666666666666</v>
      </c>
      <c r="J494" s="13">
        <f t="shared" si="37"/>
        <v>192.13333333333333</v>
      </c>
      <c r="K494" s="7">
        <f t="shared" si="38"/>
        <v>3.6312778771766245E-2</v>
      </c>
      <c r="L494" s="26">
        <f t="shared" si="39"/>
        <v>0.10893833631529874</v>
      </c>
    </row>
    <row r="495" spans="1:12">
      <c r="A495" s="2" t="s">
        <v>8510</v>
      </c>
      <c r="B495" s="3">
        <v>38590</v>
      </c>
      <c r="C495" s="1">
        <v>65171</v>
      </c>
      <c r="D495" s="2">
        <v>2</v>
      </c>
      <c r="E495" s="1">
        <v>7106</v>
      </c>
      <c r="F495" s="2">
        <v>2</v>
      </c>
      <c r="G495" s="6">
        <f t="shared" si="35"/>
        <v>1</v>
      </c>
      <c r="H495" s="11">
        <v>6.41</v>
      </c>
      <c r="I495" s="13">
        <f t="shared" si="36"/>
        <v>10167.082683307332</v>
      </c>
      <c r="J495" s="13">
        <f t="shared" si="37"/>
        <v>1108.5803432137286</v>
      </c>
      <c r="K495" s="7">
        <f t="shared" si="38"/>
        <v>0.10903622777002042</v>
      </c>
      <c r="L495" s="26">
        <f t="shared" si="39"/>
        <v>0.10903622777002042</v>
      </c>
    </row>
    <row r="496" spans="1:12">
      <c r="A496" s="2" t="s">
        <v>1717</v>
      </c>
      <c r="B496" s="3">
        <v>37743</v>
      </c>
      <c r="C496" s="1">
        <v>150445</v>
      </c>
      <c r="D496" s="2">
        <v>5</v>
      </c>
      <c r="E496" s="1">
        <v>3284</v>
      </c>
      <c r="F496" s="2">
        <v>1</v>
      </c>
      <c r="G496" s="6">
        <f t="shared" si="35"/>
        <v>0.2</v>
      </c>
      <c r="H496" s="11">
        <v>6.03</v>
      </c>
      <c r="I496" s="13">
        <f t="shared" si="36"/>
        <v>24949.419568822552</v>
      </c>
      <c r="J496" s="13">
        <f t="shared" si="37"/>
        <v>544.61028192371475</v>
      </c>
      <c r="K496" s="7">
        <f t="shared" si="38"/>
        <v>2.1828575226827081E-2</v>
      </c>
      <c r="L496" s="26">
        <f t="shared" si="39"/>
        <v>0.1091428761341354</v>
      </c>
    </row>
    <row r="497" spans="1:12">
      <c r="A497" s="2" t="s">
        <v>10373</v>
      </c>
      <c r="B497" s="3">
        <v>32318</v>
      </c>
      <c r="C497" s="1">
        <v>156452370</v>
      </c>
      <c r="D497" s="4">
        <v>1598</v>
      </c>
      <c r="E497" s="1">
        <v>11226239</v>
      </c>
      <c r="F497" s="4">
        <v>1045</v>
      </c>
      <c r="G497" s="6">
        <f t="shared" si="35"/>
        <v>0.65394242803504377</v>
      </c>
      <c r="H497" s="12">
        <v>4.1100000000000003</v>
      </c>
      <c r="I497" s="13">
        <f t="shared" si="36"/>
        <v>38066270.072992697</v>
      </c>
      <c r="J497" s="13">
        <f t="shared" si="37"/>
        <v>2731445.01216545</v>
      </c>
      <c r="K497" s="7">
        <f t="shared" si="38"/>
        <v>7.1754994826860083E-2</v>
      </c>
      <c r="L497" s="26">
        <f t="shared" si="39"/>
        <v>0.10972677677829897</v>
      </c>
    </row>
    <row r="498" spans="1:12">
      <c r="A498" s="2" t="s">
        <v>9446</v>
      </c>
      <c r="B498" s="3">
        <v>36287</v>
      </c>
      <c r="C498" s="1">
        <v>618173</v>
      </c>
      <c r="D498" s="2">
        <v>5</v>
      </c>
      <c r="E498" s="1">
        <v>13576</v>
      </c>
      <c r="F498" s="2">
        <v>1</v>
      </c>
      <c r="G498" s="6">
        <f t="shared" si="35"/>
        <v>0.2</v>
      </c>
      <c r="H498" s="12">
        <v>5.0599999999999996</v>
      </c>
      <c r="I498" s="13">
        <f t="shared" si="36"/>
        <v>122168.57707509883</v>
      </c>
      <c r="J498" s="13">
        <f t="shared" si="37"/>
        <v>2683.00395256917</v>
      </c>
      <c r="K498" s="7">
        <f t="shared" si="38"/>
        <v>2.1961489744780179E-2</v>
      </c>
      <c r="L498" s="26">
        <f t="shared" si="39"/>
        <v>0.10980744872390089</v>
      </c>
    </row>
    <row r="499" spans="1:12">
      <c r="A499" s="2" t="s">
        <v>5965</v>
      </c>
      <c r="B499" s="3">
        <v>30260</v>
      </c>
      <c r="C499" s="1">
        <v>20659423</v>
      </c>
      <c r="D499" s="2">
        <v>517</v>
      </c>
      <c r="E499" s="1">
        <v>694126</v>
      </c>
      <c r="F499" s="2">
        <v>158</v>
      </c>
      <c r="G499" s="6">
        <f t="shared" si="35"/>
        <v>0.30560928433268858</v>
      </c>
      <c r="H499" s="12">
        <v>2.94</v>
      </c>
      <c r="I499" s="13">
        <f t="shared" si="36"/>
        <v>7027014.6258503404</v>
      </c>
      <c r="J499" s="13">
        <f t="shared" si="37"/>
        <v>236097.27891156464</v>
      </c>
      <c r="K499" s="7">
        <f t="shared" si="38"/>
        <v>3.3598518216118624E-2</v>
      </c>
      <c r="L499" s="26">
        <f t="shared" si="39"/>
        <v>0.1099394551755274</v>
      </c>
    </row>
    <row r="500" spans="1:12">
      <c r="A500" s="2" t="s">
        <v>3448</v>
      </c>
      <c r="B500" s="3">
        <v>34521</v>
      </c>
      <c r="C500" s="1">
        <v>329694499</v>
      </c>
      <c r="D500" s="4">
        <v>2365</v>
      </c>
      <c r="E500" s="1">
        <v>24450602</v>
      </c>
      <c r="F500" s="4">
        <v>1595</v>
      </c>
      <c r="G500" s="6">
        <f t="shared" si="35"/>
        <v>0.67441860465116277</v>
      </c>
      <c r="H500" s="11">
        <v>4.08</v>
      </c>
      <c r="I500" s="13">
        <f t="shared" si="36"/>
        <v>80807475.24509804</v>
      </c>
      <c r="J500" s="13">
        <f t="shared" si="37"/>
        <v>5992794.6078431373</v>
      </c>
      <c r="K500" s="7">
        <f t="shared" si="38"/>
        <v>7.4161389025784147E-2</v>
      </c>
      <c r="L500" s="26">
        <f t="shared" si="39"/>
        <v>0.10996343890030064</v>
      </c>
    </row>
    <row r="501" spans="1:12">
      <c r="A501" s="2" t="s">
        <v>8988</v>
      </c>
      <c r="B501" s="3">
        <v>39437</v>
      </c>
      <c r="C501" s="1">
        <v>260586</v>
      </c>
      <c r="D501" s="2">
        <v>23</v>
      </c>
      <c r="E501" s="1">
        <v>21189</v>
      </c>
      <c r="F501" s="2">
        <v>17</v>
      </c>
      <c r="G501" s="6">
        <f t="shared" si="35"/>
        <v>0.73913043478260865</v>
      </c>
      <c r="H501" s="11">
        <v>6.88</v>
      </c>
      <c r="I501" s="13">
        <f t="shared" si="36"/>
        <v>37875.872093023259</v>
      </c>
      <c r="J501" s="13">
        <f t="shared" si="37"/>
        <v>3079.796511627907</v>
      </c>
      <c r="K501" s="7">
        <f t="shared" si="38"/>
        <v>8.1312887108286699E-2</v>
      </c>
      <c r="L501" s="26">
        <f t="shared" si="39"/>
        <v>0.11001155314650554</v>
      </c>
    </row>
    <row r="502" spans="1:12">
      <c r="A502" s="2" t="s">
        <v>9713</v>
      </c>
      <c r="B502" s="3">
        <v>40949</v>
      </c>
      <c r="C502" s="1">
        <v>52986</v>
      </c>
      <c r="D502" s="2">
        <v>6</v>
      </c>
      <c r="E502" s="1">
        <v>2915</v>
      </c>
      <c r="F502" s="2">
        <v>3</v>
      </c>
      <c r="G502" s="6">
        <f t="shared" si="35"/>
        <v>0.5</v>
      </c>
      <c r="H502" s="12">
        <v>8.02</v>
      </c>
      <c r="I502" s="13">
        <f t="shared" si="36"/>
        <v>6606.733167082295</v>
      </c>
      <c r="J502" s="13">
        <f t="shared" si="37"/>
        <v>363.46633416458855</v>
      </c>
      <c r="K502" s="7">
        <f t="shared" si="38"/>
        <v>5.5014532140565425E-2</v>
      </c>
      <c r="L502" s="26">
        <f t="shared" si="39"/>
        <v>0.11002906428113085</v>
      </c>
    </row>
    <row r="503" spans="1:12">
      <c r="A503" s="2" t="s">
        <v>5643</v>
      </c>
      <c r="B503" s="3">
        <v>32829</v>
      </c>
      <c r="C503" s="1">
        <v>84355863</v>
      </c>
      <c r="D503" s="4">
        <v>1533</v>
      </c>
      <c r="E503" s="1">
        <v>6031914</v>
      </c>
      <c r="F503" s="2">
        <v>994</v>
      </c>
      <c r="G503" s="6">
        <f t="shared" si="35"/>
        <v>0.64840182648401823</v>
      </c>
      <c r="H503" s="12">
        <v>3.99</v>
      </c>
      <c r="I503" s="13">
        <f t="shared" si="36"/>
        <v>21141820.30075188</v>
      </c>
      <c r="J503" s="13">
        <f t="shared" si="37"/>
        <v>1511757.894736842</v>
      </c>
      <c r="K503" s="7">
        <f t="shared" si="38"/>
        <v>7.150556920981295E-2</v>
      </c>
      <c r="L503" s="26">
        <f t="shared" si="39"/>
        <v>0.1102797158940073</v>
      </c>
    </row>
    <row r="504" spans="1:12">
      <c r="A504" s="2" t="s">
        <v>2918</v>
      </c>
      <c r="B504" s="3">
        <v>39549</v>
      </c>
      <c r="C504" s="1">
        <v>881787</v>
      </c>
      <c r="D504" s="2">
        <v>42</v>
      </c>
      <c r="E504" s="1">
        <v>94959</v>
      </c>
      <c r="F504" s="2">
        <v>41</v>
      </c>
      <c r="G504" s="6">
        <f t="shared" si="35"/>
        <v>0.97619047619047616</v>
      </c>
      <c r="H504" s="11">
        <v>7.18</v>
      </c>
      <c r="I504" s="13">
        <f t="shared" si="36"/>
        <v>122811.55988857939</v>
      </c>
      <c r="J504" s="13">
        <f t="shared" si="37"/>
        <v>13225.487465181059</v>
      </c>
      <c r="K504" s="7">
        <f t="shared" si="38"/>
        <v>0.10768927189899602</v>
      </c>
      <c r="L504" s="26">
        <f t="shared" si="39"/>
        <v>0.11031583950628861</v>
      </c>
    </row>
    <row r="505" spans="1:12">
      <c r="A505" s="2" t="s">
        <v>1900</v>
      </c>
      <c r="B505" s="3">
        <v>28445</v>
      </c>
      <c r="C505" s="1">
        <v>116395460</v>
      </c>
      <c r="D505" s="2">
        <v>650</v>
      </c>
      <c r="E505" s="1">
        <v>5379460</v>
      </c>
      <c r="F505" s="2">
        <v>272</v>
      </c>
      <c r="G505" s="6">
        <f t="shared" si="35"/>
        <v>0.41846153846153844</v>
      </c>
      <c r="H505" s="12">
        <v>2.23</v>
      </c>
      <c r="I505" s="13">
        <f t="shared" si="36"/>
        <v>52195273.5426009</v>
      </c>
      <c r="J505" s="13">
        <f t="shared" si="37"/>
        <v>2412313.9013452916</v>
      </c>
      <c r="K505" s="7">
        <f t="shared" si="38"/>
        <v>4.6217094721735713E-2</v>
      </c>
      <c r="L505" s="26">
        <f t="shared" si="39"/>
        <v>0.11044526312179491</v>
      </c>
    </row>
    <row r="506" spans="1:12">
      <c r="A506" s="2" t="s">
        <v>427</v>
      </c>
      <c r="B506" s="3">
        <v>31737</v>
      </c>
      <c r="C506" s="1">
        <v>47483002</v>
      </c>
      <c r="D506" s="4">
        <v>1249</v>
      </c>
      <c r="E506" s="1">
        <v>5234446</v>
      </c>
      <c r="F506" s="4">
        <v>1246</v>
      </c>
      <c r="G506" s="6">
        <f t="shared" si="35"/>
        <v>0.99759807846277027</v>
      </c>
      <c r="H506" s="12">
        <v>3.71</v>
      </c>
      <c r="I506" s="13">
        <f t="shared" si="36"/>
        <v>12798652.830188679</v>
      </c>
      <c r="J506" s="13">
        <f t="shared" si="37"/>
        <v>1410901.8867924528</v>
      </c>
      <c r="K506" s="7">
        <f t="shared" si="38"/>
        <v>0.11023831222802635</v>
      </c>
      <c r="L506" s="26">
        <f t="shared" si="39"/>
        <v>0.1105037335255256</v>
      </c>
    </row>
    <row r="507" spans="1:12">
      <c r="A507" s="2" t="s">
        <v>4934</v>
      </c>
      <c r="B507" s="3">
        <v>35412</v>
      </c>
      <c r="C507" s="1">
        <v>153952592</v>
      </c>
      <c r="D507" s="4">
        <v>2531</v>
      </c>
      <c r="E507" s="1">
        <v>17084296</v>
      </c>
      <c r="F507" s="4">
        <v>2531</v>
      </c>
      <c r="G507" s="6">
        <f t="shared" si="35"/>
        <v>1</v>
      </c>
      <c r="H507" s="11">
        <v>4.42</v>
      </c>
      <c r="I507" s="13">
        <f t="shared" si="36"/>
        <v>34830903.167420812</v>
      </c>
      <c r="J507" s="13">
        <f t="shared" si="37"/>
        <v>3865225.3393665161</v>
      </c>
      <c r="K507" s="7">
        <f t="shared" si="38"/>
        <v>0.11097114883262246</v>
      </c>
      <c r="L507" s="26">
        <f t="shared" si="39"/>
        <v>0.11097114883262246</v>
      </c>
    </row>
    <row r="508" spans="1:12">
      <c r="A508" s="2" t="s">
        <v>955</v>
      </c>
      <c r="B508" s="3">
        <v>30302</v>
      </c>
      <c r="C508" s="1">
        <v>36821203</v>
      </c>
      <c r="D508" s="4">
        <v>1080</v>
      </c>
      <c r="E508" s="1">
        <v>4022891</v>
      </c>
      <c r="F508" s="4">
        <v>1062</v>
      </c>
      <c r="G508" s="6">
        <f t="shared" si="35"/>
        <v>0.98333333333333328</v>
      </c>
      <c r="H508" s="12">
        <v>2.94</v>
      </c>
      <c r="I508" s="13">
        <f t="shared" si="36"/>
        <v>12524218.707482994</v>
      </c>
      <c r="J508" s="13">
        <f t="shared" si="37"/>
        <v>1368330.2721088436</v>
      </c>
      <c r="K508" s="7">
        <f t="shared" si="38"/>
        <v>0.10925474107948076</v>
      </c>
      <c r="L508" s="26">
        <f t="shared" si="39"/>
        <v>0.11110651635201434</v>
      </c>
    </row>
    <row r="509" spans="1:12">
      <c r="A509" s="2" t="s">
        <v>520</v>
      </c>
      <c r="B509" s="3">
        <v>35097</v>
      </c>
      <c r="C509" s="1">
        <v>4228275</v>
      </c>
      <c r="D509" s="2">
        <v>73</v>
      </c>
      <c r="E509" s="1">
        <v>45051</v>
      </c>
      <c r="F509" s="2">
        <v>7</v>
      </c>
      <c r="G509" s="6">
        <f t="shared" si="35"/>
        <v>9.5890410958904104E-2</v>
      </c>
      <c r="H509" s="11">
        <v>4.42</v>
      </c>
      <c r="I509" s="13">
        <f t="shared" si="36"/>
        <v>956623.30316742079</v>
      </c>
      <c r="J509" s="13">
        <f t="shared" si="37"/>
        <v>10192.533936651584</v>
      </c>
      <c r="K509" s="7">
        <f t="shared" si="38"/>
        <v>1.0654699611543715E-2</v>
      </c>
      <c r="L509" s="26">
        <f t="shared" si="39"/>
        <v>0.11111329594895589</v>
      </c>
    </row>
    <row r="510" spans="1:12">
      <c r="A510" s="2" t="s">
        <v>6391</v>
      </c>
      <c r="B510" s="3">
        <v>38275</v>
      </c>
      <c r="C510" s="1">
        <v>215646</v>
      </c>
      <c r="D510" s="2">
        <v>4</v>
      </c>
      <c r="E510" s="1">
        <v>11982</v>
      </c>
      <c r="F510" s="2">
        <v>2</v>
      </c>
      <c r="G510" s="6">
        <f t="shared" si="35"/>
        <v>0.5</v>
      </c>
      <c r="H510" s="12">
        <v>6.21</v>
      </c>
      <c r="I510" s="13">
        <f t="shared" si="36"/>
        <v>34725.603864734301</v>
      </c>
      <c r="J510" s="13">
        <f t="shared" si="37"/>
        <v>1929.4685990338164</v>
      </c>
      <c r="K510" s="7">
        <f t="shared" si="38"/>
        <v>5.5563284271444864E-2</v>
      </c>
      <c r="L510" s="26">
        <f t="shared" si="39"/>
        <v>0.11112656854288973</v>
      </c>
    </row>
    <row r="511" spans="1:12">
      <c r="A511" s="2" t="s">
        <v>6363</v>
      </c>
      <c r="B511" s="3">
        <v>39059</v>
      </c>
      <c r="C511" s="1">
        <v>36875</v>
      </c>
      <c r="D511" s="2">
        <v>3</v>
      </c>
      <c r="E511" s="1">
        <v>1366</v>
      </c>
      <c r="F511" s="2">
        <v>1</v>
      </c>
      <c r="G511" s="6">
        <f t="shared" si="35"/>
        <v>0.33333333333333331</v>
      </c>
      <c r="H511" s="11">
        <v>6.55</v>
      </c>
      <c r="I511" s="13">
        <f t="shared" si="36"/>
        <v>5629.7709923664124</v>
      </c>
      <c r="J511" s="13">
        <f t="shared" si="37"/>
        <v>208.5496183206107</v>
      </c>
      <c r="K511" s="7">
        <f t="shared" si="38"/>
        <v>3.7044067796610174E-2</v>
      </c>
      <c r="L511" s="26">
        <f t="shared" si="39"/>
        <v>0.11113220338983053</v>
      </c>
    </row>
    <row r="512" spans="1:12">
      <c r="A512" s="2" t="s">
        <v>10128</v>
      </c>
      <c r="B512" s="3">
        <v>38457</v>
      </c>
      <c r="C512" s="1">
        <v>403069</v>
      </c>
      <c r="D512" s="2">
        <v>7</v>
      </c>
      <c r="E512" s="1">
        <v>32018</v>
      </c>
      <c r="F512" s="2">
        <v>5</v>
      </c>
      <c r="G512" s="6">
        <f t="shared" si="35"/>
        <v>0.7142857142857143</v>
      </c>
      <c r="H512" s="11">
        <v>6.41</v>
      </c>
      <c r="I512" s="13">
        <f t="shared" si="36"/>
        <v>62881.279251170046</v>
      </c>
      <c r="J512" s="13">
        <f t="shared" si="37"/>
        <v>4995.0078003120125</v>
      </c>
      <c r="K512" s="7">
        <f t="shared" si="38"/>
        <v>7.9435530889252218E-2</v>
      </c>
      <c r="L512" s="26">
        <f t="shared" si="39"/>
        <v>0.1112097432449531</v>
      </c>
    </row>
    <row r="513" spans="1:12">
      <c r="A513" s="2" t="s">
        <v>4596</v>
      </c>
      <c r="B513" s="3">
        <v>36742</v>
      </c>
      <c r="C513" s="1">
        <v>1210967</v>
      </c>
      <c r="D513" s="2">
        <v>8</v>
      </c>
      <c r="E513" s="1">
        <v>33671</v>
      </c>
      <c r="F513" s="2">
        <v>2</v>
      </c>
      <c r="G513" s="6">
        <f t="shared" si="35"/>
        <v>0.25</v>
      </c>
      <c r="H513" s="11">
        <v>5.39</v>
      </c>
      <c r="I513" s="13">
        <f t="shared" si="36"/>
        <v>224669.20222634511</v>
      </c>
      <c r="J513" s="13">
        <f t="shared" si="37"/>
        <v>6246.9387755102043</v>
      </c>
      <c r="K513" s="7">
        <f t="shared" si="38"/>
        <v>2.780505166532201E-2</v>
      </c>
      <c r="L513" s="26">
        <f t="shared" si="39"/>
        <v>0.11122020666128804</v>
      </c>
    </row>
    <row r="514" spans="1:12">
      <c r="A514" s="2" t="s">
        <v>3956</v>
      </c>
      <c r="B514" s="3">
        <v>35055</v>
      </c>
      <c r="C514" s="1">
        <v>71518503</v>
      </c>
      <c r="D514" s="4">
        <v>2037</v>
      </c>
      <c r="E514" s="1">
        <v>7797185</v>
      </c>
      <c r="F514" s="4">
        <v>1995</v>
      </c>
      <c r="G514" s="6">
        <f t="shared" ref="G514:G577" si="40">F514/D514</f>
        <v>0.97938144329896903</v>
      </c>
      <c r="H514" s="11">
        <v>4.3499999999999996</v>
      </c>
      <c r="I514" s="13">
        <f t="shared" ref="I514:I577" si="41">C514/H514</f>
        <v>16441035.172413794</v>
      </c>
      <c r="J514" s="13">
        <f t="shared" ref="J514:J577" si="42">E514/H514</f>
        <v>1792456.3218390807</v>
      </c>
      <c r="K514" s="7">
        <f t="shared" ref="K514:K577" si="43">J514/I514</f>
        <v>0.10902332505477638</v>
      </c>
      <c r="L514" s="26">
        <f t="shared" ref="L514:L577" si="44">K514/G514</f>
        <v>0.11131855295066642</v>
      </c>
    </row>
    <row r="515" spans="1:12">
      <c r="A515" s="2" t="s">
        <v>6879</v>
      </c>
      <c r="B515" s="3">
        <v>38422</v>
      </c>
      <c r="C515" s="1">
        <v>3105</v>
      </c>
      <c r="D515" s="2">
        <v>2</v>
      </c>
      <c r="E515" s="1">
        <v>173</v>
      </c>
      <c r="F515" s="2">
        <v>1</v>
      </c>
      <c r="G515" s="6">
        <f t="shared" si="40"/>
        <v>0.5</v>
      </c>
      <c r="H515" s="11">
        <v>6.41</v>
      </c>
      <c r="I515" s="13">
        <f t="shared" si="41"/>
        <v>484.39937597503899</v>
      </c>
      <c r="J515" s="13">
        <f t="shared" si="42"/>
        <v>26.989079563182528</v>
      </c>
      <c r="K515" s="7">
        <f t="shared" si="43"/>
        <v>5.5716586151368763E-2</v>
      </c>
      <c r="L515" s="26">
        <f t="shared" si="44"/>
        <v>0.11143317230273753</v>
      </c>
    </row>
    <row r="516" spans="1:12">
      <c r="A516" s="2" t="s">
        <v>8569</v>
      </c>
      <c r="B516" s="3">
        <v>31240</v>
      </c>
      <c r="C516" s="1">
        <v>32192570</v>
      </c>
      <c r="D516" s="4">
        <v>1190</v>
      </c>
      <c r="E516" s="1">
        <v>3522897</v>
      </c>
      <c r="F516" s="4">
        <v>1168</v>
      </c>
      <c r="G516" s="6">
        <f t="shared" si="40"/>
        <v>0.98151260504201676</v>
      </c>
      <c r="H516" s="12">
        <v>3.55</v>
      </c>
      <c r="I516" s="13">
        <f t="shared" si="41"/>
        <v>9068329.5774647892</v>
      </c>
      <c r="J516" s="13">
        <f t="shared" si="42"/>
        <v>992365.35211267613</v>
      </c>
      <c r="K516" s="7">
        <f t="shared" si="43"/>
        <v>0.10943199005236302</v>
      </c>
      <c r="L516" s="26">
        <f t="shared" si="44"/>
        <v>0.11149320904307534</v>
      </c>
    </row>
    <row r="517" spans="1:12">
      <c r="A517" s="2" t="s">
        <v>1248</v>
      </c>
      <c r="B517" s="3">
        <v>38170</v>
      </c>
      <c r="C517" s="1">
        <v>107585</v>
      </c>
      <c r="D517" s="2">
        <v>6</v>
      </c>
      <c r="E517" s="1">
        <v>5999</v>
      </c>
      <c r="F517" s="2">
        <v>3</v>
      </c>
      <c r="G517" s="6">
        <f t="shared" si="40"/>
        <v>0.5</v>
      </c>
      <c r="H517" s="12">
        <v>6.21</v>
      </c>
      <c r="I517" s="13">
        <f t="shared" si="41"/>
        <v>17324.476650563607</v>
      </c>
      <c r="J517" s="13">
        <f t="shared" si="42"/>
        <v>966.02254428341382</v>
      </c>
      <c r="K517" s="7">
        <f t="shared" si="43"/>
        <v>5.5760561416554354E-2</v>
      </c>
      <c r="L517" s="26">
        <f t="shared" si="44"/>
        <v>0.11152112283310871</v>
      </c>
    </row>
    <row r="518" spans="1:12">
      <c r="A518" s="2" t="s">
        <v>9488</v>
      </c>
      <c r="B518" s="3">
        <v>32106</v>
      </c>
      <c r="C518" s="1">
        <v>167780960</v>
      </c>
      <c r="D518" s="4">
        <v>1813</v>
      </c>
      <c r="E518" s="1">
        <v>10384392</v>
      </c>
      <c r="F518" s="4">
        <v>1006</v>
      </c>
      <c r="G518" s="6">
        <f t="shared" si="40"/>
        <v>0.55488141202426922</v>
      </c>
      <c r="H518" s="12">
        <v>3.91</v>
      </c>
      <c r="I518" s="13">
        <f t="shared" si="41"/>
        <v>42910731.457800508</v>
      </c>
      <c r="J518" s="13">
        <f t="shared" si="42"/>
        <v>2655854.7314578006</v>
      </c>
      <c r="K518" s="7">
        <f t="shared" si="43"/>
        <v>6.1892553243228558E-2</v>
      </c>
      <c r="L518" s="26">
        <f t="shared" si="44"/>
        <v>0.11154194734589798</v>
      </c>
    </row>
    <row r="519" spans="1:12">
      <c r="A519" s="2" t="s">
        <v>9467</v>
      </c>
      <c r="B519" s="3">
        <v>38098</v>
      </c>
      <c r="C519" s="1">
        <v>226658</v>
      </c>
      <c r="D519" s="2">
        <v>3</v>
      </c>
      <c r="E519" s="1">
        <v>8435</v>
      </c>
      <c r="F519" s="2">
        <v>1</v>
      </c>
      <c r="G519" s="6">
        <f t="shared" si="40"/>
        <v>0.33333333333333331</v>
      </c>
      <c r="H519" s="12">
        <v>6.21</v>
      </c>
      <c r="I519" s="13">
        <f t="shared" si="41"/>
        <v>36498.872785829306</v>
      </c>
      <c r="J519" s="13">
        <f t="shared" si="42"/>
        <v>1358.29307568438</v>
      </c>
      <c r="K519" s="7">
        <f t="shared" si="43"/>
        <v>3.72146582075197E-2</v>
      </c>
      <c r="L519" s="26">
        <f t="shared" si="44"/>
        <v>0.11164397462255911</v>
      </c>
    </row>
    <row r="520" spans="1:12">
      <c r="A520" s="2" t="s">
        <v>9363</v>
      </c>
      <c r="B520" s="3">
        <v>39234</v>
      </c>
      <c r="C520" s="1">
        <v>283654</v>
      </c>
      <c r="D520" s="2">
        <v>9</v>
      </c>
      <c r="E520" s="1">
        <v>14076</v>
      </c>
      <c r="F520" s="2">
        <v>4</v>
      </c>
      <c r="G520" s="6">
        <f t="shared" si="40"/>
        <v>0.44444444444444442</v>
      </c>
      <c r="H520" s="11">
        <v>6.88</v>
      </c>
      <c r="I520" s="13">
        <f t="shared" si="41"/>
        <v>41228.779069767443</v>
      </c>
      <c r="J520" s="13">
        <f t="shared" si="42"/>
        <v>2045.9302325581396</v>
      </c>
      <c r="K520" s="7">
        <f t="shared" si="43"/>
        <v>4.9623837492155938E-2</v>
      </c>
      <c r="L520" s="26">
        <f t="shared" si="44"/>
        <v>0.11165363435735087</v>
      </c>
    </row>
    <row r="521" spans="1:12">
      <c r="A521" s="2" t="s">
        <v>2895</v>
      </c>
      <c r="B521" s="3">
        <v>38527</v>
      </c>
      <c r="C521" s="1">
        <v>263404</v>
      </c>
      <c r="D521" s="2">
        <v>4</v>
      </c>
      <c r="E521" s="1">
        <v>7354</v>
      </c>
      <c r="F521" s="2">
        <v>1</v>
      </c>
      <c r="G521" s="6">
        <f t="shared" si="40"/>
        <v>0.25</v>
      </c>
      <c r="H521" s="11">
        <v>6.41</v>
      </c>
      <c r="I521" s="13">
        <f t="shared" si="41"/>
        <v>41092.667706708271</v>
      </c>
      <c r="J521" s="13">
        <f t="shared" si="42"/>
        <v>1147.2698907956319</v>
      </c>
      <c r="K521" s="7">
        <f t="shared" si="43"/>
        <v>2.7919090066969372E-2</v>
      </c>
      <c r="L521" s="26">
        <f t="shared" si="44"/>
        <v>0.11167636026787749</v>
      </c>
    </row>
    <row r="522" spans="1:12">
      <c r="A522" s="2" t="s">
        <v>2074</v>
      </c>
      <c r="B522" s="3">
        <v>31030</v>
      </c>
      <c r="C522" s="1">
        <v>25928721</v>
      </c>
      <c r="D522" s="2">
        <v>809</v>
      </c>
      <c r="E522" s="1">
        <v>2903603</v>
      </c>
      <c r="F522" s="2">
        <v>808</v>
      </c>
      <c r="G522" s="6">
        <f t="shared" si="40"/>
        <v>0.99876390605686027</v>
      </c>
      <c r="H522" s="12">
        <v>3.36</v>
      </c>
      <c r="I522" s="13">
        <f t="shared" si="41"/>
        <v>7716881.25</v>
      </c>
      <c r="J522" s="13">
        <f t="shared" si="42"/>
        <v>864167.55952380958</v>
      </c>
      <c r="K522" s="7">
        <f t="shared" si="43"/>
        <v>0.11198404271464066</v>
      </c>
      <c r="L522" s="26">
        <f t="shared" si="44"/>
        <v>0.11212263682691126</v>
      </c>
    </row>
    <row r="523" spans="1:12">
      <c r="A523" s="2" t="s">
        <v>7434</v>
      </c>
      <c r="B523" s="3">
        <v>38679</v>
      </c>
      <c r="C523" s="1">
        <v>10900597</v>
      </c>
      <c r="D523" s="2">
        <v>66</v>
      </c>
      <c r="E523" s="1">
        <v>1222220</v>
      </c>
      <c r="F523" s="2">
        <v>66</v>
      </c>
      <c r="G523" s="6">
        <f t="shared" si="40"/>
        <v>1</v>
      </c>
      <c r="H523" s="11">
        <v>6.41</v>
      </c>
      <c r="I523" s="13">
        <f t="shared" si="41"/>
        <v>1700561.1544461779</v>
      </c>
      <c r="J523" s="13">
        <f t="shared" si="42"/>
        <v>190673.9469578783</v>
      </c>
      <c r="K523" s="7">
        <f t="shared" si="43"/>
        <v>0.11212413411852579</v>
      </c>
      <c r="L523" s="26">
        <f t="shared" si="44"/>
        <v>0.11212413411852579</v>
      </c>
    </row>
    <row r="524" spans="1:12">
      <c r="A524" s="2" t="s">
        <v>9890</v>
      </c>
      <c r="B524" s="3">
        <v>30666</v>
      </c>
      <c r="C524" s="1">
        <v>30503151</v>
      </c>
      <c r="D524" s="4">
        <v>1076</v>
      </c>
      <c r="E524" s="1">
        <v>3144367</v>
      </c>
      <c r="F524" s="2">
        <v>989</v>
      </c>
      <c r="G524" s="6">
        <f t="shared" si="40"/>
        <v>0.91914498141263945</v>
      </c>
      <c r="H524" s="12">
        <v>3.15</v>
      </c>
      <c r="I524" s="13">
        <f t="shared" si="41"/>
        <v>9683540</v>
      </c>
      <c r="J524" s="13">
        <f t="shared" si="42"/>
        <v>998211.74603174604</v>
      </c>
      <c r="K524" s="7">
        <f t="shared" si="43"/>
        <v>0.10308335030698959</v>
      </c>
      <c r="L524" s="26">
        <f t="shared" si="44"/>
        <v>0.11215134977787744</v>
      </c>
    </row>
    <row r="525" spans="1:12">
      <c r="A525" s="2" t="s">
        <v>5007</v>
      </c>
      <c r="B525" s="3">
        <v>31317</v>
      </c>
      <c r="C525" s="1">
        <v>9708373</v>
      </c>
      <c r="D525" s="2">
        <v>362</v>
      </c>
      <c r="E525" s="1">
        <v>490318</v>
      </c>
      <c r="F525" s="2">
        <v>163</v>
      </c>
      <c r="G525" s="6">
        <f t="shared" si="40"/>
        <v>0.45027624309392267</v>
      </c>
      <c r="H525" s="12">
        <v>3.55</v>
      </c>
      <c r="I525" s="13">
        <f t="shared" si="41"/>
        <v>2734752.9577464792</v>
      </c>
      <c r="J525" s="13">
        <f t="shared" si="42"/>
        <v>138117.74647887325</v>
      </c>
      <c r="K525" s="7">
        <f t="shared" si="43"/>
        <v>5.0504652015327382E-2</v>
      </c>
      <c r="L525" s="26">
        <f t="shared" si="44"/>
        <v>0.11216370570275161</v>
      </c>
    </row>
    <row r="526" spans="1:12">
      <c r="A526" s="2" t="s">
        <v>8564</v>
      </c>
      <c r="B526" s="3">
        <v>30666</v>
      </c>
      <c r="C526" s="1">
        <v>35615609</v>
      </c>
      <c r="D526" s="2">
        <v>843</v>
      </c>
      <c r="E526" s="1">
        <v>1218322</v>
      </c>
      <c r="F526" s="2">
        <v>257</v>
      </c>
      <c r="G526" s="6">
        <f t="shared" si="40"/>
        <v>0.30486358244365364</v>
      </c>
      <c r="H526" s="12">
        <v>3.15</v>
      </c>
      <c r="I526" s="13">
        <f t="shared" si="41"/>
        <v>11306542.539682539</v>
      </c>
      <c r="J526" s="13">
        <f t="shared" si="42"/>
        <v>386768.88888888888</v>
      </c>
      <c r="K526" s="7">
        <f t="shared" si="43"/>
        <v>3.4207529625563893E-2</v>
      </c>
      <c r="L526" s="26">
        <f t="shared" si="44"/>
        <v>0.11220602130097417</v>
      </c>
    </row>
    <row r="527" spans="1:12">
      <c r="A527" s="2" t="s">
        <v>5030</v>
      </c>
      <c r="B527" s="3">
        <v>35048</v>
      </c>
      <c r="C527" s="1">
        <v>100475249</v>
      </c>
      <c r="D527" s="4">
        <v>2530</v>
      </c>
      <c r="E527" s="1">
        <v>11084370</v>
      </c>
      <c r="F527" s="4">
        <v>2487</v>
      </c>
      <c r="G527" s="6">
        <f t="shared" si="40"/>
        <v>0.98300395256916995</v>
      </c>
      <c r="H527" s="11">
        <v>4.3499999999999996</v>
      </c>
      <c r="I527" s="13">
        <f t="shared" si="41"/>
        <v>23097758.3908046</v>
      </c>
      <c r="J527" s="13">
        <f t="shared" si="42"/>
        <v>2548131.034482759</v>
      </c>
      <c r="K527" s="7">
        <f t="shared" si="43"/>
        <v>0.11031940811612222</v>
      </c>
      <c r="L527" s="26">
        <f t="shared" si="44"/>
        <v>0.11222682048001174</v>
      </c>
    </row>
    <row r="528" spans="1:12">
      <c r="A528" s="2" t="s">
        <v>1689</v>
      </c>
      <c r="B528" s="3">
        <v>40830</v>
      </c>
      <c r="C528" s="1">
        <v>1710</v>
      </c>
      <c r="D528" s="2">
        <v>1</v>
      </c>
      <c r="E528" s="1">
        <v>192</v>
      </c>
      <c r="F528" s="2">
        <v>1</v>
      </c>
      <c r="G528" s="6">
        <f t="shared" si="40"/>
        <v>1</v>
      </c>
      <c r="H528" s="12">
        <v>7.93</v>
      </c>
      <c r="I528" s="13">
        <f t="shared" si="41"/>
        <v>215.63682219419925</v>
      </c>
      <c r="J528" s="13">
        <f t="shared" si="42"/>
        <v>24.211853720050442</v>
      </c>
      <c r="K528" s="7">
        <f t="shared" si="43"/>
        <v>0.11228070175438597</v>
      </c>
      <c r="L528" s="26">
        <f t="shared" si="44"/>
        <v>0.11228070175438597</v>
      </c>
    </row>
    <row r="529" spans="1:12">
      <c r="A529" s="2" t="s">
        <v>6767</v>
      </c>
      <c r="B529" s="3">
        <v>31352</v>
      </c>
      <c r="C529" s="1">
        <v>29999213</v>
      </c>
      <c r="D529" s="2">
        <v>614</v>
      </c>
      <c r="E529" s="1">
        <v>2865475</v>
      </c>
      <c r="F529" s="2">
        <v>522</v>
      </c>
      <c r="G529" s="6">
        <f t="shared" si="40"/>
        <v>0.85016286644951145</v>
      </c>
      <c r="H529" s="12">
        <v>3.55</v>
      </c>
      <c r="I529" s="13">
        <f t="shared" si="41"/>
        <v>8450482.5352112688</v>
      </c>
      <c r="J529" s="13">
        <f t="shared" si="42"/>
        <v>807176.05633802817</v>
      </c>
      <c r="K529" s="7">
        <f t="shared" si="43"/>
        <v>9.551833909776232E-2</v>
      </c>
      <c r="L529" s="26">
        <f t="shared" si="44"/>
        <v>0.11235298890043306</v>
      </c>
    </row>
    <row r="530" spans="1:12">
      <c r="A530" s="2" t="s">
        <v>4267</v>
      </c>
      <c r="B530" s="3">
        <v>41054</v>
      </c>
      <c r="C530" s="1">
        <v>30655</v>
      </c>
      <c r="D530" s="2">
        <v>5</v>
      </c>
      <c r="E530" s="1">
        <v>689</v>
      </c>
      <c r="F530" s="2">
        <v>1</v>
      </c>
      <c r="G530" s="6">
        <f t="shared" si="40"/>
        <v>0.2</v>
      </c>
      <c r="H530" s="12">
        <v>8.02</v>
      </c>
      <c r="I530" s="13">
        <f t="shared" si="41"/>
        <v>3822.3192019950125</v>
      </c>
      <c r="J530" s="13">
        <f t="shared" si="42"/>
        <v>85.910224438902745</v>
      </c>
      <c r="K530" s="7">
        <f t="shared" si="43"/>
        <v>2.2475941934431577E-2</v>
      </c>
      <c r="L530" s="26">
        <f t="shared" si="44"/>
        <v>0.11237970967215788</v>
      </c>
    </row>
    <row r="531" spans="1:12">
      <c r="A531" s="2" t="s">
        <v>8152</v>
      </c>
      <c r="B531" s="3">
        <v>35048</v>
      </c>
      <c r="C531" s="1">
        <v>53672080</v>
      </c>
      <c r="D531" s="4">
        <v>1976</v>
      </c>
      <c r="E531" s="1">
        <v>5563259</v>
      </c>
      <c r="F531" s="4">
        <v>1821</v>
      </c>
      <c r="G531" s="6">
        <f t="shared" si="40"/>
        <v>0.92155870445344135</v>
      </c>
      <c r="H531" s="11">
        <v>4.3499999999999996</v>
      </c>
      <c r="I531" s="13">
        <f t="shared" si="41"/>
        <v>12338409.1954023</v>
      </c>
      <c r="J531" s="13">
        <f t="shared" si="42"/>
        <v>1278910.1149425288</v>
      </c>
      <c r="K531" s="7">
        <f t="shared" si="43"/>
        <v>0.10365275577171594</v>
      </c>
      <c r="L531" s="26">
        <f t="shared" si="44"/>
        <v>0.11247547798182904</v>
      </c>
    </row>
    <row r="532" spans="1:12">
      <c r="A532" s="2" t="s">
        <v>153</v>
      </c>
      <c r="B532" s="3">
        <v>31597</v>
      </c>
      <c r="C532" s="1">
        <v>38702310</v>
      </c>
      <c r="D532" s="2">
        <v>887</v>
      </c>
      <c r="E532" s="1">
        <v>3152469</v>
      </c>
      <c r="F532" s="2">
        <v>642</v>
      </c>
      <c r="G532" s="6">
        <f t="shared" si="40"/>
        <v>0.72378804960541154</v>
      </c>
      <c r="H532" s="12">
        <v>3.71</v>
      </c>
      <c r="I532" s="13">
        <f t="shared" si="41"/>
        <v>10431889.487870621</v>
      </c>
      <c r="J532" s="13">
        <f t="shared" si="42"/>
        <v>849722.10242587607</v>
      </c>
      <c r="K532" s="7">
        <f t="shared" si="43"/>
        <v>8.1454285286847214E-2</v>
      </c>
      <c r="L532" s="26">
        <f t="shared" si="44"/>
        <v>0.11253886456298048</v>
      </c>
    </row>
    <row r="533" spans="1:12">
      <c r="A533" s="2" t="s">
        <v>9190</v>
      </c>
      <c r="B533" s="3">
        <v>41124</v>
      </c>
      <c r="C533" s="1">
        <v>4583</v>
      </c>
      <c r="D533" s="2">
        <v>1</v>
      </c>
      <c r="E533" s="1">
        <v>516</v>
      </c>
      <c r="F533" s="2">
        <v>1</v>
      </c>
      <c r="G533" s="6">
        <f t="shared" si="40"/>
        <v>1</v>
      </c>
      <c r="H533" s="12">
        <v>8.02</v>
      </c>
      <c r="I533" s="13">
        <f t="shared" si="41"/>
        <v>571.44638403990029</v>
      </c>
      <c r="J533" s="13">
        <f t="shared" si="42"/>
        <v>64.339152119700756</v>
      </c>
      <c r="K533" s="7">
        <f t="shared" si="43"/>
        <v>0.11259000654593061</v>
      </c>
      <c r="L533" s="26">
        <f t="shared" si="44"/>
        <v>0.11259000654593061</v>
      </c>
    </row>
    <row r="534" spans="1:12">
      <c r="A534" s="2" t="s">
        <v>7537</v>
      </c>
      <c r="B534" s="3">
        <v>37960</v>
      </c>
      <c r="C534" s="1">
        <v>377271</v>
      </c>
      <c r="D534" s="2">
        <v>20</v>
      </c>
      <c r="E534" s="1">
        <v>38329</v>
      </c>
      <c r="F534" s="2">
        <v>18</v>
      </c>
      <c r="G534" s="6">
        <f t="shared" si="40"/>
        <v>0.9</v>
      </c>
      <c r="H534" s="11">
        <v>6.03</v>
      </c>
      <c r="I534" s="13">
        <f t="shared" si="41"/>
        <v>62565.671641791043</v>
      </c>
      <c r="J534" s="13">
        <f t="shared" si="42"/>
        <v>6356.3847429519064</v>
      </c>
      <c r="K534" s="7">
        <f t="shared" si="43"/>
        <v>0.10159540489462481</v>
      </c>
      <c r="L534" s="26">
        <f t="shared" si="44"/>
        <v>0.11288378321624978</v>
      </c>
    </row>
    <row r="535" spans="1:12">
      <c r="A535" s="2" t="s">
        <v>8910</v>
      </c>
      <c r="B535" s="3">
        <v>31996</v>
      </c>
      <c r="C535" s="1">
        <v>65673233</v>
      </c>
      <c r="D535" s="4">
        <v>1364</v>
      </c>
      <c r="E535" s="1">
        <v>5170403</v>
      </c>
      <c r="F535" s="2">
        <v>951</v>
      </c>
      <c r="G535" s="6">
        <f t="shared" si="40"/>
        <v>0.69721407624633436</v>
      </c>
      <c r="H535" s="12">
        <v>3.91</v>
      </c>
      <c r="I535" s="13">
        <f t="shared" si="41"/>
        <v>16796223.273657288</v>
      </c>
      <c r="J535" s="13">
        <f t="shared" si="42"/>
        <v>1322353.7084398977</v>
      </c>
      <c r="K535" s="7">
        <f t="shared" si="43"/>
        <v>7.8729228999583442E-2</v>
      </c>
      <c r="L535" s="26">
        <f t="shared" si="44"/>
        <v>0.1129197353895182</v>
      </c>
    </row>
    <row r="536" spans="1:12">
      <c r="A536" s="2" t="s">
        <v>5279</v>
      </c>
      <c r="B536" s="3">
        <v>37701</v>
      </c>
      <c r="C536" s="1">
        <v>1067438</v>
      </c>
      <c r="D536" s="2">
        <v>23</v>
      </c>
      <c r="E536" s="1">
        <v>57692</v>
      </c>
      <c r="F536" s="2">
        <v>11</v>
      </c>
      <c r="G536" s="6">
        <f t="shared" si="40"/>
        <v>0.47826086956521741</v>
      </c>
      <c r="H536" s="11">
        <v>6.03</v>
      </c>
      <c r="I536" s="13">
        <f t="shared" si="41"/>
        <v>177021.2271973466</v>
      </c>
      <c r="J536" s="13">
        <f t="shared" si="42"/>
        <v>9567.4958540630178</v>
      </c>
      <c r="K536" s="7">
        <f t="shared" si="43"/>
        <v>5.4047167142260252E-2</v>
      </c>
      <c r="L536" s="26">
        <f t="shared" si="44"/>
        <v>0.11300771311563507</v>
      </c>
    </row>
    <row r="537" spans="1:12">
      <c r="A537" s="2" t="s">
        <v>9453</v>
      </c>
      <c r="B537" s="3">
        <v>41033</v>
      </c>
      <c r="C537" s="1">
        <v>15875</v>
      </c>
      <c r="D537" s="2">
        <v>2</v>
      </c>
      <c r="E537" s="1">
        <v>1794</v>
      </c>
      <c r="F537" s="2">
        <v>2</v>
      </c>
      <c r="G537" s="6">
        <f t="shared" si="40"/>
        <v>1</v>
      </c>
      <c r="H537" s="12">
        <v>8.02</v>
      </c>
      <c r="I537" s="13">
        <f t="shared" si="41"/>
        <v>1979.4264339152121</v>
      </c>
      <c r="J537" s="13">
        <f t="shared" si="42"/>
        <v>223.69077306733169</v>
      </c>
      <c r="K537" s="7">
        <f t="shared" si="43"/>
        <v>0.11300787401574804</v>
      </c>
      <c r="L537" s="26">
        <f t="shared" si="44"/>
        <v>0.11300787401574804</v>
      </c>
    </row>
    <row r="538" spans="1:12">
      <c r="A538" s="2" t="s">
        <v>10599</v>
      </c>
      <c r="B538" s="3">
        <v>30638</v>
      </c>
      <c r="C538" s="1">
        <v>40218899</v>
      </c>
      <c r="D538" s="2">
        <v>747</v>
      </c>
      <c r="E538" s="1">
        <v>3050219</v>
      </c>
      <c r="F538" s="2">
        <v>501</v>
      </c>
      <c r="G538" s="6">
        <f t="shared" si="40"/>
        <v>0.67068273092369479</v>
      </c>
      <c r="H538" s="12">
        <v>3.15</v>
      </c>
      <c r="I538" s="13">
        <f t="shared" si="41"/>
        <v>12767904.444444444</v>
      </c>
      <c r="J538" s="13">
        <f t="shared" si="42"/>
        <v>968323.49206349207</v>
      </c>
      <c r="K538" s="7">
        <f t="shared" si="43"/>
        <v>7.5840440087631439E-2</v>
      </c>
      <c r="L538" s="26">
        <f t="shared" si="44"/>
        <v>0.11307945857377381</v>
      </c>
    </row>
    <row r="539" spans="1:12">
      <c r="A539" s="2" t="s">
        <v>10163</v>
      </c>
      <c r="B539" s="3">
        <v>40902</v>
      </c>
      <c r="C539" s="1">
        <v>79884879</v>
      </c>
      <c r="D539" s="4">
        <v>2856</v>
      </c>
      <c r="E539" s="1">
        <v>7515402</v>
      </c>
      <c r="F539" s="4">
        <v>2376</v>
      </c>
      <c r="G539" s="6">
        <f t="shared" si="40"/>
        <v>0.83193277310924374</v>
      </c>
      <c r="H539" s="12">
        <v>7.93</v>
      </c>
      <c r="I539" s="13">
        <f t="shared" si="41"/>
        <v>10073755.2332913</v>
      </c>
      <c r="J539" s="13">
        <f t="shared" si="42"/>
        <v>947717.78058007569</v>
      </c>
      <c r="K539" s="7">
        <f t="shared" si="43"/>
        <v>9.4077904280233049E-2</v>
      </c>
      <c r="L539" s="26">
        <f t="shared" si="44"/>
        <v>0.11308354150856295</v>
      </c>
    </row>
    <row r="540" spans="1:12">
      <c r="A540" s="2" t="s">
        <v>10531</v>
      </c>
      <c r="B540" s="3">
        <v>39073</v>
      </c>
      <c r="C540" s="1">
        <v>20318</v>
      </c>
      <c r="D540" s="2">
        <v>3</v>
      </c>
      <c r="E540" s="1">
        <v>2300</v>
      </c>
      <c r="F540" s="2">
        <v>3</v>
      </c>
      <c r="G540" s="6">
        <f t="shared" si="40"/>
        <v>1</v>
      </c>
      <c r="H540" s="11">
        <v>6.55</v>
      </c>
      <c r="I540" s="13">
        <f t="shared" si="41"/>
        <v>3101.9847328244277</v>
      </c>
      <c r="J540" s="13">
        <f t="shared" si="42"/>
        <v>351.14503816793894</v>
      </c>
      <c r="K540" s="7">
        <f t="shared" si="43"/>
        <v>0.11320011812186238</v>
      </c>
      <c r="L540" s="26">
        <f t="shared" si="44"/>
        <v>0.11320011812186238</v>
      </c>
    </row>
    <row r="541" spans="1:12">
      <c r="A541" s="2" t="s">
        <v>2924</v>
      </c>
      <c r="B541" s="3">
        <v>36875</v>
      </c>
      <c r="C541" s="1">
        <v>89302687</v>
      </c>
      <c r="D541" s="4">
        <v>2887</v>
      </c>
      <c r="E541" s="1">
        <v>9812302</v>
      </c>
      <c r="F541" s="4">
        <v>2801</v>
      </c>
      <c r="G541" s="6">
        <f t="shared" si="40"/>
        <v>0.97021129199861444</v>
      </c>
      <c r="H541" s="11">
        <v>5.39</v>
      </c>
      <c r="I541" s="13">
        <f t="shared" si="41"/>
        <v>16568216.51205937</v>
      </c>
      <c r="J541" s="13">
        <f t="shared" si="42"/>
        <v>1820464.1929499074</v>
      </c>
      <c r="K541" s="7">
        <f t="shared" si="43"/>
        <v>0.10987689541749175</v>
      </c>
      <c r="L541" s="26">
        <f t="shared" si="44"/>
        <v>0.11325048092477639</v>
      </c>
    </row>
    <row r="542" spans="1:12">
      <c r="A542" s="2" t="s">
        <v>1804</v>
      </c>
      <c r="B542" s="3">
        <v>30638</v>
      </c>
      <c r="C542" s="1">
        <v>19294144</v>
      </c>
      <c r="D542" s="2">
        <v>938</v>
      </c>
      <c r="E542" s="1">
        <v>2072473</v>
      </c>
      <c r="F542" s="2">
        <v>886</v>
      </c>
      <c r="G542" s="6">
        <f t="shared" si="40"/>
        <v>0.94456289978678043</v>
      </c>
      <c r="H542" s="12">
        <v>3.15</v>
      </c>
      <c r="I542" s="13">
        <f t="shared" si="41"/>
        <v>6125125.0793650793</v>
      </c>
      <c r="J542" s="13">
        <f t="shared" si="42"/>
        <v>657927.93650793657</v>
      </c>
      <c r="K542" s="7">
        <f t="shared" si="43"/>
        <v>0.1074146124337001</v>
      </c>
      <c r="L542" s="26">
        <f t="shared" si="44"/>
        <v>0.11371885605283373</v>
      </c>
    </row>
    <row r="543" spans="1:12">
      <c r="A543" s="2" t="s">
        <v>2638</v>
      </c>
      <c r="B543" s="3">
        <v>32220</v>
      </c>
      <c r="C543" s="1">
        <v>3076031</v>
      </c>
      <c r="D543" s="2">
        <v>76</v>
      </c>
      <c r="E543" s="1">
        <v>280763</v>
      </c>
      <c r="F543" s="2">
        <v>61</v>
      </c>
      <c r="G543" s="6">
        <f t="shared" si="40"/>
        <v>0.80263157894736847</v>
      </c>
      <c r="H543" s="12">
        <v>4.1100000000000003</v>
      </c>
      <c r="I543" s="13">
        <f t="shared" si="41"/>
        <v>748426.0340632603</v>
      </c>
      <c r="J543" s="13">
        <f t="shared" si="42"/>
        <v>68312.165450121654</v>
      </c>
      <c r="K543" s="7">
        <f t="shared" si="43"/>
        <v>9.1274437741362166E-2</v>
      </c>
      <c r="L543" s="26">
        <f t="shared" si="44"/>
        <v>0.11371897161218893</v>
      </c>
    </row>
    <row r="544" spans="1:12">
      <c r="A544" s="2" t="s">
        <v>899</v>
      </c>
      <c r="B544" s="3">
        <v>34320</v>
      </c>
      <c r="C544" s="1">
        <v>53443066</v>
      </c>
      <c r="D544" s="4">
        <v>2048</v>
      </c>
      <c r="E544" s="1">
        <v>6017225</v>
      </c>
      <c r="F544" s="4">
        <v>2026</v>
      </c>
      <c r="G544" s="6">
        <f t="shared" si="40"/>
        <v>0.9892578125</v>
      </c>
      <c r="H544" s="11">
        <v>4.1399999999999997</v>
      </c>
      <c r="I544" s="13">
        <f t="shared" si="41"/>
        <v>12908953.14009662</v>
      </c>
      <c r="J544" s="13">
        <f t="shared" si="42"/>
        <v>1453435.9903381644</v>
      </c>
      <c r="K544" s="7">
        <f t="shared" si="43"/>
        <v>0.11259131352980385</v>
      </c>
      <c r="L544" s="26">
        <f t="shared" si="44"/>
        <v>0.11381392404197349</v>
      </c>
    </row>
    <row r="545" spans="1:12">
      <c r="A545" s="2" t="s">
        <v>8296</v>
      </c>
      <c r="B545" s="3">
        <v>38338</v>
      </c>
      <c r="C545" s="1">
        <v>2104923</v>
      </c>
      <c r="D545" s="2">
        <v>99</v>
      </c>
      <c r="E545" s="1">
        <v>55681</v>
      </c>
      <c r="F545" s="2">
        <v>23</v>
      </c>
      <c r="G545" s="6">
        <f t="shared" si="40"/>
        <v>0.23232323232323232</v>
      </c>
      <c r="H545" s="12">
        <v>6.21</v>
      </c>
      <c r="I545" s="13">
        <f t="shared" si="41"/>
        <v>338957.00483091787</v>
      </c>
      <c r="J545" s="13">
        <f t="shared" si="42"/>
        <v>8966.3446054750402</v>
      </c>
      <c r="K545" s="7">
        <f t="shared" si="43"/>
        <v>2.6452749102936306E-2</v>
      </c>
      <c r="L545" s="26">
        <f t="shared" si="44"/>
        <v>0.11386183309524758</v>
      </c>
    </row>
    <row r="546" spans="1:12">
      <c r="A546" s="2" t="s">
        <v>1730</v>
      </c>
      <c r="B546" s="3">
        <v>38707</v>
      </c>
      <c r="C546" s="1">
        <v>82571173</v>
      </c>
      <c r="D546" s="4">
        <v>3211</v>
      </c>
      <c r="E546" s="1">
        <v>9309387</v>
      </c>
      <c r="F546" s="4">
        <v>3175</v>
      </c>
      <c r="G546" s="6">
        <f t="shared" si="40"/>
        <v>0.98878853939582689</v>
      </c>
      <c r="H546" s="11">
        <v>6.41</v>
      </c>
      <c r="I546" s="13">
        <f t="shared" si="41"/>
        <v>12881618.252730109</v>
      </c>
      <c r="J546" s="13">
        <f t="shared" si="42"/>
        <v>1452322.4648985958</v>
      </c>
      <c r="K546" s="7">
        <f t="shared" si="43"/>
        <v>0.11274379013605632</v>
      </c>
      <c r="L546" s="26">
        <f t="shared" si="44"/>
        <v>0.11402214492185096</v>
      </c>
    </row>
    <row r="547" spans="1:12">
      <c r="A547" s="2" t="s">
        <v>1936</v>
      </c>
      <c r="B547" s="3">
        <v>37211</v>
      </c>
      <c r="C547" s="1">
        <v>95242</v>
      </c>
      <c r="D547" s="2">
        <v>3</v>
      </c>
      <c r="E547" s="1">
        <v>10860</v>
      </c>
      <c r="F547" s="2">
        <v>3</v>
      </c>
      <c r="G547" s="6">
        <f t="shared" si="40"/>
        <v>1</v>
      </c>
      <c r="H547" s="11">
        <v>5.65</v>
      </c>
      <c r="I547" s="13">
        <f t="shared" si="41"/>
        <v>16856.991150442478</v>
      </c>
      <c r="J547" s="13">
        <f t="shared" si="42"/>
        <v>1922.1238938053095</v>
      </c>
      <c r="K547" s="7">
        <f t="shared" si="43"/>
        <v>0.11402532496167656</v>
      </c>
      <c r="L547" s="26">
        <f t="shared" si="44"/>
        <v>0.11402532496167656</v>
      </c>
    </row>
    <row r="548" spans="1:12">
      <c r="A548" s="2" t="s">
        <v>6359</v>
      </c>
      <c r="B548" s="3">
        <v>38828</v>
      </c>
      <c r="C548" s="1">
        <v>71223</v>
      </c>
      <c r="D548" s="2">
        <v>5</v>
      </c>
      <c r="E548" s="1">
        <v>3252</v>
      </c>
      <c r="F548" s="2">
        <v>2</v>
      </c>
      <c r="G548" s="6">
        <f t="shared" si="40"/>
        <v>0.4</v>
      </c>
      <c r="H548" s="11">
        <v>6.55</v>
      </c>
      <c r="I548" s="13">
        <f t="shared" si="41"/>
        <v>10873.740458015267</v>
      </c>
      <c r="J548" s="13">
        <f t="shared" si="42"/>
        <v>496.48854961832063</v>
      </c>
      <c r="K548" s="7">
        <f t="shared" si="43"/>
        <v>4.5659407775578115E-2</v>
      </c>
      <c r="L548" s="26">
        <f t="shared" si="44"/>
        <v>0.11414851943894529</v>
      </c>
    </row>
    <row r="549" spans="1:12">
      <c r="A549" s="2" t="s">
        <v>7981</v>
      </c>
      <c r="B549" s="3">
        <v>30533</v>
      </c>
      <c r="C549" s="1">
        <v>63541777</v>
      </c>
      <c r="D549" s="4">
        <v>1137</v>
      </c>
      <c r="E549" s="1">
        <v>4275327</v>
      </c>
      <c r="F549" s="2">
        <v>670</v>
      </c>
      <c r="G549" s="6">
        <f t="shared" si="40"/>
        <v>0.58927000879507474</v>
      </c>
      <c r="H549" s="12">
        <v>3.15</v>
      </c>
      <c r="I549" s="13">
        <f t="shared" si="41"/>
        <v>20171992.698412698</v>
      </c>
      <c r="J549" s="13">
        <f t="shared" si="42"/>
        <v>1357246.6666666667</v>
      </c>
      <c r="K549" s="7">
        <f t="shared" si="43"/>
        <v>6.7283717923091776E-2</v>
      </c>
      <c r="L549" s="26">
        <f t="shared" si="44"/>
        <v>0.11418147355008261</v>
      </c>
    </row>
    <row r="550" spans="1:12">
      <c r="A550" s="2" t="s">
        <v>3464</v>
      </c>
      <c r="B550" s="3">
        <v>35055</v>
      </c>
      <c r="C550" s="1">
        <v>4257354</v>
      </c>
      <c r="D550" s="2">
        <v>319</v>
      </c>
      <c r="E550" s="1">
        <v>427733</v>
      </c>
      <c r="F550" s="2">
        <v>280</v>
      </c>
      <c r="G550" s="6">
        <f t="shared" si="40"/>
        <v>0.87774294670846398</v>
      </c>
      <c r="H550" s="11">
        <v>4.3499999999999996</v>
      </c>
      <c r="I550" s="13">
        <f t="shared" si="41"/>
        <v>978702.06896551733</v>
      </c>
      <c r="J550" s="13">
        <f t="shared" si="42"/>
        <v>98329.425287356324</v>
      </c>
      <c r="K550" s="7">
        <f t="shared" si="43"/>
        <v>0.10046921162769175</v>
      </c>
      <c r="L550" s="26">
        <f t="shared" si="44"/>
        <v>0.11446313753297738</v>
      </c>
    </row>
    <row r="551" spans="1:12">
      <c r="A551" s="2" t="s">
        <v>1862</v>
      </c>
      <c r="B551" s="3">
        <v>33396</v>
      </c>
      <c r="C551" s="1">
        <v>124033791</v>
      </c>
      <c r="D551" s="4">
        <v>2171</v>
      </c>
      <c r="E551" s="1">
        <v>13032121</v>
      </c>
      <c r="F551" s="4">
        <v>1992</v>
      </c>
      <c r="G551" s="6">
        <f t="shared" si="40"/>
        <v>0.91754951635191151</v>
      </c>
      <c r="H551" s="11">
        <v>4.21</v>
      </c>
      <c r="I551" s="13">
        <f t="shared" si="41"/>
        <v>29461708.076009501</v>
      </c>
      <c r="J551" s="13">
        <f t="shared" si="42"/>
        <v>3095515.6769596199</v>
      </c>
      <c r="K551" s="7">
        <f t="shared" si="43"/>
        <v>0.10506911781806298</v>
      </c>
      <c r="L551" s="26">
        <f t="shared" si="44"/>
        <v>0.11451056967018812</v>
      </c>
    </row>
    <row r="552" spans="1:12">
      <c r="A552" s="2" t="s">
        <v>8563</v>
      </c>
      <c r="B552" s="3">
        <v>39339</v>
      </c>
      <c r="C552" s="1">
        <v>1103075</v>
      </c>
      <c r="D552" s="2">
        <v>122</v>
      </c>
      <c r="E552" s="1">
        <v>126537</v>
      </c>
      <c r="F552" s="2">
        <v>122</v>
      </c>
      <c r="G552" s="6">
        <f t="shared" si="40"/>
        <v>1</v>
      </c>
      <c r="H552" s="11">
        <v>6.88</v>
      </c>
      <c r="I552" s="13">
        <f t="shared" si="41"/>
        <v>160330.66860465117</v>
      </c>
      <c r="J552" s="13">
        <f t="shared" si="42"/>
        <v>18392.005813953489</v>
      </c>
      <c r="K552" s="7">
        <f t="shared" si="43"/>
        <v>0.11471296149400538</v>
      </c>
      <c r="L552" s="26">
        <f t="shared" si="44"/>
        <v>0.11471296149400538</v>
      </c>
    </row>
    <row r="553" spans="1:12">
      <c r="A553" s="2" t="s">
        <v>6765</v>
      </c>
      <c r="B553" s="3">
        <v>30995</v>
      </c>
      <c r="C553" s="1">
        <v>25504513</v>
      </c>
      <c r="D553" s="2">
        <v>380</v>
      </c>
      <c r="E553" s="1">
        <v>1271000</v>
      </c>
      <c r="F553" s="2">
        <v>165</v>
      </c>
      <c r="G553" s="6">
        <f t="shared" si="40"/>
        <v>0.43421052631578949</v>
      </c>
      <c r="H553" s="12">
        <v>3.36</v>
      </c>
      <c r="I553" s="13">
        <f t="shared" si="41"/>
        <v>7590628.8690476194</v>
      </c>
      <c r="J553" s="13">
        <f t="shared" si="42"/>
        <v>378273.80952380953</v>
      </c>
      <c r="K553" s="7">
        <f t="shared" si="43"/>
        <v>4.9834317557837703E-2</v>
      </c>
      <c r="L553" s="26">
        <f t="shared" si="44"/>
        <v>0.11476994346653531</v>
      </c>
    </row>
    <row r="554" spans="1:12">
      <c r="A554" s="2" t="s">
        <v>8476</v>
      </c>
      <c r="B554" s="3">
        <v>35545</v>
      </c>
      <c r="C554" s="1">
        <v>1007822</v>
      </c>
      <c r="D554" s="2">
        <v>70</v>
      </c>
      <c r="E554" s="1">
        <v>115710</v>
      </c>
      <c r="F554" s="2">
        <v>70</v>
      </c>
      <c r="G554" s="6">
        <f t="shared" si="40"/>
        <v>1</v>
      </c>
      <c r="H554" s="11">
        <v>4.59</v>
      </c>
      <c r="I554" s="13">
        <f t="shared" si="41"/>
        <v>219569.06318082788</v>
      </c>
      <c r="J554" s="13">
        <f t="shared" si="42"/>
        <v>25209.150326797386</v>
      </c>
      <c r="K554" s="7">
        <f t="shared" si="43"/>
        <v>0.11481194099751742</v>
      </c>
      <c r="L554" s="26">
        <f t="shared" si="44"/>
        <v>0.11481194099751742</v>
      </c>
    </row>
    <row r="555" spans="1:12">
      <c r="A555" s="2" t="s">
        <v>8551</v>
      </c>
      <c r="B555" s="3">
        <v>33283</v>
      </c>
      <c r="C555" s="1">
        <v>130742922</v>
      </c>
      <c r="D555" s="4">
        <v>1642</v>
      </c>
      <c r="E555" s="1">
        <v>13766814</v>
      </c>
      <c r="F555" s="4">
        <v>1497</v>
      </c>
      <c r="G555" s="6">
        <f t="shared" si="40"/>
        <v>0.91169305724725946</v>
      </c>
      <c r="H555" s="11">
        <v>4.21</v>
      </c>
      <c r="I555" s="13">
        <f t="shared" si="41"/>
        <v>31055325.890736341</v>
      </c>
      <c r="J555" s="13">
        <f t="shared" si="42"/>
        <v>3270027.078384798</v>
      </c>
      <c r="K555" s="7">
        <f t="shared" si="43"/>
        <v>0.10529682058046706</v>
      </c>
      <c r="L555" s="26">
        <f t="shared" si="44"/>
        <v>0.11549591141825445</v>
      </c>
    </row>
    <row r="556" spans="1:12">
      <c r="A556" s="2" t="s">
        <v>407</v>
      </c>
      <c r="B556" s="3">
        <v>34096</v>
      </c>
      <c r="C556" s="1">
        <v>384048</v>
      </c>
      <c r="D556" s="2">
        <v>8</v>
      </c>
      <c r="E556" s="1">
        <v>5549</v>
      </c>
      <c r="F556" s="2">
        <v>1</v>
      </c>
      <c r="G556" s="6">
        <f t="shared" si="40"/>
        <v>0.125</v>
      </c>
      <c r="H556" s="11">
        <v>4.1399999999999997</v>
      </c>
      <c r="I556" s="13">
        <f t="shared" si="41"/>
        <v>92765.217391304352</v>
      </c>
      <c r="J556" s="13">
        <f t="shared" si="42"/>
        <v>1340.3381642512079</v>
      </c>
      <c r="K556" s="7">
        <f t="shared" si="43"/>
        <v>1.4448714743990336E-2</v>
      </c>
      <c r="L556" s="26">
        <f t="shared" si="44"/>
        <v>0.11558971795192269</v>
      </c>
    </row>
    <row r="557" spans="1:12">
      <c r="A557" s="2" t="s">
        <v>9466</v>
      </c>
      <c r="B557" s="3">
        <v>38072</v>
      </c>
      <c r="C557" s="1">
        <v>270014</v>
      </c>
      <c r="D557" s="2">
        <v>6</v>
      </c>
      <c r="E557" s="1">
        <v>31252</v>
      </c>
      <c r="F557" s="2">
        <v>6</v>
      </c>
      <c r="G557" s="6">
        <f t="shared" si="40"/>
        <v>1</v>
      </c>
      <c r="H557" s="12">
        <v>6.21</v>
      </c>
      <c r="I557" s="13">
        <f t="shared" si="41"/>
        <v>43480.515297906604</v>
      </c>
      <c r="J557" s="13">
        <f t="shared" si="42"/>
        <v>5032.5281803542675</v>
      </c>
      <c r="K557" s="7">
        <f t="shared" si="43"/>
        <v>0.11574214670350426</v>
      </c>
      <c r="L557" s="26">
        <f t="shared" si="44"/>
        <v>0.11574214670350426</v>
      </c>
    </row>
    <row r="558" spans="1:12">
      <c r="A558" s="2" t="s">
        <v>9380</v>
      </c>
      <c r="B558" s="3">
        <v>30981</v>
      </c>
      <c r="C558" s="1">
        <v>38371200</v>
      </c>
      <c r="D558" s="4">
        <v>1112</v>
      </c>
      <c r="E558" s="1">
        <v>4020663</v>
      </c>
      <c r="F558" s="4">
        <v>1005</v>
      </c>
      <c r="G558" s="6">
        <f t="shared" si="40"/>
        <v>0.90377697841726623</v>
      </c>
      <c r="H558" s="12">
        <v>3.36</v>
      </c>
      <c r="I558" s="13">
        <f t="shared" si="41"/>
        <v>11420000</v>
      </c>
      <c r="J558" s="13">
        <f t="shared" si="42"/>
        <v>1196625.892857143</v>
      </c>
      <c r="K558" s="7">
        <f t="shared" si="43"/>
        <v>0.1047833531398549</v>
      </c>
      <c r="L558" s="26">
        <f t="shared" si="44"/>
        <v>0.11593939173285438</v>
      </c>
    </row>
    <row r="559" spans="1:12">
      <c r="A559" s="2" t="s">
        <v>4380</v>
      </c>
      <c r="B559" s="3">
        <v>33583</v>
      </c>
      <c r="C559" s="1">
        <v>119654823</v>
      </c>
      <c r="D559" s="4">
        <v>2254</v>
      </c>
      <c r="E559" s="1">
        <v>13522535</v>
      </c>
      <c r="F559" s="4">
        <v>2197</v>
      </c>
      <c r="G559" s="6">
        <f t="shared" si="40"/>
        <v>0.9747116237799468</v>
      </c>
      <c r="H559" s="11">
        <v>4.21</v>
      </c>
      <c r="I559" s="13">
        <f t="shared" si="41"/>
        <v>28421573.159144893</v>
      </c>
      <c r="J559" s="13">
        <f t="shared" si="42"/>
        <v>3212003.5629453682</v>
      </c>
      <c r="K559" s="7">
        <f t="shared" si="43"/>
        <v>0.11301287036294391</v>
      </c>
      <c r="L559" s="26">
        <f t="shared" si="44"/>
        <v>0.11594492935733981</v>
      </c>
    </row>
    <row r="560" spans="1:12">
      <c r="A560" s="2" t="s">
        <v>13</v>
      </c>
      <c r="B560" s="3">
        <v>37099</v>
      </c>
      <c r="C560" s="1">
        <v>126404</v>
      </c>
      <c r="D560" s="2">
        <v>2</v>
      </c>
      <c r="E560" s="1">
        <v>14656</v>
      </c>
      <c r="F560" s="2">
        <v>2</v>
      </c>
      <c r="G560" s="6">
        <f t="shared" si="40"/>
        <v>1</v>
      </c>
      <c r="H560" s="11">
        <v>5.65</v>
      </c>
      <c r="I560" s="13">
        <f t="shared" si="41"/>
        <v>22372.389380530971</v>
      </c>
      <c r="J560" s="13">
        <f t="shared" si="42"/>
        <v>2593.9823008849557</v>
      </c>
      <c r="K560" s="7">
        <f t="shared" si="43"/>
        <v>0.11594569792095188</v>
      </c>
      <c r="L560" s="26">
        <f t="shared" si="44"/>
        <v>0.11594569792095188</v>
      </c>
    </row>
    <row r="561" spans="1:12">
      <c r="A561" s="2" t="s">
        <v>748</v>
      </c>
      <c r="B561" s="3">
        <v>39829</v>
      </c>
      <c r="C561" s="1">
        <v>114507</v>
      </c>
      <c r="D561" s="2">
        <v>5</v>
      </c>
      <c r="E561" s="1">
        <v>2656</v>
      </c>
      <c r="F561" s="2">
        <v>1</v>
      </c>
      <c r="G561" s="6">
        <f t="shared" si="40"/>
        <v>0.2</v>
      </c>
      <c r="H561" s="12">
        <v>7.5</v>
      </c>
      <c r="I561" s="13">
        <f t="shared" si="41"/>
        <v>15267.6</v>
      </c>
      <c r="J561" s="13">
        <f t="shared" si="42"/>
        <v>354.13333333333333</v>
      </c>
      <c r="K561" s="7">
        <f t="shared" si="43"/>
        <v>2.3195088509872758E-2</v>
      </c>
      <c r="L561" s="26">
        <f t="shared" si="44"/>
        <v>0.11597544254936379</v>
      </c>
    </row>
    <row r="562" spans="1:12">
      <c r="A562" s="2" t="s">
        <v>6233</v>
      </c>
      <c r="B562" s="3">
        <v>31037</v>
      </c>
      <c r="C562" s="1">
        <v>26080861</v>
      </c>
      <c r="D562" s="2">
        <v>876</v>
      </c>
      <c r="E562" s="1">
        <v>2742458</v>
      </c>
      <c r="F562" s="2">
        <v>794</v>
      </c>
      <c r="G562" s="6">
        <f t="shared" si="40"/>
        <v>0.90639269406392697</v>
      </c>
      <c r="H562" s="12">
        <v>3.36</v>
      </c>
      <c r="I562" s="13">
        <f t="shared" si="41"/>
        <v>7762161.0119047621</v>
      </c>
      <c r="J562" s="13">
        <f t="shared" si="42"/>
        <v>816207.73809523811</v>
      </c>
      <c r="K562" s="7">
        <f t="shared" si="43"/>
        <v>0.10515212668784209</v>
      </c>
      <c r="L562" s="26">
        <f t="shared" si="44"/>
        <v>0.11601166621983586</v>
      </c>
    </row>
    <row r="563" spans="1:12">
      <c r="A563" s="2" t="s">
        <v>5911</v>
      </c>
      <c r="B563" s="3">
        <v>36798</v>
      </c>
      <c r="C563" s="1">
        <v>254380</v>
      </c>
      <c r="D563" s="2">
        <v>9</v>
      </c>
      <c r="E563" s="1">
        <v>29514</v>
      </c>
      <c r="F563" s="2">
        <v>9</v>
      </c>
      <c r="G563" s="6">
        <f t="shared" si="40"/>
        <v>1</v>
      </c>
      <c r="H563" s="11">
        <v>5.39</v>
      </c>
      <c r="I563" s="13">
        <f t="shared" si="41"/>
        <v>47194.805194805194</v>
      </c>
      <c r="J563" s="13">
        <f t="shared" si="42"/>
        <v>5475.6957328385906</v>
      </c>
      <c r="K563" s="7">
        <f t="shared" si="43"/>
        <v>0.11602327226983256</v>
      </c>
      <c r="L563" s="26">
        <f t="shared" si="44"/>
        <v>0.11602327226983256</v>
      </c>
    </row>
    <row r="564" spans="1:12">
      <c r="A564" s="2" t="s">
        <v>1349</v>
      </c>
      <c r="B564" s="3">
        <v>31093</v>
      </c>
      <c r="C564" s="1">
        <v>45875171</v>
      </c>
      <c r="D564" s="4">
        <v>1118</v>
      </c>
      <c r="E564" s="1">
        <v>5107599</v>
      </c>
      <c r="F564" s="4">
        <v>1071</v>
      </c>
      <c r="G564" s="6">
        <f t="shared" si="40"/>
        <v>0.95796064400715564</v>
      </c>
      <c r="H564" s="12">
        <v>3.55</v>
      </c>
      <c r="I564" s="13">
        <f t="shared" si="41"/>
        <v>12922583.380281691</v>
      </c>
      <c r="J564" s="13">
        <f t="shared" si="42"/>
        <v>1438760.281690141</v>
      </c>
      <c r="K564" s="7">
        <f t="shared" si="43"/>
        <v>0.11133689289136384</v>
      </c>
      <c r="L564" s="26">
        <f t="shared" si="44"/>
        <v>0.11622282563262817</v>
      </c>
    </row>
    <row r="565" spans="1:12">
      <c r="A565" s="2" t="s">
        <v>2401</v>
      </c>
      <c r="B565" s="3">
        <v>30001</v>
      </c>
      <c r="C565" s="1">
        <v>16100000</v>
      </c>
      <c r="D565" s="2">
        <v>377</v>
      </c>
      <c r="E565" s="1">
        <v>1871487</v>
      </c>
      <c r="F565" s="2">
        <v>377</v>
      </c>
      <c r="G565" s="6">
        <f t="shared" si="40"/>
        <v>1</v>
      </c>
      <c r="H565" s="12">
        <v>2.94</v>
      </c>
      <c r="I565" s="13">
        <f t="shared" si="41"/>
        <v>5476190.4761904767</v>
      </c>
      <c r="J565" s="13">
        <f t="shared" si="42"/>
        <v>636560.20408163266</v>
      </c>
      <c r="K565" s="7">
        <f t="shared" si="43"/>
        <v>0.11624142857142856</v>
      </c>
      <c r="L565" s="26">
        <f t="shared" si="44"/>
        <v>0.11624142857142856</v>
      </c>
    </row>
    <row r="566" spans="1:12">
      <c r="A566" s="2" t="s">
        <v>5615</v>
      </c>
      <c r="B566" s="3">
        <v>37617</v>
      </c>
      <c r="C566" s="1">
        <v>15686215</v>
      </c>
      <c r="D566" s="2">
        <v>66</v>
      </c>
      <c r="E566" s="1">
        <v>1825849</v>
      </c>
      <c r="F566" s="2">
        <v>66</v>
      </c>
      <c r="G566" s="6">
        <f t="shared" si="40"/>
        <v>1</v>
      </c>
      <c r="H566" s="12">
        <v>5.8</v>
      </c>
      <c r="I566" s="13">
        <f t="shared" si="41"/>
        <v>2704519.8275862071</v>
      </c>
      <c r="J566" s="13">
        <f t="shared" si="42"/>
        <v>314801.55172413791</v>
      </c>
      <c r="K566" s="7">
        <f t="shared" si="43"/>
        <v>0.1163983153361088</v>
      </c>
      <c r="L566" s="26">
        <f t="shared" si="44"/>
        <v>0.1163983153361088</v>
      </c>
    </row>
    <row r="567" spans="1:12">
      <c r="A567" s="2" t="s">
        <v>7197</v>
      </c>
      <c r="B567" s="3">
        <v>32722</v>
      </c>
      <c r="C567" s="1">
        <v>100047830</v>
      </c>
      <c r="D567" s="4">
        <v>1399</v>
      </c>
      <c r="E567" s="1">
        <v>10506450</v>
      </c>
      <c r="F567" s="4">
        <v>1262</v>
      </c>
      <c r="G567" s="6">
        <f t="shared" si="40"/>
        <v>0.90207290922087202</v>
      </c>
      <c r="H567" s="12">
        <v>3.99</v>
      </c>
      <c r="I567" s="13">
        <f t="shared" si="41"/>
        <v>25074644.11027569</v>
      </c>
      <c r="J567" s="13">
        <f t="shared" si="42"/>
        <v>2633195.4887218042</v>
      </c>
      <c r="K567" s="7">
        <f t="shared" si="43"/>
        <v>0.10501427167385838</v>
      </c>
      <c r="L567" s="26">
        <f t="shared" si="44"/>
        <v>0.11641439466856408</v>
      </c>
    </row>
    <row r="568" spans="1:12">
      <c r="A568" s="2" t="s">
        <v>8841</v>
      </c>
      <c r="B568" s="3">
        <v>32920</v>
      </c>
      <c r="C568" s="1">
        <v>76609</v>
      </c>
      <c r="D568" s="2">
        <v>1</v>
      </c>
      <c r="E568" s="1">
        <v>8934</v>
      </c>
      <c r="F568" s="2">
        <v>1</v>
      </c>
      <c r="G568" s="6">
        <f t="shared" si="40"/>
        <v>1</v>
      </c>
      <c r="H568" s="12">
        <v>4.22</v>
      </c>
      <c r="I568" s="13">
        <f t="shared" si="41"/>
        <v>18153.791469194315</v>
      </c>
      <c r="J568" s="13">
        <f t="shared" si="42"/>
        <v>2117.0616113744077</v>
      </c>
      <c r="K568" s="7">
        <f t="shared" si="43"/>
        <v>0.11661815191426594</v>
      </c>
      <c r="L568" s="26">
        <f t="shared" si="44"/>
        <v>0.11661815191426594</v>
      </c>
    </row>
    <row r="569" spans="1:12">
      <c r="A569" s="2" t="s">
        <v>7732</v>
      </c>
      <c r="B569" s="3">
        <v>30400</v>
      </c>
      <c r="C569" s="1">
        <v>11374454</v>
      </c>
      <c r="D569" s="2">
        <v>628</v>
      </c>
      <c r="E569" s="1">
        <v>1327451</v>
      </c>
      <c r="F569" s="2">
        <v>628</v>
      </c>
      <c r="G569" s="6">
        <f t="shared" si="40"/>
        <v>1</v>
      </c>
      <c r="H569" s="12">
        <v>3.15</v>
      </c>
      <c r="I569" s="13">
        <f t="shared" si="41"/>
        <v>3610937.777777778</v>
      </c>
      <c r="J569" s="13">
        <f t="shared" si="42"/>
        <v>421413.01587301586</v>
      </c>
      <c r="K569" s="7">
        <f t="shared" si="43"/>
        <v>0.1167045908313489</v>
      </c>
      <c r="L569" s="26">
        <f t="shared" si="44"/>
        <v>0.1167045908313489</v>
      </c>
    </row>
    <row r="570" spans="1:12">
      <c r="A570" s="2" t="s">
        <v>5468</v>
      </c>
      <c r="B570" s="3">
        <v>38968</v>
      </c>
      <c r="C570" s="1">
        <v>216724</v>
      </c>
      <c r="D570" s="2">
        <v>3</v>
      </c>
      <c r="E570" s="1">
        <v>16871</v>
      </c>
      <c r="F570" s="2">
        <v>2</v>
      </c>
      <c r="G570" s="6">
        <f t="shared" si="40"/>
        <v>0.66666666666666663</v>
      </c>
      <c r="H570" s="11">
        <v>6.55</v>
      </c>
      <c r="I570" s="13">
        <f t="shared" si="41"/>
        <v>33087.633587786258</v>
      </c>
      <c r="J570" s="13">
        <f t="shared" si="42"/>
        <v>2575.7251908396947</v>
      </c>
      <c r="K570" s="7">
        <f t="shared" si="43"/>
        <v>7.7845554714752407E-2</v>
      </c>
      <c r="L570" s="26">
        <f t="shared" si="44"/>
        <v>0.11676833207212861</v>
      </c>
    </row>
    <row r="571" spans="1:12">
      <c r="A571" s="2" t="s">
        <v>8326</v>
      </c>
      <c r="B571" s="3">
        <v>31877</v>
      </c>
      <c r="C571" s="1">
        <v>66995879</v>
      </c>
      <c r="D571" s="4">
        <v>1346</v>
      </c>
      <c r="E571" s="1">
        <v>7766452</v>
      </c>
      <c r="F571" s="4">
        <v>1336</v>
      </c>
      <c r="G571" s="6">
        <f t="shared" si="40"/>
        <v>0.99257057949479943</v>
      </c>
      <c r="H571" s="12">
        <v>3.91</v>
      </c>
      <c r="I571" s="13">
        <f t="shared" si="41"/>
        <v>17134495.907928389</v>
      </c>
      <c r="J571" s="13">
        <f t="shared" si="42"/>
        <v>1986304.8593350383</v>
      </c>
      <c r="K571" s="7">
        <f t="shared" si="43"/>
        <v>0.11592432424089846</v>
      </c>
      <c r="L571" s="26">
        <f t="shared" si="44"/>
        <v>0.11679202127862974</v>
      </c>
    </row>
    <row r="572" spans="1:12">
      <c r="A572" s="2" t="s">
        <v>9302</v>
      </c>
      <c r="B572" s="3">
        <v>32864</v>
      </c>
      <c r="C572" s="1">
        <v>63408614</v>
      </c>
      <c r="D572" s="4">
        <v>1575</v>
      </c>
      <c r="E572" s="1">
        <v>6628918</v>
      </c>
      <c r="F572" s="4">
        <v>1409</v>
      </c>
      <c r="G572" s="6">
        <f t="shared" si="40"/>
        <v>0.89460317460317462</v>
      </c>
      <c r="H572" s="12">
        <v>3.99</v>
      </c>
      <c r="I572" s="13">
        <f t="shared" si="41"/>
        <v>15891883.20802005</v>
      </c>
      <c r="J572" s="13">
        <f t="shared" si="42"/>
        <v>1661382.9573934837</v>
      </c>
      <c r="K572" s="7">
        <f t="shared" si="43"/>
        <v>0.10454286226789312</v>
      </c>
      <c r="L572" s="26">
        <f t="shared" si="44"/>
        <v>0.11685948053366335</v>
      </c>
    </row>
    <row r="573" spans="1:12">
      <c r="A573" s="2" t="s">
        <v>9659</v>
      </c>
      <c r="B573" s="3">
        <v>41187</v>
      </c>
      <c r="C573" s="1">
        <v>15091</v>
      </c>
      <c r="D573" s="2">
        <v>3</v>
      </c>
      <c r="E573" s="1">
        <v>588</v>
      </c>
      <c r="F573" s="2">
        <v>1</v>
      </c>
      <c r="G573" s="6">
        <f t="shared" si="40"/>
        <v>0.33333333333333331</v>
      </c>
      <c r="H573" s="12">
        <v>8.02</v>
      </c>
      <c r="I573" s="13">
        <f t="shared" si="41"/>
        <v>1881.6708229426436</v>
      </c>
      <c r="J573" s="13">
        <f t="shared" si="42"/>
        <v>73.316708229426439</v>
      </c>
      <c r="K573" s="7">
        <f t="shared" si="43"/>
        <v>3.8963620701080115E-2</v>
      </c>
      <c r="L573" s="26">
        <f t="shared" si="44"/>
        <v>0.11689086210324034</v>
      </c>
    </row>
    <row r="574" spans="1:12">
      <c r="A574" s="2" t="s">
        <v>2589</v>
      </c>
      <c r="B574" s="3">
        <v>38058</v>
      </c>
      <c r="C574" s="1">
        <v>96293</v>
      </c>
      <c r="D574" s="2">
        <v>2</v>
      </c>
      <c r="E574" s="1">
        <v>11280</v>
      </c>
      <c r="F574" s="2">
        <v>2</v>
      </c>
      <c r="G574" s="6">
        <f t="shared" si="40"/>
        <v>1</v>
      </c>
      <c r="H574" s="12">
        <v>6.21</v>
      </c>
      <c r="I574" s="13">
        <f t="shared" si="41"/>
        <v>15506.119162640902</v>
      </c>
      <c r="J574" s="13">
        <f t="shared" si="42"/>
        <v>1816.4251207729469</v>
      </c>
      <c r="K574" s="7">
        <f t="shared" si="43"/>
        <v>0.11714247141536768</v>
      </c>
      <c r="L574" s="26">
        <f t="shared" si="44"/>
        <v>0.11714247141536768</v>
      </c>
    </row>
    <row r="575" spans="1:12">
      <c r="A575" s="2" t="s">
        <v>7964</v>
      </c>
      <c r="B575" s="3">
        <v>36728</v>
      </c>
      <c r="C575" s="1">
        <v>460226</v>
      </c>
      <c r="D575" s="2">
        <v>3</v>
      </c>
      <c r="E575" s="1">
        <v>17981</v>
      </c>
      <c r="F575" s="2">
        <v>1</v>
      </c>
      <c r="G575" s="6">
        <f t="shared" si="40"/>
        <v>0.33333333333333331</v>
      </c>
      <c r="H575" s="11">
        <v>5.39</v>
      </c>
      <c r="I575" s="13">
        <f t="shared" si="41"/>
        <v>85385.157699443414</v>
      </c>
      <c r="J575" s="13">
        <f t="shared" si="42"/>
        <v>3335.9925788497221</v>
      </c>
      <c r="K575" s="7">
        <f t="shared" si="43"/>
        <v>3.9069935205746746E-2</v>
      </c>
      <c r="L575" s="26">
        <f t="shared" si="44"/>
        <v>0.11720980561724025</v>
      </c>
    </row>
    <row r="576" spans="1:12">
      <c r="A576" s="2" t="s">
        <v>1110</v>
      </c>
      <c r="B576" s="3">
        <v>33515</v>
      </c>
      <c r="C576" s="1">
        <v>8211952</v>
      </c>
      <c r="D576" s="2">
        <v>308</v>
      </c>
      <c r="E576" s="1">
        <v>882300</v>
      </c>
      <c r="F576" s="2">
        <v>282</v>
      </c>
      <c r="G576" s="6">
        <f t="shared" si="40"/>
        <v>0.91558441558441561</v>
      </c>
      <c r="H576" s="11">
        <v>4.21</v>
      </c>
      <c r="I576" s="13">
        <f t="shared" si="41"/>
        <v>1950582.4228028504</v>
      </c>
      <c r="J576" s="13">
        <f t="shared" si="42"/>
        <v>209572.44655581948</v>
      </c>
      <c r="K576" s="7">
        <f t="shared" si="43"/>
        <v>0.10744095922625949</v>
      </c>
      <c r="L576" s="26">
        <f t="shared" si="44"/>
        <v>0.11734686326839688</v>
      </c>
    </row>
    <row r="577" spans="1:12">
      <c r="A577" s="2" t="s">
        <v>9096</v>
      </c>
      <c r="B577" s="3">
        <v>36511</v>
      </c>
      <c r="C577" s="1">
        <v>140035367</v>
      </c>
      <c r="D577" s="4">
        <v>3151</v>
      </c>
      <c r="E577" s="1">
        <v>15018223</v>
      </c>
      <c r="F577" s="4">
        <v>2878</v>
      </c>
      <c r="G577" s="6">
        <f t="shared" si="40"/>
        <v>0.91336083782926059</v>
      </c>
      <c r="H577" s="12">
        <v>5.0599999999999996</v>
      </c>
      <c r="I577" s="13">
        <f t="shared" si="41"/>
        <v>27674973.715415023</v>
      </c>
      <c r="J577" s="13">
        <f t="shared" si="42"/>
        <v>2968028.2608695654</v>
      </c>
      <c r="K577" s="7">
        <f t="shared" si="43"/>
        <v>0.10724592880882727</v>
      </c>
      <c r="L577" s="26">
        <f t="shared" si="44"/>
        <v>0.11741901378617607</v>
      </c>
    </row>
    <row r="578" spans="1:12">
      <c r="A578" s="2" t="s">
        <v>4946</v>
      </c>
      <c r="B578" s="3">
        <v>31394</v>
      </c>
      <c r="C578" s="1">
        <v>75973200</v>
      </c>
      <c r="D578" s="4">
        <v>1490</v>
      </c>
      <c r="E578" s="1">
        <v>6645455</v>
      </c>
      <c r="F578" s="4">
        <v>1106</v>
      </c>
      <c r="G578" s="6">
        <f t="shared" ref="G578:G641" si="45">F578/D578</f>
        <v>0.74228187919463084</v>
      </c>
      <c r="H578" s="12">
        <v>3.55</v>
      </c>
      <c r="I578" s="13">
        <f t="shared" ref="I578:I641" si="46">C578/H578</f>
        <v>21400901.408450704</v>
      </c>
      <c r="J578" s="13">
        <f t="shared" ref="J578:J641" si="47">E578/H578</f>
        <v>1871959.1549295776</v>
      </c>
      <c r="K578" s="7">
        <f t="shared" ref="K578:K641" si="48">J578/I578</f>
        <v>8.747104242022187E-2</v>
      </c>
      <c r="L578" s="26">
        <f t="shared" ref="L578:L641" si="49">K578/G578</f>
        <v>0.11784073526774917</v>
      </c>
    </row>
    <row r="579" spans="1:12">
      <c r="A579" s="2" t="s">
        <v>5719</v>
      </c>
      <c r="B579" s="3">
        <v>32794</v>
      </c>
      <c r="C579" s="1">
        <v>140088813</v>
      </c>
      <c r="D579" s="4">
        <v>1651</v>
      </c>
      <c r="E579" s="1">
        <v>12107784</v>
      </c>
      <c r="F579" s="4">
        <v>1208</v>
      </c>
      <c r="G579" s="6">
        <f t="shared" si="45"/>
        <v>0.73167777104784981</v>
      </c>
      <c r="H579" s="12">
        <v>3.99</v>
      </c>
      <c r="I579" s="13">
        <f t="shared" si="46"/>
        <v>35109978.195488721</v>
      </c>
      <c r="J579" s="13">
        <f t="shared" si="47"/>
        <v>3034532.3308270676</v>
      </c>
      <c r="K579" s="7">
        <f t="shared" si="48"/>
        <v>8.642934250574312E-2</v>
      </c>
      <c r="L579" s="26">
        <f t="shared" si="49"/>
        <v>0.11812487125577971</v>
      </c>
    </row>
    <row r="580" spans="1:12">
      <c r="A580" s="2" t="s">
        <v>1832</v>
      </c>
      <c r="B580" s="3">
        <v>36959</v>
      </c>
      <c r="C580" s="1">
        <v>440554</v>
      </c>
      <c r="D580" s="2">
        <v>16</v>
      </c>
      <c r="E580" s="1">
        <v>42300</v>
      </c>
      <c r="F580" s="2">
        <v>13</v>
      </c>
      <c r="G580" s="6">
        <f t="shared" si="45"/>
        <v>0.8125</v>
      </c>
      <c r="H580" s="11">
        <v>5.65</v>
      </c>
      <c r="I580" s="13">
        <f t="shared" si="46"/>
        <v>77974.159292035387</v>
      </c>
      <c r="J580" s="13">
        <f t="shared" si="47"/>
        <v>7486.7256637168139</v>
      </c>
      <c r="K580" s="7">
        <f t="shared" si="48"/>
        <v>9.6015471429155119E-2</v>
      </c>
      <c r="L580" s="26">
        <f t="shared" si="49"/>
        <v>0.11817288791280631</v>
      </c>
    </row>
    <row r="581" spans="1:12">
      <c r="A581" s="2" t="s">
        <v>819</v>
      </c>
      <c r="B581" s="3">
        <v>37995</v>
      </c>
      <c r="C581" s="1">
        <v>822941</v>
      </c>
      <c r="D581" s="2">
        <v>9</v>
      </c>
      <c r="E581" s="1">
        <v>64870</v>
      </c>
      <c r="F581" s="2">
        <v>6</v>
      </c>
      <c r="G581" s="6">
        <f t="shared" si="45"/>
        <v>0.66666666666666663</v>
      </c>
      <c r="H581" s="12">
        <v>6.21</v>
      </c>
      <c r="I581" s="13">
        <f t="shared" si="46"/>
        <v>132518.67954911434</v>
      </c>
      <c r="J581" s="13">
        <f t="shared" si="47"/>
        <v>10446.054750402576</v>
      </c>
      <c r="K581" s="7">
        <f t="shared" si="48"/>
        <v>7.8827036203081374E-2</v>
      </c>
      <c r="L581" s="26">
        <f t="shared" si="49"/>
        <v>0.11824055430462206</v>
      </c>
    </row>
    <row r="582" spans="1:12">
      <c r="A582" s="2" t="s">
        <v>7345</v>
      </c>
      <c r="B582" s="3">
        <v>35972</v>
      </c>
      <c r="C582" s="1">
        <v>232201</v>
      </c>
      <c r="D582" s="2">
        <v>5</v>
      </c>
      <c r="E582" s="1">
        <v>27492</v>
      </c>
      <c r="F582" s="2">
        <v>5</v>
      </c>
      <c r="G582" s="6">
        <f t="shared" si="45"/>
        <v>1</v>
      </c>
      <c r="H582" s="11">
        <v>4.6900000000000004</v>
      </c>
      <c r="I582" s="13">
        <f t="shared" si="46"/>
        <v>49509.808102345414</v>
      </c>
      <c r="J582" s="13">
        <f t="shared" si="47"/>
        <v>5861.8336886993602</v>
      </c>
      <c r="K582" s="7">
        <f t="shared" si="48"/>
        <v>0.11839742292238191</v>
      </c>
      <c r="L582" s="26">
        <f t="shared" si="49"/>
        <v>0.11839742292238191</v>
      </c>
    </row>
    <row r="583" spans="1:12">
      <c r="A583" s="2" t="s">
        <v>5541</v>
      </c>
      <c r="B583" s="3">
        <v>31842</v>
      </c>
      <c r="C583" s="1">
        <v>65207127</v>
      </c>
      <c r="D583" s="4">
        <v>1420</v>
      </c>
      <c r="E583" s="1">
        <v>6829949</v>
      </c>
      <c r="F583" s="4">
        <v>1256</v>
      </c>
      <c r="G583" s="6">
        <f t="shared" si="45"/>
        <v>0.88450704225352117</v>
      </c>
      <c r="H583" s="12">
        <v>3.91</v>
      </c>
      <c r="I583" s="13">
        <f t="shared" si="46"/>
        <v>16677014.578005115</v>
      </c>
      <c r="J583" s="13">
        <f t="shared" si="47"/>
        <v>1746790.0255754476</v>
      </c>
      <c r="K583" s="7">
        <f t="shared" si="48"/>
        <v>0.10474236964925629</v>
      </c>
      <c r="L583" s="26">
        <f t="shared" si="49"/>
        <v>0.11841892110027383</v>
      </c>
    </row>
    <row r="584" spans="1:12">
      <c r="A584" s="2" t="s">
        <v>9817</v>
      </c>
      <c r="B584" s="3">
        <v>32486</v>
      </c>
      <c r="C584" s="1">
        <v>111938388</v>
      </c>
      <c r="D584" s="4">
        <v>1659</v>
      </c>
      <c r="E584" s="1">
        <v>11174980</v>
      </c>
      <c r="F584" s="4">
        <v>1396</v>
      </c>
      <c r="G584" s="6">
        <f t="shared" si="45"/>
        <v>0.84147076552139843</v>
      </c>
      <c r="H584" s="12">
        <v>4.1100000000000003</v>
      </c>
      <c r="I584" s="13">
        <f t="shared" si="46"/>
        <v>27235617.518248174</v>
      </c>
      <c r="J584" s="13">
        <f t="shared" si="47"/>
        <v>2718973.2360097324</v>
      </c>
      <c r="K584" s="7">
        <f t="shared" si="48"/>
        <v>9.9831525177939848E-2</v>
      </c>
      <c r="L584" s="26">
        <f t="shared" si="49"/>
        <v>0.11863932684111905</v>
      </c>
    </row>
    <row r="585" spans="1:12">
      <c r="A585" s="2" t="s">
        <v>8622</v>
      </c>
      <c r="B585" s="3">
        <v>36378</v>
      </c>
      <c r="C585" s="1">
        <v>293506292</v>
      </c>
      <c r="D585" s="4">
        <v>2821</v>
      </c>
      <c r="E585" s="1">
        <v>26681262</v>
      </c>
      <c r="F585" s="4">
        <v>2161</v>
      </c>
      <c r="G585" s="6">
        <f t="shared" si="45"/>
        <v>0.76604041120170152</v>
      </c>
      <c r="H585" s="12">
        <v>5.0599999999999996</v>
      </c>
      <c r="I585" s="13">
        <f t="shared" si="46"/>
        <v>58005196.047430836</v>
      </c>
      <c r="J585" s="13">
        <f t="shared" si="47"/>
        <v>5272976.6798418975</v>
      </c>
      <c r="K585" s="7">
        <f t="shared" si="48"/>
        <v>9.0905247101142214E-2</v>
      </c>
      <c r="L585" s="26">
        <f t="shared" si="49"/>
        <v>0.11866899679422591</v>
      </c>
    </row>
    <row r="586" spans="1:12">
      <c r="A586" s="2" t="s">
        <v>3888</v>
      </c>
      <c r="B586" s="3">
        <v>37169</v>
      </c>
      <c r="C586" s="1">
        <v>360251</v>
      </c>
      <c r="D586" s="2">
        <v>21</v>
      </c>
      <c r="E586" s="1">
        <v>28539</v>
      </c>
      <c r="F586" s="2">
        <v>14</v>
      </c>
      <c r="G586" s="6">
        <f t="shared" si="45"/>
        <v>0.66666666666666663</v>
      </c>
      <c r="H586" s="11">
        <v>5.65</v>
      </c>
      <c r="I586" s="13">
        <f t="shared" si="46"/>
        <v>63761.238938053095</v>
      </c>
      <c r="J586" s="13">
        <f t="shared" si="47"/>
        <v>5051.1504424778759</v>
      </c>
      <c r="K586" s="7">
        <f t="shared" si="48"/>
        <v>7.9219766218553173E-2</v>
      </c>
      <c r="L586" s="26">
        <f t="shared" si="49"/>
        <v>0.11882964932782976</v>
      </c>
    </row>
    <row r="587" spans="1:12">
      <c r="A587" s="2" t="s">
        <v>2192</v>
      </c>
      <c r="B587" s="3">
        <v>38632</v>
      </c>
      <c r="C587" s="1">
        <v>672156</v>
      </c>
      <c r="D587" s="2">
        <v>28</v>
      </c>
      <c r="E587" s="1">
        <v>5706</v>
      </c>
      <c r="F587" s="2">
        <v>2</v>
      </c>
      <c r="G587" s="6">
        <f t="shared" si="45"/>
        <v>7.1428571428571425E-2</v>
      </c>
      <c r="H587" s="11">
        <v>6.41</v>
      </c>
      <c r="I587" s="13">
        <f t="shared" si="46"/>
        <v>104860.53042121684</v>
      </c>
      <c r="J587" s="13">
        <f t="shared" si="47"/>
        <v>890.17160686427451</v>
      </c>
      <c r="K587" s="7">
        <f t="shared" si="48"/>
        <v>8.4891007444700337E-3</v>
      </c>
      <c r="L587" s="26">
        <f t="shared" si="49"/>
        <v>0.11884741042258047</v>
      </c>
    </row>
    <row r="588" spans="1:12">
      <c r="A588" s="2" t="s">
        <v>4601</v>
      </c>
      <c r="B588" s="3">
        <v>34693</v>
      </c>
      <c r="C588" s="1">
        <v>26381221</v>
      </c>
      <c r="D588" s="4">
        <v>1412</v>
      </c>
      <c r="E588" s="1">
        <v>3131201</v>
      </c>
      <c r="F588" s="4">
        <v>1409</v>
      </c>
      <c r="G588" s="6">
        <f t="shared" si="45"/>
        <v>0.99787535410764872</v>
      </c>
      <c r="H588" s="11">
        <v>4.08</v>
      </c>
      <c r="I588" s="13">
        <f t="shared" si="46"/>
        <v>6465985.5392156858</v>
      </c>
      <c r="J588" s="13">
        <f t="shared" si="47"/>
        <v>767451.22549019603</v>
      </c>
      <c r="K588" s="7">
        <f t="shared" si="48"/>
        <v>0.11869052611325306</v>
      </c>
      <c r="L588" s="26">
        <f t="shared" si="49"/>
        <v>0.11894323837609179</v>
      </c>
    </row>
    <row r="589" spans="1:12">
      <c r="A589" s="2" t="s">
        <v>6950</v>
      </c>
      <c r="B589" s="3">
        <v>32465</v>
      </c>
      <c r="C589" s="1">
        <v>53279055</v>
      </c>
      <c r="D589" s="4">
        <v>1503</v>
      </c>
      <c r="E589" s="1">
        <v>4022752</v>
      </c>
      <c r="F589" s="2">
        <v>952</v>
      </c>
      <c r="G589" s="6">
        <f t="shared" si="45"/>
        <v>0.63339986693280104</v>
      </c>
      <c r="H589" s="12">
        <v>4.1100000000000003</v>
      </c>
      <c r="I589" s="13">
        <f t="shared" si="46"/>
        <v>12963273.722627737</v>
      </c>
      <c r="J589" s="13">
        <f t="shared" si="47"/>
        <v>978771.77615571767</v>
      </c>
      <c r="K589" s="7">
        <f t="shared" si="48"/>
        <v>7.550344126786783E-2</v>
      </c>
      <c r="L589" s="26">
        <f t="shared" si="49"/>
        <v>0.11920343721177033</v>
      </c>
    </row>
    <row r="590" spans="1:12">
      <c r="A590" s="2" t="s">
        <v>4372</v>
      </c>
      <c r="B590" s="3">
        <v>32682</v>
      </c>
      <c r="C590" s="1">
        <v>130724172</v>
      </c>
      <c r="D590" s="4">
        <v>1498</v>
      </c>
      <c r="E590" s="1">
        <v>14262961</v>
      </c>
      <c r="F590" s="4">
        <v>1371</v>
      </c>
      <c r="G590" s="6">
        <f t="shared" si="45"/>
        <v>0.9152202937249666</v>
      </c>
      <c r="H590" s="12">
        <v>3.99</v>
      </c>
      <c r="I590" s="13">
        <f t="shared" si="46"/>
        <v>32762950.375939846</v>
      </c>
      <c r="J590" s="13">
        <f t="shared" si="47"/>
        <v>3574676.9423558894</v>
      </c>
      <c r="K590" s="7">
        <f t="shared" si="48"/>
        <v>0.10910729654497257</v>
      </c>
      <c r="L590" s="26">
        <f t="shared" si="49"/>
        <v>0.11921424524023991</v>
      </c>
    </row>
    <row r="591" spans="1:12">
      <c r="A591" s="2" t="s">
        <v>9332</v>
      </c>
      <c r="B591" s="3">
        <v>36294</v>
      </c>
      <c r="C591" s="1">
        <v>14401563</v>
      </c>
      <c r="D591" s="2">
        <v>284</v>
      </c>
      <c r="E591" s="1">
        <v>1633183</v>
      </c>
      <c r="F591" s="2">
        <v>270</v>
      </c>
      <c r="G591" s="6">
        <f t="shared" si="45"/>
        <v>0.95070422535211263</v>
      </c>
      <c r="H591" s="12">
        <v>5.0599999999999996</v>
      </c>
      <c r="I591" s="13">
        <f t="shared" si="46"/>
        <v>2846158.6956521743</v>
      </c>
      <c r="J591" s="13">
        <f t="shared" si="47"/>
        <v>322763.43873517792</v>
      </c>
      <c r="K591" s="7">
        <f t="shared" si="48"/>
        <v>0.1134031771412589</v>
      </c>
      <c r="L591" s="26">
        <f t="shared" si="49"/>
        <v>0.11928334188191678</v>
      </c>
    </row>
    <row r="592" spans="1:12">
      <c r="A592" s="2" t="s">
        <v>5319</v>
      </c>
      <c r="B592" s="3">
        <v>38471</v>
      </c>
      <c r="C592" s="1">
        <v>6765081</v>
      </c>
      <c r="D592" s="2">
        <v>119</v>
      </c>
      <c r="E592" s="1">
        <v>149224</v>
      </c>
      <c r="F592" s="2">
        <v>22</v>
      </c>
      <c r="G592" s="6">
        <f t="shared" si="45"/>
        <v>0.18487394957983194</v>
      </c>
      <c r="H592" s="11">
        <v>6.41</v>
      </c>
      <c r="I592" s="13">
        <f t="shared" si="46"/>
        <v>1055394.8517940717</v>
      </c>
      <c r="J592" s="13">
        <f t="shared" si="47"/>
        <v>23279.8751950078</v>
      </c>
      <c r="K592" s="7">
        <f t="shared" si="48"/>
        <v>2.2057976837232252E-2</v>
      </c>
      <c r="L592" s="26">
        <f t="shared" si="49"/>
        <v>0.11931360198321081</v>
      </c>
    </row>
    <row r="593" spans="1:12">
      <c r="A593" s="2" t="s">
        <v>304</v>
      </c>
      <c r="B593" s="3">
        <v>31611</v>
      </c>
      <c r="C593" s="1">
        <v>85160248</v>
      </c>
      <c r="D593" s="4">
        <v>1454</v>
      </c>
      <c r="E593" s="1">
        <v>10052042</v>
      </c>
      <c r="F593" s="4">
        <v>1437</v>
      </c>
      <c r="G593" s="6">
        <f t="shared" si="45"/>
        <v>0.98830811554332876</v>
      </c>
      <c r="H593" s="12">
        <v>3.71</v>
      </c>
      <c r="I593" s="13">
        <f t="shared" si="46"/>
        <v>22954244.743935309</v>
      </c>
      <c r="J593" s="13">
        <f t="shared" si="47"/>
        <v>2709445.283018868</v>
      </c>
      <c r="K593" s="7">
        <f t="shared" si="48"/>
        <v>0.11803678636539433</v>
      </c>
      <c r="L593" s="26">
        <f t="shared" si="49"/>
        <v>0.11943318536902113</v>
      </c>
    </row>
    <row r="594" spans="1:12">
      <c r="A594" s="2" t="s">
        <v>7260</v>
      </c>
      <c r="B594" s="3">
        <v>31268</v>
      </c>
      <c r="C594" s="1">
        <v>40940662</v>
      </c>
      <c r="D594" s="2">
        <v>894</v>
      </c>
      <c r="E594" s="1">
        <v>4545847</v>
      </c>
      <c r="F594" s="2">
        <v>829</v>
      </c>
      <c r="G594" s="6">
        <f t="shared" si="45"/>
        <v>0.92729306487695751</v>
      </c>
      <c r="H594" s="12">
        <v>3.55</v>
      </c>
      <c r="I594" s="13">
        <f t="shared" si="46"/>
        <v>11532580.845070424</v>
      </c>
      <c r="J594" s="13">
        <f t="shared" si="47"/>
        <v>1280520.281690141</v>
      </c>
      <c r="K594" s="7">
        <f t="shared" si="48"/>
        <v>0.11103501452907626</v>
      </c>
      <c r="L594" s="26">
        <f t="shared" si="49"/>
        <v>0.11974101687454061</v>
      </c>
    </row>
    <row r="595" spans="1:12">
      <c r="A595" s="2" t="s">
        <v>3341</v>
      </c>
      <c r="B595" s="3">
        <v>31037</v>
      </c>
      <c r="C595" s="1">
        <v>23859382</v>
      </c>
      <c r="D595" s="2">
        <v>753</v>
      </c>
      <c r="E595" s="1">
        <v>2015076</v>
      </c>
      <c r="F595" s="2">
        <v>531</v>
      </c>
      <c r="G595" s="6">
        <f t="shared" si="45"/>
        <v>0.70517928286852594</v>
      </c>
      <c r="H595" s="12">
        <v>3.36</v>
      </c>
      <c r="I595" s="13">
        <f t="shared" si="46"/>
        <v>7101006.5476190476</v>
      </c>
      <c r="J595" s="13">
        <f t="shared" si="47"/>
        <v>599725</v>
      </c>
      <c r="K595" s="7">
        <f t="shared" si="48"/>
        <v>8.4456336714840305E-2</v>
      </c>
      <c r="L595" s="26">
        <f t="shared" si="49"/>
        <v>0.11976576562386958</v>
      </c>
    </row>
    <row r="596" spans="1:12">
      <c r="A596" s="2" t="s">
        <v>4652</v>
      </c>
      <c r="B596" s="3">
        <v>38147</v>
      </c>
      <c r="C596" s="1">
        <v>200992</v>
      </c>
      <c r="D596" s="2">
        <v>6</v>
      </c>
      <c r="E596" s="1">
        <v>24077</v>
      </c>
      <c r="F596" s="2">
        <v>6</v>
      </c>
      <c r="G596" s="6">
        <f t="shared" si="45"/>
        <v>1</v>
      </c>
      <c r="H596" s="12">
        <v>6.21</v>
      </c>
      <c r="I596" s="13">
        <f t="shared" si="46"/>
        <v>32365.8615136876</v>
      </c>
      <c r="J596" s="13">
        <f t="shared" si="47"/>
        <v>3877.1336553945248</v>
      </c>
      <c r="K596" s="7">
        <f t="shared" si="48"/>
        <v>0.11979083744626652</v>
      </c>
      <c r="L596" s="26">
        <f t="shared" si="49"/>
        <v>0.11979083744626652</v>
      </c>
    </row>
    <row r="597" spans="1:12">
      <c r="A597" s="2" t="s">
        <v>1309</v>
      </c>
      <c r="B597" s="3">
        <v>38793</v>
      </c>
      <c r="C597" s="1">
        <v>3127472</v>
      </c>
      <c r="D597" s="2">
        <v>65</v>
      </c>
      <c r="E597" s="1">
        <v>63422</v>
      </c>
      <c r="F597" s="2">
        <v>11</v>
      </c>
      <c r="G597" s="6">
        <f t="shared" si="45"/>
        <v>0.16923076923076924</v>
      </c>
      <c r="H597" s="11">
        <v>6.55</v>
      </c>
      <c r="I597" s="13">
        <f t="shared" si="46"/>
        <v>477476.64122137404</v>
      </c>
      <c r="J597" s="13">
        <f t="shared" si="47"/>
        <v>9682.7480916030545</v>
      </c>
      <c r="K597" s="7">
        <f t="shared" si="48"/>
        <v>2.0278998501025752E-2</v>
      </c>
      <c r="L597" s="26">
        <f t="shared" si="49"/>
        <v>0.11983044568787943</v>
      </c>
    </row>
    <row r="598" spans="1:12">
      <c r="A598" s="2" t="s">
        <v>536</v>
      </c>
      <c r="B598" s="3">
        <v>37519</v>
      </c>
      <c r="C598" s="1">
        <v>1766621</v>
      </c>
      <c r="D598" s="2">
        <v>19</v>
      </c>
      <c r="E598" s="1">
        <v>200645</v>
      </c>
      <c r="F598" s="2">
        <v>18</v>
      </c>
      <c r="G598" s="6">
        <f t="shared" si="45"/>
        <v>0.94736842105263153</v>
      </c>
      <c r="H598" s="12">
        <v>5.8</v>
      </c>
      <c r="I598" s="13">
        <f t="shared" si="46"/>
        <v>304589.8275862069</v>
      </c>
      <c r="J598" s="13">
        <f t="shared" si="47"/>
        <v>34593.965517241377</v>
      </c>
      <c r="K598" s="7">
        <f t="shared" si="48"/>
        <v>0.11357557733096119</v>
      </c>
      <c r="L598" s="26">
        <f t="shared" si="49"/>
        <v>0.1198853316271257</v>
      </c>
    </row>
    <row r="599" spans="1:12">
      <c r="A599" s="2" t="s">
        <v>2316</v>
      </c>
      <c r="B599" s="3">
        <v>39283</v>
      </c>
      <c r="C599" s="1">
        <v>120750</v>
      </c>
      <c r="D599" s="2">
        <v>7</v>
      </c>
      <c r="E599" s="1">
        <v>14491</v>
      </c>
      <c r="F599" s="2">
        <v>7</v>
      </c>
      <c r="G599" s="6">
        <f t="shared" si="45"/>
        <v>1</v>
      </c>
      <c r="H599" s="11">
        <v>6.88</v>
      </c>
      <c r="I599" s="13">
        <f t="shared" si="46"/>
        <v>17550.872093023256</v>
      </c>
      <c r="J599" s="13">
        <f t="shared" si="47"/>
        <v>2106.25</v>
      </c>
      <c r="K599" s="7">
        <f t="shared" si="48"/>
        <v>0.12000828157349896</v>
      </c>
      <c r="L599" s="26">
        <f t="shared" si="49"/>
        <v>0.12000828157349896</v>
      </c>
    </row>
    <row r="600" spans="1:12">
      <c r="A600" s="2" t="s">
        <v>189</v>
      </c>
      <c r="B600" s="3">
        <v>38079</v>
      </c>
      <c r="C600" s="1">
        <v>41703</v>
      </c>
      <c r="D600" s="2">
        <v>3</v>
      </c>
      <c r="E600" s="1">
        <v>5005</v>
      </c>
      <c r="F600" s="2">
        <v>3</v>
      </c>
      <c r="G600" s="6">
        <f t="shared" si="45"/>
        <v>1</v>
      </c>
      <c r="H600" s="12">
        <v>6.21</v>
      </c>
      <c r="I600" s="13">
        <f t="shared" si="46"/>
        <v>6715.4589371980674</v>
      </c>
      <c r="J600" s="13">
        <f t="shared" si="47"/>
        <v>805.95813204508852</v>
      </c>
      <c r="K600" s="7">
        <f t="shared" si="48"/>
        <v>0.12001534661774932</v>
      </c>
      <c r="L600" s="26">
        <f t="shared" si="49"/>
        <v>0.12001534661774932</v>
      </c>
    </row>
    <row r="601" spans="1:12">
      <c r="A601" s="2" t="s">
        <v>671</v>
      </c>
      <c r="B601" s="3">
        <v>37454</v>
      </c>
      <c r="C601" s="1">
        <v>32267</v>
      </c>
      <c r="D601" s="2">
        <v>2</v>
      </c>
      <c r="E601" s="1">
        <v>1938</v>
      </c>
      <c r="F601" s="2">
        <v>1</v>
      </c>
      <c r="G601" s="6">
        <f t="shared" si="45"/>
        <v>0.5</v>
      </c>
      <c r="H601" s="12">
        <v>5.8</v>
      </c>
      <c r="I601" s="13">
        <f t="shared" si="46"/>
        <v>5563.2758620689656</v>
      </c>
      <c r="J601" s="13">
        <f t="shared" si="47"/>
        <v>334.13793103448279</v>
      </c>
      <c r="K601" s="7">
        <f t="shared" si="48"/>
        <v>6.0061363002448326E-2</v>
      </c>
      <c r="L601" s="26">
        <f t="shared" si="49"/>
        <v>0.12012272600489665</v>
      </c>
    </row>
    <row r="602" spans="1:12">
      <c r="A602" s="2" t="s">
        <v>6559</v>
      </c>
      <c r="B602" s="3">
        <v>30232</v>
      </c>
      <c r="C602" s="1">
        <v>20123620</v>
      </c>
      <c r="D602" s="2">
        <v>720</v>
      </c>
      <c r="E602" s="1">
        <v>2400696</v>
      </c>
      <c r="F602" s="2">
        <v>714</v>
      </c>
      <c r="G602" s="6">
        <f t="shared" si="45"/>
        <v>0.9916666666666667</v>
      </c>
      <c r="H602" s="12">
        <v>2.94</v>
      </c>
      <c r="I602" s="13">
        <f t="shared" si="46"/>
        <v>6844768.7074829936</v>
      </c>
      <c r="J602" s="13">
        <f t="shared" si="47"/>
        <v>816563.26530612248</v>
      </c>
      <c r="K602" s="7">
        <f t="shared" si="48"/>
        <v>0.11929742263071952</v>
      </c>
      <c r="L602" s="26">
        <f t="shared" si="49"/>
        <v>0.1202999219805575</v>
      </c>
    </row>
    <row r="603" spans="1:12">
      <c r="A603" s="2" t="s">
        <v>6760</v>
      </c>
      <c r="B603" s="3">
        <v>30162</v>
      </c>
      <c r="C603" s="1">
        <v>21095638</v>
      </c>
      <c r="D603" s="2">
        <v>683</v>
      </c>
      <c r="E603" s="1">
        <v>2539633</v>
      </c>
      <c r="F603" s="2">
        <v>683</v>
      </c>
      <c r="G603" s="6">
        <f t="shared" si="45"/>
        <v>1</v>
      </c>
      <c r="H603" s="12">
        <v>2.94</v>
      </c>
      <c r="I603" s="13">
        <f t="shared" si="46"/>
        <v>7175387.0748299323</v>
      </c>
      <c r="J603" s="13">
        <f t="shared" si="47"/>
        <v>863820.74829931976</v>
      </c>
      <c r="K603" s="7">
        <f t="shared" si="48"/>
        <v>0.12038664106769371</v>
      </c>
      <c r="L603" s="26">
        <f t="shared" si="49"/>
        <v>0.12038664106769371</v>
      </c>
    </row>
    <row r="604" spans="1:12">
      <c r="A604" s="2" t="s">
        <v>2419</v>
      </c>
      <c r="B604" s="3">
        <v>32297</v>
      </c>
      <c r="C604" s="1">
        <v>373743</v>
      </c>
      <c r="D604" s="2">
        <v>21</v>
      </c>
      <c r="E604" s="1">
        <v>45008</v>
      </c>
      <c r="F604" s="2">
        <v>21</v>
      </c>
      <c r="G604" s="6">
        <f t="shared" si="45"/>
        <v>1</v>
      </c>
      <c r="H604" s="12">
        <v>4.1100000000000003</v>
      </c>
      <c r="I604" s="13">
        <f t="shared" si="46"/>
        <v>90935.036496350353</v>
      </c>
      <c r="J604" s="13">
        <f t="shared" si="47"/>
        <v>10950.851581508516</v>
      </c>
      <c r="K604" s="7">
        <f t="shared" si="48"/>
        <v>0.12042499792638259</v>
      </c>
      <c r="L604" s="26">
        <f t="shared" si="49"/>
        <v>0.12042499792638259</v>
      </c>
    </row>
    <row r="605" spans="1:12">
      <c r="A605" s="2" t="s">
        <v>398</v>
      </c>
      <c r="B605" s="3">
        <v>33681</v>
      </c>
      <c r="C605" s="1">
        <v>269823</v>
      </c>
      <c r="D605" s="2">
        <v>7</v>
      </c>
      <c r="E605" s="1">
        <v>9291</v>
      </c>
      <c r="F605" s="2">
        <v>2</v>
      </c>
      <c r="G605" s="6">
        <f t="shared" si="45"/>
        <v>0.2857142857142857</v>
      </c>
      <c r="H605" s="11">
        <v>4.1500000000000004</v>
      </c>
      <c r="I605" s="13">
        <f t="shared" si="46"/>
        <v>65017.590361445778</v>
      </c>
      <c r="J605" s="13">
        <f t="shared" si="47"/>
        <v>2238.7951807228915</v>
      </c>
      <c r="K605" s="7">
        <f t="shared" si="48"/>
        <v>3.443368430415495E-2</v>
      </c>
      <c r="L605" s="26">
        <f t="shared" si="49"/>
        <v>0.12051789506454233</v>
      </c>
    </row>
    <row r="606" spans="1:12">
      <c r="A606" s="2" t="s">
        <v>5969</v>
      </c>
      <c r="B606" s="3">
        <v>39325</v>
      </c>
      <c r="C606" s="1">
        <v>208392</v>
      </c>
      <c r="D606" s="2">
        <v>9</v>
      </c>
      <c r="E606" s="1">
        <v>8378</v>
      </c>
      <c r="F606" s="2">
        <v>3</v>
      </c>
      <c r="G606" s="6">
        <f t="shared" si="45"/>
        <v>0.33333333333333331</v>
      </c>
      <c r="H606" s="11">
        <v>6.88</v>
      </c>
      <c r="I606" s="13">
        <f t="shared" si="46"/>
        <v>30289.534883720931</v>
      </c>
      <c r="J606" s="13">
        <f t="shared" si="47"/>
        <v>1217.7325581395348</v>
      </c>
      <c r="K606" s="7">
        <f t="shared" si="48"/>
        <v>4.0203078813006256E-2</v>
      </c>
      <c r="L606" s="26">
        <f t="shared" si="49"/>
        <v>0.12060923643901877</v>
      </c>
    </row>
    <row r="607" spans="1:12">
      <c r="A607" s="2" t="s">
        <v>7438</v>
      </c>
      <c r="B607" s="3">
        <v>40123</v>
      </c>
      <c r="C607" s="1">
        <v>514354</v>
      </c>
      <c r="D607" s="2">
        <v>21</v>
      </c>
      <c r="E607" s="1">
        <v>2957</v>
      </c>
      <c r="F607" s="2">
        <v>1</v>
      </c>
      <c r="G607" s="6">
        <f t="shared" si="45"/>
        <v>4.7619047619047616E-2</v>
      </c>
      <c r="H607" s="12">
        <v>7.5</v>
      </c>
      <c r="I607" s="13">
        <f t="shared" si="46"/>
        <v>68580.53333333334</v>
      </c>
      <c r="J607" s="13">
        <f t="shared" si="47"/>
        <v>394.26666666666665</v>
      </c>
      <c r="K607" s="7">
        <f t="shared" si="48"/>
        <v>5.7489588882365054E-3</v>
      </c>
      <c r="L607" s="26">
        <f t="shared" si="49"/>
        <v>0.12072813665296662</v>
      </c>
    </row>
    <row r="608" spans="1:12">
      <c r="A608" s="2" t="s">
        <v>8849</v>
      </c>
      <c r="B608" s="3">
        <v>34495</v>
      </c>
      <c r="C608" s="1">
        <v>121248145</v>
      </c>
      <c r="D608" s="4">
        <v>2169</v>
      </c>
      <c r="E608" s="1">
        <v>14456194</v>
      </c>
      <c r="F608" s="4">
        <v>2138</v>
      </c>
      <c r="G608" s="6">
        <f t="shared" si="45"/>
        <v>0.98570769940064551</v>
      </c>
      <c r="H608" s="11">
        <v>4.08</v>
      </c>
      <c r="I608" s="13">
        <f t="shared" si="46"/>
        <v>29717682.598039214</v>
      </c>
      <c r="J608" s="13">
        <f t="shared" si="47"/>
        <v>3543184.8039215687</v>
      </c>
      <c r="K608" s="7">
        <f t="shared" si="48"/>
        <v>0.11922816633607056</v>
      </c>
      <c r="L608" s="26">
        <f t="shared" si="49"/>
        <v>0.12095691898172919</v>
      </c>
    </row>
    <row r="609" spans="1:12">
      <c r="A609" s="2" t="s">
        <v>119</v>
      </c>
      <c r="B609" s="3">
        <v>36259</v>
      </c>
      <c r="C609" s="1">
        <v>98760</v>
      </c>
      <c r="D609" s="2">
        <v>1</v>
      </c>
      <c r="E609" s="1">
        <v>11947</v>
      </c>
      <c r="F609" s="2">
        <v>1</v>
      </c>
      <c r="G609" s="6">
        <f t="shared" si="45"/>
        <v>1</v>
      </c>
      <c r="H609" s="12">
        <v>5.0599999999999996</v>
      </c>
      <c r="I609" s="13">
        <f t="shared" si="46"/>
        <v>19517.786561264824</v>
      </c>
      <c r="J609" s="13">
        <f t="shared" si="47"/>
        <v>2361.0671936758895</v>
      </c>
      <c r="K609" s="7">
        <f t="shared" si="48"/>
        <v>0.12097002835155933</v>
      </c>
      <c r="L609" s="26">
        <f t="shared" si="49"/>
        <v>0.12097002835155933</v>
      </c>
    </row>
    <row r="610" spans="1:12">
      <c r="A610" s="2" t="s">
        <v>2036</v>
      </c>
      <c r="B610" s="3">
        <v>39374</v>
      </c>
      <c r="C610" s="1">
        <v>32740</v>
      </c>
      <c r="D610" s="2">
        <v>1</v>
      </c>
      <c r="E610" s="1">
        <v>3969</v>
      </c>
      <c r="F610" s="2">
        <v>1</v>
      </c>
      <c r="G610" s="6">
        <f t="shared" si="45"/>
        <v>1</v>
      </c>
      <c r="H610" s="11">
        <v>6.88</v>
      </c>
      <c r="I610" s="13">
        <f t="shared" si="46"/>
        <v>4758.7209302325582</v>
      </c>
      <c r="J610" s="13">
        <f t="shared" si="47"/>
        <v>576.8895348837209</v>
      </c>
      <c r="K610" s="7">
        <f t="shared" si="48"/>
        <v>0.12122785583384238</v>
      </c>
      <c r="L610" s="26">
        <f t="shared" si="49"/>
        <v>0.12122785583384238</v>
      </c>
    </row>
    <row r="611" spans="1:12">
      <c r="A611" s="2" t="s">
        <v>7887</v>
      </c>
      <c r="B611" s="3">
        <v>30666</v>
      </c>
      <c r="C611" s="1">
        <v>21000000</v>
      </c>
      <c r="D611" s="4">
        <v>1040</v>
      </c>
      <c r="E611" s="1">
        <v>2111582</v>
      </c>
      <c r="F611" s="2">
        <v>862</v>
      </c>
      <c r="G611" s="6">
        <f t="shared" si="45"/>
        <v>0.8288461538461539</v>
      </c>
      <c r="H611" s="12">
        <v>3.15</v>
      </c>
      <c r="I611" s="13">
        <f t="shared" si="46"/>
        <v>6666666.666666667</v>
      </c>
      <c r="J611" s="13">
        <f t="shared" si="47"/>
        <v>670343.49206349207</v>
      </c>
      <c r="K611" s="7">
        <f t="shared" si="48"/>
        <v>0.10055152380952381</v>
      </c>
      <c r="L611" s="26">
        <f t="shared" si="49"/>
        <v>0.12131506352889183</v>
      </c>
    </row>
    <row r="612" spans="1:12">
      <c r="A612" s="2" t="s">
        <v>3016</v>
      </c>
      <c r="B612" s="3">
        <v>36882</v>
      </c>
      <c r="C612" s="1">
        <v>75228</v>
      </c>
      <c r="D612" s="2">
        <v>8</v>
      </c>
      <c r="E612" s="1">
        <v>9128</v>
      </c>
      <c r="F612" s="2">
        <v>8</v>
      </c>
      <c r="G612" s="6">
        <f t="shared" si="45"/>
        <v>1</v>
      </c>
      <c r="H612" s="11">
        <v>5.39</v>
      </c>
      <c r="I612" s="13">
        <f t="shared" si="46"/>
        <v>13956.957328385901</v>
      </c>
      <c r="J612" s="13">
        <f t="shared" si="47"/>
        <v>1693.5064935064936</v>
      </c>
      <c r="K612" s="7">
        <f t="shared" si="48"/>
        <v>0.12133779975541022</v>
      </c>
      <c r="L612" s="26">
        <f t="shared" si="49"/>
        <v>0.12133779975541022</v>
      </c>
    </row>
    <row r="613" spans="1:12">
      <c r="A613" s="2" t="s">
        <v>7146</v>
      </c>
      <c r="B613" s="3">
        <v>39437</v>
      </c>
      <c r="C613" s="1">
        <v>53695808</v>
      </c>
      <c r="D613" s="4">
        <v>2471</v>
      </c>
      <c r="E613" s="1">
        <v>6481221</v>
      </c>
      <c r="F613" s="4">
        <v>2454</v>
      </c>
      <c r="G613" s="6">
        <f t="shared" si="45"/>
        <v>0.99312019425333875</v>
      </c>
      <c r="H613" s="11">
        <v>6.88</v>
      </c>
      <c r="I613" s="13">
        <f t="shared" si="46"/>
        <v>7804623.2558139535</v>
      </c>
      <c r="J613" s="13">
        <f t="shared" si="47"/>
        <v>942037.93604651163</v>
      </c>
      <c r="K613" s="7">
        <f t="shared" si="48"/>
        <v>0.12070255093284005</v>
      </c>
      <c r="L613" s="26">
        <f t="shared" si="49"/>
        <v>0.12153871367361359</v>
      </c>
    </row>
    <row r="614" spans="1:12">
      <c r="A614" s="2" t="s">
        <v>1602</v>
      </c>
      <c r="B614" s="3">
        <v>35153</v>
      </c>
      <c r="C614" s="1">
        <v>290978</v>
      </c>
      <c r="D614" s="2">
        <v>9</v>
      </c>
      <c r="E614" s="1">
        <v>35416</v>
      </c>
      <c r="F614" s="2">
        <v>9</v>
      </c>
      <c r="G614" s="6">
        <f t="shared" si="45"/>
        <v>1</v>
      </c>
      <c r="H614" s="11">
        <v>4.42</v>
      </c>
      <c r="I614" s="13">
        <f t="shared" si="46"/>
        <v>65832.12669683258</v>
      </c>
      <c r="J614" s="13">
        <f t="shared" si="47"/>
        <v>8012.6696832579191</v>
      </c>
      <c r="K614" s="7">
        <f t="shared" si="48"/>
        <v>0.12171366907463796</v>
      </c>
      <c r="L614" s="26">
        <f t="shared" si="49"/>
        <v>0.12171366907463796</v>
      </c>
    </row>
    <row r="615" spans="1:12">
      <c r="A615" s="2" t="s">
        <v>3767</v>
      </c>
      <c r="B615" s="3">
        <v>36595</v>
      </c>
      <c r="C615" s="1">
        <v>2637726</v>
      </c>
      <c r="D615" s="2">
        <v>50</v>
      </c>
      <c r="E615" s="1">
        <v>115642</v>
      </c>
      <c r="F615" s="2">
        <v>18</v>
      </c>
      <c r="G615" s="6">
        <f t="shared" si="45"/>
        <v>0.36</v>
      </c>
      <c r="H615" s="11">
        <v>5.39</v>
      </c>
      <c r="I615" s="13">
        <f t="shared" si="46"/>
        <v>489374.02597402601</v>
      </c>
      <c r="J615" s="13">
        <f t="shared" si="47"/>
        <v>21454.916512059372</v>
      </c>
      <c r="K615" s="7">
        <f t="shared" si="48"/>
        <v>4.3841551396922959E-2</v>
      </c>
      <c r="L615" s="26">
        <f t="shared" si="49"/>
        <v>0.12178208721367489</v>
      </c>
    </row>
    <row r="616" spans="1:12">
      <c r="A616" s="2" t="s">
        <v>9497</v>
      </c>
      <c r="B616" s="3">
        <v>41173</v>
      </c>
      <c r="C616" s="1">
        <v>8232</v>
      </c>
      <c r="D616" s="2">
        <v>1</v>
      </c>
      <c r="E616" s="1">
        <v>1003</v>
      </c>
      <c r="F616" s="2">
        <v>1</v>
      </c>
      <c r="G616" s="6">
        <f t="shared" si="45"/>
        <v>1</v>
      </c>
      <c r="H616" s="12">
        <v>8.02</v>
      </c>
      <c r="I616" s="13">
        <f t="shared" si="46"/>
        <v>1026.4339152119701</v>
      </c>
      <c r="J616" s="13">
        <f t="shared" si="47"/>
        <v>125.06234413965088</v>
      </c>
      <c r="K616" s="7">
        <f t="shared" si="48"/>
        <v>0.12184159378036929</v>
      </c>
      <c r="L616" s="26">
        <f t="shared" si="49"/>
        <v>0.12184159378036929</v>
      </c>
    </row>
    <row r="617" spans="1:12">
      <c r="A617" s="2" t="s">
        <v>6739</v>
      </c>
      <c r="B617" s="3">
        <v>36924</v>
      </c>
      <c r="C617" s="1">
        <v>370562</v>
      </c>
      <c r="D617" s="2">
        <v>8</v>
      </c>
      <c r="E617" s="1">
        <v>16942</v>
      </c>
      <c r="F617" s="2">
        <v>3</v>
      </c>
      <c r="G617" s="6">
        <f t="shared" si="45"/>
        <v>0.375</v>
      </c>
      <c r="H617" s="11">
        <v>5.65</v>
      </c>
      <c r="I617" s="13">
        <f t="shared" si="46"/>
        <v>65586.194690265489</v>
      </c>
      <c r="J617" s="13">
        <f t="shared" si="47"/>
        <v>2998.5840707964599</v>
      </c>
      <c r="K617" s="7">
        <f t="shared" si="48"/>
        <v>4.5719744604141813E-2</v>
      </c>
      <c r="L617" s="26">
        <f t="shared" si="49"/>
        <v>0.12191931894437817</v>
      </c>
    </row>
    <row r="618" spans="1:12">
      <c r="A618" s="2" t="s">
        <v>4049</v>
      </c>
      <c r="B618" s="3">
        <v>37197</v>
      </c>
      <c r="C618" s="1">
        <v>251444</v>
      </c>
      <c r="D618" s="2">
        <v>7</v>
      </c>
      <c r="E618" s="1">
        <v>8777</v>
      </c>
      <c r="F618" s="2">
        <v>2</v>
      </c>
      <c r="G618" s="6">
        <f t="shared" si="45"/>
        <v>0.2857142857142857</v>
      </c>
      <c r="H618" s="11">
        <v>5.65</v>
      </c>
      <c r="I618" s="13">
        <f t="shared" si="46"/>
        <v>44503.362831858401</v>
      </c>
      <c r="J618" s="13">
        <f t="shared" si="47"/>
        <v>1553.4513274336282</v>
      </c>
      <c r="K618" s="7">
        <f t="shared" si="48"/>
        <v>3.490638074481793E-2</v>
      </c>
      <c r="L618" s="26">
        <f t="shared" si="49"/>
        <v>0.12217233260686276</v>
      </c>
    </row>
    <row r="619" spans="1:12">
      <c r="A619" s="2" t="s">
        <v>9594</v>
      </c>
      <c r="B619" s="3">
        <v>31072</v>
      </c>
      <c r="C619" s="1">
        <v>14100000</v>
      </c>
      <c r="D619" s="2">
        <v>409</v>
      </c>
      <c r="E619" s="1">
        <v>1723935</v>
      </c>
      <c r="F619" s="2">
        <v>409</v>
      </c>
      <c r="G619" s="6">
        <f t="shared" si="45"/>
        <v>1</v>
      </c>
      <c r="H619" s="12">
        <v>3.55</v>
      </c>
      <c r="I619" s="13">
        <f t="shared" si="46"/>
        <v>3971830.9859154932</v>
      </c>
      <c r="J619" s="13">
        <f t="shared" si="47"/>
        <v>485615.49295774649</v>
      </c>
      <c r="K619" s="7">
        <f t="shared" si="48"/>
        <v>0.12226489361702127</v>
      </c>
      <c r="L619" s="26">
        <f t="shared" si="49"/>
        <v>0.12226489361702127</v>
      </c>
    </row>
    <row r="620" spans="1:12">
      <c r="A620" s="2" t="s">
        <v>472</v>
      </c>
      <c r="B620" s="3">
        <v>33375</v>
      </c>
      <c r="C620" s="1">
        <v>1054638</v>
      </c>
      <c r="D620" s="2">
        <v>20</v>
      </c>
      <c r="E620" s="1">
        <v>12905</v>
      </c>
      <c r="F620" s="2">
        <v>2</v>
      </c>
      <c r="G620" s="6">
        <f t="shared" si="45"/>
        <v>0.1</v>
      </c>
      <c r="H620" s="11">
        <v>4.21</v>
      </c>
      <c r="I620" s="13">
        <f t="shared" si="46"/>
        <v>250507.83847980999</v>
      </c>
      <c r="J620" s="13">
        <f t="shared" si="47"/>
        <v>3065.3206650831353</v>
      </c>
      <c r="K620" s="7">
        <f t="shared" si="48"/>
        <v>1.2236426148119069E-2</v>
      </c>
      <c r="L620" s="26">
        <f t="shared" si="49"/>
        <v>0.12236426148119069</v>
      </c>
    </row>
    <row r="621" spans="1:12">
      <c r="A621" s="2" t="s">
        <v>1496</v>
      </c>
      <c r="B621" s="3">
        <v>41222</v>
      </c>
      <c r="C621" s="1">
        <v>64286</v>
      </c>
      <c r="D621" s="2">
        <v>4</v>
      </c>
      <c r="E621" s="1">
        <v>1970</v>
      </c>
      <c r="F621" s="2">
        <v>1</v>
      </c>
      <c r="G621" s="6">
        <f t="shared" si="45"/>
        <v>0.25</v>
      </c>
      <c r="H621" s="12">
        <v>8.02</v>
      </c>
      <c r="I621" s="13">
        <f t="shared" si="46"/>
        <v>8015.7107231920199</v>
      </c>
      <c r="J621" s="13">
        <f t="shared" si="47"/>
        <v>245.6359102244389</v>
      </c>
      <c r="K621" s="7">
        <f t="shared" si="48"/>
        <v>3.06443082475189E-2</v>
      </c>
      <c r="L621" s="26">
        <f t="shared" si="49"/>
        <v>0.1225772329900756</v>
      </c>
    </row>
    <row r="622" spans="1:12">
      <c r="A622" s="2" t="s">
        <v>9260</v>
      </c>
      <c r="B622" s="3">
        <v>40977</v>
      </c>
      <c r="C622" s="1">
        <v>15760</v>
      </c>
      <c r="D622" s="2">
        <v>6</v>
      </c>
      <c r="E622" s="1">
        <v>322</v>
      </c>
      <c r="F622" s="2">
        <v>1</v>
      </c>
      <c r="G622" s="6">
        <f t="shared" si="45"/>
        <v>0.16666666666666666</v>
      </c>
      <c r="H622" s="12">
        <v>8.02</v>
      </c>
      <c r="I622" s="13">
        <f t="shared" si="46"/>
        <v>1965.0872817955112</v>
      </c>
      <c r="J622" s="13">
        <f t="shared" si="47"/>
        <v>40.149625935162099</v>
      </c>
      <c r="K622" s="7">
        <f t="shared" si="48"/>
        <v>2.0431472081218278E-2</v>
      </c>
      <c r="L622" s="26">
        <f t="shared" si="49"/>
        <v>0.12258883248730967</v>
      </c>
    </row>
    <row r="623" spans="1:12">
      <c r="A623" s="2" t="s">
        <v>7484</v>
      </c>
      <c r="B623" s="3">
        <v>38940</v>
      </c>
      <c r="C623" s="1">
        <v>62062</v>
      </c>
      <c r="D623" s="2">
        <v>4</v>
      </c>
      <c r="E623" s="1">
        <v>3806</v>
      </c>
      <c r="F623" s="2">
        <v>2</v>
      </c>
      <c r="G623" s="6">
        <f t="shared" si="45"/>
        <v>0.5</v>
      </c>
      <c r="H623" s="11">
        <v>6.55</v>
      </c>
      <c r="I623" s="13">
        <f t="shared" si="46"/>
        <v>9475.1145038167942</v>
      </c>
      <c r="J623" s="13">
        <f t="shared" si="47"/>
        <v>581.06870229007632</v>
      </c>
      <c r="K623" s="7">
        <f t="shared" si="48"/>
        <v>6.1325771003190352E-2</v>
      </c>
      <c r="L623" s="26">
        <f t="shared" si="49"/>
        <v>0.1226515420063807</v>
      </c>
    </row>
    <row r="624" spans="1:12">
      <c r="A624" s="2" t="s">
        <v>3478</v>
      </c>
      <c r="B624" s="3">
        <v>35025</v>
      </c>
      <c r="C624" s="1">
        <v>103365</v>
      </c>
      <c r="D624" s="2">
        <v>5</v>
      </c>
      <c r="E624" s="1">
        <v>12694</v>
      </c>
      <c r="F624" s="2">
        <v>5</v>
      </c>
      <c r="G624" s="6">
        <f t="shared" si="45"/>
        <v>1</v>
      </c>
      <c r="H624" s="11">
        <v>4.3499999999999996</v>
      </c>
      <c r="I624" s="13">
        <f t="shared" si="46"/>
        <v>23762.068965517243</v>
      </c>
      <c r="J624" s="13">
        <f t="shared" si="47"/>
        <v>2918.1609195402302</v>
      </c>
      <c r="K624" s="7">
        <f t="shared" si="48"/>
        <v>0.12280752672568085</v>
      </c>
      <c r="L624" s="26">
        <f t="shared" si="49"/>
        <v>0.12280752672568085</v>
      </c>
    </row>
    <row r="625" spans="1:12">
      <c r="A625" s="2" t="s">
        <v>9516</v>
      </c>
      <c r="B625" s="3">
        <v>36742</v>
      </c>
      <c r="C625" s="1">
        <v>205003</v>
      </c>
      <c r="D625" s="2">
        <v>9</v>
      </c>
      <c r="E625" s="1">
        <v>25190</v>
      </c>
      <c r="F625" s="2">
        <v>9</v>
      </c>
      <c r="G625" s="6">
        <f t="shared" si="45"/>
        <v>1</v>
      </c>
      <c r="H625" s="11">
        <v>5.39</v>
      </c>
      <c r="I625" s="13">
        <f t="shared" si="46"/>
        <v>38033.951762523197</v>
      </c>
      <c r="J625" s="13">
        <f t="shared" si="47"/>
        <v>4673.4693877551026</v>
      </c>
      <c r="K625" s="7">
        <f t="shared" si="48"/>
        <v>0.12287625059145475</v>
      </c>
      <c r="L625" s="26">
        <f t="shared" si="49"/>
        <v>0.12287625059145475</v>
      </c>
    </row>
    <row r="626" spans="1:12">
      <c r="A626" s="2" t="s">
        <v>7371</v>
      </c>
      <c r="B626" s="3">
        <v>35664</v>
      </c>
      <c r="C626" s="1">
        <v>505335</v>
      </c>
      <c r="D626" s="2">
        <v>73</v>
      </c>
      <c r="E626" s="1">
        <v>62196</v>
      </c>
      <c r="F626" s="2">
        <v>73</v>
      </c>
      <c r="G626" s="6">
        <f t="shared" si="45"/>
        <v>1</v>
      </c>
      <c r="H626" s="11">
        <v>4.59</v>
      </c>
      <c r="I626" s="13">
        <f t="shared" si="46"/>
        <v>110094.77124183007</v>
      </c>
      <c r="J626" s="13">
        <f t="shared" si="47"/>
        <v>13550.326797385622</v>
      </c>
      <c r="K626" s="7">
        <f t="shared" si="48"/>
        <v>0.12307874974027132</v>
      </c>
      <c r="L626" s="26">
        <f t="shared" si="49"/>
        <v>0.12307874974027132</v>
      </c>
    </row>
    <row r="627" spans="1:12">
      <c r="A627" s="2" t="s">
        <v>9568</v>
      </c>
      <c r="B627" s="3">
        <v>37883</v>
      </c>
      <c r="C627" s="1">
        <v>777129</v>
      </c>
      <c r="D627" s="2">
        <v>14</v>
      </c>
      <c r="E627" s="1">
        <v>20528</v>
      </c>
      <c r="F627" s="2">
        <v>3</v>
      </c>
      <c r="G627" s="6">
        <f t="shared" si="45"/>
        <v>0.21428571428571427</v>
      </c>
      <c r="H627" s="11">
        <v>6.03</v>
      </c>
      <c r="I627" s="13">
        <f t="shared" si="46"/>
        <v>128877.1144278607</v>
      </c>
      <c r="J627" s="13">
        <f t="shared" si="47"/>
        <v>3404.3117744610281</v>
      </c>
      <c r="K627" s="7">
        <f t="shared" si="48"/>
        <v>2.6415176888264367E-2</v>
      </c>
      <c r="L627" s="26">
        <f t="shared" si="49"/>
        <v>0.12327082547856705</v>
      </c>
    </row>
    <row r="628" spans="1:12">
      <c r="A628" s="2" t="s">
        <v>9959</v>
      </c>
      <c r="B628" s="3">
        <v>39967</v>
      </c>
      <c r="C628" s="1">
        <v>306140</v>
      </c>
      <c r="D628" s="2">
        <v>6</v>
      </c>
      <c r="E628" s="1">
        <v>6293</v>
      </c>
      <c r="F628" s="2">
        <v>1</v>
      </c>
      <c r="G628" s="6">
        <f t="shared" si="45"/>
        <v>0.16666666666666666</v>
      </c>
      <c r="H628" s="12">
        <v>7.5</v>
      </c>
      <c r="I628" s="13">
        <f t="shared" si="46"/>
        <v>40818.666666666664</v>
      </c>
      <c r="J628" s="13">
        <f t="shared" si="47"/>
        <v>839.06666666666672</v>
      </c>
      <c r="K628" s="7">
        <f t="shared" si="48"/>
        <v>2.0555954791925266E-2</v>
      </c>
      <c r="L628" s="26">
        <f t="shared" si="49"/>
        <v>0.1233357287515516</v>
      </c>
    </row>
    <row r="629" spans="1:12">
      <c r="A629" s="2" t="s">
        <v>424</v>
      </c>
      <c r="B629" s="3">
        <v>37932</v>
      </c>
      <c r="C629" s="1">
        <v>24082</v>
      </c>
      <c r="D629" s="2">
        <v>1</v>
      </c>
      <c r="E629" s="1">
        <v>2974</v>
      </c>
      <c r="F629" s="2">
        <v>1</v>
      </c>
      <c r="G629" s="6">
        <f t="shared" si="45"/>
        <v>1</v>
      </c>
      <c r="H629" s="11">
        <v>6.03</v>
      </c>
      <c r="I629" s="13">
        <f t="shared" si="46"/>
        <v>3993.6981757877279</v>
      </c>
      <c r="J629" s="13">
        <f t="shared" si="47"/>
        <v>493.20066334991708</v>
      </c>
      <c r="K629" s="7">
        <f t="shared" si="48"/>
        <v>0.12349472635163193</v>
      </c>
      <c r="L629" s="26">
        <f t="shared" si="49"/>
        <v>0.12349472635163193</v>
      </c>
    </row>
    <row r="630" spans="1:12">
      <c r="A630" s="2" t="s">
        <v>1428</v>
      </c>
      <c r="B630" s="3">
        <v>33856</v>
      </c>
      <c r="C630" s="1">
        <v>1305915</v>
      </c>
      <c r="D630" s="2">
        <v>15</v>
      </c>
      <c r="E630" s="1">
        <v>10758</v>
      </c>
      <c r="F630" s="2">
        <v>1</v>
      </c>
      <c r="G630" s="6">
        <f t="shared" si="45"/>
        <v>6.6666666666666666E-2</v>
      </c>
      <c r="H630" s="11">
        <v>4.1500000000000004</v>
      </c>
      <c r="I630" s="13">
        <f t="shared" si="46"/>
        <v>314678.31325301202</v>
      </c>
      <c r="J630" s="13">
        <f t="shared" si="47"/>
        <v>2592.2891566265057</v>
      </c>
      <c r="K630" s="7">
        <f t="shared" si="48"/>
        <v>8.2379021605540944E-3</v>
      </c>
      <c r="L630" s="26">
        <f t="shared" si="49"/>
        <v>0.12356853240831142</v>
      </c>
    </row>
    <row r="631" spans="1:12">
      <c r="A631" s="2" t="s">
        <v>9753</v>
      </c>
      <c r="B631" s="3">
        <v>33361</v>
      </c>
      <c r="C631" s="1">
        <v>1554742</v>
      </c>
      <c r="D631" s="2">
        <v>48</v>
      </c>
      <c r="E631" s="1">
        <v>4009</v>
      </c>
      <c r="F631" s="2">
        <v>1</v>
      </c>
      <c r="G631" s="6">
        <f t="shared" si="45"/>
        <v>2.0833333333333332E-2</v>
      </c>
      <c r="H631" s="11">
        <v>4.21</v>
      </c>
      <c r="I631" s="13">
        <f t="shared" si="46"/>
        <v>369297.38717339665</v>
      </c>
      <c r="J631" s="13">
        <f t="shared" si="47"/>
        <v>952.25653206650827</v>
      </c>
      <c r="K631" s="7">
        <f t="shared" si="48"/>
        <v>2.5785628740974389E-3</v>
      </c>
      <c r="L631" s="26">
        <f t="shared" si="49"/>
        <v>0.12377101795667707</v>
      </c>
    </row>
    <row r="632" spans="1:12">
      <c r="A632" s="2" t="s">
        <v>3779</v>
      </c>
      <c r="B632" s="3">
        <v>31282</v>
      </c>
      <c r="C632" s="1">
        <v>4116395</v>
      </c>
      <c r="D632" s="2">
        <v>235</v>
      </c>
      <c r="E632" s="1">
        <v>509502</v>
      </c>
      <c r="F632" s="2">
        <v>235</v>
      </c>
      <c r="G632" s="6">
        <f t="shared" si="45"/>
        <v>1</v>
      </c>
      <c r="H632" s="12">
        <v>3.55</v>
      </c>
      <c r="I632" s="13">
        <f t="shared" si="46"/>
        <v>1159547.8873239437</v>
      </c>
      <c r="J632" s="13">
        <f t="shared" si="47"/>
        <v>143521.69014084508</v>
      </c>
      <c r="K632" s="7">
        <f t="shared" si="48"/>
        <v>0.12377383608715879</v>
      </c>
      <c r="L632" s="26">
        <f t="shared" si="49"/>
        <v>0.12377383608715879</v>
      </c>
    </row>
    <row r="633" spans="1:12">
      <c r="A633" s="2" t="s">
        <v>5894</v>
      </c>
      <c r="B633" s="3">
        <v>33599</v>
      </c>
      <c r="C633" s="1">
        <v>1942423</v>
      </c>
      <c r="D633" s="2">
        <v>53</v>
      </c>
      <c r="E633" s="1">
        <v>236113</v>
      </c>
      <c r="F633" s="2">
        <v>52</v>
      </c>
      <c r="G633" s="6">
        <f t="shared" si="45"/>
        <v>0.98113207547169812</v>
      </c>
      <c r="H633" s="11">
        <v>4.21</v>
      </c>
      <c r="I633" s="13">
        <f t="shared" si="46"/>
        <v>461383.13539192401</v>
      </c>
      <c r="J633" s="13">
        <f t="shared" si="47"/>
        <v>56083.847980997627</v>
      </c>
      <c r="K633" s="7">
        <f t="shared" si="48"/>
        <v>0.12155591238365691</v>
      </c>
      <c r="L633" s="26">
        <f t="shared" si="49"/>
        <v>0.12389352608334263</v>
      </c>
    </row>
    <row r="634" spans="1:12">
      <c r="A634" s="2" t="s">
        <v>2685</v>
      </c>
      <c r="B634" s="3">
        <v>31443</v>
      </c>
      <c r="C634" s="1">
        <v>62134225</v>
      </c>
      <c r="D634" s="4">
        <v>1084</v>
      </c>
      <c r="E634" s="1">
        <v>5726495</v>
      </c>
      <c r="F634" s="2">
        <v>806</v>
      </c>
      <c r="G634" s="6">
        <f t="shared" si="45"/>
        <v>0.74354243542435428</v>
      </c>
      <c r="H634" s="12">
        <v>3.71</v>
      </c>
      <c r="I634" s="13">
        <f t="shared" si="46"/>
        <v>16747769.541778976</v>
      </c>
      <c r="J634" s="13">
        <f t="shared" si="47"/>
        <v>1543529.6495956874</v>
      </c>
      <c r="K634" s="7">
        <f t="shared" si="48"/>
        <v>9.2163296476297882E-2</v>
      </c>
      <c r="L634" s="26">
        <f t="shared" si="49"/>
        <v>0.12395162950410285</v>
      </c>
    </row>
    <row r="635" spans="1:12">
      <c r="A635" s="2" t="s">
        <v>6744</v>
      </c>
      <c r="B635" s="3">
        <v>39073</v>
      </c>
      <c r="C635" s="1">
        <v>250863268</v>
      </c>
      <c r="D635" s="4">
        <v>3768</v>
      </c>
      <c r="E635" s="1">
        <v>30433781</v>
      </c>
      <c r="F635" s="4">
        <v>3685</v>
      </c>
      <c r="G635" s="6">
        <f t="shared" si="45"/>
        <v>0.97797239915074308</v>
      </c>
      <c r="H635" s="11">
        <v>6.55</v>
      </c>
      <c r="I635" s="13">
        <f t="shared" si="46"/>
        <v>38299735.572519086</v>
      </c>
      <c r="J635" s="13">
        <f t="shared" si="47"/>
        <v>4646378.7786259539</v>
      </c>
      <c r="K635" s="7">
        <f t="shared" si="48"/>
        <v>0.12131621039075356</v>
      </c>
      <c r="L635" s="26">
        <f t="shared" si="49"/>
        <v>0.12404870576726172</v>
      </c>
    </row>
    <row r="636" spans="1:12">
      <c r="A636" s="2" t="s">
        <v>7390</v>
      </c>
      <c r="B636" s="3">
        <v>38772</v>
      </c>
      <c r="C636" s="1">
        <v>53471</v>
      </c>
      <c r="D636" s="2">
        <v>3</v>
      </c>
      <c r="E636" s="1">
        <v>4424</v>
      </c>
      <c r="F636" s="2">
        <v>2</v>
      </c>
      <c r="G636" s="6">
        <f t="shared" si="45"/>
        <v>0.66666666666666663</v>
      </c>
      <c r="H636" s="11">
        <v>6.55</v>
      </c>
      <c r="I636" s="13">
        <f t="shared" si="46"/>
        <v>8163.5114503816794</v>
      </c>
      <c r="J636" s="13">
        <f t="shared" si="47"/>
        <v>675.41984732824426</v>
      </c>
      <c r="K636" s="7">
        <f t="shared" si="48"/>
        <v>8.2736436573095692E-2</v>
      </c>
      <c r="L636" s="26">
        <f t="shared" si="49"/>
        <v>0.12410465485964355</v>
      </c>
    </row>
    <row r="637" spans="1:12">
      <c r="A637" s="2" t="s">
        <v>8605</v>
      </c>
      <c r="B637" s="3">
        <v>33753</v>
      </c>
      <c r="C637" s="1">
        <v>139605150</v>
      </c>
      <c r="D637" s="4">
        <v>2087</v>
      </c>
      <c r="E637" s="1">
        <v>11894587</v>
      </c>
      <c r="F637" s="4">
        <v>1430</v>
      </c>
      <c r="G637" s="6">
        <f t="shared" si="45"/>
        <v>0.68519405845711545</v>
      </c>
      <c r="H637" s="11">
        <v>4.1500000000000004</v>
      </c>
      <c r="I637" s="13">
        <f t="shared" si="46"/>
        <v>33639795.180722892</v>
      </c>
      <c r="J637" s="13">
        <f t="shared" si="47"/>
        <v>2866165.5421686745</v>
      </c>
      <c r="K637" s="7">
        <f t="shared" si="48"/>
        <v>8.5201634753445693E-2</v>
      </c>
      <c r="L637" s="26">
        <f t="shared" si="49"/>
        <v>0.124346721489819</v>
      </c>
    </row>
    <row r="638" spans="1:12">
      <c r="A638" s="2" t="s">
        <v>6197</v>
      </c>
      <c r="B638" s="3">
        <v>33221</v>
      </c>
      <c r="C638" s="1">
        <v>35419397</v>
      </c>
      <c r="D638" s="4">
        <v>1154</v>
      </c>
      <c r="E638" s="1">
        <v>3514678</v>
      </c>
      <c r="F638" s="2">
        <v>920</v>
      </c>
      <c r="G638" s="6">
        <f t="shared" si="45"/>
        <v>0.79722703639514736</v>
      </c>
      <c r="H638" s="12">
        <v>4.22</v>
      </c>
      <c r="I638" s="13">
        <f t="shared" si="46"/>
        <v>8393222.0379146934</v>
      </c>
      <c r="J638" s="13">
        <f t="shared" si="47"/>
        <v>832862.08530805691</v>
      </c>
      <c r="K638" s="7">
        <f t="shared" si="48"/>
        <v>9.923031721855681E-2</v>
      </c>
      <c r="L638" s="26">
        <f t="shared" si="49"/>
        <v>0.12446933268501582</v>
      </c>
    </row>
    <row r="639" spans="1:12">
      <c r="A639" s="2" t="s">
        <v>9426</v>
      </c>
      <c r="B639" s="3">
        <v>30267</v>
      </c>
      <c r="C639" s="1">
        <v>16894678</v>
      </c>
      <c r="D639" s="2">
        <v>324</v>
      </c>
      <c r="E639" s="1">
        <v>1071345</v>
      </c>
      <c r="F639" s="2">
        <v>165</v>
      </c>
      <c r="G639" s="6">
        <f t="shared" si="45"/>
        <v>0.5092592592592593</v>
      </c>
      <c r="H639" s="12">
        <v>2.94</v>
      </c>
      <c r="I639" s="13">
        <f t="shared" si="46"/>
        <v>5746489.1156462589</v>
      </c>
      <c r="J639" s="13">
        <f t="shared" si="47"/>
        <v>364403.06122448982</v>
      </c>
      <c r="K639" s="7">
        <f t="shared" si="48"/>
        <v>6.3413164784791989E-2</v>
      </c>
      <c r="L639" s="26">
        <f t="shared" si="49"/>
        <v>0.12452039630468244</v>
      </c>
    </row>
    <row r="640" spans="1:12">
      <c r="A640" s="2" t="s">
        <v>5976</v>
      </c>
      <c r="B640" s="3">
        <v>35125</v>
      </c>
      <c r="C640" s="1">
        <v>209935</v>
      </c>
      <c r="D640" s="2">
        <v>4</v>
      </c>
      <c r="E640" s="1">
        <v>26147</v>
      </c>
      <c r="F640" s="2">
        <v>4</v>
      </c>
      <c r="G640" s="6">
        <f t="shared" si="45"/>
        <v>1</v>
      </c>
      <c r="H640" s="11">
        <v>4.42</v>
      </c>
      <c r="I640" s="13">
        <f t="shared" si="46"/>
        <v>47496.606334841628</v>
      </c>
      <c r="J640" s="13">
        <f t="shared" si="47"/>
        <v>5915.6108597285065</v>
      </c>
      <c r="K640" s="7">
        <f t="shared" si="48"/>
        <v>0.12454807440398218</v>
      </c>
      <c r="L640" s="26">
        <f t="shared" si="49"/>
        <v>0.12454807440398218</v>
      </c>
    </row>
    <row r="641" spans="1:12">
      <c r="A641" s="2" t="s">
        <v>6474</v>
      </c>
      <c r="B641" s="3">
        <v>38681</v>
      </c>
      <c r="C641" s="1">
        <v>1720953</v>
      </c>
      <c r="D641" s="2">
        <v>22</v>
      </c>
      <c r="E641" s="1">
        <v>9744</v>
      </c>
      <c r="F641" s="2">
        <v>1</v>
      </c>
      <c r="G641" s="6">
        <f t="shared" si="45"/>
        <v>4.5454545454545456E-2</v>
      </c>
      <c r="H641" s="11">
        <v>6.41</v>
      </c>
      <c r="I641" s="13">
        <f t="shared" si="46"/>
        <v>268479.40717628703</v>
      </c>
      <c r="J641" s="13">
        <f t="shared" si="47"/>
        <v>1520.1248049921996</v>
      </c>
      <c r="K641" s="7">
        <f t="shared" si="48"/>
        <v>5.6619791476001961E-3</v>
      </c>
      <c r="L641" s="26">
        <f t="shared" si="49"/>
        <v>0.12456354124720431</v>
      </c>
    </row>
    <row r="642" spans="1:12">
      <c r="A642" s="2" t="s">
        <v>208</v>
      </c>
      <c r="B642" s="3">
        <v>36378</v>
      </c>
      <c r="C642" s="1">
        <v>100841</v>
      </c>
      <c r="D642" s="2">
        <v>7</v>
      </c>
      <c r="E642" s="1">
        <v>12598</v>
      </c>
      <c r="F642" s="2">
        <v>7</v>
      </c>
      <c r="G642" s="6">
        <f t="shared" ref="G642:G705" si="50">F642/D642</f>
        <v>1</v>
      </c>
      <c r="H642" s="12">
        <v>5.0599999999999996</v>
      </c>
      <c r="I642" s="13">
        <f t="shared" ref="I642:I705" si="51">C642/H642</f>
        <v>19929.051383399212</v>
      </c>
      <c r="J642" s="13">
        <f t="shared" ref="J642:J705" si="52">E642/H642</f>
        <v>2489.723320158103</v>
      </c>
      <c r="K642" s="7">
        <f t="shared" ref="K642:K705" si="53">J642/I642</f>
        <v>0.12492934421515058</v>
      </c>
      <c r="L642" s="26">
        <f t="shared" ref="L642:L705" si="54">K642/G642</f>
        <v>0.12492934421515058</v>
      </c>
    </row>
    <row r="643" spans="1:12">
      <c r="A643" s="2" t="s">
        <v>210</v>
      </c>
      <c r="B643" s="3">
        <v>40898</v>
      </c>
      <c r="C643" s="1">
        <v>77591831</v>
      </c>
      <c r="D643" s="4">
        <v>3087</v>
      </c>
      <c r="E643" s="1">
        <v>9720993</v>
      </c>
      <c r="F643" s="4">
        <v>3087</v>
      </c>
      <c r="G643" s="6">
        <f t="shared" si="50"/>
        <v>1</v>
      </c>
      <c r="H643" s="12">
        <v>7.93</v>
      </c>
      <c r="I643" s="13">
        <f t="shared" si="51"/>
        <v>9784594.0731399748</v>
      </c>
      <c r="J643" s="13">
        <f t="shared" si="52"/>
        <v>1225850.315258512</v>
      </c>
      <c r="K643" s="7">
        <f t="shared" si="53"/>
        <v>0.12528371704490388</v>
      </c>
      <c r="L643" s="26">
        <f t="shared" si="54"/>
        <v>0.12528371704490388</v>
      </c>
    </row>
    <row r="644" spans="1:12">
      <c r="A644" s="2" t="s">
        <v>10500</v>
      </c>
      <c r="B644" s="3">
        <v>30911</v>
      </c>
      <c r="C644" s="1">
        <v>25308147</v>
      </c>
      <c r="D644" s="4">
        <v>1069</v>
      </c>
      <c r="E644" s="1">
        <v>3159811</v>
      </c>
      <c r="F644" s="4">
        <v>1065</v>
      </c>
      <c r="G644" s="6">
        <f t="shared" si="50"/>
        <v>0.99625818521983167</v>
      </c>
      <c r="H644" s="12">
        <v>3.36</v>
      </c>
      <c r="I644" s="13">
        <f t="shared" si="51"/>
        <v>7532186.6071428573</v>
      </c>
      <c r="J644" s="13">
        <f t="shared" si="52"/>
        <v>940419.94047619053</v>
      </c>
      <c r="K644" s="7">
        <f t="shared" si="53"/>
        <v>0.1248535106106346</v>
      </c>
      <c r="L644" s="26">
        <f t="shared" si="54"/>
        <v>0.12532244398382009</v>
      </c>
    </row>
    <row r="645" spans="1:12">
      <c r="A645" s="2">
        <v>45365</v>
      </c>
      <c r="B645" s="3">
        <v>40235</v>
      </c>
      <c r="C645" s="1">
        <v>853</v>
      </c>
      <c r="D645" s="2">
        <v>1</v>
      </c>
      <c r="E645" s="1">
        <v>107</v>
      </c>
      <c r="F645" s="2">
        <v>1</v>
      </c>
      <c r="G645" s="6">
        <f t="shared" si="50"/>
        <v>1</v>
      </c>
      <c r="H645" s="12">
        <v>7.89</v>
      </c>
      <c r="I645" s="13">
        <f t="shared" si="51"/>
        <v>108.11153358681877</v>
      </c>
      <c r="J645" s="13">
        <f t="shared" si="52"/>
        <v>13.561470215462611</v>
      </c>
      <c r="K645" s="7">
        <f t="shared" si="53"/>
        <v>0.12543962485345839</v>
      </c>
      <c r="L645" s="26">
        <f t="shared" si="54"/>
        <v>0.12543962485345839</v>
      </c>
    </row>
    <row r="646" spans="1:12">
      <c r="A646" s="2" t="s">
        <v>3236</v>
      </c>
      <c r="B646" s="3">
        <v>33949</v>
      </c>
      <c r="C646" s="1">
        <v>141340178</v>
      </c>
      <c r="D646" s="4">
        <v>2201</v>
      </c>
      <c r="E646" s="1">
        <v>15517468</v>
      </c>
      <c r="F646" s="4">
        <v>1925</v>
      </c>
      <c r="G646" s="6">
        <f t="shared" si="50"/>
        <v>0.874602453430259</v>
      </c>
      <c r="H646" s="11">
        <v>4.1500000000000004</v>
      </c>
      <c r="I646" s="13">
        <f t="shared" si="51"/>
        <v>34057874.216867469</v>
      </c>
      <c r="J646" s="13">
        <f t="shared" si="52"/>
        <v>3739148.9156626505</v>
      </c>
      <c r="K646" s="7">
        <f t="shared" si="53"/>
        <v>0.10978808870610025</v>
      </c>
      <c r="L646" s="26">
        <f t="shared" si="54"/>
        <v>0.1255291341517541</v>
      </c>
    </row>
    <row r="647" spans="1:12">
      <c r="A647" s="2" t="s">
        <v>7361</v>
      </c>
      <c r="B647" s="3">
        <v>30176</v>
      </c>
      <c r="C647" s="1">
        <v>22244207</v>
      </c>
      <c r="D647" s="2">
        <v>673</v>
      </c>
      <c r="E647" s="1">
        <v>2712095</v>
      </c>
      <c r="F647" s="2">
        <v>653</v>
      </c>
      <c r="G647" s="6">
        <f t="shared" si="50"/>
        <v>0.97028231797919762</v>
      </c>
      <c r="H647" s="12">
        <v>2.94</v>
      </c>
      <c r="I647" s="13">
        <f t="shared" si="51"/>
        <v>7566056.8027210888</v>
      </c>
      <c r="J647" s="13">
        <f t="shared" si="52"/>
        <v>922481.29251700686</v>
      </c>
      <c r="K647" s="7">
        <f t="shared" si="53"/>
        <v>0.12192365410014391</v>
      </c>
      <c r="L647" s="26">
        <f t="shared" si="54"/>
        <v>0.12565791609402274</v>
      </c>
    </row>
    <row r="648" spans="1:12">
      <c r="A648" s="2" t="s">
        <v>5706</v>
      </c>
      <c r="B648" s="3">
        <v>40973</v>
      </c>
      <c r="C648" s="1">
        <v>22366</v>
      </c>
      <c r="D648" s="2">
        <v>2</v>
      </c>
      <c r="E648" s="1">
        <v>1407</v>
      </c>
      <c r="F648" s="2">
        <v>1</v>
      </c>
      <c r="G648" s="6">
        <f t="shared" si="50"/>
        <v>0.5</v>
      </c>
      <c r="H648" s="12">
        <v>8.02</v>
      </c>
      <c r="I648" s="13">
        <f t="shared" si="51"/>
        <v>2788.778054862843</v>
      </c>
      <c r="J648" s="13">
        <f t="shared" si="52"/>
        <v>175.43640897755611</v>
      </c>
      <c r="K648" s="7">
        <f t="shared" si="53"/>
        <v>6.2907985334883301E-2</v>
      </c>
      <c r="L648" s="26">
        <f t="shared" si="54"/>
        <v>0.1258159706697666</v>
      </c>
    </row>
    <row r="649" spans="1:12">
      <c r="A649" s="2" t="s">
        <v>10223</v>
      </c>
      <c r="B649" s="3">
        <v>40900</v>
      </c>
      <c r="C649" s="1">
        <v>75624550</v>
      </c>
      <c r="D649" s="4">
        <v>3170</v>
      </c>
      <c r="E649" s="1">
        <v>9360434</v>
      </c>
      <c r="F649" s="4">
        <v>3117</v>
      </c>
      <c r="G649" s="6">
        <f t="shared" si="50"/>
        <v>0.98328075709779184</v>
      </c>
      <c r="H649" s="12">
        <v>7.93</v>
      </c>
      <c r="I649" s="13">
        <f t="shared" si="51"/>
        <v>9536513.2408575043</v>
      </c>
      <c r="J649" s="13">
        <f t="shared" si="52"/>
        <v>1180382.5977301388</v>
      </c>
      <c r="K649" s="7">
        <f t="shared" si="53"/>
        <v>0.12377507039711311</v>
      </c>
      <c r="L649" s="26">
        <f t="shared" si="54"/>
        <v>0.1258796834003364</v>
      </c>
    </row>
    <row r="650" spans="1:12">
      <c r="A650" s="2" t="s">
        <v>7671</v>
      </c>
      <c r="B650" s="3">
        <v>37554</v>
      </c>
      <c r="C650" s="1">
        <v>152961</v>
      </c>
      <c r="D650" s="2">
        <v>2</v>
      </c>
      <c r="E650" s="1">
        <v>9632</v>
      </c>
      <c r="F650" s="2">
        <v>1</v>
      </c>
      <c r="G650" s="6">
        <f t="shared" si="50"/>
        <v>0.5</v>
      </c>
      <c r="H650" s="12">
        <v>5.8</v>
      </c>
      <c r="I650" s="13">
        <f t="shared" si="51"/>
        <v>26372.586206896551</v>
      </c>
      <c r="J650" s="13">
        <f t="shared" si="52"/>
        <v>1660.6896551724139</v>
      </c>
      <c r="K650" s="7">
        <f t="shared" si="53"/>
        <v>6.2970299618857098E-2</v>
      </c>
      <c r="L650" s="26">
        <f t="shared" si="54"/>
        <v>0.1259405992377142</v>
      </c>
    </row>
    <row r="651" spans="1:12">
      <c r="A651" s="2" t="s">
        <v>7357</v>
      </c>
      <c r="B651" s="3">
        <v>31975</v>
      </c>
      <c r="C651" s="1">
        <v>67421</v>
      </c>
      <c r="D651" s="2">
        <v>2</v>
      </c>
      <c r="E651" s="1">
        <v>8497</v>
      </c>
      <c r="F651" s="2">
        <v>2</v>
      </c>
      <c r="G651" s="6">
        <f t="shared" si="50"/>
        <v>1</v>
      </c>
      <c r="H651" s="12">
        <v>3.91</v>
      </c>
      <c r="I651" s="13">
        <f t="shared" si="51"/>
        <v>17243.22250639386</v>
      </c>
      <c r="J651" s="13">
        <f t="shared" si="52"/>
        <v>2173.1457800511507</v>
      </c>
      <c r="K651" s="7">
        <f t="shared" si="53"/>
        <v>0.1260289820679017</v>
      </c>
      <c r="L651" s="26">
        <f t="shared" si="54"/>
        <v>0.1260289820679017</v>
      </c>
    </row>
    <row r="652" spans="1:12">
      <c r="A652" s="2" t="s">
        <v>3720</v>
      </c>
      <c r="B652" s="3">
        <v>40898</v>
      </c>
      <c r="C652" s="1">
        <v>102515793</v>
      </c>
      <c r="D652" s="4">
        <v>2950</v>
      </c>
      <c r="E652" s="1">
        <v>12768604</v>
      </c>
      <c r="F652" s="4">
        <v>2914</v>
      </c>
      <c r="G652" s="6">
        <f t="shared" si="50"/>
        <v>0.9877966101694915</v>
      </c>
      <c r="H652" s="12">
        <v>7.93</v>
      </c>
      <c r="I652" s="13">
        <f t="shared" si="51"/>
        <v>12927590.542244641</v>
      </c>
      <c r="J652" s="13">
        <f t="shared" si="52"/>
        <v>1610164.4388398486</v>
      </c>
      <c r="K652" s="7">
        <f t="shared" si="53"/>
        <v>0.12455255552673722</v>
      </c>
      <c r="L652" s="26">
        <f t="shared" si="54"/>
        <v>0.12609129677552328</v>
      </c>
    </row>
    <row r="653" spans="1:12">
      <c r="A653" s="2" t="s">
        <v>490</v>
      </c>
      <c r="B653" s="3">
        <v>37869</v>
      </c>
      <c r="C653" s="1">
        <v>366344</v>
      </c>
      <c r="D653" s="2">
        <v>10</v>
      </c>
      <c r="E653" s="1">
        <v>18487</v>
      </c>
      <c r="F653" s="2">
        <v>4</v>
      </c>
      <c r="G653" s="6">
        <f t="shared" si="50"/>
        <v>0.4</v>
      </c>
      <c r="H653" s="11">
        <v>6.03</v>
      </c>
      <c r="I653" s="13">
        <f t="shared" si="51"/>
        <v>60753.565505804312</v>
      </c>
      <c r="J653" s="13">
        <f t="shared" si="52"/>
        <v>3065.8374792703148</v>
      </c>
      <c r="K653" s="7">
        <f t="shared" si="53"/>
        <v>5.0463498788024364E-2</v>
      </c>
      <c r="L653" s="26">
        <f t="shared" si="54"/>
        <v>0.12615874697006091</v>
      </c>
    </row>
    <row r="654" spans="1:12">
      <c r="A654" s="2" t="s">
        <v>8264</v>
      </c>
      <c r="B654" s="3">
        <v>32185</v>
      </c>
      <c r="C654" s="1">
        <v>14545844</v>
      </c>
      <c r="D654" s="2">
        <v>224</v>
      </c>
      <c r="E654" s="1">
        <v>1802656</v>
      </c>
      <c r="F654" s="2">
        <v>220</v>
      </c>
      <c r="G654" s="6">
        <f t="shared" si="50"/>
        <v>0.9821428571428571</v>
      </c>
      <c r="H654" s="12">
        <v>4.1100000000000003</v>
      </c>
      <c r="I654" s="13">
        <f t="shared" si="51"/>
        <v>3539134.7931873477</v>
      </c>
      <c r="J654" s="13">
        <f t="shared" si="52"/>
        <v>438602.43309002428</v>
      </c>
      <c r="K654" s="7">
        <f t="shared" si="53"/>
        <v>0.12392928179347998</v>
      </c>
      <c r="L654" s="26">
        <f t="shared" si="54"/>
        <v>0.12618254146245234</v>
      </c>
    </row>
    <row r="655" spans="1:12">
      <c r="A655" s="2" t="s">
        <v>7763</v>
      </c>
      <c r="B655" s="3">
        <v>38896</v>
      </c>
      <c r="C655" s="1">
        <v>2485</v>
      </c>
      <c r="D655" s="2">
        <v>1</v>
      </c>
      <c r="E655" s="1">
        <v>314</v>
      </c>
      <c r="F655" s="2">
        <v>1</v>
      </c>
      <c r="G655" s="6">
        <f t="shared" si="50"/>
        <v>1</v>
      </c>
      <c r="H655" s="11">
        <v>6.55</v>
      </c>
      <c r="I655" s="13">
        <f t="shared" si="51"/>
        <v>379.38931297709922</v>
      </c>
      <c r="J655" s="13">
        <f t="shared" si="52"/>
        <v>47.938931297709928</v>
      </c>
      <c r="K655" s="7">
        <f t="shared" si="53"/>
        <v>0.12635814889336017</v>
      </c>
      <c r="L655" s="26">
        <f t="shared" si="54"/>
        <v>0.12635814889336017</v>
      </c>
    </row>
    <row r="656" spans="1:12">
      <c r="A656" s="2" t="s">
        <v>8872</v>
      </c>
      <c r="B656" s="3">
        <v>30750</v>
      </c>
      <c r="C656" s="1">
        <v>69821334</v>
      </c>
      <c r="D656" s="4">
        <v>1186</v>
      </c>
      <c r="E656" s="1">
        <v>6174059</v>
      </c>
      <c r="F656" s="2">
        <v>829</v>
      </c>
      <c r="G656" s="6">
        <f t="shared" si="50"/>
        <v>0.69898819561551429</v>
      </c>
      <c r="H656" s="12">
        <v>3.36</v>
      </c>
      <c r="I656" s="13">
        <f t="shared" si="51"/>
        <v>20780158.928571429</v>
      </c>
      <c r="J656" s="13">
        <f t="shared" si="52"/>
        <v>1837517.5595238097</v>
      </c>
      <c r="K656" s="7">
        <f t="shared" si="53"/>
        <v>8.8426540231958339E-2</v>
      </c>
      <c r="L656" s="26">
        <f t="shared" si="54"/>
        <v>0.12650648578420096</v>
      </c>
    </row>
    <row r="657" spans="1:12">
      <c r="A657" s="2" t="s">
        <v>7655</v>
      </c>
      <c r="B657" s="3">
        <v>30890</v>
      </c>
      <c r="C657" s="1">
        <v>68392977</v>
      </c>
      <c r="D657" s="4">
        <v>1022</v>
      </c>
      <c r="E657" s="1">
        <v>7766201</v>
      </c>
      <c r="F657" s="2">
        <v>917</v>
      </c>
      <c r="G657" s="6">
        <f t="shared" si="50"/>
        <v>0.89726027397260277</v>
      </c>
      <c r="H657" s="12">
        <v>3.36</v>
      </c>
      <c r="I657" s="13">
        <f t="shared" si="51"/>
        <v>20355052.678571429</v>
      </c>
      <c r="J657" s="13">
        <f t="shared" si="52"/>
        <v>2311369.3452380951</v>
      </c>
      <c r="K657" s="7">
        <f t="shared" si="53"/>
        <v>0.1135526093563671</v>
      </c>
      <c r="L657" s="26">
        <f t="shared" si="54"/>
        <v>0.12655481653457706</v>
      </c>
    </row>
    <row r="658" spans="1:12">
      <c r="A658" s="2" t="s">
        <v>7466</v>
      </c>
      <c r="B658" s="3">
        <v>29567</v>
      </c>
      <c r="C658" s="1">
        <v>49823037</v>
      </c>
      <c r="D658" s="2">
        <v>901</v>
      </c>
      <c r="E658" s="1">
        <v>6310520</v>
      </c>
      <c r="F658" s="2">
        <v>901</v>
      </c>
      <c r="G658" s="6">
        <f t="shared" si="50"/>
        <v>1</v>
      </c>
      <c r="H658" s="12">
        <v>2.69</v>
      </c>
      <c r="I658" s="13">
        <f t="shared" si="51"/>
        <v>18521575.092936803</v>
      </c>
      <c r="J658" s="13">
        <f t="shared" si="52"/>
        <v>2345918.2156133829</v>
      </c>
      <c r="K658" s="7">
        <f t="shared" si="53"/>
        <v>0.12665867799267236</v>
      </c>
      <c r="L658" s="26">
        <f t="shared" si="54"/>
        <v>0.12665867799267236</v>
      </c>
    </row>
    <row r="659" spans="1:12">
      <c r="A659" s="2" t="s">
        <v>946</v>
      </c>
      <c r="B659" s="3">
        <v>38884</v>
      </c>
      <c r="C659" s="1">
        <v>68820</v>
      </c>
      <c r="D659" s="2">
        <v>2</v>
      </c>
      <c r="E659" s="1">
        <v>4360</v>
      </c>
      <c r="F659" s="2">
        <v>1</v>
      </c>
      <c r="G659" s="6">
        <f t="shared" si="50"/>
        <v>0.5</v>
      </c>
      <c r="H659" s="11">
        <v>6.55</v>
      </c>
      <c r="I659" s="13">
        <f t="shared" si="51"/>
        <v>10506.870229007634</v>
      </c>
      <c r="J659" s="13">
        <f t="shared" si="52"/>
        <v>665.64885496183206</v>
      </c>
      <c r="K659" s="7">
        <f t="shared" si="53"/>
        <v>6.3353676256902053E-2</v>
      </c>
      <c r="L659" s="26">
        <f t="shared" si="54"/>
        <v>0.12670735251380411</v>
      </c>
    </row>
    <row r="660" spans="1:12">
      <c r="A660" s="2" t="s">
        <v>294</v>
      </c>
      <c r="B660" s="3">
        <v>39192</v>
      </c>
      <c r="C660" s="1">
        <v>48969</v>
      </c>
      <c r="D660" s="2">
        <v>1</v>
      </c>
      <c r="E660" s="1">
        <v>6207</v>
      </c>
      <c r="F660" s="2">
        <v>1</v>
      </c>
      <c r="G660" s="6">
        <f t="shared" si="50"/>
        <v>1</v>
      </c>
      <c r="H660" s="11">
        <v>6.88</v>
      </c>
      <c r="I660" s="13">
        <f t="shared" si="51"/>
        <v>7117.5872093023254</v>
      </c>
      <c r="J660" s="13">
        <f t="shared" si="52"/>
        <v>902.18023255813955</v>
      </c>
      <c r="K660" s="7">
        <f t="shared" si="53"/>
        <v>0.1267536604790786</v>
      </c>
      <c r="L660" s="26">
        <f t="shared" si="54"/>
        <v>0.1267536604790786</v>
      </c>
    </row>
    <row r="661" spans="1:12">
      <c r="A661" s="2" t="s">
        <v>10147</v>
      </c>
      <c r="B661" s="3">
        <v>32122</v>
      </c>
      <c r="C661" s="1">
        <v>43848069</v>
      </c>
      <c r="D661" s="2">
        <v>989</v>
      </c>
      <c r="E661" s="1">
        <v>4104611</v>
      </c>
      <c r="F661" s="2">
        <v>730</v>
      </c>
      <c r="G661" s="6">
        <f t="shared" si="50"/>
        <v>0.73811931243680484</v>
      </c>
      <c r="H661" s="12">
        <v>3.91</v>
      </c>
      <c r="I661" s="13">
        <f t="shared" si="51"/>
        <v>11214339.897698209</v>
      </c>
      <c r="J661" s="13">
        <f t="shared" si="52"/>
        <v>1049772.6342710997</v>
      </c>
      <c r="K661" s="7">
        <f t="shared" si="53"/>
        <v>9.3609846308169237E-2</v>
      </c>
      <c r="L661" s="26">
        <f t="shared" si="54"/>
        <v>0.12682210684764297</v>
      </c>
    </row>
    <row r="662" spans="1:12">
      <c r="A662" s="2" t="s">
        <v>4912</v>
      </c>
      <c r="B662" s="3">
        <v>28657</v>
      </c>
      <c r="C662" s="1">
        <v>77737272</v>
      </c>
      <c r="D662" s="2">
        <v>640</v>
      </c>
      <c r="E662" s="1">
        <v>9866023</v>
      </c>
      <c r="F662" s="2">
        <v>640</v>
      </c>
      <c r="G662" s="6">
        <f t="shared" si="50"/>
        <v>1</v>
      </c>
      <c r="H662" s="12">
        <v>2.34</v>
      </c>
      <c r="I662" s="13">
        <f t="shared" si="51"/>
        <v>33221056.410256412</v>
      </c>
      <c r="J662" s="13">
        <f t="shared" si="52"/>
        <v>4216249.145299146</v>
      </c>
      <c r="K662" s="7">
        <f t="shared" si="53"/>
        <v>0.1269149630051335</v>
      </c>
      <c r="L662" s="26">
        <f t="shared" si="54"/>
        <v>0.1269149630051335</v>
      </c>
    </row>
    <row r="663" spans="1:12">
      <c r="A663" s="2" t="s">
        <v>5038</v>
      </c>
      <c r="B663" s="3">
        <v>34693</v>
      </c>
      <c r="C663" s="1">
        <v>43229904</v>
      </c>
      <c r="D663" s="4">
        <v>2012</v>
      </c>
      <c r="E663" s="1">
        <v>5129959</v>
      </c>
      <c r="F663" s="4">
        <v>1880</v>
      </c>
      <c r="G663" s="6">
        <f t="shared" si="50"/>
        <v>0.93439363817097421</v>
      </c>
      <c r="H663" s="11">
        <v>4.08</v>
      </c>
      <c r="I663" s="13">
        <f t="shared" si="51"/>
        <v>10595564.705882352</v>
      </c>
      <c r="J663" s="13">
        <f t="shared" si="52"/>
        <v>1257342.8921568627</v>
      </c>
      <c r="K663" s="7">
        <f t="shared" si="53"/>
        <v>0.11866690705581952</v>
      </c>
      <c r="L663" s="26">
        <f t="shared" si="54"/>
        <v>0.12699883882782387</v>
      </c>
    </row>
    <row r="664" spans="1:12">
      <c r="A664" s="2" t="s">
        <v>5698</v>
      </c>
      <c r="B664" s="3">
        <v>35237</v>
      </c>
      <c r="C664" s="1">
        <v>12408986</v>
      </c>
      <c r="D664" s="2">
        <v>143</v>
      </c>
      <c r="E664" s="1">
        <v>232184</v>
      </c>
      <c r="F664" s="2">
        <v>21</v>
      </c>
      <c r="G664" s="6">
        <f t="shared" si="50"/>
        <v>0.14685314685314685</v>
      </c>
      <c r="H664" s="11">
        <v>4.42</v>
      </c>
      <c r="I664" s="13">
        <f t="shared" si="51"/>
        <v>2807462.895927602</v>
      </c>
      <c r="J664" s="13">
        <f t="shared" si="52"/>
        <v>52530.31674208145</v>
      </c>
      <c r="K664" s="7">
        <f t="shared" si="53"/>
        <v>1.8710956721201877E-2</v>
      </c>
      <c r="L664" s="26">
        <f t="shared" si="54"/>
        <v>0.12741270529199375</v>
      </c>
    </row>
    <row r="665" spans="1:12">
      <c r="A665" s="2" t="s">
        <v>2440</v>
      </c>
      <c r="B665" s="3">
        <v>33004</v>
      </c>
      <c r="C665" s="1">
        <v>2218579</v>
      </c>
      <c r="D665" s="2">
        <v>57</v>
      </c>
      <c r="E665" s="1">
        <v>54582</v>
      </c>
      <c r="F665" s="2">
        <v>11</v>
      </c>
      <c r="G665" s="6">
        <f t="shared" si="50"/>
        <v>0.19298245614035087</v>
      </c>
      <c r="H665" s="12">
        <v>4.22</v>
      </c>
      <c r="I665" s="13">
        <f t="shared" si="51"/>
        <v>525729.62085308065</v>
      </c>
      <c r="J665" s="13">
        <f t="shared" si="52"/>
        <v>12934.123222748816</v>
      </c>
      <c r="K665" s="7">
        <f t="shared" si="53"/>
        <v>2.4602234132748934E-2</v>
      </c>
      <c r="L665" s="26">
        <f t="shared" si="54"/>
        <v>0.12748430414242631</v>
      </c>
    </row>
    <row r="666" spans="1:12">
      <c r="A666" s="2" t="s">
        <v>2781</v>
      </c>
      <c r="B666" s="3">
        <v>40648</v>
      </c>
      <c r="C666" s="1">
        <v>15379</v>
      </c>
      <c r="D666" s="2">
        <v>2</v>
      </c>
      <c r="E666" s="1">
        <v>981</v>
      </c>
      <c r="F666" s="2">
        <v>1</v>
      </c>
      <c r="G666" s="6">
        <f t="shared" si="50"/>
        <v>0.5</v>
      </c>
      <c r="H666" s="12">
        <v>7.93</v>
      </c>
      <c r="I666" s="13">
        <f t="shared" si="51"/>
        <v>1939.344262295082</v>
      </c>
      <c r="J666" s="13">
        <f t="shared" si="52"/>
        <v>123.70744010088274</v>
      </c>
      <c r="K666" s="7">
        <f t="shared" si="53"/>
        <v>6.3788282723193965E-2</v>
      </c>
      <c r="L666" s="26">
        <f t="shared" si="54"/>
        <v>0.12757656544638793</v>
      </c>
    </row>
    <row r="667" spans="1:12">
      <c r="A667" s="2" t="s">
        <v>5245</v>
      </c>
      <c r="B667" s="3">
        <v>38443</v>
      </c>
      <c r="C667" s="1">
        <v>237183</v>
      </c>
      <c r="D667" s="2">
        <v>6</v>
      </c>
      <c r="E667" s="1">
        <v>10098</v>
      </c>
      <c r="F667" s="2">
        <v>2</v>
      </c>
      <c r="G667" s="6">
        <f t="shared" si="50"/>
        <v>0.33333333333333331</v>
      </c>
      <c r="H667" s="11">
        <v>6.41</v>
      </c>
      <c r="I667" s="13">
        <f t="shared" si="51"/>
        <v>37002.028081123244</v>
      </c>
      <c r="J667" s="13">
        <f t="shared" si="52"/>
        <v>1575.3510140405615</v>
      </c>
      <c r="K667" s="7">
        <f t="shared" si="53"/>
        <v>4.2574720785216479E-2</v>
      </c>
      <c r="L667" s="26">
        <f t="shared" si="54"/>
        <v>0.12772416235564946</v>
      </c>
    </row>
    <row r="668" spans="1:12">
      <c r="A668" s="2" t="s">
        <v>1280</v>
      </c>
      <c r="B668" s="3">
        <v>37316</v>
      </c>
      <c r="C668" s="1">
        <v>87400</v>
      </c>
      <c r="D668" s="2">
        <v>2</v>
      </c>
      <c r="E668" s="1">
        <v>11164</v>
      </c>
      <c r="F668" s="2">
        <v>2</v>
      </c>
      <c r="G668" s="6">
        <f t="shared" si="50"/>
        <v>1</v>
      </c>
      <c r="H668" s="12">
        <v>5.8</v>
      </c>
      <c r="I668" s="13">
        <f t="shared" si="51"/>
        <v>15068.96551724138</v>
      </c>
      <c r="J668" s="13">
        <f t="shared" si="52"/>
        <v>1924.8275862068965</v>
      </c>
      <c r="K668" s="7">
        <f t="shared" si="53"/>
        <v>0.12773455377574369</v>
      </c>
      <c r="L668" s="26">
        <f t="shared" si="54"/>
        <v>0.12773455377574369</v>
      </c>
    </row>
    <row r="669" spans="1:12">
      <c r="A669" s="2" t="s">
        <v>6560</v>
      </c>
      <c r="B669" s="3">
        <v>35419</v>
      </c>
      <c r="C669" s="1">
        <v>22313201</v>
      </c>
      <c r="D669" s="4">
        <v>1915</v>
      </c>
      <c r="E669" s="1">
        <v>2860334</v>
      </c>
      <c r="F669" s="4">
        <v>1915</v>
      </c>
      <c r="G669" s="6">
        <f t="shared" si="50"/>
        <v>1</v>
      </c>
      <c r="H669" s="11">
        <v>4.42</v>
      </c>
      <c r="I669" s="13">
        <f t="shared" si="51"/>
        <v>5048235.5203619907</v>
      </c>
      <c r="J669" s="13">
        <f t="shared" si="52"/>
        <v>647134.38914027147</v>
      </c>
      <c r="K669" s="7">
        <f t="shared" si="53"/>
        <v>0.12819021349738211</v>
      </c>
      <c r="L669" s="26">
        <f t="shared" si="54"/>
        <v>0.12819021349738211</v>
      </c>
    </row>
    <row r="670" spans="1:12">
      <c r="A670" s="2" t="s">
        <v>498</v>
      </c>
      <c r="B670" s="3">
        <v>37974</v>
      </c>
      <c r="C670" s="1">
        <v>374360</v>
      </c>
      <c r="D670" s="2">
        <v>55</v>
      </c>
      <c r="E670" s="1">
        <v>48174</v>
      </c>
      <c r="F670" s="2">
        <v>55</v>
      </c>
      <c r="G670" s="6">
        <f t="shared" si="50"/>
        <v>1</v>
      </c>
      <c r="H670" s="11">
        <v>6.03</v>
      </c>
      <c r="I670" s="13">
        <f t="shared" si="51"/>
        <v>62082.918739635155</v>
      </c>
      <c r="J670" s="13">
        <f t="shared" si="52"/>
        <v>7989.0547263681592</v>
      </c>
      <c r="K670" s="7">
        <f t="shared" si="53"/>
        <v>0.1286836200448766</v>
      </c>
      <c r="L670" s="26">
        <f t="shared" si="54"/>
        <v>0.1286836200448766</v>
      </c>
    </row>
    <row r="671" spans="1:12">
      <c r="A671" s="2" t="s">
        <v>5793</v>
      </c>
      <c r="B671" s="3">
        <v>39570</v>
      </c>
      <c r="C671" s="1">
        <v>60910</v>
      </c>
      <c r="D671" s="2">
        <v>3</v>
      </c>
      <c r="E671" s="1">
        <v>5234</v>
      </c>
      <c r="F671" s="2">
        <v>2</v>
      </c>
      <c r="G671" s="6">
        <f t="shared" si="50"/>
        <v>0.66666666666666663</v>
      </c>
      <c r="H671" s="11">
        <v>7.18</v>
      </c>
      <c r="I671" s="13">
        <f t="shared" si="51"/>
        <v>8483.2869080779947</v>
      </c>
      <c r="J671" s="13">
        <f t="shared" si="52"/>
        <v>728.96935933147631</v>
      </c>
      <c r="K671" s="7">
        <f t="shared" si="53"/>
        <v>8.5930060745362011E-2</v>
      </c>
      <c r="L671" s="26">
        <f t="shared" si="54"/>
        <v>0.12889509111804304</v>
      </c>
    </row>
    <row r="672" spans="1:12">
      <c r="A672" s="2" t="s">
        <v>5654</v>
      </c>
      <c r="B672" s="3">
        <v>31765</v>
      </c>
      <c r="C672" s="1">
        <v>38748395</v>
      </c>
      <c r="D672" s="4">
        <v>1183</v>
      </c>
      <c r="E672" s="1">
        <v>3659884</v>
      </c>
      <c r="F672" s="2">
        <v>866</v>
      </c>
      <c r="G672" s="6">
        <f t="shared" si="50"/>
        <v>0.73203719357565511</v>
      </c>
      <c r="H672" s="12">
        <v>3.71</v>
      </c>
      <c r="I672" s="13">
        <f t="shared" si="51"/>
        <v>10444311.320754716</v>
      </c>
      <c r="J672" s="13">
        <f t="shared" si="52"/>
        <v>986491.64420485171</v>
      </c>
      <c r="K672" s="7">
        <f t="shared" si="53"/>
        <v>9.4452531517757066E-2</v>
      </c>
      <c r="L672" s="26">
        <f t="shared" si="54"/>
        <v>0.1290269570271439</v>
      </c>
    </row>
    <row r="673" spans="1:12">
      <c r="A673" s="2" t="s">
        <v>1763</v>
      </c>
      <c r="B673" s="3">
        <v>36182</v>
      </c>
      <c r="C673" s="1">
        <v>933933</v>
      </c>
      <c r="D673" s="2">
        <v>18</v>
      </c>
      <c r="E673" s="1">
        <v>20100</v>
      </c>
      <c r="F673" s="2">
        <v>3</v>
      </c>
      <c r="G673" s="6">
        <f t="shared" si="50"/>
        <v>0.16666666666666666</v>
      </c>
      <c r="H673" s="12">
        <v>5.0599999999999996</v>
      </c>
      <c r="I673" s="13">
        <f t="shared" si="51"/>
        <v>184571.73913043478</v>
      </c>
      <c r="J673" s="13">
        <f t="shared" si="52"/>
        <v>3972.332015810277</v>
      </c>
      <c r="K673" s="7">
        <f t="shared" si="53"/>
        <v>2.1521886473654963E-2</v>
      </c>
      <c r="L673" s="26">
        <f t="shared" si="54"/>
        <v>0.1291313188419298</v>
      </c>
    </row>
    <row r="674" spans="1:12">
      <c r="A674" s="2" t="s">
        <v>5990</v>
      </c>
      <c r="B674" s="3">
        <v>30666</v>
      </c>
      <c r="C674" s="1">
        <v>10964231</v>
      </c>
      <c r="D674" s="2">
        <v>845</v>
      </c>
      <c r="E674" s="1">
        <v>1347032</v>
      </c>
      <c r="F674" s="2">
        <v>802</v>
      </c>
      <c r="G674" s="6">
        <f t="shared" si="50"/>
        <v>0.94911242603550294</v>
      </c>
      <c r="H674" s="12">
        <v>3.15</v>
      </c>
      <c r="I674" s="13">
        <f t="shared" si="51"/>
        <v>3480708.2539682542</v>
      </c>
      <c r="J674" s="13">
        <f t="shared" si="52"/>
        <v>427629.20634920639</v>
      </c>
      <c r="K674" s="7">
        <f t="shared" si="53"/>
        <v>0.12285695184641769</v>
      </c>
      <c r="L674" s="26">
        <f t="shared" si="54"/>
        <v>0.12944404527459222</v>
      </c>
    </row>
    <row r="675" spans="1:12">
      <c r="A675" s="2" t="s">
        <v>10176</v>
      </c>
      <c r="B675" s="3">
        <v>33249</v>
      </c>
      <c r="C675" s="1">
        <v>9094451</v>
      </c>
      <c r="D675" s="2">
        <v>261</v>
      </c>
      <c r="E675" s="1">
        <v>780360</v>
      </c>
      <c r="F675" s="2">
        <v>173</v>
      </c>
      <c r="G675" s="6">
        <f t="shared" si="50"/>
        <v>0.66283524904214564</v>
      </c>
      <c r="H675" s="11">
        <v>4.21</v>
      </c>
      <c r="I675" s="13">
        <f t="shared" si="51"/>
        <v>2160202.1377672208</v>
      </c>
      <c r="J675" s="13">
        <f t="shared" si="52"/>
        <v>185358.66983372922</v>
      </c>
      <c r="K675" s="7">
        <f t="shared" si="53"/>
        <v>8.5806169058473131E-2</v>
      </c>
      <c r="L675" s="26">
        <f t="shared" si="54"/>
        <v>0.12945323771249415</v>
      </c>
    </row>
    <row r="676" spans="1:12">
      <c r="A676" s="2" t="s">
        <v>10052</v>
      </c>
      <c r="B676" s="3">
        <v>29973</v>
      </c>
      <c r="C676" s="1">
        <v>13253583</v>
      </c>
      <c r="D676" s="2">
        <v>510</v>
      </c>
      <c r="E676" s="1">
        <v>1717205</v>
      </c>
      <c r="F676" s="2">
        <v>510</v>
      </c>
      <c r="G676" s="6">
        <f t="shared" si="50"/>
        <v>1</v>
      </c>
      <c r="H676" s="12">
        <v>2.94</v>
      </c>
      <c r="I676" s="13">
        <f t="shared" si="51"/>
        <v>4508021.4285714291</v>
      </c>
      <c r="J676" s="13">
        <f t="shared" si="52"/>
        <v>584083.33333333337</v>
      </c>
      <c r="K676" s="7">
        <f t="shared" si="53"/>
        <v>0.12956534093459859</v>
      </c>
      <c r="L676" s="26">
        <f t="shared" si="54"/>
        <v>0.12956534093459859</v>
      </c>
    </row>
    <row r="677" spans="1:12">
      <c r="A677" s="2" t="s">
        <v>7494</v>
      </c>
      <c r="B677" s="3">
        <v>37582</v>
      </c>
      <c r="C677" s="1">
        <v>290767</v>
      </c>
      <c r="D677" s="2">
        <v>4</v>
      </c>
      <c r="E677" s="1">
        <v>9442</v>
      </c>
      <c r="F677" s="2">
        <v>1</v>
      </c>
      <c r="G677" s="6">
        <f t="shared" si="50"/>
        <v>0.25</v>
      </c>
      <c r="H677" s="12">
        <v>5.8</v>
      </c>
      <c r="I677" s="13">
        <f t="shared" si="51"/>
        <v>50132.241379310348</v>
      </c>
      <c r="J677" s="13">
        <f t="shared" si="52"/>
        <v>1627.9310344827586</v>
      </c>
      <c r="K677" s="7">
        <f t="shared" si="53"/>
        <v>3.24727359019421E-2</v>
      </c>
      <c r="L677" s="26">
        <f t="shared" si="54"/>
        <v>0.1298909436077684</v>
      </c>
    </row>
    <row r="678" spans="1:12">
      <c r="A678" s="2" t="s">
        <v>4584</v>
      </c>
      <c r="B678" s="3">
        <v>38072</v>
      </c>
      <c r="C678" s="1">
        <v>9425</v>
      </c>
      <c r="D678" s="2">
        <v>1</v>
      </c>
      <c r="E678" s="1">
        <v>1225</v>
      </c>
      <c r="F678" s="2">
        <v>1</v>
      </c>
      <c r="G678" s="6">
        <f t="shared" si="50"/>
        <v>1</v>
      </c>
      <c r="H678" s="12">
        <v>6.21</v>
      </c>
      <c r="I678" s="13">
        <f t="shared" si="51"/>
        <v>1517.7133655394525</v>
      </c>
      <c r="J678" s="13">
        <f t="shared" si="52"/>
        <v>197.26247987117551</v>
      </c>
      <c r="K678" s="7">
        <f t="shared" si="53"/>
        <v>0.129973474801061</v>
      </c>
      <c r="L678" s="26">
        <f t="shared" si="54"/>
        <v>0.129973474801061</v>
      </c>
    </row>
    <row r="679" spans="1:12">
      <c r="A679" s="2" t="s">
        <v>470</v>
      </c>
      <c r="B679" s="3">
        <v>37512</v>
      </c>
      <c r="C679" s="1">
        <v>177345</v>
      </c>
      <c r="D679" s="2">
        <v>2</v>
      </c>
      <c r="E679" s="1">
        <v>11537</v>
      </c>
      <c r="F679" s="2">
        <v>1</v>
      </c>
      <c r="G679" s="6">
        <f t="shared" si="50"/>
        <v>0.5</v>
      </c>
      <c r="H679" s="12">
        <v>5.8</v>
      </c>
      <c r="I679" s="13">
        <f t="shared" si="51"/>
        <v>30576.724137931036</v>
      </c>
      <c r="J679" s="13">
        <f t="shared" si="52"/>
        <v>1989.1379310344828</v>
      </c>
      <c r="K679" s="7">
        <f t="shared" si="53"/>
        <v>6.5053990808875348E-2</v>
      </c>
      <c r="L679" s="26">
        <f t="shared" si="54"/>
        <v>0.1301079816177507</v>
      </c>
    </row>
    <row r="680" spans="1:12">
      <c r="A680" s="2" t="s">
        <v>1298</v>
      </c>
      <c r="B680" s="3">
        <v>39510</v>
      </c>
      <c r="C680" s="1">
        <v>48996</v>
      </c>
      <c r="D680" s="2">
        <v>2</v>
      </c>
      <c r="E680" s="1">
        <v>3188</v>
      </c>
      <c r="F680" s="2">
        <v>1</v>
      </c>
      <c r="G680" s="6">
        <f t="shared" si="50"/>
        <v>0.5</v>
      </c>
      <c r="H680" s="11">
        <v>7.18</v>
      </c>
      <c r="I680" s="13">
        <f t="shared" si="51"/>
        <v>6823.9554317548746</v>
      </c>
      <c r="J680" s="13">
        <f t="shared" si="52"/>
        <v>444.01114206128136</v>
      </c>
      <c r="K680" s="7">
        <f t="shared" si="53"/>
        <v>6.5066536043758685E-2</v>
      </c>
      <c r="L680" s="26">
        <f t="shared" si="54"/>
        <v>0.13013307208751737</v>
      </c>
    </row>
    <row r="681" spans="1:12">
      <c r="A681" s="2" t="s">
        <v>1188</v>
      </c>
      <c r="B681" s="3">
        <v>38037</v>
      </c>
      <c r="C681" s="1">
        <v>1755355</v>
      </c>
      <c r="D681" s="2">
        <v>73</v>
      </c>
      <c r="E681" s="1">
        <v>228509</v>
      </c>
      <c r="F681" s="2">
        <v>73</v>
      </c>
      <c r="G681" s="6">
        <f t="shared" si="50"/>
        <v>1</v>
      </c>
      <c r="H681" s="12">
        <v>6.21</v>
      </c>
      <c r="I681" s="13">
        <f t="shared" si="51"/>
        <v>282665.86151368759</v>
      </c>
      <c r="J681" s="13">
        <f t="shared" si="52"/>
        <v>36796.940418679551</v>
      </c>
      <c r="K681" s="7">
        <f t="shared" si="53"/>
        <v>0.13017822605683751</v>
      </c>
      <c r="L681" s="26">
        <f t="shared" si="54"/>
        <v>0.13017822605683751</v>
      </c>
    </row>
    <row r="682" spans="1:12">
      <c r="A682" s="2" t="s">
        <v>10205</v>
      </c>
      <c r="B682" s="3">
        <v>39542</v>
      </c>
      <c r="C682" s="1">
        <v>85440</v>
      </c>
      <c r="D682" s="2">
        <v>3</v>
      </c>
      <c r="E682" s="1">
        <v>7418</v>
      </c>
      <c r="F682" s="2">
        <v>2</v>
      </c>
      <c r="G682" s="6">
        <f t="shared" si="50"/>
        <v>0.66666666666666663</v>
      </c>
      <c r="H682" s="11">
        <v>7.18</v>
      </c>
      <c r="I682" s="13">
        <f t="shared" si="51"/>
        <v>11899.721448467966</v>
      </c>
      <c r="J682" s="13">
        <f t="shared" si="52"/>
        <v>1033.1476323119778</v>
      </c>
      <c r="K682" s="7">
        <f t="shared" si="53"/>
        <v>8.6821161048689144E-2</v>
      </c>
      <c r="L682" s="26">
        <f t="shared" si="54"/>
        <v>0.13023174157303372</v>
      </c>
    </row>
    <row r="683" spans="1:12">
      <c r="A683" s="2" t="s">
        <v>9232</v>
      </c>
      <c r="B683" s="3">
        <v>30064</v>
      </c>
      <c r="C683" s="1">
        <v>39103425</v>
      </c>
      <c r="D683" s="2">
        <v>660</v>
      </c>
      <c r="E683" s="1">
        <v>1798879</v>
      </c>
      <c r="F683" s="2">
        <v>233</v>
      </c>
      <c r="G683" s="6">
        <f t="shared" si="50"/>
        <v>0.35303030303030303</v>
      </c>
      <c r="H683" s="12">
        <v>2.94</v>
      </c>
      <c r="I683" s="13">
        <f t="shared" si="51"/>
        <v>13300484.693877552</v>
      </c>
      <c r="J683" s="13">
        <f t="shared" si="52"/>
        <v>611863.60544217692</v>
      </c>
      <c r="K683" s="7">
        <f t="shared" si="53"/>
        <v>4.6003105866046265E-2</v>
      </c>
      <c r="L683" s="26">
        <f t="shared" si="54"/>
        <v>0.13030922691669758</v>
      </c>
    </row>
    <row r="684" spans="1:12">
      <c r="A684" s="2" t="s">
        <v>7839</v>
      </c>
      <c r="B684" s="3">
        <v>36105</v>
      </c>
      <c r="C684" s="1">
        <v>9495408</v>
      </c>
      <c r="D684" s="2">
        <v>261</v>
      </c>
      <c r="E684" s="1">
        <v>47415</v>
      </c>
      <c r="F684" s="2">
        <v>10</v>
      </c>
      <c r="G684" s="6">
        <f t="shared" si="50"/>
        <v>3.8314176245210725E-2</v>
      </c>
      <c r="H684" s="11">
        <v>4.6900000000000004</v>
      </c>
      <c r="I684" s="13">
        <f t="shared" si="51"/>
        <v>2024607.2494669508</v>
      </c>
      <c r="J684" s="13">
        <f t="shared" si="52"/>
        <v>10109.808102345414</v>
      </c>
      <c r="K684" s="7">
        <f t="shared" si="53"/>
        <v>4.9934663155074537E-3</v>
      </c>
      <c r="L684" s="26">
        <f t="shared" si="54"/>
        <v>0.13032947083474455</v>
      </c>
    </row>
    <row r="685" spans="1:12">
      <c r="A685" s="2" t="s">
        <v>9249</v>
      </c>
      <c r="B685" s="3">
        <v>36805</v>
      </c>
      <c r="C685" s="1">
        <v>114425</v>
      </c>
      <c r="D685" s="2">
        <v>3</v>
      </c>
      <c r="E685" s="1">
        <v>9947</v>
      </c>
      <c r="F685" s="2">
        <v>2</v>
      </c>
      <c r="G685" s="6">
        <f t="shared" si="50"/>
        <v>0.66666666666666663</v>
      </c>
      <c r="H685" s="11">
        <v>5.39</v>
      </c>
      <c r="I685" s="13">
        <f t="shared" si="51"/>
        <v>21229.128014842303</v>
      </c>
      <c r="J685" s="13">
        <f t="shared" si="52"/>
        <v>1845.4545454545455</v>
      </c>
      <c r="K685" s="7">
        <f t="shared" si="53"/>
        <v>8.6930303692374908E-2</v>
      </c>
      <c r="L685" s="26">
        <f t="shared" si="54"/>
        <v>0.13039545553856238</v>
      </c>
    </row>
    <row r="686" spans="1:12">
      <c r="A686" s="2" t="s">
        <v>7496</v>
      </c>
      <c r="B686" s="3">
        <v>37965</v>
      </c>
      <c r="C686" s="1">
        <v>39359</v>
      </c>
      <c r="D686" s="2">
        <v>3</v>
      </c>
      <c r="E686" s="1">
        <v>3423</v>
      </c>
      <c r="F686" s="2">
        <v>2</v>
      </c>
      <c r="G686" s="6">
        <f t="shared" si="50"/>
        <v>0.66666666666666663</v>
      </c>
      <c r="H686" s="11">
        <v>6.03</v>
      </c>
      <c r="I686" s="13">
        <f t="shared" si="51"/>
        <v>6527.197346600331</v>
      </c>
      <c r="J686" s="13">
        <f t="shared" si="52"/>
        <v>567.66169154228851</v>
      </c>
      <c r="K686" s="7">
        <f t="shared" si="53"/>
        <v>8.6968672984577861E-2</v>
      </c>
      <c r="L686" s="26">
        <f t="shared" si="54"/>
        <v>0.1304530094768668</v>
      </c>
    </row>
    <row r="687" spans="1:12">
      <c r="A687" s="2" t="s">
        <v>8369</v>
      </c>
      <c r="B687" s="3">
        <v>37589</v>
      </c>
      <c r="C687" s="1">
        <v>6749187</v>
      </c>
      <c r="D687" s="2">
        <v>123</v>
      </c>
      <c r="E687" s="1">
        <v>880723</v>
      </c>
      <c r="F687" s="2">
        <v>123</v>
      </c>
      <c r="G687" s="6">
        <f t="shared" si="50"/>
        <v>1</v>
      </c>
      <c r="H687" s="12">
        <v>5.8</v>
      </c>
      <c r="I687" s="13">
        <f t="shared" si="51"/>
        <v>1163652.9310344828</v>
      </c>
      <c r="J687" s="13">
        <f t="shared" si="52"/>
        <v>151848.79310344829</v>
      </c>
      <c r="K687" s="7">
        <f t="shared" si="53"/>
        <v>0.13049319866229814</v>
      </c>
      <c r="L687" s="26">
        <f t="shared" si="54"/>
        <v>0.13049319866229814</v>
      </c>
    </row>
    <row r="688" spans="1:12">
      <c r="A688" s="2" t="s">
        <v>1388</v>
      </c>
      <c r="B688" s="3">
        <v>36987</v>
      </c>
      <c r="C688" s="1">
        <v>852206</v>
      </c>
      <c r="D688" s="2">
        <v>55</v>
      </c>
      <c r="E688" s="1">
        <v>103629</v>
      </c>
      <c r="F688" s="2">
        <v>51</v>
      </c>
      <c r="G688" s="6">
        <f t="shared" si="50"/>
        <v>0.92727272727272725</v>
      </c>
      <c r="H688" s="11">
        <v>5.65</v>
      </c>
      <c r="I688" s="13">
        <f t="shared" si="51"/>
        <v>150832.92035398228</v>
      </c>
      <c r="J688" s="13">
        <f t="shared" si="52"/>
        <v>18341.41592920354</v>
      </c>
      <c r="K688" s="7">
        <f t="shared" si="53"/>
        <v>0.12160088053827363</v>
      </c>
      <c r="L688" s="26">
        <f t="shared" si="54"/>
        <v>0.13113820450205979</v>
      </c>
    </row>
    <row r="689" spans="1:12">
      <c r="A689" s="2" t="s">
        <v>3634</v>
      </c>
      <c r="B689" s="3">
        <v>41145</v>
      </c>
      <c r="C689" s="1">
        <v>8601</v>
      </c>
      <c r="D689" s="2">
        <v>4</v>
      </c>
      <c r="E689" s="1">
        <v>282</v>
      </c>
      <c r="F689" s="2">
        <v>1</v>
      </c>
      <c r="G689" s="6">
        <f t="shared" si="50"/>
        <v>0.25</v>
      </c>
      <c r="H689" s="12">
        <v>8.02</v>
      </c>
      <c r="I689" s="13">
        <f t="shared" si="51"/>
        <v>1072.4438902743143</v>
      </c>
      <c r="J689" s="13">
        <f t="shared" si="52"/>
        <v>35.16209476309227</v>
      </c>
      <c r="K689" s="7">
        <f t="shared" si="53"/>
        <v>3.2786885245901634E-2</v>
      </c>
      <c r="L689" s="26">
        <f t="shared" si="54"/>
        <v>0.13114754098360654</v>
      </c>
    </row>
    <row r="690" spans="1:12">
      <c r="A690" s="2" t="s">
        <v>10502</v>
      </c>
      <c r="B690" s="3">
        <v>37757</v>
      </c>
      <c r="C690" s="1">
        <v>100665</v>
      </c>
      <c r="D690" s="2">
        <v>2</v>
      </c>
      <c r="E690" s="1">
        <v>13213</v>
      </c>
      <c r="F690" s="2">
        <v>2</v>
      </c>
      <c r="G690" s="6">
        <f t="shared" si="50"/>
        <v>1</v>
      </c>
      <c r="H690" s="11">
        <v>6.03</v>
      </c>
      <c r="I690" s="13">
        <f t="shared" si="51"/>
        <v>16694.029850746268</v>
      </c>
      <c r="J690" s="13">
        <f t="shared" si="52"/>
        <v>2191.2106135986733</v>
      </c>
      <c r="K690" s="7">
        <f t="shared" si="53"/>
        <v>0.13125714001887448</v>
      </c>
      <c r="L690" s="26">
        <f t="shared" si="54"/>
        <v>0.13125714001887448</v>
      </c>
    </row>
    <row r="691" spans="1:12">
      <c r="A691" s="2" t="s">
        <v>5591</v>
      </c>
      <c r="B691" s="3">
        <v>32171</v>
      </c>
      <c r="C691" s="1">
        <v>370698</v>
      </c>
      <c r="D691" s="2">
        <v>7</v>
      </c>
      <c r="E691" s="1">
        <v>48665</v>
      </c>
      <c r="F691" s="2">
        <v>7</v>
      </c>
      <c r="G691" s="6">
        <f t="shared" si="50"/>
        <v>1</v>
      </c>
      <c r="H691" s="12">
        <v>4.1100000000000003</v>
      </c>
      <c r="I691" s="13">
        <f t="shared" si="51"/>
        <v>90194.160583941601</v>
      </c>
      <c r="J691" s="13">
        <f t="shared" si="52"/>
        <v>11840.632603406326</v>
      </c>
      <c r="K691" s="7">
        <f t="shared" si="53"/>
        <v>0.13127937026906</v>
      </c>
      <c r="L691" s="26">
        <f t="shared" si="54"/>
        <v>0.13127937026906</v>
      </c>
    </row>
    <row r="692" spans="1:12">
      <c r="A692" s="2" t="s">
        <v>2955</v>
      </c>
      <c r="B692" s="3">
        <v>31401</v>
      </c>
      <c r="C692" s="1">
        <v>12303411</v>
      </c>
      <c r="D692" s="2">
        <v>713</v>
      </c>
      <c r="E692" s="1">
        <v>1594702</v>
      </c>
      <c r="F692" s="2">
        <v>703</v>
      </c>
      <c r="G692" s="6">
        <f t="shared" si="50"/>
        <v>0.98597475455820471</v>
      </c>
      <c r="H692" s="12">
        <v>3.55</v>
      </c>
      <c r="I692" s="13">
        <f t="shared" si="51"/>
        <v>3465749.5774647887</v>
      </c>
      <c r="J692" s="13">
        <f t="shared" si="52"/>
        <v>449211.8309859155</v>
      </c>
      <c r="K692" s="7">
        <f t="shared" si="53"/>
        <v>0.12961462475731325</v>
      </c>
      <c r="L692" s="26">
        <f t="shared" si="54"/>
        <v>0.13145836052911003</v>
      </c>
    </row>
    <row r="693" spans="1:12">
      <c r="A693" s="2" t="s">
        <v>9279</v>
      </c>
      <c r="B693" s="3">
        <v>38324</v>
      </c>
      <c r="C693" s="1">
        <v>72541</v>
      </c>
      <c r="D693" s="2">
        <v>9</v>
      </c>
      <c r="E693" s="1">
        <v>1060</v>
      </c>
      <c r="F693" s="2">
        <v>1</v>
      </c>
      <c r="G693" s="6">
        <f t="shared" si="50"/>
        <v>0.1111111111111111</v>
      </c>
      <c r="H693" s="12">
        <v>6.21</v>
      </c>
      <c r="I693" s="13">
        <f t="shared" si="51"/>
        <v>11681.320450885669</v>
      </c>
      <c r="J693" s="13">
        <f t="shared" si="52"/>
        <v>170.69243156199678</v>
      </c>
      <c r="K693" s="7">
        <f t="shared" si="53"/>
        <v>1.4612426076287892E-2</v>
      </c>
      <c r="L693" s="26">
        <f t="shared" si="54"/>
        <v>0.13151183468659103</v>
      </c>
    </row>
    <row r="694" spans="1:12">
      <c r="A694" s="2" t="s">
        <v>1339</v>
      </c>
      <c r="B694" s="3">
        <v>34843</v>
      </c>
      <c r="C694" s="1">
        <v>75609945</v>
      </c>
      <c r="D694" s="4">
        <v>2037</v>
      </c>
      <c r="E694" s="1">
        <v>9938276</v>
      </c>
      <c r="F694" s="4">
        <v>2035</v>
      </c>
      <c r="G694" s="6">
        <f t="shared" si="50"/>
        <v>0.99901816396661758</v>
      </c>
      <c r="H694" s="11">
        <v>4.3499999999999996</v>
      </c>
      <c r="I694" s="13">
        <f t="shared" si="51"/>
        <v>17381596.55172414</v>
      </c>
      <c r="J694" s="13">
        <f t="shared" si="52"/>
        <v>2284661.1494252877</v>
      </c>
      <c r="K694" s="7">
        <f t="shared" si="53"/>
        <v>0.13144138644724582</v>
      </c>
      <c r="L694" s="26">
        <f t="shared" si="54"/>
        <v>0.13157056717102689</v>
      </c>
    </row>
    <row r="695" spans="1:12">
      <c r="A695" s="2" t="s">
        <v>2517</v>
      </c>
      <c r="B695" s="3">
        <v>40921</v>
      </c>
      <c r="C695" s="1">
        <v>25639</v>
      </c>
      <c r="D695" s="2">
        <v>2</v>
      </c>
      <c r="E695" s="1">
        <v>1688</v>
      </c>
      <c r="F695" s="2">
        <v>1</v>
      </c>
      <c r="G695" s="6">
        <f t="shared" si="50"/>
        <v>0.5</v>
      </c>
      <c r="H695" s="12">
        <v>8.02</v>
      </c>
      <c r="I695" s="13">
        <f t="shared" si="51"/>
        <v>3196.8827930174566</v>
      </c>
      <c r="J695" s="13">
        <f t="shared" si="52"/>
        <v>210.47381546134665</v>
      </c>
      <c r="K695" s="7">
        <f t="shared" si="53"/>
        <v>6.5837201138889967E-2</v>
      </c>
      <c r="L695" s="26">
        <f t="shared" si="54"/>
        <v>0.13167440227777993</v>
      </c>
    </row>
    <row r="696" spans="1:12">
      <c r="A696" s="2" t="s">
        <v>3921</v>
      </c>
      <c r="B696" s="3">
        <v>36504</v>
      </c>
      <c r="C696" s="1">
        <v>136801374</v>
      </c>
      <c r="D696" s="4">
        <v>2875</v>
      </c>
      <c r="E696" s="1">
        <v>18017152</v>
      </c>
      <c r="F696" s="4">
        <v>2875</v>
      </c>
      <c r="G696" s="6">
        <f t="shared" si="50"/>
        <v>1</v>
      </c>
      <c r="H696" s="12">
        <v>5.0599999999999996</v>
      </c>
      <c r="I696" s="13">
        <f t="shared" si="51"/>
        <v>27035844.664031621</v>
      </c>
      <c r="J696" s="13">
        <f t="shared" si="52"/>
        <v>3560701.9762845854</v>
      </c>
      <c r="K696" s="7">
        <f t="shared" si="53"/>
        <v>0.13170300467888577</v>
      </c>
      <c r="L696" s="26">
        <f t="shared" si="54"/>
        <v>0.13170300467888577</v>
      </c>
    </row>
    <row r="697" spans="1:12">
      <c r="A697" s="2" t="s">
        <v>3103</v>
      </c>
      <c r="B697" s="3">
        <v>38989</v>
      </c>
      <c r="C697" s="1">
        <v>10178331</v>
      </c>
      <c r="D697" s="2">
        <v>441</v>
      </c>
      <c r="E697" s="1">
        <v>1343537</v>
      </c>
      <c r="F697" s="2">
        <v>441</v>
      </c>
      <c r="G697" s="6">
        <f t="shared" si="50"/>
        <v>1</v>
      </c>
      <c r="H697" s="11">
        <v>6.55</v>
      </c>
      <c r="I697" s="13">
        <f t="shared" si="51"/>
        <v>1553943.6641221375</v>
      </c>
      <c r="J697" s="13">
        <f t="shared" si="52"/>
        <v>205120.15267175573</v>
      </c>
      <c r="K697" s="7">
        <f t="shared" si="53"/>
        <v>0.13199973551655964</v>
      </c>
      <c r="L697" s="26">
        <f t="shared" si="54"/>
        <v>0.13199973551655964</v>
      </c>
    </row>
    <row r="698" spans="1:12">
      <c r="A698" s="2" t="s">
        <v>8341</v>
      </c>
      <c r="B698" s="3">
        <v>29973</v>
      </c>
      <c r="C698" s="1">
        <v>11378339</v>
      </c>
      <c r="D698" s="2">
        <v>597</v>
      </c>
      <c r="E698" s="1">
        <v>1503543</v>
      </c>
      <c r="F698" s="2">
        <v>597</v>
      </c>
      <c r="G698" s="6">
        <f t="shared" si="50"/>
        <v>1</v>
      </c>
      <c r="H698" s="12">
        <v>2.94</v>
      </c>
      <c r="I698" s="13">
        <f t="shared" si="51"/>
        <v>3870183.3333333335</v>
      </c>
      <c r="J698" s="13">
        <f t="shared" si="52"/>
        <v>511409.18367346941</v>
      </c>
      <c r="K698" s="7">
        <f t="shared" si="53"/>
        <v>0.13214081598377408</v>
      </c>
      <c r="L698" s="26">
        <f t="shared" si="54"/>
        <v>0.13214081598377408</v>
      </c>
    </row>
    <row r="699" spans="1:12">
      <c r="A699" s="2" t="s">
        <v>10428</v>
      </c>
      <c r="B699" s="3">
        <v>40396</v>
      </c>
      <c r="C699" s="1">
        <v>898137</v>
      </c>
      <c r="D699" s="2">
        <v>21</v>
      </c>
      <c r="E699" s="1">
        <v>67848</v>
      </c>
      <c r="F699" s="2">
        <v>12</v>
      </c>
      <c r="G699" s="6">
        <f t="shared" si="50"/>
        <v>0.5714285714285714</v>
      </c>
      <c r="H699" s="12">
        <v>7.89</v>
      </c>
      <c r="I699" s="13">
        <f t="shared" si="51"/>
        <v>113832.31939163498</v>
      </c>
      <c r="J699" s="13">
        <f t="shared" si="52"/>
        <v>8599.2395437262367</v>
      </c>
      <c r="K699" s="7">
        <f t="shared" si="53"/>
        <v>7.5543040761042027E-2</v>
      </c>
      <c r="L699" s="26">
        <f t="shared" si="54"/>
        <v>0.13220032133182355</v>
      </c>
    </row>
    <row r="700" spans="1:12">
      <c r="A700" s="2" t="s">
        <v>6374</v>
      </c>
      <c r="B700" s="3">
        <v>39913</v>
      </c>
      <c r="C700" s="1">
        <v>112791</v>
      </c>
      <c r="D700" s="2">
        <v>8</v>
      </c>
      <c r="E700" s="1">
        <v>3730</v>
      </c>
      <c r="F700" s="2">
        <v>2</v>
      </c>
      <c r="G700" s="6">
        <f t="shared" si="50"/>
        <v>0.25</v>
      </c>
      <c r="H700" s="12">
        <v>7.5</v>
      </c>
      <c r="I700" s="13">
        <f t="shared" si="51"/>
        <v>15038.8</v>
      </c>
      <c r="J700" s="13">
        <f t="shared" si="52"/>
        <v>497.33333333333331</v>
      </c>
      <c r="K700" s="7">
        <f t="shared" si="53"/>
        <v>3.3070014451507659E-2</v>
      </c>
      <c r="L700" s="26">
        <f t="shared" si="54"/>
        <v>0.13228005780603064</v>
      </c>
    </row>
    <row r="701" spans="1:12">
      <c r="A701" s="2" t="s">
        <v>7616</v>
      </c>
      <c r="B701" s="3">
        <v>31037</v>
      </c>
      <c r="C701" s="1">
        <v>26186631</v>
      </c>
      <c r="D701" s="2">
        <v>904</v>
      </c>
      <c r="E701" s="1">
        <v>3427840</v>
      </c>
      <c r="F701" s="2">
        <v>893</v>
      </c>
      <c r="G701" s="6">
        <f t="shared" si="50"/>
        <v>0.98783185840707965</v>
      </c>
      <c r="H701" s="12">
        <v>3.36</v>
      </c>
      <c r="I701" s="13">
        <f t="shared" si="51"/>
        <v>7793640.1785714291</v>
      </c>
      <c r="J701" s="13">
        <f t="shared" si="52"/>
        <v>1020190.4761904762</v>
      </c>
      <c r="K701" s="7">
        <f t="shared" si="53"/>
        <v>0.13090038195444079</v>
      </c>
      <c r="L701" s="26">
        <f t="shared" si="54"/>
        <v>0.13251281667056491</v>
      </c>
    </row>
    <row r="702" spans="1:12">
      <c r="A702" s="2" t="s">
        <v>3496</v>
      </c>
      <c r="B702" s="3">
        <v>34166</v>
      </c>
      <c r="C702" s="1">
        <v>77698625</v>
      </c>
      <c r="D702" s="4">
        <v>1937</v>
      </c>
      <c r="E702" s="1">
        <v>7868829</v>
      </c>
      <c r="F702" s="4">
        <v>1476</v>
      </c>
      <c r="G702" s="6">
        <f t="shared" si="50"/>
        <v>0.76200309757356732</v>
      </c>
      <c r="H702" s="11">
        <v>4.1399999999999997</v>
      </c>
      <c r="I702" s="13">
        <f t="shared" si="51"/>
        <v>18767783.816425122</v>
      </c>
      <c r="J702" s="13">
        <f t="shared" si="52"/>
        <v>1900683.3333333335</v>
      </c>
      <c r="K702" s="7">
        <f t="shared" si="53"/>
        <v>0.10127372266883744</v>
      </c>
      <c r="L702" s="26">
        <f t="shared" si="54"/>
        <v>0.13290460759453804</v>
      </c>
    </row>
    <row r="703" spans="1:12">
      <c r="A703" s="2" t="s">
        <v>4137</v>
      </c>
      <c r="B703" s="3">
        <v>37666</v>
      </c>
      <c r="C703" s="1">
        <v>1011102</v>
      </c>
      <c r="D703" s="2">
        <v>23</v>
      </c>
      <c r="E703" s="1">
        <v>76000</v>
      </c>
      <c r="F703" s="2">
        <v>13</v>
      </c>
      <c r="G703" s="6">
        <f t="shared" si="50"/>
        <v>0.56521739130434778</v>
      </c>
      <c r="H703" s="11">
        <v>6.03</v>
      </c>
      <c r="I703" s="13">
        <f t="shared" si="51"/>
        <v>167678.60696517411</v>
      </c>
      <c r="J703" s="13">
        <f t="shared" si="52"/>
        <v>12603.648424543946</v>
      </c>
      <c r="K703" s="7">
        <f t="shared" si="53"/>
        <v>7.5165512480442134E-2</v>
      </c>
      <c r="L703" s="26">
        <f t="shared" si="54"/>
        <v>0.13298513746539764</v>
      </c>
    </row>
    <row r="704" spans="1:12">
      <c r="A704" s="2" t="s">
        <v>492</v>
      </c>
      <c r="B704" s="3">
        <v>36511</v>
      </c>
      <c r="C704" s="1">
        <v>39263420</v>
      </c>
      <c r="D704" s="4">
        <v>2132</v>
      </c>
      <c r="E704" s="1">
        <v>5223416</v>
      </c>
      <c r="F704" s="4">
        <v>2132</v>
      </c>
      <c r="G704" s="6">
        <f t="shared" si="50"/>
        <v>1</v>
      </c>
      <c r="H704" s="12">
        <v>5.0599999999999996</v>
      </c>
      <c r="I704" s="13">
        <f t="shared" si="51"/>
        <v>7759569.1699604746</v>
      </c>
      <c r="J704" s="13">
        <f t="shared" si="52"/>
        <v>1032295.6521739131</v>
      </c>
      <c r="K704" s="7">
        <f t="shared" si="53"/>
        <v>0.13303517625311295</v>
      </c>
      <c r="L704" s="26">
        <f t="shared" si="54"/>
        <v>0.13303517625311295</v>
      </c>
    </row>
    <row r="705" spans="1:12">
      <c r="A705" s="2" t="s">
        <v>5372</v>
      </c>
      <c r="B705" s="3">
        <v>33585</v>
      </c>
      <c r="C705" s="1">
        <v>59509925</v>
      </c>
      <c r="D705" s="4">
        <v>1823</v>
      </c>
      <c r="E705" s="1">
        <v>7923669</v>
      </c>
      <c r="F705" s="4">
        <v>1823</v>
      </c>
      <c r="G705" s="6">
        <f t="shared" si="50"/>
        <v>1</v>
      </c>
      <c r="H705" s="11">
        <v>4.21</v>
      </c>
      <c r="I705" s="13">
        <f t="shared" si="51"/>
        <v>14135374.109263659</v>
      </c>
      <c r="J705" s="13">
        <f t="shared" si="52"/>
        <v>1882106.6508313539</v>
      </c>
      <c r="K705" s="7">
        <f t="shared" si="53"/>
        <v>0.13314869746517072</v>
      </c>
      <c r="L705" s="26">
        <f t="shared" si="54"/>
        <v>0.13314869746517072</v>
      </c>
    </row>
    <row r="706" spans="1:12">
      <c r="A706" s="2" t="s">
        <v>10162</v>
      </c>
      <c r="B706" s="3">
        <v>39976</v>
      </c>
      <c r="C706" s="1">
        <v>123670</v>
      </c>
      <c r="D706" s="2">
        <v>7</v>
      </c>
      <c r="E706" s="1">
        <v>16467</v>
      </c>
      <c r="F706" s="2">
        <v>7</v>
      </c>
      <c r="G706" s="6">
        <f t="shared" ref="G706:G769" si="55">F706/D706</f>
        <v>1</v>
      </c>
      <c r="H706" s="12">
        <v>7.5</v>
      </c>
      <c r="I706" s="13">
        <f t="shared" ref="I706:I769" si="56">C706/H706</f>
        <v>16489.333333333332</v>
      </c>
      <c r="J706" s="13">
        <f t="shared" ref="J706:J769" si="57">E706/H706</f>
        <v>2195.6</v>
      </c>
      <c r="K706" s="7">
        <f t="shared" ref="K706:K769" si="58">J706/I706</f>
        <v>0.13315274520902401</v>
      </c>
      <c r="L706" s="26">
        <f t="shared" ref="L706:L769" si="59">K706/G706</f>
        <v>0.13315274520902401</v>
      </c>
    </row>
    <row r="707" spans="1:12">
      <c r="A707" s="2" t="s">
        <v>4931</v>
      </c>
      <c r="B707" s="3">
        <v>39948</v>
      </c>
      <c r="C707" s="1">
        <v>60379</v>
      </c>
      <c r="D707" s="2">
        <v>3</v>
      </c>
      <c r="E707" s="1">
        <v>8042</v>
      </c>
      <c r="F707" s="2">
        <v>3</v>
      </c>
      <c r="G707" s="6">
        <f t="shared" si="55"/>
        <v>1</v>
      </c>
      <c r="H707" s="12">
        <v>7.5</v>
      </c>
      <c r="I707" s="13">
        <f t="shared" si="56"/>
        <v>8050.5333333333338</v>
      </c>
      <c r="J707" s="13">
        <f t="shared" si="57"/>
        <v>1072.2666666666667</v>
      </c>
      <c r="K707" s="7">
        <f t="shared" si="58"/>
        <v>0.13319200384239552</v>
      </c>
      <c r="L707" s="26">
        <f t="shared" si="59"/>
        <v>0.13319200384239552</v>
      </c>
    </row>
    <row r="708" spans="1:12">
      <c r="A708" s="2" t="s">
        <v>8189</v>
      </c>
      <c r="B708" s="3">
        <v>32080</v>
      </c>
      <c r="C708" s="1">
        <v>1196336</v>
      </c>
      <c r="D708" s="2">
        <v>15</v>
      </c>
      <c r="E708" s="1">
        <v>31899</v>
      </c>
      <c r="F708" s="2">
        <v>3</v>
      </c>
      <c r="G708" s="6">
        <f t="shared" si="55"/>
        <v>0.2</v>
      </c>
      <c r="H708" s="12">
        <v>3.91</v>
      </c>
      <c r="I708" s="13">
        <f t="shared" si="56"/>
        <v>305968.28644501278</v>
      </c>
      <c r="J708" s="13">
        <f t="shared" si="57"/>
        <v>8158.3120204603574</v>
      </c>
      <c r="K708" s="7">
        <f t="shared" si="58"/>
        <v>2.6663913816854127E-2</v>
      </c>
      <c r="L708" s="26">
        <f t="shared" si="59"/>
        <v>0.13331956908427062</v>
      </c>
    </row>
    <row r="709" spans="1:12">
      <c r="A709" s="2" t="s">
        <v>3823</v>
      </c>
      <c r="B709" s="3">
        <v>31975</v>
      </c>
      <c r="C709" s="1">
        <v>183700</v>
      </c>
      <c r="D709" s="2">
        <v>2</v>
      </c>
      <c r="E709" s="1">
        <v>24569</v>
      </c>
      <c r="F709" s="2">
        <v>2</v>
      </c>
      <c r="G709" s="6">
        <f t="shared" si="55"/>
        <v>1</v>
      </c>
      <c r="H709" s="12">
        <v>3.91</v>
      </c>
      <c r="I709" s="13">
        <f t="shared" si="56"/>
        <v>46982.097186700768</v>
      </c>
      <c r="J709" s="13">
        <f t="shared" si="57"/>
        <v>6283.6317135549871</v>
      </c>
      <c r="K709" s="7">
        <f t="shared" si="58"/>
        <v>0.133745236799129</v>
      </c>
      <c r="L709" s="26">
        <f t="shared" si="59"/>
        <v>0.133745236799129</v>
      </c>
    </row>
    <row r="710" spans="1:12">
      <c r="A710" s="2" t="s">
        <v>5098</v>
      </c>
      <c r="B710" s="3">
        <v>31583</v>
      </c>
      <c r="C710" s="1">
        <v>115103979</v>
      </c>
      <c r="D710" s="4">
        <v>1610</v>
      </c>
      <c r="E710" s="1">
        <v>12652336</v>
      </c>
      <c r="F710" s="4">
        <v>1323</v>
      </c>
      <c r="G710" s="6">
        <f t="shared" si="55"/>
        <v>0.82173913043478264</v>
      </c>
      <c r="H710" s="12">
        <v>3.71</v>
      </c>
      <c r="I710" s="13">
        <f t="shared" si="56"/>
        <v>31025331.266846363</v>
      </c>
      <c r="J710" s="13">
        <f t="shared" si="57"/>
        <v>3410333.1536388141</v>
      </c>
      <c r="K710" s="7">
        <f t="shared" si="58"/>
        <v>0.10992092636519542</v>
      </c>
      <c r="L710" s="26">
        <f t="shared" si="59"/>
        <v>0.13376620668780395</v>
      </c>
    </row>
    <row r="711" spans="1:12">
      <c r="A711" s="2" t="s">
        <v>3903</v>
      </c>
      <c r="B711" s="3">
        <v>31597</v>
      </c>
      <c r="C711" s="1">
        <v>25336794</v>
      </c>
      <c r="D711" s="4">
        <v>1198</v>
      </c>
      <c r="E711" s="1">
        <v>3220225</v>
      </c>
      <c r="F711" s="4">
        <v>1138</v>
      </c>
      <c r="G711" s="6">
        <f t="shared" si="55"/>
        <v>0.94991652754590983</v>
      </c>
      <c r="H711" s="12">
        <v>3.71</v>
      </c>
      <c r="I711" s="13">
        <f t="shared" si="56"/>
        <v>6829324.5283018872</v>
      </c>
      <c r="J711" s="13">
        <f t="shared" si="57"/>
        <v>867985.1752021563</v>
      </c>
      <c r="K711" s="7">
        <f t="shared" si="58"/>
        <v>0.12709678264740201</v>
      </c>
      <c r="L711" s="26">
        <f t="shared" si="59"/>
        <v>0.13379784324392585</v>
      </c>
    </row>
    <row r="712" spans="1:12">
      <c r="A712" s="2" t="s">
        <v>7632</v>
      </c>
      <c r="B712" s="3">
        <v>38870</v>
      </c>
      <c r="C712" s="1">
        <v>194523</v>
      </c>
      <c r="D712" s="2">
        <v>7</v>
      </c>
      <c r="E712" s="1">
        <v>26029</v>
      </c>
      <c r="F712" s="2">
        <v>7</v>
      </c>
      <c r="G712" s="6">
        <f t="shared" si="55"/>
        <v>1</v>
      </c>
      <c r="H712" s="11">
        <v>6.55</v>
      </c>
      <c r="I712" s="13">
        <f t="shared" si="56"/>
        <v>29698.167938931299</v>
      </c>
      <c r="J712" s="13">
        <f t="shared" si="57"/>
        <v>3973.8931297709923</v>
      </c>
      <c r="K712" s="7">
        <f t="shared" si="58"/>
        <v>0.13380936958611578</v>
      </c>
      <c r="L712" s="26">
        <f t="shared" si="59"/>
        <v>0.13380936958611578</v>
      </c>
    </row>
    <row r="713" spans="1:12">
      <c r="A713" s="2" t="s">
        <v>2218</v>
      </c>
      <c r="B713" s="3">
        <v>35278</v>
      </c>
      <c r="C713" s="1">
        <v>284692</v>
      </c>
      <c r="D713" s="2">
        <v>6</v>
      </c>
      <c r="E713" s="1">
        <v>38109</v>
      </c>
      <c r="F713" s="2">
        <v>6</v>
      </c>
      <c r="G713" s="6">
        <f t="shared" si="55"/>
        <v>1</v>
      </c>
      <c r="H713" s="11">
        <v>4.42</v>
      </c>
      <c r="I713" s="13">
        <f t="shared" si="56"/>
        <v>64409.954751131219</v>
      </c>
      <c r="J713" s="13">
        <f t="shared" si="57"/>
        <v>8621.9457013574665</v>
      </c>
      <c r="K713" s="7">
        <f t="shared" si="58"/>
        <v>0.13386045269975974</v>
      </c>
      <c r="L713" s="26">
        <f t="shared" si="59"/>
        <v>0.13386045269975974</v>
      </c>
    </row>
    <row r="714" spans="1:12">
      <c r="A714" s="2" t="s">
        <v>3556</v>
      </c>
      <c r="B714" s="3">
        <v>34187</v>
      </c>
      <c r="C714" s="1">
        <v>183875760</v>
      </c>
      <c r="D714" s="4">
        <v>2425</v>
      </c>
      <c r="E714" s="1">
        <v>23758855</v>
      </c>
      <c r="F714" s="4">
        <v>2340</v>
      </c>
      <c r="G714" s="6">
        <f t="shared" si="55"/>
        <v>0.96494845360824744</v>
      </c>
      <c r="H714" s="11">
        <v>4.1399999999999997</v>
      </c>
      <c r="I714" s="13">
        <f t="shared" si="56"/>
        <v>44414434.782608703</v>
      </c>
      <c r="J714" s="13">
        <f t="shared" si="57"/>
        <v>5738853.8647343004</v>
      </c>
      <c r="K714" s="7">
        <f t="shared" si="58"/>
        <v>0.12921145777997056</v>
      </c>
      <c r="L714" s="26">
        <f t="shared" si="59"/>
        <v>0.13390503637454215</v>
      </c>
    </row>
    <row r="715" spans="1:12">
      <c r="A715" s="2" t="s">
        <v>6919</v>
      </c>
      <c r="B715" s="3">
        <v>30477</v>
      </c>
      <c r="C715" s="1">
        <v>67893619</v>
      </c>
      <c r="D715" s="4">
        <v>1339</v>
      </c>
      <c r="E715" s="1">
        <v>8902564</v>
      </c>
      <c r="F715" s="4">
        <v>1311</v>
      </c>
      <c r="G715" s="6">
        <f t="shared" si="55"/>
        <v>0.97908887229275576</v>
      </c>
      <c r="H715" s="12">
        <v>3.15</v>
      </c>
      <c r="I715" s="13">
        <f t="shared" si="56"/>
        <v>21553529.841269843</v>
      </c>
      <c r="J715" s="13">
        <f t="shared" si="57"/>
        <v>2826210.7936507938</v>
      </c>
      <c r="K715" s="7">
        <f t="shared" si="58"/>
        <v>0.13112519454884264</v>
      </c>
      <c r="L715" s="26">
        <f t="shared" si="59"/>
        <v>0.1339257326475212</v>
      </c>
    </row>
    <row r="716" spans="1:12">
      <c r="A716" s="2" t="s">
        <v>6627</v>
      </c>
      <c r="B716" s="3">
        <v>34320</v>
      </c>
      <c r="C716" s="1">
        <v>1769305</v>
      </c>
      <c r="D716" s="2">
        <v>26</v>
      </c>
      <c r="E716" s="1">
        <v>36463</v>
      </c>
      <c r="F716" s="2">
        <v>4</v>
      </c>
      <c r="G716" s="6">
        <f t="shared" si="55"/>
        <v>0.15384615384615385</v>
      </c>
      <c r="H716" s="11">
        <v>4.1399999999999997</v>
      </c>
      <c r="I716" s="13">
        <f t="shared" si="56"/>
        <v>427368.35748792277</v>
      </c>
      <c r="J716" s="13">
        <f t="shared" si="57"/>
        <v>8807.4879227053152</v>
      </c>
      <c r="K716" s="7">
        <f t="shared" si="58"/>
        <v>2.0608657071561998E-2</v>
      </c>
      <c r="L716" s="26">
        <f t="shared" si="59"/>
        <v>0.13395627096515297</v>
      </c>
    </row>
    <row r="717" spans="1:12">
      <c r="A717" s="2" t="s">
        <v>9888</v>
      </c>
      <c r="B717" s="3">
        <v>32738</v>
      </c>
      <c r="C717" s="1">
        <v>66758538</v>
      </c>
      <c r="D717" s="4">
        <v>1835</v>
      </c>
      <c r="E717" s="1">
        <v>8794501</v>
      </c>
      <c r="F717" s="4">
        <v>1804</v>
      </c>
      <c r="G717" s="6">
        <f t="shared" si="55"/>
        <v>0.98310626702997272</v>
      </c>
      <c r="H717" s="12">
        <v>3.99</v>
      </c>
      <c r="I717" s="13">
        <f t="shared" si="56"/>
        <v>16731463.157894736</v>
      </c>
      <c r="J717" s="13">
        <f t="shared" si="57"/>
        <v>2204135.5889724311</v>
      </c>
      <c r="K717" s="7">
        <f t="shared" si="58"/>
        <v>0.1317359736068516</v>
      </c>
      <c r="L717" s="26">
        <f t="shared" si="59"/>
        <v>0.13399972925087178</v>
      </c>
    </row>
    <row r="718" spans="1:12">
      <c r="A718" s="2" t="s">
        <v>9418</v>
      </c>
      <c r="B718" s="3">
        <v>39318</v>
      </c>
      <c r="C718" s="1">
        <v>50057</v>
      </c>
      <c r="D718" s="2">
        <v>5</v>
      </c>
      <c r="E718" s="1">
        <v>4025</v>
      </c>
      <c r="F718" s="2">
        <v>3</v>
      </c>
      <c r="G718" s="6">
        <f t="shared" si="55"/>
        <v>0.6</v>
      </c>
      <c r="H718" s="11">
        <v>6.88</v>
      </c>
      <c r="I718" s="13">
        <f t="shared" si="56"/>
        <v>7275.7267441860467</v>
      </c>
      <c r="J718" s="13">
        <f t="shared" si="57"/>
        <v>585.02906976744191</v>
      </c>
      <c r="K718" s="7">
        <f t="shared" si="58"/>
        <v>8.0408334498671519E-2</v>
      </c>
      <c r="L718" s="26">
        <f t="shared" si="59"/>
        <v>0.1340138908311192</v>
      </c>
    </row>
    <row r="719" spans="1:12">
      <c r="A719" s="2" t="s">
        <v>10577</v>
      </c>
      <c r="B719" s="3">
        <v>39570</v>
      </c>
      <c r="C719" s="1">
        <v>48334</v>
      </c>
      <c r="D719" s="2">
        <v>2</v>
      </c>
      <c r="E719" s="1">
        <v>3241</v>
      </c>
      <c r="F719" s="2">
        <v>1</v>
      </c>
      <c r="G719" s="6">
        <f t="shared" si="55"/>
        <v>0.5</v>
      </c>
      <c r="H719" s="11">
        <v>7.18</v>
      </c>
      <c r="I719" s="13">
        <f t="shared" si="56"/>
        <v>6731.7548746518105</v>
      </c>
      <c r="J719" s="13">
        <f t="shared" si="57"/>
        <v>451.39275766016715</v>
      </c>
      <c r="K719" s="7">
        <f t="shared" si="58"/>
        <v>6.7054247527620306E-2</v>
      </c>
      <c r="L719" s="26">
        <f t="shared" si="59"/>
        <v>0.13410849505524061</v>
      </c>
    </row>
    <row r="720" spans="1:12">
      <c r="A720" s="2" t="s">
        <v>7751</v>
      </c>
      <c r="B720" s="3">
        <v>31189</v>
      </c>
      <c r="C720" s="1">
        <v>150415432</v>
      </c>
      <c r="D720" s="4">
        <v>2074</v>
      </c>
      <c r="E720" s="1">
        <v>20176217</v>
      </c>
      <c r="F720" s="4">
        <v>2074</v>
      </c>
      <c r="G720" s="6">
        <f t="shared" si="55"/>
        <v>1</v>
      </c>
      <c r="H720" s="12">
        <v>3.55</v>
      </c>
      <c r="I720" s="13">
        <f t="shared" si="56"/>
        <v>42370544.225352116</v>
      </c>
      <c r="J720" s="13">
        <f t="shared" si="57"/>
        <v>5683441.4084507041</v>
      </c>
      <c r="K720" s="7">
        <f t="shared" si="58"/>
        <v>0.13413661571639801</v>
      </c>
      <c r="L720" s="26">
        <f t="shared" si="59"/>
        <v>0.13413661571639801</v>
      </c>
    </row>
    <row r="721" spans="1:12">
      <c r="A721" s="2" t="s">
        <v>4765</v>
      </c>
      <c r="B721" s="3">
        <v>35944</v>
      </c>
      <c r="C721" s="1">
        <v>227569</v>
      </c>
      <c r="D721" s="2">
        <v>3</v>
      </c>
      <c r="E721" s="1">
        <v>20366</v>
      </c>
      <c r="F721" s="2">
        <v>2</v>
      </c>
      <c r="G721" s="6">
        <f t="shared" si="55"/>
        <v>0.66666666666666663</v>
      </c>
      <c r="H721" s="11">
        <v>4.6900000000000004</v>
      </c>
      <c r="I721" s="13">
        <f t="shared" si="56"/>
        <v>48522.174840085281</v>
      </c>
      <c r="J721" s="13">
        <f t="shared" si="57"/>
        <v>4342.4307036247328</v>
      </c>
      <c r="K721" s="7">
        <f t="shared" si="58"/>
        <v>8.949373596579499E-2</v>
      </c>
      <c r="L721" s="26">
        <f t="shared" si="59"/>
        <v>0.1342406039486925</v>
      </c>
    </row>
    <row r="722" spans="1:12">
      <c r="A722" s="2" t="s">
        <v>8740</v>
      </c>
      <c r="B722" s="3">
        <v>36777</v>
      </c>
      <c r="C722" s="1">
        <v>277596</v>
      </c>
      <c r="D722" s="2">
        <v>14</v>
      </c>
      <c r="E722" s="1">
        <v>26634</v>
      </c>
      <c r="F722" s="2">
        <v>10</v>
      </c>
      <c r="G722" s="6">
        <f t="shared" si="55"/>
        <v>0.7142857142857143</v>
      </c>
      <c r="H722" s="11">
        <v>5.39</v>
      </c>
      <c r="I722" s="13">
        <f t="shared" si="56"/>
        <v>51502.040816326531</v>
      </c>
      <c r="J722" s="13">
        <f t="shared" si="57"/>
        <v>4941.3729128014847</v>
      </c>
      <c r="K722" s="7">
        <f t="shared" si="58"/>
        <v>9.5945186530065285E-2</v>
      </c>
      <c r="L722" s="26">
        <f t="shared" si="59"/>
        <v>0.13432326114209139</v>
      </c>
    </row>
    <row r="723" spans="1:12">
      <c r="A723" s="2" t="s">
        <v>2340</v>
      </c>
      <c r="B723" s="3">
        <v>34236</v>
      </c>
      <c r="C723" s="1">
        <v>7993039</v>
      </c>
      <c r="D723" s="2">
        <v>214</v>
      </c>
      <c r="E723" s="1">
        <v>918127</v>
      </c>
      <c r="F723" s="2">
        <v>183</v>
      </c>
      <c r="G723" s="6">
        <f t="shared" si="55"/>
        <v>0.85514018691588789</v>
      </c>
      <c r="H723" s="11">
        <v>4.1399999999999997</v>
      </c>
      <c r="I723" s="13">
        <f t="shared" si="56"/>
        <v>1930685.7487922707</v>
      </c>
      <c r="J723" s="13">
        <f t="shared" si="57"/>
        <v>221769.80676328504</v>
      </c>
      <c r="K723" s="7">
        <f t="shared" si="58"/>
        <v>0.11486582262391064</v>
      </c>
      <c r="L723" s="26">
        <f t="shared" si="59"/>
        <v>0.13432396743998293</v>
      </c>
    </row>
    <row r="724" spans="1:12">
      <c r="A724" s="2" t="s">
        <v>756</v>
      </c>
      <c r="B724" s="3">
        <v>35055</v>
      </c>
      <c r="C724" s="1">
        <v>11348324</v>
      </c>
      <c r="D724" s="4">
        <v>1433</v>
      </c>
      <c r="E724" s="1">
        <v>1519755</v>
      </c>
      <c r="F724" s="4">
        <v>1427</v>
      </c>
      <c r="G724" s="6">
        <f t="shared" si="55"/>
        <v>0.99581297976273553</v>
      </c>
      <c r="H724" s="11">
        <v>4.3499999999999996</v>
      </c>
      <c r="I724" s="13">
        <f t="shared" si="56"/>
        <v>2608810.1149425288</v>
      </c>
      <c r="J724" s="13">
        <f t="shared" si="57"/>
        <v>349368.96551724139</v>
      </c>
      <c r="K724" s="7">
        <f t="shared" si="58"/>
        <v>0.13391889410277677</v>
      </c>
      <c r="L724" s="26">
        <f t="shared" si="59"/>
        <v>0.13448197284462446</v>
      </c>
    </row>
    <row r="725" spans="1:12">
      <c r="A725" s="2" t="s">
        <v>3184</v>
      </c>
      <c r="B725" s="3">
        <v>30176</v>
      </c>
      <c r="C725" s="1">
        <v>27092880</v>
      </c>
      <c r="D725" s="2">
        <v>713</v>
      </c>
      <c r="E725" s="1">
        <v>2545674</v>
      </c>
      <c r="F725" s="2">
        <v>498</v>
      </c>
      <c r="G725" s="6">
        <f t="shared" si="55"/>
        <v>0.69845722300140256</v>
      </c>
      <c r="H725" s="12">
        <v>2.94</v>
      </c>
      <c r="I725" s="13">
        <f t="shared" si="56"/>
        <v>9215265.3061224483</v>
      </c>
      <c r="J725" s="13">
        <f t="shared" si="57"/>
        <v>865875.51020408166</v>
      </c>
      <c r="K725" s="7">
        <f t="shared" si="58"/>
        <v>9.3960996394624727E-2</v>
      </c>
      <c r="L725" s="26">
        <f t="shared" si="59"/>
        <v>0.13452648680595869</v>
      </c>
    </row>
    <row r="726" spans="1:12">
      <c r="A726" s="2" t="s">
        <v>9416</v>
      </c>
      <c r="B726" s="3">
        <v>33382</v>
      </c>
      <c r="C726" s="1">
        <v>45360915</v>
      </c>
      <c r="D726" s="4">
        <v>1180</v>
      </c>
      <c r="E726" s="1">
        <v>6101297</v>
      </c>
      <c r="F726" s="4">
        <v>1179</v>
      </c>
      <c r="G726" s="6">
        <f t="shared" si="55"/>
        <v>0.99915254237288131</v>
      </c>
      <c r="H726" s="11">
        <v>4.21</v>
      </c>
      <c r="I726" s="13">
        <f t="shared" si="56"/>
        <v>10774564.133016627</v>
      </c>
      <c r="J726" s="13">
        <f t="shared" si="57"/>
        <v>1449239.1923990499</v>
      </c>
      <c r="K726" s="7">
        <f t="shared" si="58"/>
        <v>0.13450559804624751</v>
      </c>
      <c r="L726" s="26">
        <f t="shared" si="59"/>
        <v>0.13461968252296189</v>
      </c>
    </row>
    <row r="727" spans="1:12">
      <c r="A727" s="2" t="s">
        <v>9591</v>
      </c>
      <c r="B727" s="3">
        <v>35055</v>
      </c>
      <c r="C727" s="1">
        <v>23920048</v>
      </c>
      <c r="D727" s="4">
        <v>1614</v>
      </c>
      <c r="E727" s="1">
        <v>3210458</v>
      </c>
      <c r="F727" s="4">
        <v>1609</v>
      </c>
      <c r="G727" s="6">
        <f t="shared" si="55"/>
        <v>0.99690210656753409</v>
      </c>
      <c r="H727" s="11">
        <v>4.3499999999999996</v>
      </c>
      <c r="I727" s="13">
        <f t="shared" si="56"/>
        <v>5498861.6091954028</v>
      </c>
      <c r="J727" s="13">
        <f t="shared" si="57"/>
        <v>738036.32183908054</v>
      </c>
      <c r="K727" s="7">
        <f t="shared" si="58"/>
        <v>0.13421620224173464</v>
      </c>
      <c r="L727" s="26">
        <f t="shared" si="59"/>
        <v>0.13463328180121797</v>
      </c>
    </row>
    <row r="728" spans="1:12">
      <c r="A728" s="2" t="s">
        <v>5956</v>
      </c>
      <c r="B728" s="3">
        <v>37778</v>
      </c>
      <c r="C728" s="1">
        <v>3047296</v>
      </c>
      <c r="D728" s="2">
        <v>100</v>
      </c>
      <c r="E728" s="1">
        <v>406651</v>
      </c>
      <c r="F728" s="2">
        <v>99</v>
      </c>
      <c r="G728" s="6">
        <f t="shared" si="55"/>
        <v>0.99</v>
      </c>
      <c r="H728" s="11">
        <v>6.03</v>
      </c>
      <c r="I728" s="13">
        <f t="shared" si="56"/>
        <v>505355.88723051408</v>
      </c>
      <c r="J728" s="13">
        <f t="shared" si="57"/>
        <v>67437.976782752899</v>
      </c>
      <c r="K728" s="7">
        <f t="shared" si="58"/>
        <v>0.13344650470449868</v>
      </c>
      <c r="L728" s="26">
        <f t="shared" si="59"/>
        <v>0.1347944491964633</v>
      </c>
    </row>
    <row r="729" spans="1:12">
      <c r="A729" s="2" t="s">
        <v>2779</v>
      </c>
      <c r="B729" s="3">
        <v>34684</v>
      </c>
      <c r="C729" s="1">
        <v>127175374</v>
      </c>
      <c r="D729" s="4">
        <v>2565</v>
      </c>
      <c r="E729" s="1">
        <v>16363442</v>
      </c>
      <c r="F729" s="4">
        <v>2447</v>
      </c>
      <c r="G729" s="6">
        <f t="shared" si="55"/>
        <v>0.9539961013645224</v>
      </c>
      <c r="H729" s="11">
        <v>4.08</v>
      </c>
      <c r="I729" s="13">
        <f t="shared" si="56"/>
        <v>31170434.803921569</v>
      </c>
      <c r="J729" s="13">
        <f t="shared" si="57"/>
        <v>4010647.5490196077</v>
      </c>
      <c r="K729" s="7">
        <f t="shared" si="58"/>
        <v>0.12866832221779037</v>
      </c>
      <c r="L729" s="26">
        <f t="shared" si="59"/>
        <v>0.13487300632964133</v>
      </c>
    </row>
    <row r="730" spans="1:12">
      <c r="A730" s="2" t="s">
        <v>8606</v>
      </c>
      <c r="B730" s="3">
        <v>34313</v>
      </c>
      <c r="C730" s="1">
        <v>57319029</v>
      </c>
      <c r="D730" s="4">
        <v>2178</v>
      </c>
      <c r="E730" s="1">
        <v>7569219</v>
      </c>
      <c r="F730" s="4">
        <v>2132</v>
      </c>
      <c r="G730" s="6">
        <f t="shared" si="55"/>
        <v>0.97887970615243347</v>
      </c>
      <c r="H730" s="11">
        <v>4.1399999999999997</v>
      </c>
      <c r="I730" s="13">
        <f t="shared" si="56"/>
        <v>13845176.086956523</v>
      </c>
      <c r="J730" s="13">
        <f t="shared" si="57"/>
        <v>1828313.7681159421</v>
      </c>
      <c r="K730" s="7">
        <f t="shared" si="58"/>
        <v>0.13205420838514204</v>
      </c>
      <c r="L730" s="26">
        <f t="shared" si="59"/>
        <v>0.13490340800320794</v>
      </c>
    </row>
    <row r="731" spans="1:12">
      <c r="A731" s="2" t="s">
        <v>6850</v>
      </c>
      <c r="B731" s="3">
        <v>34593</v>
      </c>
      <c r="C731" s="1">
        <v>364164</v>
      </c>
      <c r="D731" s="2">
        <v>9</v>
      </c>
      <c r="E731" s="1">
        <v>27312</v>
      </c>
      <c r="F731" s="2">
        <v>5</v>
      </c>
      <c r="G731" s="6">
        <f t="shared" si="55"/>
        <v>0.55555555555555558</v>
      </c>
      <c r="H731" s="11">
        <v>4.08</v>
      </c>
      <c r="I731" s="13">
        <f t="shared" si="56"/>
        <v>89255.882352941175</v>
      </c>
      <c r="J731" s="13">
        <f t="shared" si="57"/>
        <v>6694.1176470588234</v>
      </c>
      <c r="K731" s="7">
        <f t="shared" si="58"/>
        <v>7.4999176195340564E-2</v>
      </c>
      <c r="L731" s="26">
        <f t="shared" si="59"/>
        <v>0.13499851715161301</v>
      </c>
    </row>
    <row r="732" spans="1:12">
      <c r="A732" s="2" t="s">
        <v>2048</v>
      </c>
      <c r="B732" s="3">
        <v>34243</v>
      </c>
      <c r="C732" s="1">
        <v>68856263</v>
      </c>
      <c r="D732" s="4">
        <v>1832</v>
      </c>
      <c r="E732" s="1">
        <v>7046648</v>
      </c>
      <c r="F732" s="4">
        <v>1387</v>
      </c>
      <c r="G732" s="6">
        <f t="shared" si="55"/>
        <v>0.75709606986899558</v>
      </c>
      <c r="H732" s="11">
        <v>4.1399999999999997</v>
      </c>
      <c r="I732" s="13">
        <f t="shared" si="56"/>
        <v>16631947.584541064</v>
      </c>
      <c r="J732" s="13">
        <f t="shared" si="57"/>
        <v>1702088.888888889</v>
      </c>
      <c r="K732" s="7">
        <f t="shared" si="58"/>
        <v>0.10233851930070617</v>
      </c>
      <c r="L732" s="26">
        <f t="shared" si="59"/>
        <v>0.13517243501001711</v>
      </c>
    </row>
    <row r="733" spans="1:12">
      <c r="A733" s="2" t="s">
        <v>10167</v>
      </c>
      <c r="B733" s="3">
        <v>32850</v>
      </c>
      <c r="C733" s="1">
        <v>86888546</v>
      </c>
      <c r="D733" s="4">
        <v>1559</v>
      </c>
      <c r="E733" s="1">
        <v>9488794</v>
      </c>
      <c r="F733" s="4">
        <v>1259</v>
      </c>
      <c r="G733" s="6">
        <f t="shared" si="55"/>
        <v>0.80756895445798593</v>
      </c>
      <c r="H733" s="12">
        <v>3.99</v>
      </c>
      <c r="I733" s="13">
        <f t="shared" si="56"/>
        <v>21776577.944862153</v>
      </c>
      <c r="J733" s="13">
        <f t="shared" si="57"/>
        <v>2378143.8596491227</v>
      </c>
      <c r="K733" s="7">
        <f t="shared" si="58"/>
        <v>0.10920650001439776</v>
      </c>
      <c r="L733" s="26">
        <f t="shared" si="59"/>
        <v>0.13522870017668476</v>
      </c>
    </row>
    <row r="734" spans="1:12">
      <c r="A734" s="2" t="s">
        <v>3276</v>
      </c>
      <c r="B734" s="3">
        <v>36882</v>
      </c>
      <c r="C734" s="1">
        <v>51804714</v>
      </c>
      <c r="D734" s="4">
        <v>2002</v>
      </c>
      <c r="E734" s="1">
        <v>701207</v>
      </c>
      <c r="F734" s="2">
        <v>200</v>
      </c>
      <c r="G734" s="6">
        <f t="shared" si="55"/>
        <v>9.9900099900099903E-2</v>
      </c>
      <c r="H734" s="11">
        <v>5.39</v>
      </c>
      <c r="I734" s="13">
        <f t="shared" si="56"/>
        <v>9611264.1929499079</v>
      </c>
      <c r="J734" s="13">
        <f t="shared" si="57"/>
        <v>130094.06307977738</v>
      </c>
      <c r="K734" s="7">
        <f t="shared" si="58"/>
        <v>1.3535582881511517E-2</v>
      </c>
      <c r="L734" s="26">
        <f t="shared" si="59"/>
        <v>0.13549118464393028</v>
      </c>
    </row>
    <row r="735" spans="1:12">
      <c r="A735" s="2" t="s">
        <v>7277</v>
      </c>
      <c r="B735" s="3">
        <v>39892</v>
      </c>
      <c r="C735" s="1">
        <v>26064</v>
      </c>
      <c r="D735" s="2">
        <v>1</v>
      </c>
      <c r="E735" s="1">
        <v>3532</v>
      </c>
      <c r="F735" s="2">
        <v>1</v>
      </c>
      <c r="G735" s="6">
        <f t="shared" si="55"/>
        <v>1</v>
      </c>
      <c r="H735" s="12">
        <v>7.5</v>
      </c>
      <c r="I735" s="13">
        <f t="shared" si="56"/>
        <v>3475.2</v>
      </c>
      <c r="J735" s="13">
        <f t="shared" si="57"/>
        <v>470.93333333333334</v>
      </c>
      <c r="K735" s="7">
        <f t="shared" si="58"/>
        <v>0.13551258440761205</v>
      </c>
      <c r="L735" s="26">
        <f t="shared" si="59"/>
        <v>0.13551258440761205</v>
      </c>
    </row>
    <row r="736" spans="1:12">
      <c r="A736" s="2" t="s">
        <v>9408</v>
      </c>
      <c r="B736" s="3">
        <v>38730</v>
      </c>
      <c r="C736" s="1">
        <v>55398</v>
      </c>
      <c r="D736" s="2">
        <v>1</v>
      </c>
      <c r="E736" s="1">
        <v>7511</v>
      </c>
      <c r="F736" s="2">
        <v>1</v>
      </c>
      <c r="G736" s="6">
        <f t="shared" si="55"/>
        <v>1</v>
      </c>
      <c r="H736" s="11">
        <v>6.55</v>
      </c>
      <c r="I736" s="13">
        <f t="shared" si="56"/>
        <v>8457.7099236641225</v>
      </c>
      <c r="J736" s="13">
        <f t="shared" si="57"/>
        <v>1146.7175572519084</v>
      </c>
      <c r="K736" s="7">
        <f t="shared" si="58"/>
        <v>0.13558251200404345</v>
      </c>
      <c r="L736" s="26">
        <f t="shared" si="59"/>
        <v>0.13558251200404345</v>
      </c>
    </row>
    <row r="737" spans="1:12">
      <c r="A737" s="2" t="s">
        <v>7439</v>
      </c>
      <c r="B737" s="3">
        <v>40515</v>
      </c>
      <c r="C737" s="1">
        <v>672796</v>
      </c>
      <c r="D737" s="2">
        <v>17</v>
      </c>
      <c r="E737" s="1">
        <v>80505</v>
      </c>
      <c r="F737" s="2">
        <v>15</v>
      </c>
      <c r="G737" s="6">
        <f t="shared" si="55"/>
        <v>0.88235294117647056</v>
      </c>
      <c r="H737" s="12">
        <v>7.89</v>
      </c>
      <c r="I737" s="13">
        <f t="shared" si="56"/>
        <v>85271.989860583024</v>
      </c>
      <c r="J737" s="13">
        <f t="shared" si="57"/>
        <v>10203.42205323194</v>
      </c>
      <c r="K737" s="7">
        <f t="shared" si="58"/>
        <v>0.11965737013894255</v>
      </c>
      <c r="L737" s="26">
        <f t="shared" si="59"/>
        <v>0.13561168615746824</v>
      </c>
    </row>
    <row r="738" spans="1:12">
      <c r="A738" s="2" t="s">
        <v>8131</v>
      </c>
      <c r="B738" s="3">
        <v>31590</v>
      </c>
      <c r="C738" s="1">
        <v>38500726</v>
      </c>
      <c r="D738" s="4">
        <v>1376</v>
      </c>
      <c r="E738" s="1">
        <v>5227757</v>
      </c>
      <c r="F738" s="4">
        <v>1376</v>
      </c>
      <c r="G738" s="6">
        <f t="shared" si="55"/>
        <v>1</v>
      </c>
      <c r="H738" s="12">
        <v>3.71</v>
      </c>
      <c r="I738" s="13">
        <f t="shared" si="56"/>
        <v>10377554.177897574</v>
      </c>
      <c r="J738" s="13">
        <f t="shared" si="57"/>
        <v>1409098.9218328842</v>
      </c>
      <c r="K738" s="7">
        <f t="shared" si="58"/>
        <v>0.13578333561813874</v>
      </c>
      <c r="L738" s="26">
        <f t="shared" si="59"/>
        <v>0.13578333561813874</v>
      </c>
    </row>
    <row r="739" spans="1:12">
      <c r="A739" s="2" t="s">
        <v>9831</v>
      </c>
      <c r="B739" s="3">
        <v>36805</v>
      </c>
      <c r="C739" s="1">
        <v>1015122</v>
      </c>
      <c r="D739" s="2">
        <v>65</v>
      </c>
      <c r="E739" s="1">
        <v>137853</v>
      </c>
      <c r="F739" s="2">
        <v>65</v>
      </c>
      <c r="G739" s="6">
        <f t="shared" si="55"/>
        <v>1</v>
      </c>
      <c r="H739" s="11">
        <v>5.39</v>
      </c>
      <c r="I739" s="13">
        <f t="shared" si="56"/>
        <v>188334.32282003711</v>
      </c>
      <c r="J739" s="13">
        <f t="shared" si="57"/>
        <v>25575.695732838591</v>
      </c>
      <c r="K739" s="7">
        <f t="shared" si="58"/>
        <v>0.13579944085538487</v>
      </c>
      <c r="L739" s="26">
        <f t="shared" si="59"/>
        <v>0.13579944085538487</v>
      </c>
    </row>
    <row r="740" spans="1:12">
      <c r="A740" s="2" t="s">
        <v>1474</v>
      </c>
      <c r="B740" s="3">
        <v>38135</v>
      </c>
      <c r="C740" s="1">
        <v>318816</v>
      </c>
      <c r="D740" s="2">
        <v>8</v>
      </c>
      <c r="E740" s="1">
        <v>27095</v>
      </c>
      <c r="F740" s="2">
        <v>5</v>
      </c>
      <c r="G740" s="6">
        <f t="shared" si="55"/>
        <v>0.625</v>
      </c>
      <c r="H740" s="12">
        <v>6.21</v>
      </c>
      <c r="I740" s="13">
        <f t="shared" si="56"/>
        <v>51339.130434782608</v>
      </c>
      <c r="J740" s="13">
        <f t="shared" si="57"/>
        <v>4363.1239935587764</v>
      </c>
      <c r="K740" s="7">
        <f t="shared" si="58"/>
        <v>8.4986324400281046E-2</v>
      </c>
      <c r="L740" s="26">
        <f t="shared" si="59"/>
        <v>0.13597811904044968</v>
      </c>
    </row>
    <row r="741" spans="1:12">
      <c r="A741" s="2" t="s">
        <v>576</v>
      </c>
      <c r="B741" s="3">
        <v>38835</v>
      </c>
      <c r="C741" s="1">
        <v>741766</v>
      </c>
      <c r="D741" s="2">
        <v>8</v>
      </c>
      <c r="E741" s="1">
        <v>12620</v>
      </c>
      <c r="F741" s="2">
        <v>1</v>
      </c>
      <c r="G741" s="6">
        <f t="shared" si="55"/>
        <v>0.125</v>
      </c>
      <c r="H741" s="11">
        <v>6.55</v>
      </c>
      <c r="I741" s="13">
        <f t="shared" si="56"/>
        <v>113246.7175572519</v>
      </c>
      <c r="J741" s="13">
        <f t="shared" si="57"/>
        <v>1926.7175572519084</v>
      </c>
      <c r="K741" s="7">
        <f t="shared" si="58"/>
        <v>1.7013451681527597E-2</v>
      </c>
      <c r="L741" s="26">
        <f t="shared" si="59"/>
        <v>0.13610761345222078</v>
      </c>
    </row>
    <row r="742" spans="1:12">
      <c r="A742" s="2" t="s">
        <v>3038</v>
      </c>
      <c r="B742" s="3">
        <v>31849</v>
      </c>
      <c r="C742" s="1">
        <v>5923044</v>
      </c>
      <c r="D742" s="2">
        <v>310</v>
      </c>
      <c r="E742" s="1">
        <v>807260</v>
      </c>
      <c r="F742" s="2">
        <v>310</v>
      </c>
      <c r="G742" s="6">
        <f t="shared" si="55"/>
        <v>1</v>
      </c>
      <c r="H742" s="12">
        <v>3.91</v>
      </c>
      <c r="I742" s="13">
        <f t="shared" si="56"/>
        <v>1514845.0127877237</v>
      </c>
      <c r="J742" s="13">
        <f t="shared" si="57"/>
        <v>206460.35805626598</v>
      </c>
      <c r="K742" s="7">
        <f t="shared" si="58"/>
        <v>0.13629140691846964</v>
      </c>
      <c r="L742" s="26">
        <f t="shared" si="59"/>
        <v>0.13629140691846964</v>
      </c>
    </row>
    <row r="743" spans="1:12">
      <c r="A743" s="2" t="s">
        <v>7364</v>
      </c>
      <c r="B743" s="3">
        <v>41061</v>
      </c>
      <c r="C743" s="1">
        <v>26608</v>
      </c>
      <c r="D743" s="2">
        <v>4</v>
      </c>
      <c r="E743" s="1">
        <v>2721</v>
      </c>
      <c r="F743" s="2">
        <v>3</v>
      </c>
      <c r="G743" s="6">
        <f t="shared" si="55"/>
        <v>0.75</v>
      </c>
      <c r="H743" s="12">
        <v>8.02</v>
      </c>
      <c r="I743" s="13">
        <f t="shared" si="56"/>
        <v>3317.7057356608479</v>
      </c>
      <c r="J743" s="13">
        <f t="shared" si="57"/>
        <v>339.27680798004991</v>
      </c>
      <c r="K743" s="7">
        <f t="shared" si="58"/>
        <v>0.10226247745039087</v>
      </c>
      <c r="L743" s="26">
        <f t="shared" si="59"/>
        <v>0.13634996993385448</v>
      </c>
    </row>
    <row r="744" spans="1:12">
      <c r="A744" s="2" t="s">
        <v>1623</v>
      </c>
      <c r="B744" s="3">
        <v>36882</v>
      </c>
      <c r="C744" s="1">
        <v>233632142</v>
      </c>
      <c r="D744" s="4">
        <v>3061</v>
      </c>
      <c r="E744" s="1">
        <v>28883406</v>
      </c>
      <c r="F744" s="4">
        <v>2774</v>
      </c>
      <c r="G744" s="6">
        <f t="shared" si="55"/>
        <v>0.90623979091800066</v>
      </c>
      <c r="H744" s="11">
        <v>5.39</v>
      </c>
      <c r="I744" s="13">
        <f t="shared" si="56"/>
        <v>43345480.890538037</v>
      </c>
      <c r="J744" s="13">
        <f t="shared" si="57"/>
        <v>5358702.4118738407</v>
      </c>
      <c r="K744" s="7">
        <f t="shared" si="58"/>
        <v>0.12362770701301878</v>
      </c>
      <c r="L744" s="26">
        <f t="shared" si="59"/>
        <v>0.13641831693109246</v>
      </c>
    </row>
    <row r="745" spans="1:12">
      <c r="A745" s="2" t="s">
        <v>5269</v>
      </c>
      <c r="B745" s="3">
        <v>37463</v>
      </c>
      <c r="C745" s="1">
        <v>583712</v>
      </c>
      <c r="D745" s="2">
        <v>5</v>
      </c>
      <c r="E745" s="1">
        <v>15942</v>
      </c>
      <c r="F745" s="2">
        <v>1</v>
      </c>
      <c r="G745" s="6">
        <f t="shared" si="55"/>
        <v>0.2</v>
      </c>
      <c r="H745" s="12">
        <v>5.8</v>
      </c>
      <c r="I745" s="13">
        <f t="shared" si="56"/>
        <v>100640</v>
      </c>
      <c r="J745" s="13">
        <f t="shared" si="57"/>
        <v>2748.6206896551726</v>
      </c>
      <c r="K745" s="7">
        <f t="shared" si="58"/>
        <v>2.7311413847925004E-2</v>
      </c>
      <c r="L745" s="26">
        <f t="shared" si="59"/>
        <v>0.13655706923962502</v>
      </c>
    </row>
    <row r="746" spans="1:12">
      <c r="A746" s="2" t="s">
        <v>966</v>
      </c>
      <c r="B746" s="3">
        <v>38413</v>
      </c>
      <c r="C746" s="1">
        <v>274024</v>
      </c>
      <c r="D746" s="2">
        <v>5</v>
      </c>
      <c r="E746" s="1">
        <v>7490</v>
      </c>
      <c r="F746" s="2">
        <v>1</v>
      </c>
      <c r="G746" s="6">
        <f t="shared" si="55"/>
        <v>0.2</v>
      </c>
      <c r="H746" s="11">
        <v>6.41</v>
      </c>
      <c r="I746" s="13">
        <f t="shared" si="56"/>
        <v>42749.453978159123</v>
      </c>
      <c r="J746" s="13">
        <f t="shared" si="57"/>
        <v>1168.4867394695787</v>
      </c>
      <c r="K746" s="7">
        <f t="shared" si="58"/>
        <v>2.7333372259364143E-2</v>
      </c>
      <c r="L746" s="26">
        <f t="shared" si="59"/>
        <v>0.13666686129682071</v>
      </c>
    </row>
    <row r="747" spans="1:12">
      <c r="A747" s="2" t="s">
        <v>6992</v>
      </c>
      <c r="B747" s="3">
        <v>35419</v>
      </c>
      <c r="C747" s="1">
        <v>46151454</v>
      </c>
      <c r="D747" s="4">
        <v>1975</v>
      </c>
      <c r="E747" s="1">
        <v>6226430</v>
      </c>
      <c r="F747" s="4">
        <v>1946</v>
      </c>
      <c r="G747" s="6">
        <f t="shared" si="55"/>
        <v>0.98531645569620252</v>
      </c>
      <c r="H747" s="11">
        <v>4.42</v>
      </c>
      <c r="I747" s="13">
        <f t="shared" si="56"/>
        <v>10441505.429864254</v>
      </c>
      <c r="J747" s="13">
        <f t="shared" si="57"/>
        <v>1408694.5701357466</v>
      </c>
      <c r="K747" s="7">
        <f t="shared" si="58"/>
        <v>0.13491297587287282</v>
      </c>
      <c r="L747" s="26">
        <f t="shared" si="59"/>
        <v>0.13692349812380464</v>
      </c>
    </row>
    <row r="748" spans="1:12">
      <c r="A748" s="2" t="s">
        <v>6472</v>
      </c>
      <c r="B748" s="3">
        <v>34297</v>
      </c>
      <c r="C748" s="1">
        <v>219195243</v>
      </c>
      <c r="D748" s="4">
        <v>2354</v>
      </c>
      <c r="E748" s="1">
        <v>20468847</v>
      </c>
      <c r="F748" s="4">
        <v>1605</v>
      </c>
      <c r="G748" s="6">
        <f t="shared" si="55"/>
        <v>0.68181818181818177</v>
      </c>
      <c r="H748" s="11">
        <v>4.1399999999999997</v>
      </c>
      <c r="I748" s="13">
        <f t="shared" si="56"/>
        <v>52945710.869565219</v>
      </c>
      <c r="J748" s="13">
        <f t="shared" si="57"/>
        <v>4944165.9420289863</v>
      </c>
      <c r="K748" s="7">
        <f t="shared" si="58"/>
        <v>9.3381802998343366E-2</v>
      </c>
      <c r="L748" s="26">
        <f t="shared" si="59"/>
        <v>0.13695997773090363</v>
      </c>
    </row>
    <row r="749" spans="1:12">
      <c r="A749" s="2" t="s">
        <v>7851</v>
      </c>
      <c r="B749" s="3">
        <v>39549</v>
      </c>
      <c r="C749" s="1">
        <v>39456</v>
      </c>
      <c r="D749" s="2">
        <v>3</v>
      </c>
      <c r="E749" s="1">
        <v>3604</v>
      </c>
      <c r="F749" s="2">
        <v>2</v>
      </c>
      <c r="G749" s="6">
        <f t="shared" si="55"/>
        <v>0.66666666666666663</v>
      </c>
      <c r="H749" s="11">
        <v>7.18</v>
      </c>
      <c r="I749" s="13">
        <f t="shared" si="56"/>
        <v>5495.2646239554324</v>
      </c>
      <c r="J749" s="13">
        <f t="shared" si="57"/>
        <v>501.94986072423399</v>
      </c>
      <c r="K749" s="7">
        <f t="shared" si="58"/>
        <v>9.1342254663422537E-2</v>
      </c>
      <c r="L749" s="26">
        <f t="shared" si="59"/>
        <v>0.13701338199513383</v>
      </c>
    </row>
    <row r="750" spans="1:12">
      <c r="A750" s="2" t="s">
        <v>8140</v>
      </c>
      <c r="B750" s="3">
        <v>37603</v>
      </c>
      <c r="C750" s="1">
        <v>2326979</v>
      </c>
      <c r="D750" s="2">
        <v>22</v>
      </c>
      <c r="E750" s="1">
        <v>29022</v>
      </c>
      <c r="F750" s="2">
        <v>2</v>
      </c>
      <c r="G750" s="6">
        <f t="shared" si="55"/>
        <v>9.0909090909090912E-2</v>
      </c>
      <c r="H750" s="12">
        <v>5.8</v>
      </c>
      <c r="I750" s="13">
        <f t="shared" si="56"/>
        <v>401203.27586206899</v>
      </c>
      <c r="J750" s="13">
        <f t="shared" si="57"/>
        <v>5003.7931034482763</v>
      </c>
      <c r="K750" s="7">
        <f t="shared" si="58"/>
        <v>1.2471964723360202E-2</v>
      </c>
      <c r="L750" s="26">
        <f t="shared" si="59"/>
        <v>0.13719161195696222</v>
      </c>
    </row>
    <row r="751" spans="1:12">
      <c r="A751" s="2" t="s">
        <v>10377</v>
      </c>
      <c r="B751" s="3">
        <v>38303</v>
      </c>
      <c r="C751" s="1">
        <v>14532</v>
      </c>
      <c r="D751" s="2">
        <v>1</v>
      </c>
      <c r="E751" s="1">
        <v>1998</v>
      </c>
      <c r="F751" s="2">
        <v>1</v>
      </c>
      <c r="G751" s="6">
        <f t="shared" si="55"/>
        <v>1</v>
      </c>
      <c r="H751" s="12">
        <v>6.21</v>
      </c>
      <c r="I751" s="13">
        <f t="shared" si="56"/>
        <v>2340.0966183574878</v>
      </c>
      <c r="J751" s="13">
        <f t="shared" si="57"/>
        <v>321.73913043478262</v>
      </c>
      <c r="K751" s="7">
        <f t="shared" si="58"/>
        <v>0.1374896779521057</v>
      </c>
      <c r="L751" s="26">
        <f t="shared" si="59"/>
        <v>0.1374896779521057</v>
      </c>
    </row>
    <row r="752" spans="1:12">
      <c r="A752" s="2" t="s">
        <v>6864</v>
      </c>
      <c r="B752" s="3">
        <v>35545</v>
      </c>
      <c r="C752" s="1">
        <v>40374</v>
      </c>
      <c r="D752" s="2">
        <v>1</v>
      </c>
      <c r="E752" s="1">
        <v>5563</v>
      </c>
      <c r="F752" s="2">
        <v>1</v>
      </c>
      <c r="G752" s="6">
        <f t="shared" si="55"/>
        <v>1</v>
      </c>
      <c r="H752" s="11">
        <v>4.59</v>
      </c>
      <c r="I752" s="13">
        <f t="shared" si="56"/>
        <v>8796.0784313725489</v>
      </c>
      <c r="J752" s="13">
        <f t="shared" si="57"/>
        <v>1211.9825708061003</v>
      </c>
      <c r="K752" s="7">
        <f t="shared" si="58"/>
        <v>0.13778669440729183</v>
      </c>
      <c r="L752" s="26">
        <f t="shared" si="59"/>
        <v>0.13778669440729183</v>
      </c>
    </row>
    <row r="753" spans="1:12">
      <c r="A753" s="2" t="s">
        <v>3166</v>
      </c>
      <c r="B753" s="3">
        <v>37914</v>
      </c>
      <c r="C753" s="1">
        <v>235926</v>
      </c>
      <c r="D753" s="2">
        <v>7</v>
      </c>
      <c r="E753" s="1">
        <v>27865</v>
      </c>
      <c r="F753" s="2">
        <v>6</v>
      </c>
      <c r="G753" s="6">
        <f t="shared" si="55"/>
        <v>0.8571428571428571</v>
      </c>
      <c r="H753" s="11">
        <v>6.03</v>
      </c>
      <c r="I753" s="13">
        <f t="shared" si="56"/>
        <v>39125.373134328358</v>
      </c>
      <c r="J753" s="13">
        <f t="shared" si="57"/>
        <v>4621.0613598673299</v>
      </c>
      <c r="K753" s="7">
        <f t="shared" si="58"/>
        <v>0.11810906809762382</v>
      </c>
      <c r="L753" s="26">
        <f t="shared" si="59"/>
        <v>0.13779391278056113</v>
      </c>
    </row>
    <row r="754" spans="1:12">
      <c r="A754" s="2" t="s">
        <v>7827</v>
      </c>
      <c r="B754" s="3">
        <v>38219</v>
      </c>
      <c r="C754" s="1">
        <v>673828</v>
      </c>
      <c r="D754" s="2">
        <v>29</v>
      </c>
      <c r="E754" s="1">
        <v>3202</v>
      </c>
      <c r="F754" s="2">
        <v>1</v>
      </c>
      <c r="G754" s="6">
        <f t="shared" si="55"/>
        <v>3.4482758620689655E-2</v>
      </c>
      <c r="H754" s="12">
        <v>6.21</v>
      </c>
      <c r="I754" s="13">
        <f t="shared" si="56"/>
        <v>108506.92431561997</v>
      </c>
      <c r="J754" s="13">
        <f t="shared" si="57"/>
        <v>515.61996779388085</v>
      </c>
      <c r="K754" s="7">
        <f t="shared" si="58"/>
        <v>4.7519545047104012E-3</v>
      </c>
      <c r="L754" s="26">
        <f t="shared" si="59"/>
        <v>0.13780668063660165</v>
      </c>
    </row>
    <row r="755" spans="1:12">
      <c r="A755" s="2" t="s">
        <v>6284</v>
      </c>
      <c r="B755" s="3">
        <v>33522</v>
      </c>
      <c r="C755" s="1">
        <v>774048</v>
      </c>
      <c r="D755" s="2">
        <v>14</v>
      </c>
      <c r="E755" s="1">
        <v>7621</v>
      </c>
      <c r="F755" s="2">
        <v>1</v>
      </c>
      <c r="G755" s="6">
        <f t="shared" si="55"/>
        <v>7.1428571428571425E-2</v>
      </c>
      <c r="H755" s="11">
        <v>4.21</v>
      </c>
      <c r="I755" s="13">
        <f t="shared" si="56"/>
        <v>183859.38242280285</v>
      </c>
      <c r="J755" s="13">
        <f t="shared" si="57"/>
        <v>1810.2137767220902</v>
      </c>
      <c r="K755" s="7">
        <f t="shared" si="58"/>
        <v>9.8456426474843924E-3</v>
      </c>
      <c r="L755" s="26">
        <f t="shared" si="59"/>
        <v>0.1378389970647815</v>
      </c>
    </row>
    <row r="756" spans="1:12">
      <c r="A756" s="2" t="s">
        <v>3340</v>
      </c>
      <c r="B756" s="3">
        <v>35545</v>
      </c>
      <c r="C756" s="1">
        <v>480941</v>
      </c>
      <c r="D756" s="2">
        <v>6</v>
      </c>
      <c r="E756" s="1">
        <v>22106</v>
      </c>
      <c r="F756" s="2">
        <v>2</v>
      </c>
      <c r="G756" s="6">
        <f t="shared" si="55"/>
        <v>0.33333333333333331</v>
      </c>
      <c r="H756" s="11">
        <v>4.59</v>
      </c>
      <c r="I756" s="13">
        <f t="shared" si="56"/>
        <v>104780.17429193899</v>
      </c>
      <c r="J756" s="13">
        <f t="shared" si="57"/>
        <v>4816.1220043572985</v>
      </c>
      <c r="K756" s="7">
        <f t="shared" si="58"/>
        <v>4.5964057961371561E-2</v>
      </c>
      <c r="L756" s="26">
        <f t="shared" si="59"/>
        <v>0.1378921738841147</v>
      </c>
    </row>
    <row r="757" spans="1:12">
      <c r="A757" s="2" t="s">
        <v>3570</v>
      </c>
      <c r="B757" s="3">
        <v>38707</v>
      </c>
      <c r="C757" s="1">
        <v>110332737</v>
      </c>
      <c r="D757" s="4">
        <v>3239</v>
      </c>
      <c r="E757" s="1">
        <v>14383515</v>
      </c>
      <c r="F757" s="4">
        <v>3056</v>
      </c>
      <c r="G757" s="6">
        <f t="shared" si="55"/>
        <v>0.94350108058042603</v>
      </c>
      <c r="H757" s="11">
        <v>6.41</v>
      </c>
      <c r="I757" s="13">
        <f t="shared" si="56"/>
        <v>17212595.475819033</v>
      </c>
      <c r="J757" s="13">
        <f t="shared" si="57"/>
        <v>2243918.096723869</v>
      </c>
      <c r="K757" s="7">
        <f t="shared" si="58"/>
        <v>0.13036488889059283</v>
      </c>
      <c r="L757" s="26">
        <f t="shared" si="59"/>
        <v>0.13817142510360936</v>
      </c>
    </row>
    <row r="758" spans="1:12">
      <c r="A758" s="2" t="s">
        <v>6395</v>
      </c>
      <c r="B758" s="3">
        <v>38856</v>
      </c>
      <c r="C758" s="1">
        <v>51570</v>
      </c>
      <c r="D758" s="2">
        <v>2</v>
      </c>
      <c r="E758" s="1">
        <v>7126</v>
      </c>
      <c r="F758" s="2">
        <v>2</v>
      </c>
      <c r="G758" s="6">
        <f t="shared" si="55"/>
        <v>1</v>
      </c>
      <c r="H758" s="11">
        <v>6.55</v>
      </c>
      <c r="I758" s="13">
        <f t="shared" si="56"/>
        <v>7873.2824427480919</v>
      </c>
      <c r="J758" s="13">
        <f t="shared" si="57"/>
        <v>1087.93893129771</v>
      </c>
      <c r="K758" s="7">
        <f t="shared" si="58"/>
        <v>0.13818111305022301</v>
      </c>
      <c r="L758" s="26">
        <f t="shared" si="59"/>
        <v>0.13818111305022301</v>
      </c>
    </row>
    <row r="759" spans="1:12">
      <c r="A759" s="2" t="s">
        <v>3371</v>
      </c>
      <c r="B759" s="3">
        <v>33914</v>
      </c>
      <c r="C759" s="1">
        <v>2415396</v>
      </c>
      <c r="D759" s="2">
        <v>33</v>
      </c>
      <c r="E759" s="1">
        <v>10125</v>
      </c>
      <c r="F759" s="2">
        <v>1</v>
      </c>
      <c r="G759" s="6">
        <f t="shared" si="55"/>
        <v>3.0303030303030304E-2</v>
      </c>
      <c r="H759" s="11">
        <v>4.1500000000000004</v>
      </c>
      <c r="I759" s="13">
        <f t="shared" si="56"/>
        <v>582023.13253012043</v>
      </c>
      <c r="J759" s="13">
        <f t="shared" si="57"/>
        <v>2439.7590361445782</v>
      </c>
      <c r="K759" s="7">
        <f t="shared" si="58"/>
        <v>4.1918592230839168E-3</v>
      </c>
      <c r="L759" s="26">
        <f t="shared" si="59"/>
        <v>0.13833135436176924</v>
      </c>
    </row>
    <row r="760" spans="1:12">
      <c r="A760" s="2" t="s">
        <v>8769</v>
      </c>
      <c r="B760" s="3">
        <v>37967</v>
      </c>
      <c r="C760" s="1">
        <v>124728738</v>
      </c>
      <c r="D760" s="4">
        <v>2876</v>
      </c>
      <c r="E760" s="1">
        <v>16064723</v>
      </c>
      <c r="F760" s="4">
        <v>2677</v>
      </c>
      <c r="G760" s="6">
        <f t="shared" si="55"/>
        <v>0.93080667593880384</v>
      </c>
      <c r="H760" s="11">
        <v>6.03</v>
      </c>
      <c r="I760" s="13">
        <f t="shared" si="56"/>
        <v>20684699.502487563</v>
      </c>
      <c r="J760" s="13">
        <f t="shared" si="57"/>
        <v>2664133.1674958537</v>
      </c>
      <c r="K760" s="7">
        <f t="shared" si="58"/>
        <v>0.12879728647619282</v>
      </c>
      <c r="L760" s="26">
        <f t="shared" si="59"/>
        <v>0.13837168319220416</v>
      </c>
    </row>
    <row r="761" spans="1:12">
      <c r="A761" s="2" t="s">
        <v>63</v>
      </c>
      <c r="B761" s="3">
        <v>38121</v>
      </c>
      <c r="C761" s="1">
        <v>14460</v>
      </c>
      <c r="D761" s="2">
        <v>1</v>
      </c>
      <c r="E761" s="1">
        <v>2001</v>
      </c>
      <c r="F761" s="2">
        <v>1</v>
      </c>
      <c r="G761" s="6">
        <f t="shared" si="55"/>
        <v>1</v>
      </c>
      <c r="H761" s="12">
        <v>6.21</v>
      </c>
      <c r="I761" s="13">
        <f t="shared" si="56"/>
        <v>2328.5024154589373</v>
      </c>
      <c r="J761" s="13">
        <f t="shared" si="57"/>
        <v>322.22222222222223</v>
      </c>
      <c r="K761" s="7">
        <f t="shared" si="58"/>
        <v>0.13838174273858922</v>
      </c>
      <c r="L761" s="26">
        <f t="shared" si="59"/>
        <v>0.13838174273858922</v>
      </c>
    </row>
    <row r="762" spans="1:12">
      <c r="A762" s="2" t="s">
        <v>274</v>
      </c>
      <c r="B762" s="3">
        <v>40620</v>
      </c>
      <c r="C762" s="1">
        <v>47305</v>
      </c>
      <c r="D762" s="2">
        <v>7</v>
      </c>
      <c r="E762" s="1">
        <v>6568</v>
      </c>
      <c r="F762" s="2">
        <v>7</v>
      </c>
      <c r="G762" s="6">
        <f t="shared" si="55"/>
        <v>1</v>
      </c>
      <c r="H762" s="12">
        <v>7.93</v>
      </c>
      <c r="I762" s="13">
        <f t="shared" si="56"/>
        <v>5965.3215636822197</v>
      </c>
      <c r="J762" s="13">
        <f t="shared" si="57"/>
        <v>828.24716267339227</v>
      </c>
      <c r="K762" s="7">
        <f t="shared" si="58"/>
        <v>0.13884367403022937</v>
      </c>
      <c r="L762" s="26">
        <f t="shared" si="59"/>
        <v>0.13884367403022937</v>
      </c>
    </row>
    <row r="763" spans="1:12">
      <c r="A763" s="2" t="s">
        <v>9507</v>
      </c>
      <c r="B763" s="3">
        <v>32122</v>
      </c>
      <c r="C763" s="1">
        <v>57915972</v>
      </c>
      <c r="D763" s="4">
        <v>1623</v>
      </c>
      <c r="E763" s="1">
        <v>7318878</v>
      </c>
      <c r="F763" s="4">
        <v>1477</v>
      </c>
      <c r="G763" s="6">
        <f t="shared" si="55"/>
        <v>0.91004313000616144</v>
      </c>
      <c r="H763" s="12">
        <v>3.91</v>
      </c>
      <c r="I763" s="13">
        <f t="shared" si="56"/>
        <v>14812269.05370844</v>
      </c>
      <c r="J763" s="13">
        <f t="shared" si="57"/>
        <v>1871835.8056265984</v>
      </c>
      <c r="K763" s="7">
        <f t="shared" si="58"/>
        <v>0.12637063226703679</v>
      </c>
      <c r="L763" s="26">
        <f t="shared" si="59"/>
        <v>0.13886224520609391</v>
      </c>
    </row>
    <row r="764" spans="1:12">
      <c r="A764" s="2" t="s">
        <v>10232</v>
      </c>
      <c r="B764" s="3">
        <v>41068</v>
      </c>
      <c r="C764" s="1">
        <v>12056</v>
      </c>
      <c r="D764" s="2">
        <v>1</v>
      </c>
      <c r="E764" s="1">
        <v>1677</v>
      </c>
      <c r="F764" s="2">
        <v>1</v>
      </c>
      <c r="G764" s="6">
        <f t="shared" si="55"/>
        <v>1</v>
      </c>
      <c r="H764" s="12">
        <v>8.02</v>
      </c>
      <c r="I764" s="13">
        <f t="shared" si="56"/>
        <v>1503.2418952618455</v>
      </c>
      <c r="J764" s="13">
        <f t="shared" si="57"/>
        <v>209.10224438902745</v>
      </c>
      <c r="K764" s="7">
        <f t="shared" si="58"/>
        <v>0.13910086264100863</v>
      </c>
      <c r="L764" s="26">
        <f t="shared" si="59"/>
        <v>0.13910086264100863</v>
      </c>
    </row>
    <row r="765" spans="1:12">
      <c r="A765" s="2" t="s">
        <v>6878</v>
      </c>
      <c r="B765" s="3">
        <v>37687</v>
      </c>
      <c r="C765" s="1">
        <v>6180200</v>
      </c>
      <c r="D765" s="2">
        <v>78</v>
      </c>
      <c r="E765" s="1">
        <v>22070</v>
      </c>
      <c r="F765" s="2">
        <v>2</v>
      </c>
      <c r="G765" s="6">
        <f t="shared" si="55"/>
        <v>2.564102564102564E-2</v>
      </c>
      <c r="H765" s="11">
        <v>6.03</v>
      </c>
      <c r="I765" s="13">
        <f t="shared" si="56"/>
        <v>1024908.7893864013</v>
      </c>
      <c r="J765" s="13">
        <f t="shared" si="57"/>
        <v>3660.0331674958538</v>
      </c>
      <c r="K765" s="7">
        <f t="shared" si="58"/>
        <v>3.5710818420115853E-3</v>
      </c>
      <c r="L765" s="26">
        <f t="shared" si="59"/>
        <v>0.13927219183845183</v>
      </c>
    </row>
    <row r="766" spans="1:12">
      <c r="A766" s="2" t="s">
        <v>5689</v>
      </c>
      <c r="B766" s="3">
        <v>39731</v>
      </c>
      <c r="C766" s="1">
        <v>120306</v>
      </c>
      <c r="D766" s="2">
        <v>4</v>
      </c>
      <c r="E766" s="1">
        <v>12569</v>
      </c>
      <c r="F766" s="2">
        <v>3</v>
      </c>
      <c r="G766" s="6">
        <f t="shared" si="55"/>
        <v>0.75</v>
      </c>
      <c r="H766" s="11">
        <v>7.18</v>
      </c>
      <c r="I766" s="13">
        <f t="shared" si="56"/>
        <v>16755.710306406687</v>
      </c>
      <c r="J766" s="13">
        <f t="shared" si="57"/>
        <v>1750.557103064067</v>
      </c>
      <c r="K766" s="7">
        <f t="shared" si="58"/>
        <v>0.10447525476701079</v>
      </c>
      <c r="L766" s="26">
        <f t="shared" si="59"/>
        <v>0.13930033968934771</v>
      </c>
    </row>
    <row r="767" spans="1:12">
      <c r="A767" s="2" t="s">
        <v>1118</v>
      </c>
      <c r="B767" s="3">
        <v>31814</v>
      </c>
      <c r="C767" s="1">
        <v>25205460</v>
      </c>
      <c r="D767" s="2">
        <v>754</v>
      </c>
      <c r="E767" s="1">
        <v>3426831</v>
      </c>
      <c r="F767" s="2">
        <v>735</v>
      </c>
      <c r="G767" s="6">
        <f t="shared" si="55"/>
        <v>0.9748010610079576</v>
      </c>
      <c r="H767" s="12">
        <v>3.91</v>
      </c>
      <c r="I767" s="13">
        <f t="shared" si="56"/>
        <v>6446409.2071611248</v>
      </c>
      <c r="J767" s="13">
        <f t="shared" si="57"/>
        <v>876427.36572890019</v>
      </c>
      <c r="K767" s="7">
        <f t="shared" si="58"/>
        <v>0.13595590003118371</v>
      </c>
      <c r="L767" s="26">
        <f t="shared" si="59"/>
        <v>0.1394704062904932</v>
      </c>
    </row>
    <row r="768" spans="1:12">
      <c r="A768" s="2" t="s">
        <v>9514</v>
      </c>
      <c r="B768" s="3">
        <v>38807</v>
      </c>
      <c r="C768" s="1">
        <v>47243</v>
      </c>
      <c r="D768" s="2">
        <v>8</v>
      </c>
      <c r="E768" s="1">
        <v>6596</v>
      </c>
      <c r="F768" s="2">
        <v>8</v>
      </c>
      <c r="G768" s="6">
        <f t="shared" si="55"/>
        <v>1</v>
      </c>
      <c r="H768" s="11">
        <v>6.55</v>
      </c>
      <c r="I768" s="13">
        <f t="shared" si="56"/>
        <v>7212.6717557251914</v>
      </c>
      <c r="J768" s="13">
        <f t="shared" si="57"/>
        <v>1007.0229007633588</v>
      </c>
      <c r="K768" s="7">
        <f t="shared" si="58"/>
        <v>0.13961856783015472</v>
      </c>
      <c r="L768" s="26">
        <f t="shared" si="59"/>
        <v>0.13961856783015472</v>
      </c>
    </row>
    <row r="769" spans="1:12">
      <c r="A769" s="2" t="s">
        <v>3683</v>
      </c>
      <c r="B769" s="3">
        <v>32458</v>
      </c>
      <c r="C769" s="1">
        <v>75000</v>
      </c>
      <c r="D769" s="2">
        <v>8</v>
      </c>
      <c r="E769" s="1">
        <v>10478</v>
      </c>
      <c r="F769" s="2">
        <v>8</v>
      </c>
      <c r="G769" s="6">
        <f t="shared" si="55"/>
        <v>1</v>
      </c>
      <c r="H769" s="12">
        <v>4.1100000000000003</v>
      </c>
      <c r="I769" s="13">
        <f t="shared" si="56"/>
        <v>18248.175182481751</v>
      </c>
      <c r="J769" s="13">
        <f t="shared" si="57"/>
        <v>2549.3917274939172</v>
      </c>
      <c r="K769" s="7">
        <f t="shared" si="58"/>
        <v>0.13970666666666667</v>
      </c>
      <c r="L769" s="26">
        <f t="shared" si="59"/>
        <v>0.13970666666666667</v>
      </c>
    </row>
    <row r="770" spans="1:12">
      <c r="A770" s="2" t="s">
        <v>1916</v>
      </c>
      <c r="B770" s="3">
        <v>31394</v>
      </c>
      <c r="C770" s="1">
        <v>14643997</v>
      </c>
      <c r="D770" s="4">
        <v>1022</v>
      </c>
      <c r="E770" s="1">
        <v>2014166</v>
      </c>
      <c r="F770" s="4">
        <v>1006</v>
      </c>
      <c r="G770" s="6">
        <f t="shared" ref="G770:G833" si="60">F770/D770</f>
        <v>0.98434442270058709</v>
      </c>
      <c r="H770" s="12">
        <v>3.55</v>
      </c>
      <c r="I770" s="13">
        <f t="shared" ref="I770:I833" si="61">C770/H770</f>
        <v>4125069.5774647892</v>
      </c>
      <c r="J770" s="13">
        <f t="shared" ref="J770:J833" si="62">E770/H770</f>
        <v>567370.70422535215</v>
      </c>
      <c r="K770" s="7">
        <f t="shared" ref="K770:K833" si="63">J770/I770</f>
        <v>0.1375420931867167</v>
      </c>
      <c r="L770" s="26">
        <f t="shared" ref="L770:L833" si="64">K770/G770</f>
        <v>0.1397296413884935</v>
      </c>
    </row>
    <row r="771" spans="1:12">
      <c r="A771" s="2" t="s">
        <v>5147</v>
      </c>
      <c r="B771" s="3">
        <v>36672</v>
      </c>
      <c r="C771" s="1">
        <v>200920</v>
      </c>
      <c r="D771" s="2">
        <v>4</v>
      </c>
      <c r="E771" s="1">
        <v>28079</v>
      </c>
      <c r="F771" s="2">
        <v>4</v>
      </c>
      <c r="G771" s="6">
        <f t="shared" si="60"/>
        <v>1</v>
      </c>
      <c r="H771" s="11">
        <v>5.39</v>
      </c>
      <c r="I771" s="13">
        <f t="shared" si="61"/>
        <v>37276.437847866422</v>
      </c>
      <c r="J771" s="13">
        <f t="shared" si="62"/>
        <v>5209.4619666048238</v>
      </c>
      <c r="K771" s="7">
        <f t="shared" si="63"/>
        <v>0.13975214015528567</v>
      </c>
      <c r="L771" s="26">
        <f t="shared" si="64"/>
        <v>0.13975214015528567</v>
      </c>
    </row>
    <row r="772" spans="1:12">
      <c r="A772" s="2" t="s">
        <v>2300</v>
      </c>
      <c r="B772" s="3">
        <v>40902</v>
      </c>
      <c r="C772" s="1">
        <v>21443494</v>
      </c>
      <c r="D772" s="4">
        <v>2327</v>
      </c>
      <c r="E772" s="1">
        <v>2993519</v>
      </c>
      <c r="F772" s="4">
        <v>2324</v>
      </c>
      <c r="G772" s="6">
        <f t="shared" si="60"/>
        <v>0.99871078642028366</v>
      </c>
      <c r="H772" s="12">
        <v>7.93</v>
      </c>
      <c r="I772" s="13">
        <f t="shared" si="61"/>
        <v>2704097.6040353091</v>
      </c>
      <c r="J772" s="13">
        <f t="shared" si="62"/>
        <v>377492.93820933165</v>
      </c>
      <c r="K772" s="7">
        <f t="shared" si="63"/>
        <v>0.1396003375196225</v>
      </c>
      <c r="L772" s="26">
        <f t="shared" si="64"/>
        <v>0.1397805444957666</v>
      </c>
    </row>
    <row r="773" spans="1:12">
      <c r="A773" s="2" t="s">
        <v>4729</v>
      </c>
      <c r="B773" s="3">
        <v>37225</v>
      </c>
      <c r="C773" s="1">
        <v>238431</v>
      </c>
      <c r="D773" s="2">
        <v>11</v>
      </c>
      <c r="E773" s="1">
        <v>15174</v>
      </c>
      <c r="F773" s="2">
        <v>5</v>
      </c>
      <c r="G773" s="6">
        <f t="shared" si="60"/>
        <v>0.45454545454545453</v>
      </c>
      <c r="H773" s="11">
        <v>5.65</v>
      </c>
      <c r="I773" s="13">
        <f t="shared" si="61"/>
        <v>42200.176991150438</v>
      </c>
      <c r="J773" s="13">
        <f t="shared" si="62"/>
        <v>2685.6637168141592</v>
      </c>
      <c r="K773" s="7">
        <f t="shared" si="63"/>
        <v>6.3641053386514337E-2</v>
      </c>
      <c r="L773" s="26">
        <f t="shared" si="64"/>
        <v>0.14001031745033155</v>
      </c>
    </row>
    <row r="774" spans="1:12">
      <c r="A774" s="2" t="s">
        <v>2255</v>
      </c>
      <c r="B774" s="3">
        <v>35916</v>
      </c>
      <c r="C774" s="1">
        <v>676631</v>
      </c>
      <c r="D774" s="2">
        <v>28</v>
      </c>
      <c r="E774" s="1">
        <v>87983</v>
      </c>
      <c r="F774" s="2">
        <v>26</v>
      </c>
      <c r="G774" s="6">
        <f t="shared" si="60"/>
        <v>0.9285714285714286</v>
      </c>
      <c r="H774" s="11">
        <v>4.6900000000000004</v>
      </c>
      <c r="I774" s="13">
        <f t="shared" si="61"/>
        <v>144271.00213219615</v>
      </c>
      <c r="J774" s="13">
        <f t="shared" si="62"/>
        <v>18759.701492537311</v>
      </c>
      <c r="K774" s="7">
        <f t="shared" si="63"/>
        <v>0.1300309917813402</v>
      </c>
      <c r="L774" s="26">
        <f t="shared" si="64"/>
        <v>0.14003337576452021</v>
      </c>
    </row>
    <row r="775" spans="1:12">
      <c r="A775" s="2" t="s">
        <v>8176</v>
      </c>
      <c r="B775" s="3">
        <v>38205</v>
      </c>
      <c r="C775" s="1">
        <v>1310470</v>
      </c>
      <c r="D775" s="2">
        <v>37</v>
      </c>
      <c r="E775" s="1">
        <v>129056</v>
      </c>
      <c r="F775" s="2">
        <v>26</v>
      </c>
      <c r="G775" s="6">
        <f t="shared" si="60"/>
        <v>0.70270270270270274</v>
      </c>
      <c r="H775" s="12">
        <v>6.21</v>
      </c>
      <c r="I775" s="13">
        <f t="shared" si="61"/>
        <v>211025.76489533013</v>
      </c>
      <c r="J775" s="13">
        <f t="shared" si="62"/>
        <v>20781.964573268921</v>
      </c>
      <c r="K775" s="7">
        <f t="shared" si="63"/>
        <v>9.8480697764924033E-2</v>
      </c>
      <c r="L775" s="26">
        <f t="shared" si="64"/>
        <v>0.14014560835777651</v>
      </c>
    </row>
    <row r="776" spans="1:12">
      <c r="A776" s="2" t="s">
        <v>4099</v>
      </c>
      <c r="B776" s="3">
        <v>31933</v>
      </c>
      <c r="C776" s="1">
        <v>29760613</v>
      </c>
      <c r="D776" s="4">
        <v>1424</v>
      </c>
      <c r="E776" s="1">
        <v>4154740</v>
      </c>
      <c r="F776" s="4">
        <v>1418</v>
      </c>
      <c r="G776" s="6">
        <f t="shared" si="60"/>
        <v>0.9957865168539326</v>
      </c>
      <c r="H776" s="12">
        <v>3.91</v>
      </c>
      <c r="I776" s="13">
        <f t="shared" si="61"/>
        <v>7611409.9744245522</v>
      </c>
      <c r="J776" s="13">
        <f t="shared" si="62"/>
        <v>1062593.3503836317</v>
      </c>
      <c r="K776" s="7">
        <f t="shared" si="63"/>
        <v>0.13960532331776901</v>
      </c>
      <c r="L776" s="26">
        <f t="shared" si="64"/>
        <v>0.14019603695663121</v>
      </c>
    </row>
    <row r="777" spans="1:12">
      <c r="A777" s="2" t="s">
        <v>10222</v>
      </c>
      <c r="B777" s="3">
        <v>39073</v>
      </c>
      <c r="C777" s="1">
        <v>43545364</v>
      </c>
      <c r="D777" s="4">
        <v>2606</v>
      </c>
      <c r="E777" s="1">
        <v>6114264</v>
      </c>
      <c r="F777" s="4">
        <v>2606</v>
      </c>
      <c r="G777" s="6">
        <f t="shared" si="60"/>
        <v>1</v>
      </c>
      <c r="H777" s="11">
        <v>6.55</v>
      </c>
      <c r="I777" s="13">
        <f t="shared" si="61"/>
        <v>6648147.1755725192</v>
      </c>
      <c r="J777" s="13">
        <f t="shared" si="62"/>
        <v>933475.41984732822</v>
      </c>
      <c r="K777" s="7">
        <f t="shared" si="63"/>
        <v>0.14041136503072979</v>
      </c>
      <c r="L777" s="26">
        <f t="shared" si="64"/>
        <v>0.14041136503072979</v>
      </c>
    </row>
    <row r="778" spans="1:12">
      <c r="A778" s="2" t="s">
        <v>6016</v>
      </c>
      <c r="B778" s="3">
        <v>32535</v>
      </c>
      <c r="C778" s="1">
        <v>70060</v>
      </c>
      <c r="D778" s="2">
        <v>1</v>
      </c>
      <c r="E778" s="1">
        <v>9838</v>
      </c>
      <c r="F778" s="2">
        <v>1</v>
      </c>
      <c r="G778" s="6">
        <f t="shared" si="60"/>
        <v>1</v>
      </c>
      <c r="H778" s="12">
        <v>3.99</v>
      </c>
      <c r="I778" s="13">
        <f t="shared" si="61"/>
        <v>17558.897243107767</v>
      </c>
      <c r="J778" s="13">
        <f t="shared" si="62"/>
        <v>2465.6641604010024</v>
      </c>
      <c r="K778" s="7">
        <f t="shared" si="63"/>
        <v>0.14042249500428206</v>
      </c>
      <c r="L778" s="26">
        <f t="shared" si="64"/>
        <v>0.14042249500428206</v>
      </c>
    </row>
    <row r="779" spans="1:12">
      <c r="A779" s="2" t="s">
        <v>8039</v>
      </c>
      <c r="B779" s="3">
        <v>30099</v>
      </c>
      <c r="C779" s="1">
        <v>124146897</v>
      </c>
      <c r="D779" s="4">
        <v>1317</v>
      </c>
      <c r="E779" s="1">
        <v>12431486</v>
      </c>
      <c r="F779" s="2">
        <v>939</v>
      </c>
      <c r="G779" s="6">
        <f t="shared" si="60"/>
        <v>0.71298405466970383</v>
      </c>
      <c r="H779" s="12">
        <v>2.94</v>
      </c>
      <c r="I779" s="13">
        <f t="shared" si="61"/>
        <v>42226835.714285716</v>
      </c>
      <c r="J779" s="13">
        <f t="shared" si="62"/>
        <v>4228396.5986394556</v>
      </c>
      <c r="K779" s="7">
        <f t="shared" si="63"/>
        <v>0.1001352937560735</v>
      </c>
      <c r="L779" s="26">
        <f t="shared" si="64"/>
        <v>0.14044534811155357</v>
      </c>
    </row>
    <row r="780" spans="1:12">
      <c r="A780" s="2" t="s">
        <v>699</v>
      </c>
      <c r="B780" s="3">
        <v>30862</v>
      </c>
      <c r="C780" s="1">
        <v>38435947</v>
      </c>
      <c r="D780" s="4">
        <v>1276</v>
      </c>
      <c r="E780" s="1">
        <v>4573530</v>
      </c>
      <c r="F780" s="4">
        <v>1081</v>
      </c>
      <c r="G780" s="6">
        <f t="shared" si="60"/>
        <v>0.84717868338557989</v>
      </c>
      <c r="H780" s="12">
        <v>3.36</v>
      </c>
      <c r="I780" s="13">
        <f t="shared" si="61"/>
        <v>11439269.94047619</v>
      </c>
      <c r="J780" s="13">
        <f t="shared" si="62"/>
        <v>1361169.642857143</v>
      </c>
      <c r="K780" s="7">
        <f t="shared" si="63"/>
        <v>0.11899095396296598</v>
      </c>
      <c r="L780" s="26">
        <f t="shared" si="64"/>
        <v>0.14045555712927346</v>
      </c>
    </row>
    <row r="781" spans="1:12">
      <c r="A781" s="2" t="s">
        <v>5201</v>
      </c>
      <c r="B781" s="3">
        <v>40340</v>
      </c>
      <c r="C781" s="1">
        <v>99270</v>
      </c>
      <c r="D781" s="2">
        <v>5</v>
      </c>
      <c r="E781" s="1">
        <v>11156</v>
      </c>
      <c r="F781" s="2">
        <v>4</v>
      </c>
      <c r="G781" s="6">
        <f t="shared" si="60"/>
        <v>0.8</v>
      </c>
      <c r="H781" s="12">
        <v>7.89</v>
      </c>
      <c r="I781" s="13">
        <f t="shared" si="61"/>
        <v>12581.749049429658</v>
      </c>
      <c r="J781" s="13">
        <f t="shared" si="62"/>
        <v>1413.9416983523447</v>
      </c>
      <c r="K781" s="7">
        <f t="shared" si="63"/>
        <v>0.11238037675027701</v>
      </c>
      <c r="L781" s="26">
        <f t="shared" si="64"/>
        <v>0.14047547093784626</v>
      </c>
    </row>
    <row r="782" spans="1:12">
      <c r="A782" s="2" t="s">
        <v>5542</v>
      </c>
      <c r="B782" s="3">
        <v>32696</v>
      </c>
      <c r="C782" s="1">
        <v>147253986</v>
      </c>
      <c r="D782" s="4">
        <v>1830</v>
      </c>
      <c r="E782" s="1">
        <v>20388800</v>
      </c>
      <c r="F782" s="4">
        <v>1803</v>
      </c>
      <c r="G782" s="6">
        <f t="shared" si="60"/>
        <v>0.98524590163934422</v>
      </c>
      <c r="H782" s="12">
        <v>3.99</v>
      </c>
      <c r="I782" s="13">
        <f t="shared" si="61"/>
        <v>36905760.902255639</v>
      </c>
      <c r="J782" s="13">
        <f t="shared" si="62"/>
        <v>5109974.9373433581</v>
      </c>
      <c r="K782" s="7">
        <f t="shared" si="63"/>
        <v>0.13846008895134423</v>
      </c>
      <c r="L782" s="26">
        <f t="shared" si="64"/>
        <v>0.14053353454296172</v>
      </c>
    </row>
    <row r="783" spans="1:12">
      <c r="A783" s="2" t="s">
        <v>5046</v>
      </c>
      <c r="B783" s="3">
        <v>34131</v>
      </c>
      <c r="C783" s="1">
        <v>357067947</v>
      </c>
      <c r="D783" s="4">
        <v>2566</v>
      </c>
      <c r="E783" s="1">
        <v>47026828</v>
      </c>
      <c r="F783" s="4">
        <v>2404</v>
      </c>
      <c r="G783" s="6">
        <f t="shared" si="60"/>
        <v>0.93686671862821513</v>
      </c>
      <c r="H783" s="11">
        <v>4.1399999999999997</v>
      </c>
      <c r="I783" s="13">
        <f t="shared" si="61"/>
        <v>86248296.376811594</v>
      </c>
      <c r="J783" s="13">
        <f t="shared" si="62"/>
        <v>11359137.198067633</v>
      </c>
      <c r="K783" s="7">
        <f t="shared" si="63"/>
        <v>0.13170274283958622</v>
      </c>
      <c r="L783" s="26">
        <f t="shared" si="64"/>
        <v>0.14057788607586449</v>
      </c>
    </row>
    <row r="784" spans="1:12">
      <c r="A784" s="2" t="s">
        <v>8396</v>
      </c>
      <c r="B784" s="3">
        <v>37449</v>
      </c>
      <c r="C784" s="1">
        <v>1594779</v>
      </c>
      <c r="D784" s="2">
        <v>33</v>
      </c>
      <c r="E784" s="1">
        <v>47591</v>
      </c>
      <c r="F784" s="2">
        <v>7</v>
      </c>
      <c r="G784" s="6">
        <f t="shared" si="60"/>
        <v>0.21212121212121213</v>
      </c>
      <c r="H784" s="12">
        <v>5.8</v>
      </c>
      <c r="I784" s="13">
        <f t="shared" si="61"/>
        <v>274961.89655172417</v>
      </c>
      <c r="J784" s="13">
        <f t="shared" si="62"/>
        <v>8205.3448275862065</v>
      </c>
      <c r="K784" s="7">
        <f t="shared" si="63"/>
        <v>2.9841752368196466E-2</v>
      </c>
      <c r="L784" s="26">
        <f t="shared" si="64"/>
        <v>0.14068254687864049</v>
      </c>
    </row>
    <row r="785" spans="1:12">
      <c r="A785" s="2" t="s">
        <v>2287</v>
      </c>
      <c r="B785" s="3">
        <v>30302</v>
      </c>
      <c r="C785" s="1">
        <v>40577001</v>
      </c>
      <c r="D785" s="4">
        <v>1052</v>
      </c>
      <c r="E785" s="1">
        <v>4657335</v>
      </c>
      <c r="F785" s="2">
        <v>858</v>
      </c>
      <c r="G785" s="6">
        <f t="shared" si="60"/>
        <v>0.81558935361216733</v>
      </c>
      <c r="H785" s="12">
        <v>2.94</v>
      </c>
      <c r="I785" s="13">
        <f t="shared" si="61"/>
        <v>13801701.020408163</v>
      </c>
      <c r="J785" s="13">
        <f t="shared" si="62"/>
        <v>1584127.5510204083</v>
      </c>
      <c r="K785" s="7">
        <f t="shared" si="63"/>
        <v>0.11477770375390731</v>
      </c>
      <c r="L785" s="26">
        <f t="shared" si="64"/>
        <v>0.14072977196866024</v>
      </c>
    </row>
    <row r="786" spans="1:12">
      <c r="A786" s="2" t="s">
        <v>10607</v>
      </c>
      <c r="B786" s="3">
        <v>39407</v>
      </c>
      <c r="C786" s="1">
        <v>40182</v>
      </c>
      <c r="D786" s="2">
        <v>3</v>
      </c>
      <c r="E786" s="1">
        <v>1886</v>
      </c>
      <c r="F786" s="2">
        <v>1</v>
      </c>
      <c r="G786" s="6">
        <f t="shared" si="60"/>
        <v>0.33333333333333331</v>
      </c>
      <c r="H786" s="11">
        <v>6.88</v>
      </c>
      <c r="I786" s="13">
        <f t="shared" si="61"/>
        <v>5840.4069767441861</v>
      </c>
      <c r="J786" s="13">
        <f t="shared" si="62"/>
        <v>274.12790697674421</v>
      </c>
      <c r="K786" s="7">
        <f t="shared" si="63"/>
        <v>4.6936439201632575E-2</v>
      </c>
      <c r="L786" s="26">
        <f t="shared" si="64"/>
        <v>0.14080931760489773</v>
      </c>
    </row>
    <row r="787" spans="1:12">
      <c r="A787" s="2" t="s">
        <v>4736</v>
      </c>
      <c r="B787" s="3">
        <v>30825</v>
      </c>
      <c r="C787" s="1">
        <v>179870271</v>
      </c>
      <c r="D787" s="4">
        <v>1687</v>
      </c>
      <c r="E787" s="1">
        <v>25337110</v>
      </c>
      <c r="F787" s="4">
        <v>1687</v>
      </c>
      <c r="G787" s="6">
        <f t="shared" si="60"/>
        <v>1</v>
      </c>
      <c r="H787" s="12">
        <v>3.36</v>
      </c>
      <c r="I787" s="13">
        <f t="shared" si="61"/>
        <v>53532818.75</v>
      </c>
      <c r="J787" s="13">
        <f t="shared" si="62"/>
        <v>7540806.5476190476</v>
      </c>
      <c r="K787" s="7">
        <f t="shared" si="63"/>
        <v>0.14086324471040576</v>
      </c>
      <c r="L787" s="26">
        <f t="shared" si="64"/>
        <v>0.14086324471040576</v>
      </c>
    </row>
    <row r="788" spans="1:12">
      <c r="A788" s="2" t="s">
        <v>1583</v>
      </c>
      <c r="B788" s="3">
        <v>37362</v>
      </c>
      <c r="C788" s="1">
        <v>3774</v>
      </c>
      <c r="D788" s="2">
        <v>1</v>
      </c>
      <c r="E788" s="1">
        <v>532</v>
      </c>
      <c r="F788" s="2">
        <v>1</v>
      </c>
      <c r="G788" s="6">
        <f t="shared" si="60"/>
        <v>1</v>
      </c>
      <c r="H788" s="12">
        <v>5.8</v>
      </c>
      <c r="I788" s="13">
        <f t="shared" si="61"/>
        <v>650.68965517241384</v>
      </c>
      <c r="J788" s="13">
        <f t="shared" si="62"/>
        <v>91.724137931034491</v>
      </c>
      <c r="K788" s="7">
        <f t="shared" si="63"/>
        <v>0.14096449390567037</v>
      </c>
      <c r="L788" s="26">
        <f t="shared" si="64"/>
        <v>0.14096449390567037</v>
      </c>
    </row>
    <row r="789" spans="1:12">
      <c r="A789" s="2" t="s">
        <v>8049</v>
      </c>
      <c r="B789" s="3">
        <v>39906</v>
      </c>
      <c r="C789" s="1">
        <v>103318</v>
      </c>
      <c r="D789" s="2">
        <v>4</v>
      </c>
      <c r="E789" s="1">
        <v>10935</v>
      </c>
      <c r="F789" s="2">
        <v>3</v>
      </c>
      <c r="G789" s="6">
        <f t="shared" si="60"/>
        <v>0.75</v>
      </c>
      <c r="H789" s="12">
        <v>7.5</v>
      </c>
      <c r="I789" s="13">
        <f t="shared" si="61"/>
        <v>13775.733333333334</v>
      </c>
      <c r="J789" s="13">
        <f t="shared" si="62"/>
        <v>1458</v>
      </c>
      <c r="K789" s="7">
        <f t="shared" si="63"/>
        <v>0.10583828568110107</v>
      </c>
      <c r="L789" s="26">
        <f t="shared" si="64"/>
        <v>0.1411177142414681</v>
      </c>
    </row>
    <row r="790" spans="1:12">
      <c r="A790" s="2" t="s">
        <v>4508</v>
      </c>
      <c r="B790" s="3">
        <v>39787</v>
      </c>
      <c r="C790" s="1">
        <v>154084</v>
      </c>
      <c r="D790" s="2">
        <v>11</v>
      </c>
      <c r="E790" s="1">
        <v>1980</v>
      </c>
      <c r="F790" s="2">
        <v>1</v>
      </c>
      <c r="G790" s="6">
        <f t="shared" si="60"/>
        <v>9.0909090909090912E-2</v>
      </c>
      <c r="H790" s="11">
        <v>7.18</v>
      </c>
      <c r="I790" s="13">
        <f t="shared" si="61"/>
        <v>21460.167130919221</v>
      </c>
      <c r="J790" s="13">
        <f t="shared" si="62"/>
        <v>275.76601671309191</v>
      </c>
      <c r="K790" s="7">
        <f t="shared" si="63"/>
        <v>1.2850133693310142E-2</v>
      </c>
      <c r="L790" s="26">
        <f t="shared" si="64"/>
        <v>0.14135147062641154</v>
      </c>
    </row>
    <row r="791" spans="1:12">
      <c r="A791" s="2" t="s">
        <v>10025</v>
      </c>
      <c r="B791" s="3">
        <v>34628</v>
      </c>
      <c r="C791" s="1">
        <v>1746050</v>
      </c>
      <c r="D791" s="2">
        <v>28</v>
      </c>
      <c r="E791" s="1">
        <v>17636</v>
      </c>
      <c r="F791" s="2">
        <v>2</v>
      </c>
      <c r="G791" s="6">
        <f t="shared" si="60"/>
        <v>7.1428571428571425E-2</v>
      </c>
      <c r="H791" s="11">
        <v>4.08</v>
      </c>
      <c r="I791" s="13">
        <f t="shared" si="61"/>
        <v>427953.43137254904</v>
      </c>
      <c r="J791" s="13">
        <f t="shared" si="62"/>
        <v>4322.5490196078426</v>
      </c>
      <c r="K791" s="7">
        <f t="shared" si="63"/>
        <v>1.0100512585550241E-2</v>
      </c>
      <c r="L791" s="26">
        <f t="shared" si="64"/>
        <v>0.14140717619770338</v>
      </c>
    </row>
    <row r="792" spans="1:12">
      <c r="A792" s="2" t="s">
        <v>8514</v>
      </c>
      <c r="B792" s="3">
        <v>36448</v>
      </c>
      <c r="C792" s="1">
        <v>169331</v>
      </c>
      <c r="D792" s="2">
        <v>7</v>
      </c>
      <c r="E792" s="1">
        <v>17110</v>
      </c>
      <c r="F792" s="2">
        <v>5</v>
      </c>
      <c r="G792" s="6">
        <f t="shared" si="60"/>
        <v>0.7142857142857143</v>
      </c>
      <c r="H792" s="12">
        <v>5.0599999999999996</v>
      </c>
      <c r="I792" s="13">
        <f t="shared" si="61"/>
        <v>33464.624505928856</v>
      </c>
      <c r="J792" s="13">
        <f t="shared" si="62"/>
        <v>3381.422924901186</v>
      </c>
      <c r="K792" s="7">
        <f t="shared" si="63"/>
        <v>0.10104469943483473</v>
      </c>
      <c r="L792" s="26">
        <f t="shared" si="64"/>
        <v>0.14146257920876862</v>
      </c>
    </row>
    <row r="793" spans="1:12">
      <c r="A793" s="2" t="s">
        <v>8731</v>
      </c>
      <c r="B793" s="3">
        <v>39001</v>
      </c>
      <c r="C793" s="1">
        <v>21525</v>
      </c>
      <c r="D793" s="2">
        <v>3</v>
      </c>
      <c r="E793" s="1">
        <v>1015</v>
      </c>
      <c r="F793" s="2">
        <v>1</v>
      </c>
      <c r="G793" s="6">
        <f t="shared" si="60"/>
        <v>0.33333333333333331</v>
      </c>
      <c r="H793" s="11">
        <v>6.55</v>
      </c>
      <c r="I793" s="13">
        <f t="shared" si="61"/>
        <v>3286.259541984733</v>
      </c>
      <c r="J793" s="13">
        <f t="shared" si="62"/>
        <v>154.96183206106872</v>
      </c>
      <c r="K793" s="7">
        <f t="shared" si="63"/>
        <v>4.715447154471545E-2</v>
      </c>
      <c r="L793" s="26">
        <f t="shared" si="64"/>
        <v>0.14146341463414636</v>
      </c>
    </row>
    <row r="794" spans="1:12">
      <c r="A794" s="2" t="s">
        <v>5179</v>
      </c>
      <c r="B794" s="3">
        <v>32164</v>
      </c>
      <c r="C794" s="1">
        <v>61821</v>
      </c>
      <c r="D794" s="2">
        <v>1</v>
      </c>
      <c r="E794" s="1">
        <v>8756</v>
      </c>
      <c r="F794" s="2">
        <v>1</v>
      </c>
      <c r="G794" s="6">
        <f t="shared" si="60"/>
        <v>1</v>
      </c>
      <c r="H794" s="12">
        <v>4.1100000000000003</v>
      </c>
      <c r="I794" s="13">
        <f t="shared" si="61"/>
        <v>15041.605839416057</v>
      </c>
      <c r="J794" s="13">
        <f t="shared" si="62"/>
        <v>2130.4136253041361</v>
      </c>
      <c r="K794" s="7">
        <f t="shared" si="63"/>
        <v>0.14163471959366558</v>
      </c>
      <c r="L794" s="26">
        <f t="shared" si="64"/>
        <v>0.14163471959366558</v>
      </c>
    </row>
    <row r="795" spans="1:12">
      <c r="A795" s="2" t="s">
        <v>2911</v>
      </c>
      <c r="B795" s="3">
        <v>36343</v>
      </c>
      <c r="C795" s="1">
        <v>3316272</v>
      </c>
      <c r="D795" s="2">
        <v>91</v>
      </c>
      <c r="E795" s="1">
        <v>470089</v>
      </c>
      <c r="F795" s="2">
        <v>91</v>
      </c>
      <c r="G795" s="6">
        <f t="shared" si="60"/>
        <v>1</v>
      </c>
      <c r="H795" s="12">
        <v>5.0599999999999996</v>
      </c>
      <c r="I795" s="13">
        <f t="shared" si="61"/>
        <v>655389.7233201582</v>
      </c>
      <c r="J795" s="13">
        <f t="shared" si="62"/>
        <v>92902.964426877472</v>
      </c>
      <c r="K795" s="7">
        <f t="shared" si="63"/>
        <v>0.14175224468921727</v>
      </c>
      <c r="L795" s="26">
        <f t="shared" si="64"/>
        <v>0.14175224468921727</v>
      </c>
    </row>
    <row r="796" spans="1:12">
      <c r="A796" s="2" t="s">
        <v>3021</v>
      </c>
      <c r="B796" s="3">
        <v>37757</v>
      </c>
      <c r="C796" s="1">
        <v>27225</v>
      </c>
      <c r="D796" s="2">
        <v>3</v>
      </c>
      <c r="E796" s="1">
        <v>3860</v>
      </c>
      <c r="F796" s="2">
        <v>3</v>
      </c>
      <c r="G796" s="6">
        <f t="shared" si="60"/>
        <v>1</v>
      </c>
      <c r="H796" s="11">
        <v>6.03</v>
      </c>
      <c r="I796" s="13">
        <f t="shared" si="61"/>
        <v>4514.9253731343279</v>
      </c>
      <c r="J796" s="13">
        <f t="shared" si="62"/>
        <v>640.13266998341624</v>
      </c>
      <c r="K796" s="7">
        <f t="shared" si="63"/>
        <v>0.14178145087235997</v>
      </c>
      <c r="L796" s="26">
        <f t="shared" si="64"/>
        <v>0.14178145087235997</v>
      </c>
    </row>
    <row r="797" spans="1:12">
      <c r="A797" s="2" t="s">
        <v>9544</v>
      </c>
      <c r="B797" s="3">
        <v>37274</v>
      </c>
      <c r="C797" s="1">
        <v>137340</v>
      </c>
      <c r="D797" s="2">
        <v>5</v>
      </c>
      <c r="E797" s="1">
        <v>19473</v>
      </c>
      <c r="F797" s="2">
        <v>5</v>
      </c>
      <c r="G797" s="6">
        <f t="shared" si="60"/>
        <v>1</v>
      </c>
      <c r="H797" s="12">
        <v>5.8</v>
      </c>
      <c r="I797" s="13">
        <f t="shared" si="61"/>
        <v>23679.310344827587</v>
      </c>
      <c r="J797" s="13">
        <f t="shared" si="62"/>
        <v>3357.4137931034484</v>
      </c>
      <c r="K797" s="7">
        <f t="shared" si="63"/>
        <v>0.14178680646570554</v>
      </c>
      <c r="L797" s="26">
        <f t="shared" si="64"/>
        <v>0.14178680646570554</v>
      </c>
    </row>
    <row r="798" spans="1:12">
      <c r="A798" s="2" t="s">
        <v>5475</v>
      </c>
      <c r="B798" s="3">
        <v>33956</v>
      </c>
      <c r="C798" s="1">
        <v>23369283</v>
      </c>
      <c r="D798" s="4">
        <v>1600</v>
      </c>
      <c r="E798" s="1">
        <v>3222768</v>
      </c>
      <c r="F798" s="4">
        <v>1554</v>
      </c>
      <c r="G798" s="6">
        <f t="shared" si="60"/>
        <v>0.97124999999999995</v>
      </c>
      <c r="H798" s="11">
        <v>4.1500000000000004</v>
      </c>
      <c r="I798" s="13">
        <f t="shared" si="61"/>
        <v>5631152.5301204817</v>
      </c>
      <c r="J798" s="13">
        <f t="shared" si="62"/>
        <v>776570.60240963846</v>
      </c>
      <c r="K798" s="7">
        <f t="shared" si="63"/>
        <v>0.1379061565560227</v>
      </c>
      <c r="L798" s="26">
        <f t="shared" si="64"/>
        <v>0.14198832077840176</v>
      </c>
    </row>
    <row r="799" spans="1:12">
      <c r="A799" s="2" t="s">
        <v>10179</v>
      </c>
      <c r="B799" s="3">
        <v>37379</v>
      </c>
      <c r="C799" s="1">
        <v>71094</v>
      </c>
      <c r="D799" s="2">
        <v>4</v>
      </c>
      <c r="E799" s="1">
        <v>2524</v>
      </c>
      <c r="F799" s="2">
        <v>1</v>
      </c>
      <c r="G799" s="6">
        <f t="shared" si="60"/>
        <v>0.25</v>
      </c>
      <c r="H799" s="12">
        <v>5.8</v>
      </c>
      <c r="I799" s="13">
        <f t="shared" si="61"/>
        <v>12257.586206896553</v>
      </c>
      <c r="J799" s="13">
        <f t="shared" si="62"/>
        <v>435.17241379310349</v>
      </c>
      <c r="K799" s="7">
        <f t="shared" si="63"/>
        <v>3.5502292739190366E-2</v>
      </c>
      <c r="L799" s="26">
        <f t="shared" si="64"/>
        <v>0.14200917095676147</v>
      </c>
    </row>
    <row r="800" spans="1:12">
      <c r="A800" s="2" t="s">
        <v>4722</v>
      </c>
      <c r="B800" s="3">
        <v>33732</v>
      </c>
      <c r="C800" s="1">
        <v>536848</v>
      </c>
      <c r="D800" s="2">
        <v>12</v>
      </c>
      <c r="E800" s="1">
        <v>19070</v>
      </c>
      <c r="F800" s="2">
        <v>3</v>
      </c>
      <c r="G800" s="6">
        <f t="shared" si="60"/>
        <v>0.25</v>
      </c>
      <c r="H800" s="11">
        <v>4.1500000000000004</v>
      </c>
      <c r="I800" s="13">
        <f t="shared" si="61"/>
        <v>129360.96385542168</v>
      </c>
      <c r="J800" s="13">
        <f t="shared" si="62"/>
        <v>4595.1807228915659</v>
      </c>
      <c r="K800" s="7">
        <f t="shared" si="63"/>
        <v>3.552215897237207E-2</v>
      </c>
      <c r="L800" s="26">
        <f t="shared" si="64"/>
        <v>0.14208863588948828</v>
      </c>
    </row>
    <row r="801" spans="1:12">
      <c r="A801" s="2" t="s">
        <v>4025</v>
      </c>
      <c r="B801" s="3">
        <v>37540</v>
      </c>
      <c r="C801" s="1">
        <v>98666</v>
      </c>
      <c r="D801" s="2">
        <v>14</v>
      </c>
      <c r="E801" s="1">
        <v>14035</v>
      </c>
      <c r="F801" s="2">
        <v>14</v>
      </c>
      <c r="G801" s="6">
        <f t="shared" si="60"/>
        <v>1</v>
      </c>
      <c r="H801" s="12">
        <v>5.8</v>
      </c>
      <c r="I801" s="13">
        <f t="shared" si="61"/>
        <v>17011.37931034483</v>
      </c>
      <c r="J801" s="13">
        <f t="shared" si="62"/>
        <v>2419.8275862068967</v>
      </c>
      <c r="K801" s="7">
        <f t="shared" si="63"/>
        <v>0.14224758275393751</v>
      </c>
      <c r="L801" s="26">
        <f t="shared" si="64"/>
        <v>0.14224758275393751</v>
      </c>
    </row>
    <row r="802" spans="1:12">
      <c r="A802" s="2" t="s">
        <v>3208</v>
      </c>
      <c r="B802" s="3">
        <v>38310</v>
      </c>
      <c r="C802" s="1">
        <v>126684</v>
      </c>
      <c r="D802" s="2">
        <v>3</v>
      </c>
      <c r="E802" s="1">
        <v>6007</v>
      </c>
      <c r="F802" s="2">
        <v>1</v>
      </c>
      <c r="G802" s="6">
        <f t="shared" si="60"/>
        <v>0.33333333333333331</v>
      </c>
      <c r="H802" s="12">
        <v>6.21</v>
      </c>
      <c r="I802" s="13">
        <f t="shared" si="61"/>
        <v>20400</v>
      </c>
      <c r="J802" s="13">
        <f t="shared" si="62"/>
        <v>967.31078904991944</v>
      </c>
      <c r="K802" s="7">
        <f t="shared" si="63"/>
        <v>4.7417195541662717E-2</v>
      </c>
      <c r="L802" s="26">
        <f t="shared" si="64"/>
        <v>0.14225158662498816</v>
      </c>
    </row>
    <row r="803" spans="1:12">
      <c r="A803" s="2" t="s">
        <v>2611</v>
      </c>
      <c r="B803" s="3">
        <v>33452</v>
      </c>
      <c r="C803" s="1">
        <v>54830779</v>
      </c>
      <c r="D803" s="4">
        <v>1694</v>
      </c>
      <c r="E803" s="1">
        <v>7251854</v>
      </c>
      <c r="F803" s="4">
        <v>1575</v>
      </c>
      <c r="G803" s="6">
        <f t="shared" si="60"/>
        <v>0.92975206611570249</v>
      </c>
      <c r="H803" s="11">
        <v>4.21</v>
      </c>
      <c r="I803" s="13">
        <f t="shared" si="61"/>
        <v>13023938.004750594</v>
      </c>
      <c r="J803" s="13">
        <f t="shared" si="62"/>
        <v>1722530.6413301663</v>
      </c>
      <c r="K803" s="7">
        <f t="shared" si="63"/>
        <v>0.1322588176250423</v>
      </c>
      <c r="L803" s="26">
        <f t="shared" si="64"/>
        <v>0.14225170606782328</v>
      </c>
    </row>
    <row r="804" spans="1:12">
      <c r="A804" s="2" t="s">
        <v>8911</v>
      </c>
      <c r="B804" s="3">
        <v>34843</v>
      </c>
      <c r="C804" s="1">
        <v>152972</v>
      </c>
      <c r="D804" s="2">
        <v>2</v>
      </c>
      <c r="E804" s="1">
        <v>10882</v>
      </c>
      <c r="F804" s="2">
        <v>1</v>
      </c>
      <c r="G804" s="6">
        <f t="shared" si="60"/>
        <v>0.5</v>
      </c>
      <c r="H804" s="11">
        <v>4.3499999999999996</v>
      </c>
      <c r="I804" s="13">
        <f t="shared" si="61"/>
        <v>35165.977011494258</v>
      </c>
      <c r="J804" s="13">
        <f t="shared" si="62"/>
        <v>2501.6091954022991</v>
      </c>
      <c r="K804" s="7">
        <f t="shared" si="63"/>
        <v>7.1137201579374004E-2</v>
      </c>
      <c r="L804" s="26">
        <f t="shared" si="64"/>
        <v>0.14227440315874801</v>
      </c>
    </row>
    <row r="805" spans="1:12">
      <c r="A805" s="2" t="s">
        <v>644</v>
      </c>
      <c r="B805" s="3">
        <v>38975</v>
      </c>
      <c r="C805" s="1">
        <v>60729</v>
      </c>
      <c r="D805" s="2">
        <v>8</v>
      </c>
      <c r="E805" s="1">
        <v>4321</v>
      </c>
      <c r="F805" s="2">
        <v>4</v>
      </c>
      <c r="G805" s="6">
        <f t="shared" si="60"/>
        <v>0.5</v>
      </c>
      <c r="H805" s="11">
        <v>6.55</v>
      </c>
      <c r="I805" s="13">
        <f t="shared" si="61"/>
        <v>9271.6030534351139</v>
      </c>
      <c r="J805" s="13">
        <f t="shared" si="62"/>
        <v>659.69465648854964</v>
      </c>
      <c r="K805" s="7">
        <f t="shared" si="63"/>
        <v>7.1152167827561799E-2</v>
      </c>
      <c r="L805" s="26">
        <f t="shared" si="64"/>
        <v>0.1423043356551236</v>
      </c>
    </row>
    <row r="806" spans="1:12">
      <c r="A806" s="2" t="s">
        <v>3142</v>
      </c>
      <c r="B806" s="3">
        <v>36882</v>
      </c>
      <c r="C806" s="1">
        <v>75793305</v>
      </c>
      <c r="D806" s="4">
        <v>2441</v>
      </c>
      <c r="E806" s="1">
        <v>10554960</v>
      </c>
      <c r="F806" s="4">
        <v>2388</v>
      </c>
      <c r="G806" s="6">
        <f t="shared" si="60"/>
        <v>0.97828758705448582</v>
      </c>
      <c r="H806" s="11">
        <v>5.39</v>
      </c>
      <c r="I806" s="13">
        <f t="shared" si="61"/>
        <v>14061837.662337663</v>
      </c>
      <c r="J806" s="13">
        <f t="shared" si="62"/>
        <v>1958248.6085343231</v>
      </c>
      <c r="K806" s="7">
        <f t="shared" si="63"/>
        <v>0.13925979346064934</v>
      </c>
      <c r="L806" s="26">
        <f t="shared" si="64"/>
        <v>0.1423505677711244</v>
      </c>
    </row>
    <row r="807" spans="1:12">
      <c r="A807" s="2" t="s">
        <v>8486</v>
      </c>
      <c r="B807" s="3">
        <v>40522</v>
      </c>
      <c r="C807" s="1">
        <v>20175</v>
      </c>
      <c r="D807" s="2">
        <v>1</v>
      </c>
      <c r="E807" s="1">
        <v>2874</v>
      </c>
      <c r="F807" s="2">
        <v>1</v>
      </c>
      <c r="G807" s="6">
        <f t="shared" si="60"/>
        <v>1</v>
      </c>
      <c r="H807" s="12">
        <v>7.89</v>
      </c>
      <c r="I807" s="13">
        <f t="shared" si="61"/>
        <v>2557.0342205323195</v>
      </c>
      <c r="J807" s="13">
        <f t="shared" si="62"/>
        <v>364.25855513307988</v>
      </c>
      <c r="K807" s="7">
        <f t="shared" si="63"/>
        <v>0.14245353159851301</v>
      </c>
      <c r="L807" s="26">
        <f t="shared" si="64"/>
        <v>0.14245353159851301</v>
      </c>
    </row>
    <row r="808" spans="1:12">
      <c r="A808" s="2" t="s">
        <v>839</v>
      </c>
      <c r="B808" s="3">
        <v>32808</v>
      </c>
      <c r="C808" s="1">
        <v>31753898</v>
      </c>
      <c r="D808" s="4">
        <v>1056</v>
      </c>
      <c r="E808" s="1">
        <v>3676530</v>
      </c>
      <c r="F808" s="2">
        <v>858</v>
      </c>
      <c r="G808" s="6">
        <f t="shared" si="60"/>
        <v>0.8125</v>
      </c>
      <c r="H808" s="12">
        <v>3.99</v>
      </c>
      <c r="I808" s="13">
        <f t="shared" si="61"/>
        <v>7958370.4260651628</v>
      </c>
      <c r="J808" s="13">
        <f t="shared" si="62"/>
        <v>921436.09022556385</v>
      </c>
      <c r="K808" s="7">
        <f t="shared" si="63"/>
        <v>0.11578200572414762</v>
      </c>
      <c r="L808" s="26">
        <f t="shared" si="64"/>
        <v>0.14250093012202786</v>
      </c>
    </row>
    <row r="809" spans="1:12">
      <c r="A809" s="2" t="s">
        <v>7638</v>
      </c>
      <c r="B809" s="3">
        <v>33109</v>
      </c>
      <c r="C809" s="1">
        <v>11541758</v>
      </c>
      <c r="D809" s="2">
        <v>821</v>
      </c>
      <c r="E809" s="1">
        <v>1601489</v>
      </c>
      <c r="F809" s="2">
        <v>799</v>
      </c>
      <c r="G809" s="6">
        <f t="shared" si="60"/>
        <v>0.97320341047503045</v>
      </c>
      <c r="H809" s="12">
        <v>4.22</v>
      </c>
      <c r="I809" s="13">
        <f t="shared" si="61"/>
        <v>2735013.7440758296</v>
      </c>
      <c r="J809" s="13">
        <f t="shared" si="62"/>
        <v>379499.76303317538</v>
      </c>
      <c r="K809" s="7">
        <f t="shared" si="63"/>
        <v>0.13875607164870377</v>
      </c>
      <c r="L809" s="26">
        <f t="shared" si="64"/>
        <v>0.14257663932864303</v>
      </c>
    </row>
    <row r="810" spans="1:12">
      <c r="A810" s="2" t="s">
        <v>10293</v>
      </c>
      <c r="B810" s="3">
        <v>37267</v>
      </c>
      <c r="C810" s="1">
        <v>195760</v>
      </c>
      <c r="D810" s="2">
        <v>4</v>
      </c>
      <c r="E810" s="1">
        <v>27936</v>
      </c>
      <c r="F810" s="2">
        <v>4</v>
      </c>
      <c r="G810" s="6">
        <f t="shared" si="60"/>
        <v>1</v>
      </c>
      <c r="H810" s="12">
        <v>5.8</v>
      </c>
      <c r="I810" s="13">
        <f t="shared" si="61"/>
        <v>33751.724137931036</v>
      </c>
      <c r="J810" s="13">
        <f t="shared" si="62"/>
        <v>4816.5517241379312</v>
      </c>
      <c r="K810" s="7">
        <f t="shared" si="63"/>
        <v>0.14270535349407437</v>
      </c>
      <c r="L810" s="26">
        <f t="shared" si="64"/>
        <v>0.14270535349407437</v>
      </c>
    </row>
    <row r="811" spans="1:12">
      <c r="A811" s="2" t="s">
        <v>2853</v>
      </c>
      <c r="B811" s="3">
        <v>36028</v>
      </c>
      <c r="C811" s="1">
        <v>418480</v>
      </c>
      <c r="D811" s="2">
        <v>6</v>
      </c>
      <c r="E811" s="1">
        <v>29879</v>
      </c>
      <c r="F811" s="2">
        <v>3</v>
      </c>
      <c r="G811" s="6">
        <f t="shared" si="60"/>
        <v>0.5</v>
      </c>
      <c r="H811" s="11">
        <v>4.6900000000000004</v>
      </c>
      <c r="I811" s="13">
        <f t="shared" si="61"/>
        <v>89228.144989339009</v>
      </c>
      <c r="J811" s="13">
        <f t="shared" si="62"/>
        <v>6370.7889125799566</v>
      </c>
      <c r="K811" s="7">
        <f t="shared" si="63"/>
        <v>7.139887210858345E-2</v>
      </c>
      <c r="L811" s="26">
        <f t="shared" si="64"/>
        <v>0.1427977442171669</v>
      </c>
    </row>
    <row r="812" spans="1:12">
      <c r="A812" s="2" t="s">
        <v>8661</v>
      </c>
      <c r="B812" s="3">
        <v>34145</v>
      </c>
      <c r="C812" s="1">
        <v>126680884</v>
      </c>
      <c r="D812" s="4">
        <v>1657</v>
      </c>
      <c r="E812" s="1">
        <v>17253733</v>
      </c>
      <c r="F812" s="4">
        <v>1579</v>
      </c>
      <c r="G812" s="6">
        <f t="shared" si="60"/>
        <v>0.95292697646348823</v>
      </c>
      <c r="H812" s="11">
        <v>4.1399999999999997</v>
      </c>
      <c r="I812" s="13">
        <f t="shared" si="61"/>
        <v>30599247.342995171</v>
      </c>
      <c r="J812" s="13">
        <f t="shared" si="62"/>
        <v>4167568.357487923</v>
      </c>
      <c r="K812" s="7">
        <f t="shared" si="63"/>
        <v>0.13619839438442821</v>
      </c>
      <c r="L812" s="26">
        <f t="shared" si="64"/>
        <v>0.1429263708011384</v>
      </c>
    </row>
    <row r="813" spans="1:12">
      <c r="A813" s="2" t="s">
        <v>287</v>
      </c>
      <c r="B813" s="3">
        <v>37974</v>
      </c>
      <c r="C813" s="1">
        <v>752148</v>
      </c>
      <c r="D813" s="2">
        <v>29</v>
      </c>
      <c r="E813" s="1">
        <v>37078</v>
      </c>
      <c r="F813" s="2">
        <v>10</v>
      </c>
      <c r="G813" s="6">
        <f t="shared" si="60"/>
        <v>0.34482758620689657</v>
      </c>
      <c r="H813" s="11">
        <v>6.03</v>
      </c>
      <c r="I813" s="13">
        <f t="shared" si="61"/>
        <v>124734.32835820895</v>
      </c>
      <c r="J813" s="13">
        <f t="shared" si="62"/>
        <v>6148.922056384743</v>
      </c>
      <c r="K813" s="7">
        <f t="shared" si="63"/>
        <v>4.9296149162132985E-2</v>
      </c>
      <c r="L813" s="26">
        <f t="shared" si="64"/>
        <v>0.14295883257018566</v>
      </c>
    </row>
    <row r="814" spans="1:12">
      <c r="A814" s="2" t="s">
        <v>6354</v>
      </c>
      <c r="B814" s="3">
        <v>31499</v>
      </c>
      <c r="C814" s="1">
        <v>37499651</v>
      </c>
      <c r="D814" s="4">
        <v>1193</v>
      </c>
      <c r="E814" s="1">
        <v>5344555</v>
      </c>
      <c r="F814" s="4">
        <v>1189</v>
      </c>
      <c r="G814" s="6">
        <f t="shared" si="60"/>
        <v>0.99664710813076274</v>
      </c>
      <c r="H814" s="12">
        <v>3.71</v>
      </c>
      <c r="I814" s="13">
        <f t="shared" si="61"/>
        <v>10107722.641509434</v>
      </c>
      <c r="J814" s="13">
        <f t="shared" si="62"/>
        <v>1440580.8625336927</v>
      </c>
      <c r="K814" s="7">
        <f t="shared" si="63"/>
        <v>0.14252279307879426</v>
      </c>
      <c r="L814" s="26">
        <f t="shared" si="64"/>
        <v>0.1430022642077389</v>
      </c>
    </row>
    <row r="815" spans="1:12">
      <c r="A815" s="2" t="s">
        <v>7546</v>
      </c>
      <c r="B815" s="3">
        <v>39311</v>
      </c>
      <c r="C815" s="1">
        <v>22026</v>
      </c>
      <c r="D815" s="2">
        <v>1</v>
      </c>
      <c r="E815" s="1">
        <v>3151</v>
      </c>
      <c r="F815" s="2">
        <v>1</v>
      </c>
      <c r="G815" s="6">
        <f t="shared" si="60"/>
        <v>1</v>
      </c>
      <c r="H815" s="11">
        <v>6.88</v>
      </c>
      <c r="I815" s="13">
        <f t="shared" si="61"/>
        <v>3201.453488372093</v>
      </c>
      <c r="J815" s="13">
        <f t="shared" si="62"/>
        <v>457.99418604651163</v>
      </c>
      <c r="K815" s="7">
        <f t="shared" si="63"/>
        <v>0.14305820394079724</v>
      </c>
      <c r="L815" s="26">
        <f t="shared" si="64"/>
        <v>0.14305820394079724</v>
      </c>
    </row>
    <row r="816" spans="1:12">
      <c r="A816" s="2" t="s">
        <v>9626</v>
      </c>
      <c r="B816" s="3">
        <v>38602</v>
      </c>
      <c r="C816" s="1">
        <v>176801</v>
      </c>
      <c r="D816" s="2">
        <v>9</v>
      </c>
      <c r="E816" s="1">
        <v>8435</v>
      </c>
      <c r="F816" s="2">
        <v>3</v>
      </c>
      <c r="G816" s="6">
        <f t="shared" si="60"/>
        <v>0.33333333333333331</v>
      </c>
      <c r="H816" s="11">
        <v>6.41</v>
      </c>
      <c r="I816" s="13">
        <f t="shared" si="61"/>
        <v>27582.059282371294</v>
      </c>
      <c r="J816" s="13">
        <f t="shared" si="62"/>
        <v>1315.9126365054601</v>
      </c>
      <c r="K816" s="7">
        <f t="shared" si="63"/>
        <v>4.7709006170779576E-2</v>
      </c>
      <c r="L816" s="26">
        <f t="shared" si="64"/>
        <v>0.14312701851233875</v>
      </c>
    </row>
    <row r="817" spans="1:12">
      <c r="A817" s="2" t="s">
        <v>9646</v>
      </c>
      <c r="B817" s="3">
        <v>32822</v>
      </c>
      <c r="C817" s="1">
        <v>363561</v>
      </c>
      <c r="D817" s="2">
        <v>40</v>
      </c>
      <c r="E817" s="1">
        <v>52080</v>
      </c>
      <c r="F817" s="2">
        <v>40</v>
      </c>
      <c r="G817" s="6">
        <f t="shared" si="60"/>
        <v>1</v>
      </c>
      <c r="H817" s="12">
        <v>3.99</v>
      </c>
      <c r="I817" s="13">
        <f t="shared" si="61"/>
        <v>91118.045112781954</v>
      </c>
      <c r="J817" s="13">
        <f t="shared" si="62"/>
        <v>13052.631578947368</v>
      </c>
      <c r="K817" s="7">
        <f t="shared" si="63"/>
        <v>0.1432496884979412</v>
      </c>
      <c r="L817" s="26">
        <f t="shared" si="64"/>
        <v>0.1432496884979412</v>
      </c>
    </row>
    <row r="818" spans="1:12">
      <c r="A818" s="2" t="s">
        <v>1226</v>
      </c>
      <c r="B818" s="3">
        <v>33933</v>
      </c>
      <c r="C818" s="1">
        <v>121945720</v>
      </c>
      <c r="D818" s="4">
        <v>1806</v>
      </c>
      <c r="E818" s="1">
        <v>16611793</v>
      </c>
      <c r="F818" s="4">
        <v>1717</v>
      </c>
      <c r="G818" s="6">
        <f t="shared" si="60"/>
        <v>0.95071982281284606</v>
      </c>
      <c r="H818" s="11">
        <v>4.1500000000000004</v>
      </c>
      <c r="I818" s="13">
        <f t="shared" si="61"/>
        <v>29384510.843373492</v>
      </c>
      <c r="J818" s="13">
        <f t="shared" si="62"/>
        <v>4002841.6867469875</v>
      </c>
      <c r="K818" s="7">
        <f t="shared" si="63"/>
        <v>0.13622284570544993</v>
      </c>
      <c r="L818" s="26">
        <f t="shared" si="64"/>
        <v>0.14328390177288444</v>
      </c>
    </row>
    <row r="819" spans="1:12">
      <c r="A819" s="2" t="s">
        <v>7431</v>
      </c>
      <c r="B819" s="3">
        <v>38301</v>
      </c>
      <c r="C819" s="1">
        <v>162775358</v>
      </c>
      <c r="D819" s="4">
        <v>3650</v>
      </c>
      <c r="E819" s="1">
        <v>23323463</v>
      </c>
      <c r="F819" s="4">
        <v>3650</v>
      </c>
      <c r="G819" s="6">
        <f t="shared" si="60"/>
        <v>1</v>
      </c>
      <c r="H819" s="12">
        <v>6.21</v>
      </c>
      <c r="I819" s="13">
        <f t="shared" si="61"/>
        <v>26211812.882447664</v>
      </c>
      <c r="J819" s="13">
        <f t="shared" si="62"/>
        <v>3755791.1433172305</v>
      </c>
      <c r="K819" s="7">
        <f t="shared" si="63"/>
        <v>0.14328620306275108</v>
      </c>
      <c r="L819" s="26">
        <f t="shared" si="64"/>
        <v>0.14328620306275108</v>
      </c>
    </row>
    <row r="820" spans="1:12">
      <c r="A820" s="2" t="s">
        <v>8283</v>
      </c>
      <c r="B820" s="3">
        <v>37302</v>
      </c>
      <c r="C820" s="1">
        <v>289885</v>
      </c>
      <c r="D820" s="2">
        <v>7</v>
      </c>
      <c r="E820" s="1">
        <v>29677</v>
      </c>
      <c r="F820" s="2">
        <v>5</v>
      </c>
      <c r="G820" s="6">
        <f t="shared" si="60"/>
        <v>0.7142857142857143</v>
      </c>
      <c r="H820" s="12">
        <v>5.8</v>
      </c>
      <c r="I820" s="13">
        <f t="shared" si="61"/>
        <v>49980.172413793101</v>
      </c>
      <c r="J820" s="13">
        <f t="shared" si="62"/>
        <v>5116.7241379310344</v>
      </c>
      <c r="K820" s="7">
        <f t="shared" si="63"/>
        <v>0.10237507977301344</v>
      </c>
      <c r="L820" s="26">
        <f t="shared" si="64"/>
        <v>0.14332511168221881</v>
      </c>
    </row>
    <row r="821" spans="1:12">
      <c r="A821" s="2" t="s">
        <v>3797</v>
      </c>
      <c r="B821" s="3">
        <v>30547</v>
      </c>
      <c r="C821" s="1">
        <v>6666725</v>
      </c>
      <c r="D821" s="2">
        <v>435</v>
      </c>
      <c r="E821" s="1">
        <v>920018</v>
      </c>
      <c r="F821" s="2">
        <v>418</v>
      </c>
      <c r="G821" s="6">
        <f t="shared" si="60"/>
        <v>0.96091954022988502</v>
      </c>
      <c r="H821" s="12">
        <v>3.15</v>
      </c>
      <c r="I821" s="13">
        <f t="shared" si="61"/>
        <v>2116420.6349206348</v>
      </c>
      <c r="J821" s="13">
        <f t="shared" si="62"/>
        <v>292069.20634920633</v>
      </c>
      <c r="K821" s="7">
        <f t="shared" si="63"/>
        <v>0.13800149248694074</v>
      </c>
      <c r="L821" s="26">
        <f t="shared" si="64"/>
        <v>0.14361399337755795</v>
      </c>
    </row>
    <row r="822" spans="1:12">
      <c r="A822" s="2" t="s">
        <v>2914</v>
      </c>
      <c r="B822" s="3">
        <v>37883</v>
      </c>
      <c r="C822" s="1">
        <v>101358</v>
      </c>
      <c r="D822" s="2">
        <v>6</v>
      </c>
      <c r="E822" s="1">
        <v>9708</v>
      </c>
      <c r="F822" s="2">
        <v>4</v>
      </c>
      <c r="G822" s="6">
        <f t="shared" si="60"/>
        <v>0.66666666666666663</v>
      </c>
      <c r="H822" s="11">
        <v>6.03</v>
      </c>
      <c r="I822" s="13">
        <f t="shared" si="61"/>
        <v>16808.955223880595</v>
      </c>
      <c r="J822" s="13">
        <f t="shared" si="62"/>
        <v>1609.9502487562188</v>
      </c>
      <c r="K822" s="7">
        <f t="shared" si="63"/>
        <v>9.5779316876812889E-2</v>
      </c>
      <c r="L822" s="26">
        <f t="shared" si="64"/>
        <v>0.14366897531521935</v>
      </c>
    </row>
    <row r="823" spans="1:12">
      <c r="A823" s="2" t="s">
        <v>6246</v>
      </c>
      <c r="B823" s="3">
        <v>32346</v>
      </c>
      <c r="C823" s="1">
        <v>38413606</v>
      </c>
      <c r="D823" s="4">
        <v>1161</v>
      </c>
      <c r="E823" s="1">
        <v>5506290</v>
      </c>
      <c r="F823" s="4">
        <v>1158</v>
      </c>
      <c r="G823" s="6">
        <f t="shared" si="60"/>
        <v>0.99741602067183466</v>
      </c>
      <c r="H823" s="12">
        <v>4.1100000000000003</v>
      </c>
      <c r="I823" s="13">
        <f t="shared" si="61"/>
        <v>9346376.1557177603</v>
      </c>
      <c r="J823" s="13">
        <f t="shared" si="62"/>
        <v>1339729.9270072991</v>
      </c>
      <c r="K823" s="7">
        <f t="shared" si="63"/>
        <v>0.14334217933093812</v>
      </c>
      <c r="L823" s="26">
        <f t="shared" si="64"/>
        <v>0.14371353212713225</v>
      </c>
    </row>
    <row r="824" spans="1:12">
      <c r="A824" s="2" t="s">
        <v>7904</v>
      </c>
      <c r="B824" s="3">
        <v>40788</v>
      </c>
      <c r="C824" s="1">
        <v>21242</v>
      </c>
      <c r="D824" s="2">
        <v>1</v>
      </c>
      <c r="E824" s="1">
        <v>3054</v>
      </c>
      <c r="F824" s="2">
        <v>1</v>
      </c>
      <c r="G824" s="6">
        <f t="shared" si="60"/>
        <v>1</v>
      </c>
      <c r="H824" s="12">
        <v>7.93</v>
      </c>
      <c r="I824" s="13">
        <f t="shared" si="61"/>
        <v>2678.688524590164</v>
      </c>
      <c r="J824" s="13">
        <f t="shared" si="62"/>
        <v>385.11979823455232</v>
      </c>
      <c r="K824" s="7">
        <f t="shared" si="63"/>
        <v>0.14377177290273985</v>
      </c>
      <c r="L824" s="26">
        <f t="shared" si="64"/>
        <v>0.14377177290273985</v>
      </c>
    </row>
    <row r="825" spans="1:12">
      <c r="A825" s="2" t="s">
        <v>2147</v>
      </c>
      <c r="B825" s="3">
        <v>31513</v>
      </c>
      <c r="C825" s="1">
        <v>13167232</v>
      </c>
      <c r="D825" s="2">
        <v>633</v>
      </c>
      <c r="E825" s="1">
        <v>1618800</v>
      </c>
      <c r="F825" s="2">
        <v>540</v>
      </c>
      <c r="G825" s="6">
        <f t="shared" si="60"/>
        <v>0.85308056872037918</v>
      </c>
      <c r="H825" s="12">
        <v>3.71</v>
      </c>
      <c r="I825" s="13">
        <f t="shared" si="61"/>
        <v>3549119.1374663073</v>
      </c>
      <c r="J825" s="13">
        <f t="shared" si="62"/>
        <v>436334.23180592991</v>
      </c>
      <c r="K825" s="7">
        <f t="shared" si="63"/>
        <v>0.12294155673720945</v>
      </c>
      <c r="L825" s="26">
        <f t="shared" si="64"/>
        <v>0.14411482484195107</v>
      </c>
    </row>
    <row r="826" spans="1:12">
      <c r="A826" s="2" t="s">
        <v>4430</v>
      </c>
      <c r="B826" s="3">
        <v>36882</v>
      </c>
      <c r="C826" s="1">
        <v>3043284</v>
      </c>
      <c r="D826" s="2">
        <v>63</v>
      </c>
      <c r="E826" s="1">
        <v>48770</v>
      </c>
      <c r="F826" s="2">
        <v>7</v>
      </c>
      <c r="G826" s="6">
        <f t="shared" si="60"/>
        <v>0.1111111111111111</v>
      </c>
      <c r="H826" s="11">
        <v>5.39</v>
      </c>
      <c r="I826" s="13">
        <f t="shared" si="61"/>
        <v>564616.69758812618</v>
      </c>
      <c r="J826" s="13">
        <f t="shared" si="62"/>
        <v>9048.2374768089066</v>
      </c>
      <c r="K826" s="7">
        <f t="shared" si="63"/>
        <v>1.6025451453101323E-2</v>
      </c>
      <c r="L826" s="26">
        <f t="shared" si="64"/>
        <v>0.14422906307791192</v>
      </c>
    </row>
    <row r="827" spans="1:12">
      <c r="A827" s="2" t="s">
        <v>8385</v>
      </c>
      <c r="B827" s="3">
        <v>34964</v>
      </c>
      <c r="C827" s="1">
        <v>100125643</v>
      </c>
      <c r="D827" s="4">
        <v>2528</v>
      </c>
      <c r="E827" s="1">
        <v>13949807</v>
      </c>
      <c r="F827" s="4">
        <v>2441</v>
      </c>
      <c r="G827" s="6">
        <f t="shared" si="60"/>
        <v>0.96558544303797467</v>
      </c>
      <c r="H827" s="11">
        <v>4.3499999999999996</v>
      </c>
      <c r="I827" s="13">
        <f t="shared" si="61"/>
        <v>23017389.195402302</v>
      </c>
      <c r="J827" s="13">
        <f t="shared" si="62"/>
        <v>3206852.1839080462</v>
      </c>
      <c r="K827" s="7">
        <f t="shared" si="63"/>
        <v>0.13932302037750707</v>
      </c>
      <c r="L827" s="26">
        <f t="shared" si="64"/>
        <v>0.14428865035409172</v>
      </c>
    </row>
    <row r="828" spans="1:12">
      <c r="A828" s="2" t="s">
        <v>2425</v>
      </c>
      <c r="B828" s="3">
        <v>28293</v>
      </c>
      <c r="C828" s="1">
        <v>47346365</v>
      </c>
      <c r="D828" s="2">
        <v>731</v>
      </c>
      <c r="E828" s="1">
        <v>6835540</v>
      </c>
      <c r="F828" s="2">
        <v>731</v>
      </c>
      <c r="G828" s="6">
        <f t="shared" si="60"/>
        <v>1</v>
      </c>
      <c r="H828" s="12">
        <v>2.23</v>
      </c>
      <c r="I828" s="13">
        <f t="shared" si="61"/>
        <v>21231553.811659195</v>
      </c>
      <c r="J828" s="13">
        <f t="shared" si="62"/>
        <v>3065264.5739910314</v>
      </c>
      <c r="K828" s="7">
        <f t="shared" si="63"/>
        <v>0.1443730685555269</v>
      </c>
      <c r="L828" s="26">
        <f t="shared" si="64"/>
        <v>0.1443730685555269</v>
      </c>
    </row>
    <row r="829" spans="1:12">
      <c r="A829" s="2" t="s">
        <v>5303</v>
      </c>
      <c r="B829" s="3">
        <v>40277</v>
      </c>
      <c r="C829" s="1">
        <v>1062941</v>
      </c>
      <c r="D829" s="2">
        <v>47</v>
      </c>
      <c r="E829" s="1">
        <v>49046</v>
      </c>
      <c r="F829" s="2">
        <v>15</v>
      </c>
      <c r="G829" s="6">
        <f t="shared" si="60"/>
        <v>0.31914893617021278</v>
      </c>
      <c r="H829" s="12">
        <v>7.89</v>
      </c>
      <c r="I829" s="13">
        <f t="shared" si="61"/>
        <v>134720.02534854246</v>
      </c>
      <c r="J829" s="13">
        <f t="shared" si="62"/>
        <v>6216.2230671736379</v>
      </c>
      <c r="K829" s="7">
        <f t="shared" si="63"/>
        <v>4.6141789619555555E-2</v>
      </c>
      <c r="L829" s="26">
        <f t="shared" si="64"/>
        <v>0.14457760747460741</v>
      </c>
    </row>
    <row r="830" spans="1:12">
      <c r="A830" s="2" t="s">
        <v>1101</v>
      </c>
      <c r="B830" s="3">
        <v>38996</v>
      </c>
      <c r="C830" s="1">
        <v>93477</v>
      </c>
      <c r="D830" s="2">
        <v>6</v>
      </c>
      <c r="E830" s="1">
        <v>6764</v>
      </c>
      <c r="F830" s="2">
        <v>3</v>
      </c>
      <c r="G830" s="6">
        <f t="shared" si="60"/>
        <v>0.5</v>
      </c>
      <c r="H830" s="11">
        <v>6.55</v>
      </c>
      <c r="I830" s="13">
        <f t="shared" si="61"/>
        <v>14271.297709923665</v>
      </c>
      <c r="J830" s="13">
        <f t="shared" si="62"/>
        <v>1032.6717557251909</v>
      </c>
      <c r="K830" s="7">
        <f t="shared" si="63"/>
        <v>7.2360045786664093E-2</v>
      </c>
      <c r="L830" s="26">
        <f t="shared" si="64"/>
        <v>0.14472009157332819</v>
      </c>
    </row>
    <row r="831" spans="1:12">
      <c r="A831" s="2" t="s">
        <v>6657</v>
      </c>
      <c r="B831" s="3">
        <v>30526</v>
      </c>
      <c r="C831" s="1">
        <v>61399552</v>
      </c>
      <c r="D831" s="4">
        <v>1253</v>
      </c>
      <c r="E831" s="1">
        <v>8333358</v>
      </c>
      <c r="F831" s="4">
        <v>1175</v>
      </c>
      <c r="G831" s="6">
        <f t="shared" si="60"/>
        <v>0.93774940143655228</v>
      </c>
      <c r="H831" s="12">
        <v>3.15</v>
      </c>
      <c r="I831" s="13">
        <f t="shared" si="61"/>
        <v>19491921.269841269</v>
      </c>
      <c r="J831" s="13">
        <f t="shared" si="62"/>
        <v>2645510.4761904762</v>
      </c>
      <c r="K831" s="7">
        <f t="shared" si="63"/>
        <v>0.13572343329150025</v>
      </c>
      <c r="L831" s="26">
        <f t="shared" si="64"/>
        <v>0.1447331590759573</v>
      </c>
    </row>
    <row r="832" spans="1:12">
      <c r="A832" s="2" t="s">
        <v>8427</v>
      </c>
      <c r="B832" s="3">
        <v>40480</v>
      </c>
      <c r="C832" s="1">
        <v>594</v>
      </c>
      <c r="D832" s="2">
        <v>1</v>
      </c>
      <c r="E832" s="1">
        <v>86</v>
      </c>
      <c r="F832" s="2">
        <v>1</v>
      </c>
      <c r="G832" s="6">
        <f t="shared" si="60"/>
        <v>1</v>
      </c>
      <c r="H832" s="12">
        <v>7.89</v>
      </c>
      <c r="I832" s="13">
        <f t="shared" si="61"/>
        <v>75.285171102661593</v>
      </c>
      <c r="J832" s="13">
        <f t="shared" si="62"/>
        <v>10.899873257287707</v>
      </c>
      <c r="K832" s="7">
        <f t="shared" si="63"/>
        <v>0.14478114478114482</v>
      </c>
      <c r="L832" s="26">
        <f t="shared" si="64"/>
        <v>0.14478114478114482</v>
      </c>
    </row>
    <row r="833" spans="1:12">
      <c r="A833" s="2" t="s">
        <v>5355</v>
      </c>
      <c r="B833" s="3">
        <v>37454</v>
      </c>
      <c r="C833" s="1">
        <v>69338</v>
      </c>
      <c r="D833" s="2">
        <v>1</v>
      </c>
      <c r="E833" s="1">
        <v>10041</v>
      </c>
      <c r="F833" s="2">
        <v>1</v>
      </c>
      <c r="G833" s="6">
        <f t="shared" si="60"/>
        <v>1</v>
      </c>
      <c r="H833" s="12">
        <v>5.8</v>
      </c>
      <c r="I833" s="13">
        <f t="shared" si="61"/>
        <v>11954.827586206897</v>
      </c>
      <c r="J833" s="13">
        <f t="shared" si="62"/>
        <v>1731.2068965517242</v>
      </c>
      <c r="K833" s="7">
        <f t="shared" si="63"/>
        <v>0.14481236839828088</v>
      </c>
      <c r="L833" s="26">
        <f t="shared" si="64"/>
        <v>0.14481236839828088</v>
      </c>
    </row>
    <row r="834" spans="1:12">
      <c r="A834" s="2" t="s">
        <v>4978</v>
      </c>
      <c r="B834" s="3">
        <v>40319</v>
      </c>
      <c r="C834" s="1">
        <v>67519</v>
      </c>
      <c r="D834" s="2">
        <v>6</v>
      </c>
      <c r="E834" s="1">
        <v>4892</v>
      </c>
      <c r="F834" s="2">
        <v>3</v>
      </c>
      <c r="G834" s="6">
        <f t="shared" ref="G834:G897" si="65">F834/D834</f>
        <v>0.5</v>
      </c>
      <c r="H834" s="12">
        <v>7.89</v>
      </c>
      <c r="I834" s="13">
        <f t="shared" ref="I834:I897" si="66">C834/H834</f>
        <v>8557.5411913814951</v>
      </c>
      <c r="J834" s="13">
        <f t="shared" ref="J834:J897" si="67">E834/H834</f>
        <v>620.0253485424588</v>
      </c>
      <c r="K834" s="7">
        <f t="shared" ref="K834:K897" si="68">J834/I834</f>
        <v>7.2453679704971935E-2</v>
      </c>
      <c r="L834" s="26">
        <f t="shared" ref="L834:L897" si="69">K834/G834</f>
        <v>0.14490735940994387</v>
      </c>
    </row>
    <row r="835" spans="1:12">
      <c r="A835" s="2" t="s">
        <v>1718</v>
      </c>
      <c r="B835" s="3">
        <v>39066</v>
      </c>
      <c r="C835" s="1">
        <v>82985708</v>
      </c>
      <c r="D835" s="4">
        <v>3745</v>
      </c>
      <c r="E835" s="1">
        <v>11457353</v>
      </c>
      <c r="F835" s="4">
        <v>3566</v>
      </c>
      <c r="G835" s="6">
        <f t="shared" si="65"/>
        <v>0.9522029372496662</v>
      </c>
      <c r="H835" s="11">
        <v>6.55</v>
      </c>
      <c r="I835" s="13">
        <f t="shared" si="66"/>
        <v>12669573.740458015</v>
      </c>
      <c r="J835" s="13">
        <f t="shared" si="67"/>
        <v>1749214.1984732824</v>
      </c>
      <c r="K835" s="7">
        <f t="shared" si="68"/>
        <v>0.13806417124259518</v>
      </c>
      <c r="L835" s="26">
        <f t="shared" si="69"/>
        <v>0.14499448157698233</v>
      </c>
    </row>
    <row r="836" spans="1:12">
      <c r="A836" s="2" t="s">
        <v>9109</v>
      </c>
      <c r="B836" s="3">
        <v>31357</v>
      </c>
      <c r="C836" s="1">
        <v>390659</v>
      </c>
      <c r="D836" s="2">
        <v>5</v>
      </c>
      <c r="E836" s="1">
        <v>11332</v>
      </c>
      <c r="F836" s="2">
        <v>1</v>
      </c>
      <c r="G836" s="6">
        <f t="shared" si="65"/>
        <v>0.2</v>
      </c>
      <c r="H836" s="12">
        <v>3.55</v>
      </c>
      <c r="I836" s="13">
        <f t="shared" si="66"/>
        <v>110044.78873239437</v>
      </c>
      <c r="J836" s="13">
        <f t="shared" si="67"/>
        <v>3192.1126760563384</v>
      </c>
      <c r="K836" s="7">
        <f t="shared" si="68"/>
        <v>2.9007395196322113E-2</v>
      </c>
      <c r="L836" s="26">
        <f t="shared" si="69"/>
        <v>0.14503697598161056</v>
      </c>
    </row>
    <row r="837" spans="1:12">
      <c r="A837" s="2" t="s">
        <v>2749</v>
      </c>
      <c r="B837" s="3">
        <v>38527</v>
      </c>
      <c r="C837" s="1">
        <v>25189</v>
      </c>
      <c r="D837" s="2">
        <v>1</v>
      </c>
      <c r="E837" s="1">
        <v>3657</v>
      </c>
      <c r="F837" s="2">
        <v>1</v>
      </c>
      <c r="G837" s="6">
        <f t="shared" si="65"/>
        <v>1</v>
      </c>
      <c r="H837" s="11">
        <v>6.41</v>
      </c>
      <c r="I837" s="13">
        <f t="shared" si="66"/>
        <v>3929.641185647426</v>
      </c>
      <c r="J837" s="13">
        <f t="shared" si="67"/>
        <v>570.51482059282375</v>
      </c>
      <c r="K837" s="7">
        <f t="shared" si="68"/>
        <v>0.14518242089801103</v>
      </c>
      <c r="L837" s="26">
        <f t="shared" si="69"/>
        <v>0.14518242089801103</v>
      </c>
    </row>
    <row r="838" spans="1:12">
      <c r="A838" s="2" t="s">
        <v>9842</v>
      </c>
      <c r="B838" s="3">
        <v>30666</v>
      </c>
      <c r="C838" s="1">
        <v>23646952</v>
      </c>
      <c r="D838" s="4">
        <v>1278</v>
      </c>
      <c r="E838" s="1">
        <v>3344942</v>
      </c>
      <c r="F838" s="4">
        <v>1244</v>
      </c>
      <c r="G838" s="6">
        <f t="shared" si="65"/>
        <v>0.97339593114240996</v>
      </c>
      <c r="H838" s="12">
        <v>3.15</v>
      </c>
      <c r="I838" s="13">
        <f t="shared" si="66"/>
        <v>7506968.888888889</v>
      </c>
      <c r="J838" s="13">
        <f t="shared" si="67"/>
        <v>1061886.3492063493</v>
      </c>
      <c r="K838" s="7">
        <f t="shared" si="68"/>
        <v>0.14145341014774337</v>
      </c>
      <c r="L838" s="26">
        <f t="shared" si="69"/>
        <v>0.14531950013570422</v>
      </c>
    </row>
    <row r="839" spans="1:12">
      <c r="A839" s="2" t="s">
        <v>7962</v>
      </c>
      <c r="B839" s="3">
        <v>38177</v>
      </c>
      <c r="C839" s="1">
        <v>2276368</v>
      </c>
      <c r="D839" s="2">
        <v>64</v>
      </c>
      <c r="E839" s="1">
        <v>134400</v>
      </c>
      <c r="F839" s="2">
        <v>26</v>
      </c>
      <c r="G839" s="6">
        <f t="shared" si="65"/>
        <v>0.40625</v>
      </c>
      <c r="H839" s="12">
        <v>6.21</v>
      </c>
      <c r="I839" s="13">
        <f t="shared" si="66"/>
        <v>366564.89533011272</v>
      </c>
      <c r="J839" s="13">
        <f t="shared" si="67"/>
        <v>21642.512077294687</v>
      </c>
      <c r="K839" s="7">
        <f t="shared" si="68"/>
        <v>5.9041420367884283E-2</v>
      </c>
      <c r="L839" s="26">
        <f t="shared" si="69"/>
        <v>0.14533272705940747</v>
      </c>
    </row>
    <row r="840" spans="1:12">
      <c r="A840" s="2" t="s">
        <v>9977</v>
      </c>
      <c r="B840" s="3">
        <v>36651</v>
      </c>
      <c r="C840" s="1">
        <v>2933161</v>
      </c>
      <c r="D840" s="2">
        <v>112</v>
      </c>
      <c r="E840" s="1">
        <v>339819</v>
      </c>
      <c r="F840" s="2">
        <v>89</v>
      </c>
      <c r="G840" s="6">
        <f t="shared" si="65"/>
        <v>0.7946428571428571</v>
      </c>
      <c r="H840" s="11">
        <v>5.39</v>
      </c>
      <c r="I840" s="13">
        <f t="shared" si="66"/>
        <v>544185.71428571432</v>
      </c>
      <c r="J840" s="13">
        <f t="shared" si="67"/>
        <v>63046.196660482376</v>
      </c>
      <c r="K840" s="7">
        <f t="shared" si="68"/>
        <v>0.11585419279746322</v>
      </c>
      <c r="L840" s="26">
        <f t="shared" si="69"/>
        <v>0.14579404037433574</v>
      </c>
    </row>
    <row r="841" spans="1:12">
      <c r="A841" s="2" t="s">
        <v>1712</v>
      </c>
      <c r="B841" s="3">
        <v>39437</v>
      </c>
      <c r="C841" s="1">
        <v>66661095</v>
      </c>
      <c r="D841" s="4">
        <v>2594</v>
      </c>
      <c r="E841" s="1">
        <v>9656250</v>
      </c>
      <c r="F841" s="4">
        <v>2575</v>
      </c>
      <c r="G841" s="6">
        <f t="shared" si="65"/>
        <v>0.99267540478026217</v>
      </c>
      <c r="H841" s="11">
        <v>6.88</v>
      </c>
      <c r="I841" s="13">
        <f t="shared" si="66"/>
        <v>9689112.6453488376</v>
      </c>
      <c r="J841" s="13">
        <f t="shared" si="67"/>
        <v>1403524.7093023255</v>
      </c>
      <c r="K841" s="7">
        <f t="shared" si="68"/>
        <v>0.14485585632819262</v>
      </c>
      <c r="L841" s="26">
        <f t="shared" si="69"/>
        <v>0.14592469565643948</v>
      </c>
    </row>
    <row r="842" spans="1:12">
      <c r="A842" s="2" t="s">
        <v>10208</v>
      </c>
      <c r="B842" s="3">
        <v>33739</v>
      </c>
      <c r="C842" s="1">
        <v>1723319</v>
      </c>
      <c r="D842" s="2">
        <v>60</v>
      </c>
      <c r="E842" s="1">
        <v>138313</v>
      </c>
      <c r="F842" s="2">
        <v>33</v>
      </c>
      <c r="G842" s="6">
        <f t="shared" si="65"/>
        <v>0.55000000000000004</v>
      </c>
      <c r="H842" s="11">
        <v>4.1500000000000004</v>
      </c>
      <c r="I842" s="13">
        <f t="shared" si="66"/>
        <v>415257.59036144573</v>
      </c>
      <c r="J842" s="13">
        <f t="shared" si="67"/>
        <v>33328.433734939754</v>
      </c>
      <c r="K842" s="7">
        <f t="shared" si="68"/>
        <v>8.0259661734130475E-2</v>
      </c>
      <c r="L842" s="26">
        <f t="shared" si="69"/>
        <v>0.14592665769841903</v>
      </c>
    </row>
    <row r="843" spans="1:12">
      <c r="A843" s="2" t="s">
        <v>9043</v>
      </c>
      <c r="B843" s="3">
        <v>36119</v>
      </c>
      <c r="C843" s="1">
        <v>12355</v>
      </c>
      <c r="D843" s="2">
        <v>1</v>
      </c>
      <c r="E843" s="1">
        <v>1803</v>
      </c>
      <c r="F843" s="2">
        <v>1</v>
      </c>
      <c r="G843" s="6">
        <f t="shared" si="65"/>
        <v>1</v>
      </c>
      <c r="H843" s="11">
        <v>4.6900000000000004</v>
      </c>
      <c r="I843" s="13">
        <f t="shared" si="66"/>
        <v>2634.3283582089548</v>
      </c>
      <c r="J843" s="13">
        <f t="shared" si="67"/>
        <v>384.43496801705754</v>
      </c>
      <c r="K843" s="7">
        <f t="shared" si="68"/>
        <v>0.14593282072035615</v>
      </c>
      <c r="L843" s="26">
        <f t="shared" si="69"/>
        <v>0.14593282072035615</v>
      </c>
    </row>
    <row r="844" spans="1:12">
      <c r="A844" s="2" t="s">
        <v>8198</v>
      </c>
      <c r="B844" s="3">
        <v>34649</v>
      </c>
      <c r="C844" s="1">
        <v>144833357</v>
      </c>
      <c r="D844" s="4">
        <v>2388</v>
      </c>
      <c r="E844" s="1">
        <v>19321992</v>
      </c>
      <c r="F844" s="4">
        <v>2183</v>
      </c>
      <c r="G844" s="6">
        <f t="shared" si="65"/>
        <v>0.91415410385259632</v>
      </c>
      <c r="H844" s="11">
        <v>4.08</v>
      </c>
      <c r="I844" s="13">
        <f t="shared" si="66"/>
        <v>35498371.813725486</v>
      </c>
      <c r="J844" s="13">
        <f t="shared" si="67"/>
        <v>4735782.3529411759</v>
      </c>
      <c r="K844" s="7">
        <f t="shared" si="68"/>
        <v>0.13340843849942663</v>
      </c>
      <c r="L844" s="26">
        <f t="shared" si="69"/>
        <v>0.14593648700716022</v>
      </c>
    </row>
    <row r="845" spans="1:12">
      <c r="A845" s="2" t="s">
        <v>1148</v>
      </c>
      <c r="B845" s="3">
        <v>40137</v>
      </c>
      <c r="C845" s="1">
        <v>255959475</v>
      </c>
      <c r="D845" s="4">
        <v>3407</v>
      </c>
      <c r="E845" s="1">
        <v>34119372</v>
      </c>
      <c r="F845" s="4">
        <v>3110</v>
      </c>
      <c r="G845" s="6">
        <f t="shared" si="65"/>
        <v>0.91282653360727917</v>
      </c>
      <c r="H845" s="12">
        <v>7.5</v>
      </c>
      <c r="I845" s="13">
        <f t="shared" si="66"/>
        <v>34127930</v>
      </c>
      <c r="J845" s="13">
        <f t="shared" si="67"/>
        <v>4549249.5999999996</v>
      </c>
      <c r="K845" s="7">
        <f t="shared" si="68"/>
        <v>0.13329989835304981</v>
      </c>
      <c r="L845" s="26">
        <f t="shared" si="69"/>
        <v>0.14602982433724782</v>
      </c>
    </row>
    <row r="846" spans="1:12">
      <c r="A846" s="2" t="s">
        <v>7521</v>
      </c>
      <c r="B846" s="3">
        <v>33081</v>
      </c>
      <c r="C846" s="1">
        <v>86303188</v>
      </c>
      <c r="D846" s="4">
        <v>1451</v>
      </c>
      <c r="E846" s="1">
        <v>11718981</v>
      </c>
      <c r="F846" s="4">
        <v>1349</v>
      </c>
      <c r="G846" s="6">
        <f t="shared" si="65"/>
        <v>0.92970365265334254</v>
      </c>
      <c r="H846" s="12">
        <v>4.22</v>
      </c>
      <c r="I846" s="13">
        <f t="shared" si="66"/>
        <v>20450992.417061612</v>
      </c>
      <c r="J846" s="13">
        <f t="shared" si="67"/>
        <v>2777009.7156398105</v>
      </c>
      <c r="K846" s="7">
        <f t="shared" si="68"/>
        <v>0.13578850644543977</v>
      </c>
      <c r="L846" s="26">
        <f t="shared" si="69"/>
        <v>0.14605568780751157</v>
      </c>
    </row>
    <row r="847" spans="1:12">
      <c r="A847" s="2" t="s">
        <v>2245</v>
      </c>
      <c r="B847" s="3">
        <v>28650</v>
      </c>
      <c r="C847" s="1">
        <v>26518355</v>
      </c>
      <c r="D847" s="2">
        <v>525</v>
      </c>
      <c r="E847" s="1">
        <v>3880880</v>
      </c>
      <c r="F847" s="2">
        <v>525</v>
      </c>
      <c r="G847" s="6">
        <f t="shared" si="65"/>
        <v>1</v>
      </c>
      <c r="H847" s="12">
        <v>2.34</v>
      </c>
      <c r="I847" s="13">
        <f t="shared" si="66"/>
        <v>11332630.341880342</v>
      </c>
      <c r="J847" s="13">
        <f t="shared" si="67"/>
        <v>1658495.7264957265</v>
      </c>
      <c r="K847" s="7">
        <f t="shared" si="68"/>
        <v>0.14634693592419287</v>
      </c>
      <c r="L847" s="26">
        <f t="shared" si="69"/>
        <v>0.14634693592419287</v>
      </c>
    </row>
    <row r="848" spans="1:12">
      <c r="A848" s="2" t="s">
        <v>3872</v>
      </c>
      <c r="B848" s="3">
        <v>35475</v>
      </c>
      <c r="C848" s="1">
        <v>259279</v>
      </c>
      <c r="D848" s="2">
        <v>2</v>
      </c>
      <c r="E848" s="1">
        <v>37948</v>
      </c>
      <c r="F848" s="2">
        <v>2</v>
      </c>
      <c r="G848" s="6">
        <f t="shared" si="65"/>
        <v>1</v>
      </c>
      <c r="H848" s="11">
        <v>4.59</v>
      </c>
      <c r="I848" s="13">
        <f t="shared" si="66"/>
        <v>56487.799564270157</v>
      </c>
      <c r="J848" s="13">
        <f t="shared" si="67"/>
        <v>8267.5381263616564</v>
      </c>
      <c r="K848" s="7">
        <f t="shared" si="68"/>
        <v>0.14635971289614663</v>
      </c>
      <c r="L848" s="26">
        <f t="shared" si="69"/>
        <v>0.14635971289614663</v>
      </c>
    </row>
    <row r="849" spans="1:12">
      <c r="A849" s="2" t="s">
        <v>5123</v>
      </c>
      <c r="B849" s="3">
        <v>37911</v>
      </c>
      <c r="C849" s="1">
        <v>15084</v>
      </c>
      <c r="D849" s="2">
        <v>2</v>
      </c>
      <c r="E849" s="1">
        <v>2210</v>
      </c>
      <c r="F849" s="2">
        <v>2</v>
      </c>
      <c r="G849" s="6">
        <f t="shared" si="65"/>
        <v>1</v>
      </c>
      <c r="H849" s="11">
        <v>6.03</v>
      </c>
      <c r="I849" s="13">
        <f t="shared" si="66"/>
        <v>2501.4925373134329</v>
      </c>
      <c r="J849" s="13">
        <f t="shared" si="67"/>
        <v>366.50082918739633</v>
      </c>
      <c r="K849" s="7">
        <f t="shared" si="68"/>
        <v>0.14651286130999733</v>
      </c>
      <c r="L849" s="26">
        <f t="shared" si="69"/>
        <v>0.14651286130999733</v>
      </c>
    </row>
    <row r="850" spans="1:12">
      <c r="A850" s="2" t="s">
        <v>981</v>
      </c>
      <c r="B850" s="3">
        <v>31723</v>
      </c>
      <c r="C850" s="1">
        <v>2003822</v>
      </c>
      <c r="D850" s="2">
        <v>20</v>
      </c>
      <c r="E850" s="1">
        <v>29383</v>
      </c>
      <c r="F850" s="2">
        <v>2</v>
      </c>
      <c r="G850" s="6">
        <f t="shared" si="65"/>
        <v>0.1</v>
      </c>
      <c r="H850" s="12">
        <v>3.71</v>
      </c>
      <c r="I850" s="13">
        <f t="shared" si="66"/>
        <v>540113.74663072778</v>
      </c>
      <c r="J850" s="13">
        <f t="shared" si="67"/>
        <v>7919.9460916442049</v>
      </c>
      <c r="K850" s="7">
        <f t="shared" si="68"/>
        <v>1.4663478093363581E-2</v>
      </c>
      <c r="L850" s="26">
        <f t="shared" si="69"/>
        <v>0.1466347809336358</v>
      </c>
    </row>
    <row r="851" spans="1:12">
      <c r="A851" s="2" t="s">
        <v>2131</v>
      </c>
      <c r="B851" s="3">
        <v>37736</v>
      </c>
      <c r="C851" s="1">
        <v>514622</v>
      </c>
      <c r="D851" s="2">
        <v>7</v>
      </c>
      <c r="E851" s="1">
        <v>10785</v>
      </c>
      <c r="F851" s="2">
        <v>1</v>
      </c>
      <c r="G851" s="6">
        <f t="shared" si="65"/>
        <v>0.14285714285714285</v>
      </c>
      <c r="H851" s="11">
        <v>6.03</v>
      </c>
      <c r="I851" s="13">
        <f t="shared" si="66"/>
        <v>85343.615257048092</v>
      </c>
      <c r="J851" s="13">
        <f t="shared" si="67"/>
        <v>1788.5572139303481</v>
      </c>
      <c r="K851" s="7">
        <f t="shared" si="68"/>
        <v>2.0957129699080101E-2</v>
      </c>
      <c r="L851" s="26">
        <f t="shared" si="69"/>
        <v>0.14669990789356072</v>
      </c>
    </row>
    <row r="852" spans="1:12">
      <c r="A852" s="2" t="s">
        <v>8619</v>
      </c>
      <c r="B852" s="3">
        <v>30302</v>
      </c>
      <c r="C852" s="1">
        <v>6668025</v>
      </c>
      <c r="D852" s="2">
        <v>613</v>
      </c>
      <c r="E852" s="1">
        <v>978541</v>
      </c>
      <c r="F852" s="2">
        <v>613</v>
      </c>
      <c r="G852" s="6">
        <f t="shared" si="65"/>
        <v>1</v>
      </c>
      <c r="H852" s="12">
        <v>2.94</v>
      </c>
      <c r="I852" s="13">
        <f t="shared" si="66"/>
        <v>2268035.7142857146</v>
      </c>
      <c r="J852" s="13">
        <f t="shared" si="67"/>
        <v>332837.07482993195</v>
      </c>
      <c r="K852" s="7">
        <f t="shared" si="68"/>
        <v>0.14675124943292803</v>
      </c>
      <c r="L852" s="26">
        <f t="shared" si="69"/>
        <v>0.14675124943292803</v>
      </c>
    </row>
    <row r="853" spans="1:12">
      <c r="A853" s="2" t="s">
        <v>2238</v>
      </c>
      <c r="B853" s="3">
        <v>35326</v>
      </c>
      <c r="C853" s="1">
        <v>37092</v>
      </c>
      <c r="D853" s="2">
        <v>1</v>
      </c>
      <c r="E853" s="1">
        <v>5450</v>
      </c>
      <c r="F853" s="2">
        <v>1</v>
      </c>
      <c r="G853" s="6">
        <f t="shared" si="65"/>
        <v>1</v>
      </c>
      <c r="H853" s="11">
        <v>4.42</v>
      </c>
      <c r="I853" s="13">
        <f t="shared" si="66"/>
        <v>8391.8552036199089</v>
      </c>
      <c r="J853" s="13">
        <f t="shared" si="67"/>
        <v>1233.0316742081448</v>
      </c>
      <c r="K853" s="7">
        <f t="shared" si="68"/>
        <v>0.14693195298177505</v>
      </c>
      <c r="L853" s="26">
        <f t="shared" si="69"/>
        <v>0.14693195298177505</v>
      </c>
    </row>
    <row r="854" spans="1:12">
      <c r="A854" s="2" t="s">
        <v>9730</v>
      </c>
      <c r="B854" s="3">
        <v>30141</v>
      </c>
      <c r="C854" s="1">
        <v>33000000</v>
      </c>
      <c r="D854" s="4">
        <v>1112</v>
      </c>
      <c r="E854" s="1">
        <v>4761795</v>
      </c>
      <c r="F854" s="4">
        <v>1091</v>
      </c>
      <c r="G854" s="6">
        <f t="shared" si="65"/>
        <v>0.98111510791366907</v>
      </c>
      <c r="H854" s="12">
        <v>2.94</v>
      </c>
      <c r="I854" s="13">
        <f t="shared" si="66"/>
        <v>11224489.795918368</v>
      </c>
      <c r="J854" s="13">
        <f t="shared" si="67"/>
        <v>1619658.163265306</v>
      </c>
      <c r="K854" s="7">
        <f t="shared" si="68"/>
        <v>0.14429681818181816</v>
      </c>
      <c r="L854" s="26">
        <f t="shared" si="69"/>
        <v>0.1470743004749604</v>
      </c>
    </row>
    <row r="855" spans="1:12">
      <c r="A855" s="2" t="s">
        <v>6020</v>
      </c>
      <c r="B855" s="3">
        <v>31821</v>
      </c>
      <c r="C855" s="1">
        <v>42721196</v>
      </c>
      <c r="D855" s="2">
        <v>978</v>
      </c>
      <c r="E855" s="1">
        <v>6001208</v>
      </c>
      <c r="F855" s="2">
        <v>932</v>
      </c>
      <c r="G855" s="6">
        <f t="shared" si="65"/>
        <v>0.95296523517382414</v>
      </c>
      <c r="H855" s="12">
        <v>3.91</v>
      </c>
      <c r="I855" s="13">
        <f t="shared" si="66"/>
        <v>10926137.084398977</v>
      </c>
      <c r="J855" s="13">
        <f t="shared" si="67"/>
        <v>1534835.8056265984</v>
      </c>
      <c r="K855" s="7">
        <f t="shared" si="68"/>
        <v>0.14047378261601101</v>
      </c>
      <c r="L855" s="26">
        <f t="shared" si="69"/>
        <v>0.14740703798117893</v>
      </c>
    </row>
    <row r="856" spans="1:12">
      <c r="A856" s="2" t="s">
        <v>7125</v>
      </c>
      <c r="B856" s="3">
        <v>31807</v>
      </c>
      <c r="C856" s="1">
        <v>52864741</v>
      </c>
      <c r="D856" s="4">
        <v>1316</v>
      </c>
      <c r="E856" s="1">
        <v>6404783</v>
      </c>
      <c r="F856" s="4">
        <v>1081</v>
      </c>
      <c r="G856" s="6">
        <f t="shared" si="65"/>
        <v>0.8214285714285714</v>
      </c>
      <c r="H856" s="12">
        <v>3.91</v>
      </c>
      <c r="I856" s="13">
        <f t="shared" si="66"/>
        <v>13520394.117647059</v>
      </c>
      <c r="J856" s="13">
        <f t="shared" si="67"/>
        <v>1638051.9181585677</v>
      </c>
      <c r="K856" s="7">
        <f t="shared" si="68"/>
        <v>0.12115415452427923</v>
      </c>
      <c r="L856" s="26">
        <f t="shared" si="69"/>
        <v>0.14749201420347038</v>
      </c>
    </row>
    <row r="857" spans="1:12">
      <c r="A857" s="2" t="s">
        <v>7970</v>
      </c>
      <c r="B857" s="3">
        <v>38709</v>
      </c>
      <c r="C857" s="1">
        <v>35428675</v>
      </c>
      <c r="D857" s="4">
        <v>1853</v>
      </c>
      <c r="E857" s="1">
        <v>5158795</v>
      </c>
      <c r="F857" s="4">
        <v>1829</v>
      </c>
      <c r="G857" s="6">
        <f t="shared" si="65"/>
        <v>0.98704803022126286</v>
      </c>
      <c r="H857" s="11">
        <v>6.41</v>
      </c>
      <c r="I857" s="13">
        <f t="shared" si="66"/>
        <v>5527094.3837753506</v>
      </c>
      <c r="J857" s="13">
        <f t="shared" si="67"/>
        <v>804804.21216848667</v>
      </c>
      <c r="K857" s="7">
        <f t="shared" si="68"/>
        <v>0.1456107235170381</v>
      </c>
      <c r="L857" s="26">
        <f t="shared" si="69"/>
        <v>0.14752141644454433</v>
      </c>
    </row>
    <row r="858" spans="1:12">
      <c r="A858" s="2" t="s">
        <v>8999</v>
      </c>
      <c r="B858" s="3">
        <v>31800</v>
      </c>
      <c r="C858" s="1">
        <v>2488740</v>
      </c>
      <c r="D858" s="2">
        <v>148</v>
      </c>
      <c r="E858" s="1">
        <v>260587</v>
      </c>
      <c r="F858" s="2">
        <v>105</v>
      </c>
      <c r="G858" s="6">
        <f t="shared" si="65"/>
        <v>0.70945945945945943</v>
      </c>
      <c r="H858" s="12">
        <v>3.91</v>
      </c>
      <c r="I858" s="13">
        <f t="shared" si="66"/>
        <v>636506.39386189252</v>
      </c>
      <c r="J858" s="13">
        <f t="shared" si="67"/>
        <v>66646.291560102298</v>
      </c>
      <c r="K858" s="7">
        <f t="shared" si="68"/>
        <v>0.10470639761485732</v>
      </c>
      <c r="L858" s="26">
        <f t="shared" si="69"/>
        <v>0.14758616044760842</v>
      </c>
    </row>
    <row r="859" spans="1:12">
      <c r="A859" s="2" t="s">
        <v>3357</v>
      </c>
      <c r="B859" s="3">
        <v>31198</v>
      </c>
      <c r="C859" s="1">
        <v>50612888</v>
      </c>
      <c r="D859" s="4">
        <v>1303</v>
      </c>
      <c r="E859" s="1">
        <v>7022970</v>
      </c>
      <c r="F859" s="4">
        <v>1225</v>
      </c>
      <c r="G859" s="6">
        <f t="shared" si="65"/>
        <v>0.94013814274750573</v>
      </c>
      <c r="H859" s="12">
        <v>3.55</v>
      </c>
      <c r="I859" s="13">
        <f t="shared" si="66"/>
        <v>14257151.549295776</v>
      </c>
      <c r="J859" s="13">
        <f t="shared" si="67"/>
        <v>1978301.4084507043</v>
      </c>
      <c r="K859" s="7">
        <f t="shared" si="68"/>
        <v>0.13875853122627579</v>
      </c>
      <c r="L859" s="26">
        <f t="shared" si="69"/>
        <v>0.14759376831660193</v>
      </c>
    </row>
    <row r="860" spans="1:12">
      <c r="A860" s="2" t="s">
        <v>10276</v>
      </c>
      <c r="B860" s="3">
        <v>40795</v>
      </c>
      <c r="C860" s="1">
        <v>81881</v>
      </c>
      <c r="D860" s="2">
        <v>5</v>
      </c>
      <c r="E860" s="1">
        <v>4835</v>
      </c>
      <c r="F860" s="2">
        <v>2</v>
      </c>
      <c r="G860" s="6">
        <f t="shared" si="65"/>
        <v>0.4</v>
      </c>
      <c r="H860" s="12">
        <v>7.93</v>
      </c>
      <c r="I860" s="13">
        <f t="shared" si="66"/>
        <v>10325.47288776797</v>
      </c>
      <c r="J860" s="13">
        <f t="shared" si="67"/>
        <v>609.70996216897856</v>
      </c>
      <c r="K860" s="7">
        <f t="shared" si="68"/>
        <v>5.9049107851638354E-2</v>
      </c>
      <c r="L860" s="26">
        <f t="shared" si="69"/>
        <v>0.14762276962909587</v>
      </c>
    </row>
    <row r="861" spans="1:12">
      <c r="A861" s="2" t="s">
        <v>7553</v>
      </c>
      <c r="B861" s="3">
        <v>33599</v>
      </c>
      <c r="C861" s="1">
        <v>74787599</v>
      </c>
      <c r="D861" s="4">
        <v>1546</v>
      </c>
      <c r="E861" s="1">
        <v>10035412</v>
      </c>
      <c r="F861" s="4">
        <v>1405</v>
      </c>
      <c r="G861" s="6">
        <f t="shared" si="65"/>
        <v>0.90879689521345408</v>
      </c>
      <c r="H861" s="11">
        <v>4.21</v>
      </c>
      <c r="I861" s="13">
        <f t="shared" si="66"/>
        <v>17764275.296912115</v>
      </c>
      <c r="J861" s="13">
        <f t="shared" si="67"/>
        <v>2383708.3135391925</v>
      </c>
      <c r="K861" s="7">
        <f t="shared" si="68"/>
        <v>0.13418550848249589</v>
      </c>
      <c r="L861" s="26">
        <f t="shared" si="69"/>
        <v>0.14765181218073925</v>
      </c>
    </row>
    <row r="862" spans="1:12">
      <c r="A862" s="2" t="s">
        <v>2207</v>
      </c>
      <c r="B862" s="3">
        <v>33536</v>
      </c>
      <c r="C862" s="1">
        <v>33691313</v>
      </c>
      <c r="D862" s="4">
        <v>1634</v>
      </c>
      <c r="E862" s="1">
        <v>4974958</v>
      </c>
      <c r="F862" s="4">
        <v>1634</v>
      </c>
      <c r="G862" s="6">
        <f t="shared" si="65"/>
        <v>1</v>
      </c>
      <c r="H862" s="11">
        <v>4.21</v>
      </c>
      <c r="I862" s="13">
        <f t="shared" si="66"/>
        <v>8002687.1733966749</v>
      </c>
      <c r="J862" s="13">
        <f t="shared" si="67"/>
        <v>1181700.2375296913</v>
      </c>
      <c r="K862" s="7">
        <f t="shared" si="68"/>
        <v>0.14766293020399651</v>
      </c>
      <c r="L862" s="26">
        <f t="shared" si="69"/>
        <v>0.14766293020399651</v>
      </c>
    </row>
    <row r="863" spans="1:12">
      <c r="A863" s="2" t="s">
        <v>6785</v>
      </c>
      <c r="B863" s="3">
        <v>40450</v>
      </c>
      <c r="C863" s="1">
        <v>38382</v>
      </c>
      <c r="D863" s="2">
        <v>2</v>
      </c>
      <c r="E863" s="1">
        <v>2834</v>
      </c>
      <c r="F863" s="2">
        <v>1</v>
      </c>
      <c r="G863" s="6">
        <f t="shared" si="65"/>
        <v>0.5</v>
      </c>
      <c r="H863" s="12">
        <v>7.89</v>
      </c>
      <c r="I863" s="13">
        <f t="shared" si="66"/>
        <v>4864.638783269962</v>
      </c>
      <c r="J863" s="13">
        <f t="shared" si="67"/>
        <v>359.18884664131815</v>
      </c>
      <c r="K863" s="7">
        <f t="shared" si="68"/>
        <v>7.3836694283778856E-2</v>
      </c>
      <c r="L863" s="26">
        <f t="shared" si="69"/>
        <v>0.14767338856755771</v>
      </c>
    </row>
    <row r="864" spans="1:12">
      <c r="A864" s="2" t="s">
        <v>10265</v>
      </c>
      <c r="B864" s="3">
        <v>41110</v>
      </c>
      <c r="C864" s="1">
        <v>370723</v>
      </c>
      <c r="D864" s="2">
        <v>16</v>
      </c>
      <c r="E864" s="1">
        <v>10273</v>
      </c>
      <c r="F864" s="2">
        <v>3</v>
      </c>
      <c r="G864" s="6">
        <f t="shared" si="65"/>
        <v>0.1875</v>
      </c>
      <c r="H864" s="12">
        <v>8.02</v>
      </c>
      <c r="I864" s="13">
        <f t="shared" si="66"/>
        <v>46224.812967581049</v>
      </c>
      <c r="J864" s="13">
        <f t="shared" si="67"/>
        <v>1280.922693266833</v>
      </c>
      <c r="K864" s="7">
        <f t="shared" si="68"/>
        <v>2.771071662669972E-2</v>
      </c>
      <c r="L864" s="26">
        <f t="shared" si="69"/>
        <v>0.14779048867573183</v>
      </c>
    </row>
    <row r="865" spans="1:12">
      <c r="A865" s="2" t="s">
        <v>7550</v>
      </c>
      <c r="B865" s="3">
        <v>36147</v>
      </c>
      <c r="C865" s="1">
        <v>101413188</v>
      </c>
      <c r="D865" s="4">
        <v>3218</v>
      </c>
      <c r="E865" s="1">
        <v>14524321</v>
      </c>
      <c r="F865" s="4">
        <v>3118</v>
      </c>
      <c r="G865" s="6">
        <f t="shared" si="65"/>
        <v>0.96892479801118703</v>
      </c>
      <c r="H865" s="11">
        <v>4.6900000000000004</v>
      </c>
      <c r="I865" s="13">
        <f t="shared" si="66"/>
        <v>21623281.023454156</v>
      </c>
      <c r="J865" s="13">
        <f t="shared" si="67"/>
        <v>3096870.1492537311</v>
      </c>
      <c r="K865" s="7">
        <f t="shared" si="68"/>
        <v>0.14321925270705424</v>
      </c>
      <c r="L865" s="26">
        <f t="shared" si="69"/>
        <v>0.14781255779708163</v>
      </c>
    </row>
    <row r="866" spans="1:12">
      <c r="A866" s="2" t="s">
        <v>6632</v>
      </c>
      <c r="B866" s="3">
        <v>32479</v>
      </c>
      <c r="C866" s="1">
        <v>78756177</v>
      </c>
      <c r="D866" s="4">
        <v>1969</v>
      </c>
      <c r="E866" s="1">
        <v>9331746</v>
      </c>
      <c r="F866" s="4">
        <v>1576</v>
      </c>
      <c r="G866" s="6">
        <f t="shared" si="65"/>
        <v>0.80040629761300153</v>
      </c>
      <c r="H866" s="12">
        <v>4.1100000000000003</v>
      </c>
      <c r="I866" s="13">
        <f t="shared" si="66"/>
        <v>19162086.861313868</v>
      </c>
      <c r="J866" s="13">
        <f t="shared" si="67"/>
        <v>2270497.8102189777</v>
      </c>
      <c r="K866" s="7">
        <f t="shared" si="68"/>
        <v>0.11848906784797336</v>
      </c>
      <c r="L866" s="26">
        <f t="shared" si="69"/>
        <v>0.14803615139128143</v>
      </c>
    </row>
    <row r="867" spans="1:12">
      <c r="A867" s="2" t="s">
        <v>9663</v>
      </c>
      <c r="B867" s="3">
        <v>30302</v>
      </c>
      <c r="C867" s="1">
        <v>9056073</v>
      </c>
      <c r="D867" s="2">
        <v>806</v>
      </c>
      <c r="E867" s="1">
        <v>1341695</v>
      </c>
      <c r="F867" s="2">
        <v>806</v>
      </c>
      <c r="G867" s="6">
        <f t="shared" si="65"/>
        <v>1</v>
      </c>
      <c r="H867" s="12">
        <v>2.94</v>
      </c>
      <c r="I867" s="13">
        <f t="shared" si="66"/>
        <v>3080296.9387755101</v>
      </c>
      <c r="J867" s="13">
        <f t="shared" si="67"/>
        <v>456358.84353741497</v>
      </c>
      <c r="K867" s="7">
        <f t="shared" si="68"/>
        <v>0.14815417234379627</v>
      </c>
      <c r="L867" s="26">
        <f t="shared" si="69"/>
        <v>0.14815417234379627</v>
      </c>
    </row>
    <row r="868" spans="1:12">
      <c r="A868" s="2" t="s">
        <v>3848</v>
      </c>
      <c r="B868" s="3">
        <v>31205</v>
      </c>
      <c r="C868" s="1">
        <v>61389680</v>
      </c>
      <c r="D868" s="4">
        <v>1705</v>
      </c>
      <c r="E868" s="1">
        <v>9105913</v>
      </c>
      <c r="F868" s="4">
        <v>1705</v>
      </c>
      <c r="G868" s="6">
        <f t="shared" si="65"/>
        <v>1</v>
      </c>
      <c r="H868" s="12">
        <v>3.55</v>
      </c>
      <c r="I868" s="13">
        <f t="shared" si="66"/>
        <v>17292867.605633803</v>
      </c>
      <c r="J868" s="13">
        <f t="shared" si="67"/>
        <v>2565045.9154929579</v>
      </c>
      <c r="K868" s="7">
        <f t="shared" si="68"/>
        <v>0.14832970297287754</v>
      </c>
      <c r="L868" s="26">
        <f t="shared" si="69"/>
        <v>0.14832970297287754</v>
      </c>
    </row>
    <row r="869" spans="1:12">
      <c r="A869" s="2" t="s">
        <v>9549</v>
      </c>
      <c r="B869" s="3">
        <v>35272</v>
      </c>
      <c r="C869" s="1">
        <v>108766007</v>
      </c>
      <c r="D869" s="4">
        <v>2313</v>
      </c>
      <c r="E869" s="1">
        <v>14823159</v>
      </c>
      <c r="F869" s="4">
        <v>2123</v>
      </c>
      <c r="G869" s="6">
        <f t="shared" si="65"/>
        <v>0.91785559878945089</v>
      </c>
      <c r="H869" s="11">
        <v>4.42</v>
      </c>
      <c r="I869" s="13">
        <f t="shared" si="66"/>
        <v>24607693.891402714</v>
      </c>
      <c r="J869" s="13">
        <f t="shared" si="67"/>
        <v>3353655.8823529412</v>
      </c>
      <c r="K869" s="7">
        <f t="shared" si="68"/>
        <v>0.13628485046803274</v>
      </c>
      <c r="L869" s="26">
        <f t="shared" si="69"/>
        <v>0.14848179893196409</v>
      </c>
    </row>
    <row r="870" spans="1:12">
      <c r="A870" s="2" t="s">
        <v>9596</v>
      </c>
      <c r="B870" s="3">
        <v>34327</v>
      </c>
      <c r="C870" s="1">
        <v>56505065</v>
      </c>
      <c r="D870" s="4">
        <v>1955</v>
      </c>
      <c r="E870" s="1">
        <v>6454752</v>
      </c>
      <c r="F870" s="4">
        <v>1504</v>
      </c>
      <c r="G870" s="6">
        <f t="shared" si="65"/>
        <v>0.76930946291560098</v>
      </c>
      <c r="H870" s="11">
        <v>4.1399999999999997</v>
      </c>
      <c r="I870" s="13">
        <f t="shared" si="66"/>
        <v>13648566.425120775</v>
      </c>
      <c r="J870" s="13">
        <f t="shared" si="67"/>
        <v>1559118.8405797102</v>
      </c>
      <c r="K870" s="7">
        <f t="shared" si="68"/>
        <v>0.11423315768241306</v>
      </c>
      <c r="L870" s="26">
        <f t="shared" si="69"/>
        <v>0.14848791440765793</v>
      </c>
    </row>
    <row r="871" spans="1:12">
      <c r="A871" s="2" t="s">
        <v>9793</v>
      </c>
      <c r="B871" s="3">
        <v>39542</v>
      </c>
      <c r="C871" s="1">
        <v>88148</v>
      </c>
      <c r="D871" s="2">
        <v>5</v>
      </c>
      <c r="E871" s="1">
        <v>2619</v>
      </c>
      <c r="F871" s="2">
        <v>1</v>
      </c>
      <c r="G871" s="6">
        <f t="shared" si="65"/>
        <v>0.2</v>
      </c>
      <c r="H871" s="11">
        <v>7.18</v>
      </c>
      <c r="I871" s="13">
        <f t="shared" si="66"/>
        <v>12276.880222841226</v>
      </c>
      <c r="J871" s="13">
        <f t="shared" si="67"/>
        <v>364.76323119777157</v>
      </c>
      <c r="K871" s="7">
        <f t="shared" si="68"/>
        <v>2.9711394472931887E-2</v>
      </c>
      <c r="L871" s="26">
        <f t="shared" si="69"/>
        <v>0.14855697236465942</v>
      </c>
    </row>
    <row r="872" spans="1:12">
      <c r="A872" s="2" t="s">
        <v>4134</v>
      </c>
      <c r="B872" s="3">
        <v>39171</v>
      </c>
      <c r="C872" s="1">
        <v>7006</v>
      </c>
      <c r="D872" s="2">
        <v>1</v>
      </c>
      <c r="E872" s="1">
        <v>1042</v>
      </c>
      <c r="F872" s="2">
        <v>1</v>
      </c>
      <c r="G872" s="6">
        <f t="shared" si="65"/>
        <v>1</v>
      </c>
      <c r="H872" s="11">
        <v>6.88</v>
      </c>
      <c r="I872" s="13">
        <f t="shared" si="66"/>
        <v>1018.3139534883721</v>
      </c>
      <c r="J872" s="13">
        <f t="shared" si="67"/>
        <v>151.45348837209303</v>
      </c>
      <c r="K872" s="7">
        <f t="shared" si="68"/>
        <v>0.14872966029117898</v>
      </c>
      <c r="L872" s="26">
        <f t="shared" si="69"/>
        <v>0.14872966029117898</v>
      </c>
    </row>
    <row r="873" spans="1:12">
      <c r="A873" s="2" t="s">
        <v>3793</v>
      </c>
      <c r="B873" s="3">
        <v>31758</v>
      </c>
      <c r="C873" s="1">
        <v>79817937</v>
      </c>
      <c r="D873" s="4">
        <v>1714</v>
      </c>
      <c r="E873" s="1">
        <v>11549711</v>
      </c>
      <c r="F873" s="4">
        <v>1667</v>
      </c>
      <c r="G873" s="6">
        <f t="shared" si="65"/>
        <v>0.97257876312718783</v>
      </c>
      <c r="H873" s="12">
        <v>3.71</v>
      </c>
      <c r="I873" s="13">
        <f t="shared" si="66"/>
        <v>21514268.733153637</v>
      </c>
      <c r="J873" s="13">
        <f t="shared" si="67"/>
        <v>3113129.6495956872</v>
      </c>
      <c r="K873" s="7">
        <f t="shared" si="68"/>
        <v>0.14470069553413789</v>
      </c>
      <c r="L873" s="26">
        <f t="shared" si="69"/>
        <v>0.14878043919946751</v>
      </c>
    </row>
    <row r="874" spans="1:12">
      <c r="A874" s="2" t="s">
        <v>5206</v>
      </c>
      <c r="B874" s="3">
        <v>36833</v>
      </c>
      <c r="C874" s="1">
        <v>114283</v>
      </c>
      <c r="D874" s="2">
        <v>5</v>
      </c>
      <c r="E874" s="1">
        <v>17007</v>
      </c>
      <c r="F874" s="2">
        <v>5</v>
      </c>
      <c r="G874" s="6">
        <f t="shared" si="65"/>
        <v>1</v>
      </c>
      <c r="H874" s="11">
        <v>5.39</v>
      </c>
      <c r="I874" s="13">
        <f t="shared" si="66"/>
        <v>21202.782931354363</v>
      </c>
      <c r="J874" s="13">
        <f t="shared" si="67"/>
        <v>3155.2875695732841</v>
      </c>
      <c r="K874" s="7">
        <f t="shared" si="68"/>
        <v>0.14881478435112833</v>
      </c>
      <c r="L874" s="26">
        <f t="shared" si="69"/>
        <v>0.14881478435112833</v>
      </c>
    </row>
    <row r="875" spans="1:12">
      <c r="A875" s="2" t="s">
        <v>2452</v>
      </c>
      <c r="B875" s="3">
        <v>35909</v>
      </c>
      <c r="C875" s="1">
        <v>1086181</v>
      </c>
      <c r="D875" s="2">
        <v>39</v>
      </c>
      <c r="E875" s="1">
        <v>29018</v>
      </c>
      <c r="F875" s="2">
        <v>7</v>
      </c>
      <c r="G875" s="6">
        <f t="shared" si="65"/>
        <v>0.17948717948717949</v>
      </c>
      <c r="H875" s="11">
        <v>4.6900000000000004</v>
      </c>
      <c r="I875" s="13">
        <f t="shared" si="66"/>
        <v>231595.09594882728</v>
      </c>
      <c r="J875" s="13">
        <f t="shared" si="67"/>
        <v>6187.2068230277182</v>
      </c>
      <c r="K875" s="7">
        <f t="shared" si="68"/>
        <v>2.6715621061314827E-2</v>
      </c>
      <c r="L875" s="26">
        <f t="shared" si="69"/>
        <v>0.14884417448446832</v>
      </c>
    </row>
    <row r="876" spans="1:12">
      <c r="A876" s="2" t="s">
        <v>4735</v>
      </c>
      <c r="B876" s="3">
        <v>32652</v>
      </c>
      <c r="C876" s="1">
        <v>197171806</v>
      </c>
      <c r="D876" s="4">
        <v>2327</v>
      </c>
      <c r="E876" s="1">
        <v>29355021</v>
      </c>
      <c r="F876" s="4">
        <v>2327</v>
      </c>
      <c r="G876" s="6">
        <f t="shared" si="65"/>
        <v>1</v>
      </c>
      <c r="H876" s="12">
        <v>3.99</v>
      </c>
      <c r="I876" s="13">
        <f t="shared" si="66"/>
        <v>49416492.731829569</v>
      </c>
      <c r="J876" s="13">
        <f t="shared" si="67"/>
        <v>7357148.1203007512</v>
      </c>
      <c r="K876" s="7">
        <f t="shared" si="68"/>
        <v>0.14888041853204914</v>
      </c>
      <c r="L876" s="26">
        <f t="shared" si="69"/>
        <v>0.14888041853204914</v>
      </c>
    </row>
    <row r="877" spans="1:12">
      <c r="A877" s="2" t="s">
        <v>8660</v>
      </c>
      <c r="B877" s="3">
        <v>33277</v>
      </c>
      <c r="C877" s="1">
        <v>101599005</v>
      </c>
      <c r="D877" s="4">
        <v>1545</v>
      </c>
      <c r="E877" s="1">
        <v>13777943</v>
      </c>
      <c r="F877" s="4">
        <v>1406</v>
      </c>
      <c r="G877" s="6">
        <f t="shared" si="65"/>
        <v>0.91003236245954688</v>
      </c>
      <c r="H877" s="11">
        <v>4.21</v>
      </c>
      <c r="I877" s="13">
        <f t="shared" si="66"/>
        <v>24132780.285035629</v>
      </c>
      <c r="J877" s="13">
        <f t="shared" si="67"/>
        <v>3272670.5463182898</v>
      </c>
      <c r="K877" s="7">
        <f t="shared" si="68"/>
        <v>0.13561100327704981</v>
      </c>
      <c r="L877" s="26">
        <f t="shared" si="69"/>
        <v>0.14901778098367138</v>
      </c>
    </row>
    <row r="878" spans="1:12">
      <c r="A878" s="2" t="s">
        <v>6690</v>
      </c>
      <c r="B878" s="3">
        <v>38457</v>
      </c>
      <c r="C878" s="1">
        <v>47219</v>
      </c>
      <c r="D878" s="2">
        <v>1</v>
      </c>
      <c r="E878" s="1">
        <v>7048</v>
      </c>
      <c r="F878" s="2">
        <v>1</v>
      </c>
      <c r="G878" s="6">
        <f t="shared" si="65"/>
        <v>1</v>
      </c>
      <c r="H878" s="11">
        <v>6.41</v>
      </c>
      <c r="I878" s="13">
        <f t="shared" si="66"/>
        <v>7366.4586583463333</v>
      </c>
      <c r="J878" s="13">
        <f t="shared" si="67"/>
        <v>1099.5319812792511</v>
      </c>
      <c r="K878" s="7">
        <f t="shared" si="68"/>
        <v>0.14926194963891654</v>
      </c>
      <c r="L878" s="26">
        <f t="shared" si="69"/>
        <v>0.14926194963891654</v>
      </c>
    </row>
    <row r="879" spans="1:12">
      <c r="A879" s="2" t="s">
        <v>2987</v>
      </c>
      <c r="B879" s="3">
        <v>37386</v>
      </c>
      <c r="C879" s="1">
        <v>4197492</v>
      </c>
      <c r="D879" s="2">
        <v>48</v>
      </c>
      <c r="E879" s="1">
        <v>613670</v>
      </c>
      <c r="F879" s="2">
        <v>47</v>
      </c>
      <c r="G879" s="6">
        <f t="shared" si="65"/>
        <v>0.97916666666666663</v>
      </c>
      <c r="H879" s="12">
        <v>5.8</v>
      </c>
      <c r="I879" s="13">
        <f t="shared" si="66"/>
        <v>723705.51724137936</v>
      </c>
      <c r="J879" s="13">
        <f t="shared" si="67"/>
        <v>105805.1724137931</v>
      </c>
      <c r="K879" s="7">
        <f t="shared" si="68"/>
        <v>0.14619920657383026</v>
      </c>
      <c r="L879" s="26">
        <f t="shared" si="69"/>
        <v>0.14930982799029474</v>
      </c>
    </row>
    <row r="880" spans="1:12">
      <c r="A880" s="2" t="s">
        <v>5473</v>
      </c>
      <c r="B880" s="3">
        <v>33786</v>
      </c>
      <c r="C880" s="1">
        <v>107533928</v>
      </c>
      <c r="D880" s="4">
        <v>2084</v>
      </c>
      <c r="E880" s="1">
        <v>13739456</v>
      </c>
      <c r="F880" s="4">
        <v>1782</v>
      </c>
      <c r="G880" s="6">
        <f t="shared" si="65"/>
        <v>0.8550863723608445</v>
      </c>
      <c r="H880" s="11">
        <v>4.1500000000000004</v>
      </c>
      <c r="I880" s="13">
        <f t="shared" si="66"/>
        <v>25911789.879518069</v>
      </c>
      <c r="J880" s="13">
        <f t="shared" si="67"/>
        <v>3310712.2891566264</v>
      </c>
      <c r="K880" s="7">
        <f t="shared" si="68"/>
        <v>0.12776856807462666</v>
      </c>
      <c r="L880" s="26">
        <f t="shared" si="69"/>
        <v>0.14942182708615151</v>
      </c>
    </row>
    <row r="881" spans="1:12">
      <c r="A881" s="2" t="s">
        <v>8617</v>
      </c>
      <c r="B881" s="3">
        <v>30148</v>
      </c>
      <c r="C881" s="1">
        <v>20225989</v>
      </c>
      <c r="D881" s="2">
        <v>783</v>
      </c>
      <c r="E881" s="1">
        <v>1946418</v>
      </c>
      <c r="F881" s="2">
        <v>504</v>
      </c>
      <c r="G881" s="6">
        <f t="shared" si="65"/>
        <v>0.64367816091954022</v>
      </c>
      <c r="H881" s="12">
        <v>2.94</v>
      </c>
      <c r="I881" s="13">
        <f t="shared" si="66"/>
        <v>6879588.0952380951</v>
      </c>
      <c r="J881" s="13">
        <f t="shared" si="67"/>
        <v>662046.93877551018</v>
      </c>
      <c r="K881" s="7">
        <f t="shared" si="68"/>
        <v>9.6233514217771987E-2</v>
      </c>
      <c r="L881" s="26">
        <f t="shared" si="69"/>
        <v>0.1495056381597529</v>
      </c>
    </row>
    <row r="882" spans="1:12">
      <c r="A882" s="2" t="s">
        <v>7074</v>
      </c>
      <c r="B882" s="3">
        <v>39577</v>
      </c>
      <c r="C882" s="1">
        <v>303543</v>
      </c>
      <c r="D882" s="2">
        <v>13</v>
      </c>
      <c r="E882" s="1">
        <v>31418</v>
      </c>
      <c r="F882" s="2">
        <v>9</v>
      </c>
      <c r="G882" s="6">
        <f t="shared" si="65"/>
        <v>0.69230769230769229</v>
      </c>
      <c r="H882" s="11">
        <v>7.18</v>
      </c>
      <c r="I882" s="13">
        <f t="shared" si="66"/>
        <v>42276.183844011146</v>
      </c>
      <c r="J882" s="13">
        <f t="shared" si="67"/>
        <v>4375.7660167130925</v>
      </c>
      <c r="K882" s="7">
        <f t="shared" si="68"/>
        <v>0.10350428110679542</v>
      </c>
      <c r="L882" s="26">
        <f t="shared" si="69"/>
        <v>0.14950618382092673</v>
      </c>
    </row>
    <row r="883" spans="1:12">
      <c r="A883" s="2" t="s">
        <v>9938</v>
      </c>
      <c r="B883" s="3">
        <v>33823</v>
      </c>
      <c r="C883" s="1">
        <v>101157447</v>
      </c>
      <c r="D883" s="4">
        <v>2087</v>
      </c>
      <c r="E883" s="1">
        <v>15018007</v>
      </c>
      <c r="F883" s="4">
        <v>2071</v>
      </c>
      <c r="G883" s="6">
        <f t="shared" si="65"/>
        <v>0.99233349305222807</v>
      </c>
      <c r="H883" s="11">
        <v>4.1500000000000004</v>
      </c>
      <c r="I883" s="13">
        <f t="shared" si="66"/>
        <v>24375288.433734939</v>
      </c>
      <c r="J883" s="13">
        <f t="shared" si="67"/>
        <v>3618796.8674698793</v>
      </c>
      <c r="K883" s="7">
        <f t="shared" si="68"/>
        <v>0.14846170445562945</v>
      </c>
      <c r="L883" s="26">
        <f t="shared" si="69"/>
        <v>0.14960868044369804</v>
      </c>
    </row>
    <row r="884" spans="1:12">
      <c r="A884" s="2" t="s">
        <v>10250</v>
      </c>
      <c r="B884" s="3">
        <v>32696</v>
      </c>
      <c r="C884" s="1">
        <v>30218387</v>
      </c>
      <c r="D884" s="4">
        <v>1139</v>
      </c>
      <c r="E884" s="1">
        <v>4506086</v>
      </c>
      <c r="F884" s="4">
        <v>1134</v>
      </c>
      <c r="G884" s="6">
        <f t="shared" si="65"/>
        <v>0.99561018437225635</v>
      </c>
      <c r="H884" s="12">
        <v>3.99</v>
      </c>
      <c r="I884" s="13">
        <f t="shared" si="66"/>
        <v>7573530.5764411027</v>
      </c>
      <c r="J884" s="13">
        <f t="shared" si="67"/>
        <v>1129344.8621553883</v>
      </c>
      <c r="K884" s="7">
        <f t="shared" si="68"/>
        <v>0.14911735692576839</v>
      </c>
      <c r="L884" s="26">
        <f t="shared" si="69"/>
        <v>0.14977484086283085</v>
      </c>
    </row>
    <row r="885" spans="1:12">
      <c r="A885" s="2" t="s">
        <v>8319</v>
      </c>
      <c r="B885" s="3">
        <v>34194</v>
      </c>
      <c r="C885" s="1">
        <v>31181347</v>
      </c>
      <c r="D885" s="4">
        <v>1332</v>
      </c>
      <c r="E885" s="1">
        <v>4625583</v>
      </c>
      <c r="F885" s="4">
        <v>1319</v>
      </c>
      <c r="G885" s="6">
        <f t="shared" si="65"/>
        <v>0.99024024024024027</v>
      </c>
      <c r="H885" s="11">
        <v>4.1399999999999997</v>
      </c>
      <c r="I885" s="13">
        <f t="shared" si="66"/>
        <v>7531726.3285024157</v>
      </c>
      <c r="J885" s="13">
        <f t="shared" si="67"/>
        <v>1117290.579710145</v>
      </c>
      <c r="K885" s="7">
        <f t="shared" si="68"/>
        <v>0.14834455355632969</v>
      </c>
      <c r="L885" s="26">
        <f t="shared" si="69"/>
        <v>0.14980663027826471</v>
      </c>
    </row>
    <row r="886" spans="1:12">
      <c r="A886" s="2" t="s">
        <v>9647</v>
      </c>
      <c r="B886" s="3">
        <v>30295</v>
      </c>
      <c r="C886" s="1">
        <v>47118057</v>
      </c>
      <c r="D886" s="4">
        <v>1542</v>
      </c>
      <c r="E886" s="1">
        <v>6322804</v>
      </c>
      <c r="F886" s="4">
        <v>1381</v>
      </c>
      <c r="G886" s="6">
        <f t="shared" si="65"/>
        <v>0.89559014267185477</v>
      </c>
      <c r="H886" s="12">
        <v>2.94</v>
      </c>
      <c r="I886" s="13">
        <f t="shared" si="66"/>
        <v>16026550</v>
      </c>
      <c r="J886" s="13">
        <f t="shared" si="67"/>
        <v>2150613.605442177</v>
      </c>
      <c r="K886" s="7">
        <f t="shared" si="68"/>
        <v>0.13419067768435358</v>
      </c>
      <c r="L886" s="26">
        <f t="shared" si="69"/>
        <v>0.1498349203398068</v>
      </c>
    </row>
    <row r="887" spans="1:12">
      <c r="A887" s="2" t="s">
        <v>8497</v>
      </c>
      <c r="B887" s="3">
        <v>35916</v>
      </c>
      <c r="C887" s="1">
        <v>375261</v>
      </c>
      <c r="D887" s="2">
        <v>23</v>
      </c>
      <c r="E887" s="1">
        <v>56240</v>
      </c>
      <c r="F887" s="2">
        <v>23</v>
      </c>
      <c r="G887" s="6">
        <f t="shared" si="65"/>
        <v>1</v>
      </c>
      <c r="H887" s="11">
        <v>4.6900000000000004</v>
      </c>
      <c r="I887" s="13">
        <f t="shared" si="66"/>
        <v>80013.006396588476</v>
      </c>
      <c r="J887" s="13">
        <f t="shared" si="67"/>
        <v>11991.471215351812</v>
      </c>
      <c r="K887" s="7">
        <f t="shared" si="68"/>
        <v>0.14986902449228673</v>
      </c>
      <c r="L887" s="26">
        <f t="shared" si="69"/>
        <v>0.14986902449228673</v>
      </c>
    </row>
    <row r="888" spans="1:12">
      <c r="A888" s="2" t="s">
        <v>10422</v>
      </c>
      <c r="B888" s="3">
        <v>37610</v>
      </c>
      <c r="C888" s="1">
        <v>40108697</v>
      </c>
      <c r="D888" s="4">
        <v>3012</v>
      </c>
      <c r="E888" s="1">
        <v>6013847</v>
      </c>
      <c r="F888" s="4">
        <v>3012</v>
      </c>
      <c r="G888" s="6">
        <f t="shared" si="65"/>
        <v>1</v>
      </c>
      <c r="H888" s="12">
        <v>5.8</v>
      </c>
      <c r="I888" s="13">
        <f t="shared" si="66"/>
        <v>6915292.5862068972</v>
      </c>
      <c r="J888" s="13">
        <f t="shared" si="67"/>
        <v>1036870.1724137932</v>
      </c>
      <c r="K888" s="7">
        <f t="shared" si="68"/>
        <v>0.14993872775273651</v>
      </c>
      <c r="L888" s="26">
        <f t="shared" si="69"/>
        <v>0.14993872775273651</v>
      </c>
    </row>
    <row r="889" spans="1:12">
      <c r="A889" s="2" t="s">
        <v>9367</v>
      </c>
      <c r="B889" s="3">
        <v>40648</v>
      </c>
      <c r="C889" s="1">
        <v>15003</v>
      </c>
      <c r="D889" s="2">
        <v>3</v>
      </c>
      <c r="E889" s="1">
        <v>750</v>
      </c>
      <c r="F889" s="2">
        <v>1</v>
      </c>
      <c r="G889" s="6">
        <f t="shared" si="65"/>
        <v>0.33333333333333331</v>
      </c>
      <c r="H889" s="12">
        <v>7.93</v>
      </c>
      <c r="I889" s="13">
        <f t="shared" si="66"/>
        <v>1891.9293820933167</v>
      </c>
      <c r="J889" s="13">
        <f t="shared" si="67"/>
        <v>94.577553593947044</v>
      </c>
      <c r="K889" s="7">
        <f t="shared" si="68"/>
        <v>4.9990001999600082E-2</v>
      </c>
      <c r="L889" s="26">
        <f t="shared" si="69"/>
        <v>0.14997000599880025</v>
      </c>
    </row>
    <row r="890" spans="1:12">
      <c r="A890" s="2" t="s">
        <v>9113</v>
      </c>
      <c r="B890" s="3">
        <v>30659</v>
      </c>
      <c r="C890" s="1">
        <v>67642693</v>
      </c>
      <c r="D890" s="4">
        <v>1602</v>
      </c>
      <c r="E890" s="1">
        <v>9688561</v>
      </c>
      <c r="F890" s="4">
        <v>1530</v>
      </c>
      <c r="G890" s="6">
        <f t="shared" si="65"/>
        <v>0.9550561797752809</v>
      </c>
      <c r="H890" s="12">
        <v>3.15</v>
      </c>
      <c r="I890" s="13">
        <f t="shared" si="66"/>
        <v>21473870.793650795</v>
      </c>
      <c r="J890" s="13">
        <f t="shared" si="67"/>
        <v>3075733.6507936507</v>
      </c>
      <c r="K890" s="7">
        <f t="shared" si="68"/>
        <v>0.14323144999564105</v>
      </c>
      <c r="L890" s="26">
        <f t="shared" si="69"/>
        <v>0.14997175352484768</v>
      </c>
    </row>
    <row r="891" spans="1:12">
      <c r="A891" s="2" t="s">
        <v>2472</v>
      </c>
      <c r="B891" s="3">
        <v>39962</v>
      </c>
      <c r="C891" s="1">
        <v>1498210</v>
      </c>
      <c r="D891" s="2">
        <v>27</v>
      </c>
      <c r="E891" s="1">
        <v>74945</v>
      </c>
      <c r="F891" s="2">
        <v>9</v>
      </c>
      <c r="G891" s="6">
        <f t="shared" si="65"/>
        <v>0.33333333333333331</v>
      </c>
      <c r="H891" s="12">
        <v>7.5</v>
      </c>
      <c r="I891" s="13">
        <f t="shared" si="66"/>
        <v>199761.33333333334</v>
      </c>
      <c r="J891" s="13">
        <f t="shared" si="67"/>
        <v>9992.6666666666661</v>
      </c>
      <c r="K891" s="7">
        <f t="shared" si="68"/>
        <v>5.0023027479458818E-2</v>
      </c>
      <c r="L891" s="26">
        <f t="shared" si="69"/>
        <v>0.15006908243837647</v>
      </c>
    </row>
    <row r="892" spans="1:12">
      <c r="A892" s="2" t="s">
        <v>8081</v>
      </c>
      <c r="B892" s="3">
        <v>34894</v>
      </c>
      <c r="C892" s="1">
        <v>148919</v>
      </c>
      <c r="D892" s="2">
        <v>9</v>
      </c>
      <c r="E892" s="1">
        <v>2489</v>
      </c>
      <c r="F892" s="2">
        <v>1</v>
      </c>
      <c r="G892" s="6">
        <f t="shared" si="65"/>
        <v>0.1111111111111111</v>
      </c>
      <c r="H892" s="11">
        <v>4.3499999999999996</v>
      </c>
      <c r="I892" s="13">
        <f t="shared" si="66"/>
        <v>34234.252873563222</v>
      </c>
      <c r="J892" s="13">
        <f t="shared" si="67"/>
        <v>572.18390804597709</v>
      </c>
      <c r="K892" s="7">
        <f t="shared" si="68"/>
        <v>1.6713784003384392E-2</v>
      </c>
      <c r="L892" s="26">
        <f t="shared" si="69"/>
        <v>0.15042405603045955</v>
      </c>
    </row>
    <row r="893" spans="1:12">
      <c r="A893" s="2" t="s">
        <v>2250</v>
      </c>
      <c r="B893" s="3">
        <v>34852</v>
      </c>
      <c r="C893" s="1">
        <v>66229</v>
      </c>
      <c r="D893" s="2">
        <v>6</v>
      </c>
      <c r="E893" s="1">
        <v>4983</v>
      </c>
      <c r="F893" s="2">
        <v>3</v>
      </c>
      <c r="G893" s="6">
        <f t="shared" si="65"/>
        <v>0.5</v>
      </c>
      <c r="H893" s="11">
        <v>4.3499999999999996</v>
      </c>
      <c r="I893" s="13">
        <f t="shared" si="66"/>
        <v>15225.057471264368</v>
      </c>
      <c r="J893" s="13">
        <f t="shared" si="67"/>
        <v>1145.5172413793105</v>
      </c>
      <c r="K893" s="7">
        <f t="shared" si="68"/>
        <v>7.5238943665161789E-2</v>
      </c>
      <c r="L893" s="26">
        <f t="shared" si="69"/>
        <v>0.15047788733032358</v>
      </c>
    </row>
    <row r="894" spans="1:12">
      <c r="A894" s="2" t="s">
        <v>4022</v>
      </c>
      <c r="B894" s="3">
        <v>35648</v>
      </c>
      <c r="C894" s="1">
        <v>50000</v>
      </c>
      <c r="D894" s="2">
        <v>1</v>
      </c>
      <c r="E894" s="1">
        <v>7529</v>
      </c>
      <c r="F894" s="2">
        <v>1</v>
      </c>
      <c r="G894" s="6">
        <f t="shared" si="65"/>
        <v>1</v>
      </c>
      <c r="H894" s="11">
        <v>4.59</v>
      </c>
      <c r="I894" s="13">
        <f t="shared" si="66"/>
        <v>10893.246187363835</v>
      </c>
      <c r="J894" s="13">
        <f t="shared" si="67"/>
        <v>1640.3050108932462</v>
      </c>
      <c r="K894" s="7">
        <f t="shared" si="68"/>
        <v>0.15057999999999999</v>
      </c>
      <c r="L894" s="26">
        <f t="shared" si="69"/>
        <v>0.15057999999999999</v>
      </c>
    </row>
    <row r="895" spans="1:12">
      <c r="A895" s="2" t="s">
        <v>4376</v>
      </c>
      <c r="B895" s="3">
        <v>30302</v>
      </c>
      <c r="C895" s="1">
        <v>4484991</v>
      </c>
      <c r="D895" s="2">
        <v>686</v>
      </c>
      <c r="E895" s="1">
        <v>667727</v>
      </c>
      <c r="F895" s="2">
        <v>677</v>
      </c>
      <c r="G895" s="6">
        <f t="shared" si="65"/>
        <v>0.98688046647230321</v>
      </c>
      <c r="H895" s="12">
        <v>2.94</v>
      </c>
      <c r="I895" s="13">
        <f t="shared" si="66"/>
        <v>1525507.142857143</v>
      </c>
      <c r="J895" s="13">
        <f t="shared" si="67"/>
        <v>227118.02721088435</v>
      </c>
      <c r="K895" s="7">
        <f t="shared" si="68"/>
        <v>0.14888034334962991</v>
      </c>
      <c r="L895" s="26">
        <f t="shared" si="69"/>
        <v>0.15085955027746842</v>
      </c>
    </row>
    <row r="896" spans="1:12">
      <c r="A896" s="2" t="s">
        <v>2556</v>
      </c>
      <c r="B896" s="3">
        <v>37638</v>
      </c>
      <c r="C896" s="1">
        <v>345649</v>
      </c>
      <c r="D896" s="2">
        <v>18</v>
      </c>
      <c r="E896" s="1">
        <v>52170</v>
      </c>
      <c r="F896" s="2">
        <v>18</v>
      </c>
      <c r="G896" s="6">
        <f t="shared" si="65"/>
        <v>1</v>
      </c>
      <c r="H896" s="11">
        <v>6.03</v>
      </c>
      <c r="I896" s="13">
        <f t="shared" si="66"/>
        <v>57321.558872305141</v>
      </c>
      <c r="J896" s="13">
        <f t="shared" si="67"/>
        <v>8651.7412935323373</v>
      </c>
      <c r="K896" s="7">
        <f t="shared" si="68"/>
        <v>0.15093346140159525</v>
      </c>
      <c r="L896" s="26">
        <f t="shared" si="69"/>
        <v>0.15093346140159525</v>
      </c>
    </row>
    <row r="897" spans="1:12">
      <c r="A897" s="2" t="s">
        <v>778</v>
      </c>
      <c r="B897" s="3">
        <v>34782</v>
      </c>
      <c r="C897" s="1">
        <v>573953</v>
      </c>
      <c r="D897" s="2">
        <v>37</v>
      </c>
      <c r="E897" s="1">
        <v>2343</v>
      </c>
      <c r="F897" s="2">
        <v>1</v>
      </c>
      <c r="G897" s="6">
        <f t="shared" si="65"/>
        <v>2.7027027027027029E-2</v>
      </c>
      <c r="H897" s="11">
        <v>4.3499999999999996</v>
      </c>
      <c r="I897" s="13">
        <f t="shared" si="66"/>
        <v>131943.2183908046</v>
      </c>
      <c r="J897" s="13">
        <f t="shared" si="67"/>
        <v>538.62068965517244</v>
      </c>
      <c r="K897" s="7">
        <f t="shared" si="68"/>
        <v>4.0822157911884769E-3</v>
      </c>
      <c r="L897" s="26">
        <f t="shared" si="69"/>
        <v>0.15104198427397364</v>
      </c>
    </row>
    <row r="898" spans="1:12">
      <c r="A898" s="2" t="s">
        <v>269</v>
      </c>
      <c r="B898" s="3">
        <v>37967</v>
      </c>
      <c r="C898" s="1">
        <v>49988</v>
      </c>
      <c r="D898" s="2">
        <v>3</v>
      </c>
      <c r="E898" s="1">
        <v>7553</v>
      </c>
      <c r="F898" s="2">
        <v>3</v>
      </c>
      <c r="G898" s="6">
        <f t="shared" ref="G898:G961" si="70">F898/D898</f>
        <v>1</v>
      </c>
      <c r="H898" s="11">
        <v>6.03</v>
      </c>
      <c r="I898" s="13">
        <f t="shared" ref="I898:I961" si="71">C898/H898</f>
        <v>8289.88391376451</v>
      </c>
      <c r="J898" s="13">
        <f t="shared" ref="J898:J961" si="72">E898/H898</f>
        <v>1252.5704809286899</v>
      </c>
      <c r="K898" s="7">
        <f t="shared" ref="K898:K961" si="73">J898/I898</f>
        <v>0.15109626310314478</v>
      </c>
      <c r="L898" s="26">
        <f t="shared" ref="L898:L961" si="74">K898/G898</f>
        <v>0.15109626310314478</v>
      </c>
    </row>
    <row r="899" spans="1:12">
      <c r="A899" s="2" t="s">
        <v>6057</v>
      </c>
      <c r="B899" s="3">
        <v>32374</v>
      </c>
      <c r="C899" s="1">
        <v>21486757</v>
      </c>
      <c r="D899" s="2">
        <v>828</v>
      </c>
      <c r="E899" s="1">
        <v>3231056</v>
      </c>
      <c r="F899" s="2">
        <v>824</v>
      </c>
      <c r="G899" s="6">
        <f t="shared" si="70"/>
        <v>0.99516908212560384</v>
      </c>
      <c r="H899" s="12">
        <v>4.1100000000000003</v>
      </c>
      <c r="I899" s="13">
        <f t="shared" si="71"/>
        <v>5227921.4111922141</v>
      </c>
      <c r="J899" s="13">
        <f t="shared" si="72"/>
        <v>786145.01216545003</v>
      </c>
      <c r="K899" s="7">
        <f t="shared" si="73"/>
        <v>0.15037429799201432</v>
      </c>
      <c r="L899" s="26">
        <f t="shared" si="74"/>
        <v>0.1511042703123639</v>
      </c>
    </row>
    <row r="900" spans="1:12">
      <c r="A900" s="2" t="s">
        <v>3614</v>
      </c>
      <c r="B900" s="3">
        <v>38611</v>
      </c>
      <c r="C900" s="1">
        <v>151702</v>
      </c>
      <c r="D900" s="2">
        <v>4</v>
      </c>
      <c r="E900" s="1">
        <v>17195</v>
      </c>
      <c r="F900" s="2">
        <v>3</v>
      </c>
      <c r="G900" s="6">
        <f t="shared" si="70"/>
        <v>0.75</v>
      </c>
      <c r="H900" s="11">
        <v>6.41</v>
      </c>
      <c r="I900" s="13">
        <f t="shared" si="71"/>
        <v>23666.458658346335</v>
      </c>
      <c r="J900" s="13">
        <f t="shared" si="72"/>
        <v>2682.5273010920437</v>
      </c>
      <c r="K900" s="7">
        <f t="shared" si="73"/>
        <v>0.11334722020803945</v>
      </c>
      <c r="L900" s="26">
        <f t="shared" si="74"/>
        <v>0.1511296269440526</v>
      </c>
    </row>
    <row r="901" spans="1:12">
      <c r="A901" s="2" t="s">
        <v>4356</v>
      </c>
      <c r="B901" s="3">
        <v>37379</v>
      </c>
      <c r="C901" s="1">
        <v>119052</v>
      </c>
      <c r="D901" s="2">
        <v>4</v>
      </c>
      <c r="E901" s="1">
        <v>13497</v>
      </c>
      <c r="F901" s="2">
        <v>3</v>
      </c>
      <c r="G901" s="6">
        <f t="shared" si="70"/>
        <v>0.75</v>
      </c>
      <c r="H901" s="12">
        <v>5.8</v>
      </c>
      <c r="I901" s="13">
        <f t="shared" si="71"/>
        <v>20526.206896551725</v>
      </c>
      <c r="J901" s="13">
        <f t="shared" si="72"/>
        <v>2327.0689655172414</v>
      </c>
      <c r="K901" s="7">
        <f t="shared" si="73"/>
        <v>0.11337062796089104</v>
      </c>
      <c r="L901" s="26">
        <f t="shared" si="74"/>
        <v>0.15116083728118804</v>
      </c>
    </row>
    <row r="902" spans="1:12">
      <c r="A902" s="2" t="s">
        <v>1502</v>
      </c>
      <c r="B902" s="3">
        <v>38219</v>
      </c>
      <c r="C902" s="1">
        <v>177525</v>
      </c>
      <c r="D902" s="2">
        <v>9</v>
      </c>
      <c r="E902" s="1">
        <v>11927</v>
      </c>
      <c r="F902" s="2">
        <v>4</v>
      </c>
      <c r="G902" s="6">
        <f t="shared" si="70"/>
        <v>0.44444444444444442</v>
      </c>
      <c r="H902" s="12">
        <v>6.21</v>
      </c>
      <c r="I902" s="13">
        <f t="shared" si="71"/>
        <v>28586.956521739132</v>
      </c>
      <c r="J902" s="13">
        <f t="shared" si="72"/>
        <v>1920.6119162640903</v>
      </c>
      <c r="K902" s="7">
        <f t="shared" si="73"/>
        <v>6.7184903534713417E-2</v>
      </c>
      <c r="L902" s="26">
        <f t="shared" si="74"/>
        <v>0.15116603295310518</v>
      </c>
    </row>
    <row r="903" spans="1:12">
      <c r="A903" s="2" t="s">
        <v>10534</v>
      </c>
      <c r="B903" s="3">
        <v>39043</v>
      </c>
      <c r="C903" s="1">
        <v>1325092</v>
      </c>
      <c r="D903" s="2">
        <v>44</v>
      </c>
      <c r="E903" s="1">
        <v>200347</v>
      </c>
      <c r="F903" s="2">
        <v>44</v>
      </c>
      <c r="G903" s="6">
        <f t="shared" si="70"/>
        <v>1</v>
      </c>
      <c r="H903" s="11">
        <v>6.55</v>
      </c>
      <c r="I903" s="13">
        <f t="shared" si="71"/>
        <v>202304.1221374046</v>
      </c>
      <c r="J903" s="13">
        <f t="shared" si="72"/>
        <v>30587.32824427481</v>
      </c>
      <c r="K903" s="7">
        <f t="shared" si="73"/>
        <v>0.15119478496587405</v>
      </c>
      <c r="L903" s="26">
        <f t="shared" si="74"/>
        <v>0.15119478496587405</v>
      </c>
    </row>
    <row r="904" spans="1:12">
      <c r="A904" s="2" t="s">
        <v>448</v>
      </c>
      <c r="B904" s="3">
        <v>32470</v>
      </c>
      <c r="C904" s="1">
        <v>98003</v>
      </c>
      <c r="D904" s="2">
        <v>5</v>
      </c>
      <c r="E904" s="1">
        <v>14819</v>
      </c>
      <c r="F904" s="2">
        <v>5</v>
      </c>
      <c r="G904" s="6">
        <f t="shared" si="70"/>
        <v>1</v>
      </c>
      <c r="H904" s="12">
        <v>4.1100000000000003</v>
      </c>
      <c r="I904" s="13">
        <f t="shared" si="71"/>
        <v>23845.01216545012</v>
      </c>
      <c r="J904" s="13">
        <f t="shared" si="72"/>
        <v>3605.5961070559606</v>
      </c>
      <c r="K904" s="7">
        <f t="shared" si="73"/>
        <v>0.15120965684723936</v>
      </c>
      <c r="L904" s="26">
        <f t="shared" si="74"/>
        <v>0.15120965684723936</v>
      </c>
    </row>
    <row r="905" spans="1:12">
      <c r="A905" s="2" t="s">
        <v>3727</v>
      </c>
      <c r="B905" s="3">
        <v>37365</v>
      </c>
      <c r="C905" s="1">
        <v>69250</v>
      </c>
      <c r="D905" s="2">
        <v>2</v>
      </c>
      <c r="E905" s="1">
        <v>5238</v>
      </c>
      <c r="F905" s="2">
        <v>1</v>
      </c>
      <c r="G905" s="6">
        <f t="shared" si="70"/>
        <v>0.5</v>
      </c>
      <c r="H905" s="12">
        <v>5.8</v>
      </c>
      <c r="I905" s="13">
        <f t="shared" si="71"/>
        <v>11939.655172413793</v>
      </c>
      <c r="J905" s="13">
        <f t="shared" si="72"/>
        <v>903.10344827586209</v>
      </c>
      <c r="K905" s="7">
        <f t="shared" si="73"/>
        <v>7.5638989169675083E-2</v>
      </c>
      <c r="L905" s="26">
        <f t="shared" si="74"/>
        <v>0.15127797833935017</v>
      </c>
    </row>
    <row r="906" spans="1:12">
      <c r="A906" s="2" t="s">
        <v>751</v>
      </c>
      <c r="B906" s="3">
        <v>34789</v>
      </c>
      <c r="C906" s="1">
        <v>53819</v>
      </c>
      <c r="D906" s="2">
        <v>1</v>
      </c>
      <c r="E906" s="1">
        <v>8143</v>
      </c>
      <c r="F906" s="2">
        <v>1</v>
      </c>
      <c r="G906" s="6">
        <f t="shared" si="70"/>
        <v>1</v>
      </c>
      <c r="H906" s="11">
        <v>4.3499999999999996</v>
      </c>
      <c r="I906" s="13">
        <f t="shared" si="71"/>
        <v>12372.183908045978</v>
      </c>
      <c r="J906" s="13">
        <f t="shared" si="72"/>
        <v>1871.9540229885058</v>
      </c>
      <c r="K906" s="7">
        <f t="shared" si="73"/>
        <v>0.15130344302198109</v>
      </c>
      <c r="L906" s="26">
        <f t="shared" si="74"/>
        <v>0.15130344302198109</v>
      </c>
    </row>
    <row r="907" spans="1:12">
      <c r="A907" s="2" t="s">
        <v>3398</v>
      </c>
      <c r="B907" s="3">
        <v>36252</v>
      </c>
      <c r="C907" s="1">
        <v>48482</v>
      </c>
      <c r="D907" s="2">
        <v>2</v>
      </c>
      <c r="E907" s="1">
        <v>3668</v>
      </c>
      <c r="F907" s="2">
        <v>1</v>
      </c>
      <c r="G907" s="6">
        <f t="shared" si="70"/>
        <v>0.5</v>
      </c>
      <c r="H907" s="12">
        <v>5.0599999999999996</v>
      </c>
      <c r="I907" s="13">
        <f t="shared" si="71"/>
        <v>9581.422924901186</v>
      </c>
      <c r="J907" s="13">
        <f t="shared" si="72"/>
        <v>724.901185770751</v>
      </c>
      <c r="K907" s="7">
        <f t="shared" si="73"/>
        <v>7.565694484550968E-2</v>
      </c>
      <c r="L907" s="26">
        <f t="shared" si="74"/>
        <v>0.15131388969101936</v>
      </c>
    </row>
    <row r="908" spans="1:12">
      <c r="A908" s="2" t="s">
        <v>4739</v>
      </c>
      <c r="B908" s="3">
        <v>38254</v>
      </c>
      <c r="C908" s="1">
        <v>169659</v>
      </c>
      <c r="D908" s="2">
        <v>5</v>
      </c>
      <c r="E908" s="1">
        <v>25680</v>
      </c>
      <c r="F908" s="2">
        <v>5</v>
      </c>
      <c r="G908" s="6">
        <f t="shared" si="70"/>
        <v>1</v>
      </c>
      <c r="H908" s="12">
        <v>6.21</v>
      </c>
      <c r="I908" s="13">
        <f t="shared" si="71"/>
        <v>27320.289855072464</v>
      </c>
      <c r="J908" s="13">
        <f t="shared" si="72"/>
        <v>4135.2657004830917</v>
      </c>
      <c r="K908" s="7">
        <f t="shared" si="73"/>
        <v>0.15136243877424715</v>
      </c>
      <c r="L908" s="26">
        <f t="shared" si="74"/>
        <v>0.15136243877424715</v>
      </c>
    </row>
    <row r="909" spans="1:12">
      <c r="A909" s="2" t="s">
        <v>7889</v>
      </c>
      <c r="B909" s="3">
        <v>33193</v>
      </c>
      <c r="C909" s="1">
        <v>27931461</v>
      </c>
      <c r="D909" s="4">
        <v>1487</v>
      </c>
      <c r="E909" s="1">
        <v>3499819</v>
      </c>
      <c r="F909" s="4">
        <v>1230</v>
      </c>
      <c r="G909" s="6">
        <f t="shared" si="70"/>
        <v>0.82716879623402828</v>
      </c>
      <c r="H909" s="12">
        <v>4.22</v>
      </c>
      <c r="I909" s="13">
        <f t="shared" si="71"/>
        <v>6618829.6208530813</v>
      </c>
      <c r="J909" s="13">
        <f t="shared" si="72"/>
        <v>829340.99526066356</v>
      </c>
      <c r="K909" s="7">
        <f t="shared" si="73"/>
        <v>0.1253002483471953</v>
      </c>
      <c r="L909" s="26">
        <f t="shared" si="74"/>
        <v>0.15148086934331659</v>
      </c>
    </row>
    <row r="910" spans="1:12">
      <c r="A910" s="2" t="s">
        <v>1164</v>
      </c>
      <c r="B910" s="3">
        <v>39059</v>
      </c>
      <c r="C910" s="1">
        <v>57377916</v>
      </c>
      <c r="D910" s="4">
        <v>1920</v>
      </c>
      <c r="E910" s="1">
        <v>8648324</v>
      </c>
      <c r="F910" s="4">
        <v>1910</v>
      </c>
      <c r="G910" s="6">
        <f t="shared" si="70"/>
        <v>0.99479166666666663</v>
      </c>
      <c r="H910" s="11">
        <v>6.55</v>
      </c>
      <c r="I910" s="13">
        <f t="shared" si="71"/>
        <v>8759987.1755725201</v>
      </c>
      <c r="J910" s="13">
        <f t="shared" si="72"/>
        <v>1320354.8091603054</v>
      </c>
      <c r="K910" s="7">
        <f t="shared" si="73"/>
        <v>0.15072565549435429</v>
      </c>
      <c r="L910" s="26">
        <f t="shared" si="74"/>
        <v>0.15151479505191637</v>
      </c>
    </row>
    <row r="911" spans="1:12">
      <c r="A911" s="2" t="s">
        <v>2626</v>
      </c>
      <c r="B911" s="3">
        <v>40354</v>
      </c>
      <c r="C911" s="1">
        <v>110248</v>
      </c>
      <c r="D911" s="2">
        <v>5</v>
      </c>
      <c r="E911" s="1">
        <v>6686</v>
      </c>
      <c r="F911" s="2">
        <v>2</v>
      </c>
      <c r="G911" s="6">
        <f t="shared" si="70"/>
        <v>0.4</v>
      </c>
      <c r="H911" s="12">
        <v>7.89</v>
      </c>
      <c r="I911" s="13">
        <f t="shared" si="71"/>
        <v>13973.130544993663</v>
      </c>
      <c r="J911" s="13">
        <f t="shared" si="72"/>
        <v>847.40177439797219</v>
      </c>
      <c r="K911" s="7">
        <f t="shared" si="73"/>
        <v>6.0645091067411658E-2</v>
      </c>
      <c r="L911" s="26">
        <f t="shared" si="74"/>
        <v>0.15161272766852912</v>
      </c>
    </row>
    <row r="912" spans="1:12">
      <c r="A912" s="2" t="s">
        <v>5741</v>
      </c>
      <c r="B912" s="3">
        <v>37244</v>
      </c>
      <c r="C912" s="1">
        <v>313364114</v>
      </c>
      <c r="D912" s="4">
        <v>3381</v>
      </c>
      <c r="E912" s="1">
        <v>47211490</v>
      </c>
      <c r="F912" s="4">
        <v>3359</v>
      </c>
      <c r="G912" s="6">
        <f t="shared" si="70"/>
        <v>0.99349304939367056</v>
      </c>
      <c r="H912" s="11">
        <v>5.65</v>
      </c>
      <c r="I912" s="13">
        <f t="shared" si="71"/>
        <v>55462675.044247784</v>
      </c>
      <c r="J912" s="13">
        <f t="shared" si="72"/>
        <v>8356015.9292035392</v>
      </c>
      <c r="K912" s="7">
        <f t="shared" si="73"/>
        <v>0.15066016780721739</v>
      </c>
      <c r="L912" s="26">
        <f t="shared" si="74"/>
        <v>0.1516469268699619</v>
      </c>
    </row>
    <row r="913" spans="1:12">
      <c r="A913" s="2" t="s">
        <v>1761</v>
      </c>
      <c r="B913" s="3">
        <v>31688</v>
      </c>
      <c r="C913" s="1">
        <v>31853080</v>
      </c>
      <c r="D913" s="2">
        <v>544</v>
      </c>
      <c r="E913" s="1">
        <v>1909084</v>
      </c>
      <c r="F913" s="2">
        <v>215</v>
      </c>
      <c r="G913" s="6">
        <f t="shared" si="70"/>
        <v>0.3952205882352941</v>
      </c>
      <c r="H913" s="12">
        <v>3.71</v>
      </c>
      <c r="I913" s="13">
        <f t="shared" si="71"/>
        <v>8585735.8490566034</v>
      </c>
      <c r="J913" s="13">
        <f t="shared" si="72"/>
        <v>514577.89757412398</v>
      </c>
      <c r="K913" s="7">
        <f t="shared" si="73"/>
        <v>5.993404719418028E-2</v>
      </c>
      <c r="L913" s="26">
        <f t="shared" si="74"/>
        <v>0.15164707755178639</v>
      </c>
    </row>
    <row r="914" spans="1:12">
      <c r="A914" s="2" t="s">
        <v>4825</v>
      </c>
      <c r="B914" s="3">
        <v>38807</v>
      </c>
      <c r="C914" s="1">
        <v>27177</v>
      </c>
      <c r="D914" s="2">
        <v>4</v>
      </c>
      <c r="E914" s="1">
        <v>3093</v>
      </c>
      <c r="F914" s="2">
        <v>3</v>
      </c>
      <c r="G914" s="6">
        <f t="shared" si="70"/>
        <v>0.75</v>
      </c>
      <c r="H914" s="11">
        <v>6.55</v>
      </c>
      <c r="I914" s="13">
        <f t="shared" si="71"/>
        <v>4149.1603053435119</v>
      </c>
      <c r="J914" s="13">
        <f t="shared" si="72"/>
        <v>472.21374045801525</v>
      </c>
      <c r="K914" s="7">
        <f t="shared" si="73"/>
        <v>0.11380947124406665</v>
      </c>
      <c r="L914" s="26">
        <f t="shared" si="74"/>
        <v>0.15174596165875553</v>
      </c>
    </row>
    <row r="915" spans="1:12">
      <c r="A915" s="2" t="s">
        <v>3012</v>
      </c>
      <c r="B915" s="3">
        <v>36007</v>
      </c>
      <c r="C915" s="1">
        <v>65705771</v>
      </c>
      <c r="D915" s="4">
        <v>2067</v>
      </c>
      <c r="E915" s="1">
        <v>8526904</v>
      </c>
      <c r="F915" s="4">
        <v>1767</v>
      </c>
      <c r="G915" s="6">
        <f t="shared" si="70"/>
        <v>0.85486211901306242</v>
      </c>
      <c r="H915" s="11">
        <v>4.6900000000000004</v>
      </c>
      <c r="I915" s="13">
        <f t="shared" si="71"/>
        <v>14009759.275053304</v>
      </c>
      <c r="J915" s="13">
        <f t="shared" si="72"/>
        <v>1818103.1982942428</v>
      </c>
      <c r="K915" s="7">
        <f t="shared" si="73"/>
        <v>0.12977404983193941</v>
      </c>
      <c r="L915" s="26">
        <f t="shared" si="74"/>
        <v>0.1518069954740344</v>
      </c>
    </row>
    <row r="916" spans="1:12">
      <c r="A916" s="2" t="s">
        <v>8092</v>
      </c>
      <c r="B916" s="3">
        <v>31947</v>
      </c>
      <c r="C916" s="1">
        <v>40050884</v>
      </c>
      <c r="D916" s="4">
        <v>1124</v>
      </c>
      <c r="E916" s="1">
        <v>4582398</v>
      </c>
      <c r="F916" s="2">
        <v>847</v>
      </c>
      <c r="G916" s="6">
        <f t="shared" si="70"/>
        <v>0.75355871886120995</v>
      </c>
      <c r="H916" s="12">
        <v>3.91</v>
      </c>
      <c r="I916" s="13">
        <f t="shared" si="71"/>
        <v>10243192.838874679</v>
      </c>
      <c r="J916" s="13">
        <f t="shared" si="72"/>
        <v>1171968.7979539642</v>
      </c>
      <c r="K916" s="7">
        <f t="shared" si="73"/>
        <v>0.11441440343738732</v>
      </c>
      <c r="L916" s="26">
        <f t="shared" si="74"/>
        <v>0.15183210090156241</v>
      </c>
    </row>
    <row r="917" spans="1:12">
      <c r="A917" s="2" t="s">
        <v>8015</v>
      </c>
      <c r="B917" s="3">
        <v>31975</v>
      </c>
      <c r="C917" s="1">
        <v>53424681</v>
      </c>
      <c r="D917" s="4">
        <v>1601</v>
      </c>
      <c r="E917" s="1">
        <v>8008721</v>
      </c>
      <c r="F917" s="4">
        <v>1580</v>
      </c>
      <c r="G917" s="6">
        <f t="shared" si="70"/>
        <v>0.98688319800124924</v>
      </c>
      <c r="H917" s="12">
        <v>3.91</v>
      </c>
      <c r="I917" s="13">
        <f t="shared" si="71"/>
        <v>13663601.278772378</v>
      </c>
      <c r="J917" s="13">
        <f t="shared" si="72"/>
        <v>2048266.2404092071</v>
      </c>
      <c r="K917" s="7">
        <f t="shared" si="73"/>
        <v>0.14990676313069609</v>
      </c>
      <c r="L917" s="26">
        <f t="shared" si="74"/>
        <v>0.15189919479255978</v>
      </c>
    </row>
    <row r="918" spans="1:12">
      <c r="A918" s="2" t="s">
        <v>8193</v>
      </c>
      <c r="B918" s="3">
        <v>34068</v>
      </c>
      <c r="C918" s="1">
        <v>32434006</v>
      </c>
      <c r="D918" s="4">
        <v>1775</v>
      </c>
      <c r="E918" s="1">
        <v>4918712</v>
      </c>
      <c r="F918" s="4">
        <v>1772</v>
      </c>
      <c r="G918" s="6">
        <f t="shared" si="70"/>
        <v>0.99830985915492954</v>
      </c>
      <c r="H918" s="11">
        <v>4.1399999999999997</v>
      </c>
      <c r="I918" s="13">
        <f t="shared" si="71"/>
        <v>7834300.9661835758</v>
      </c>
      <c r="J918" s="13">
        <f t="shared" si="72"/>
        <v>1188094.6859903382</v>
      </c>
      <c r="K918" s="7">
        <f t="shared" si="73"/>
        <v>0.15165292871932007</v>
      </c>
      <c r="L918" s="26">
        <f t="shared" si="74"/>
        <v>0.15190967746997355</v>
      </c>
    </row>
    <row r="919" spans="1:12">
      <c r="A919" s="2" t="s">
        <v>5224</v>
      </c>
      <c r="B919" s="3">
        <v>32276</v>
      </c>
      <c r="C919" s="1">
        <v>101807</v>
      </c>
      <c r="D919" s="2">
        <v>4</v>
      </c>
      <c r="E919" s="1">
        <v>15481</v>
      </c>
      <c r="F919" s="2">
        <v>4</v>
      </c>
      <c r="G919" s="6">
        <f t="shared" si="70"/>
        <v>1</v>
      </c>
      <c r="H919" s="12">
        <v>4.1100000000000003</v>
      </c>
      <c r="I919" s="13">
        <f t="shared" si="71"/>
        <v>24770.559610705594</v>
      </c>
      <c r="J919" s="13">
        <f t="shared" si="72"/>
        <v>3766.6666666666665</v>
      </c>
      <c r="K919" s="7">
        <f t="shared" si="73"/>
        <v>0.15206223540620981</v>
      </c>
      <c r="L919" s="26">
        <f t="shared" si="74"/>
        <v>0.15206223540620981</v>
      </c>
    </row>
    <row r="920" spans="1:12">
      <c r="A920" s="2" t="s">
        <v>8343</v>
      </c>
      <c r="B920" s="3">
        <v>32640</v>
      </c>
      <c r="C920" s="1">
        <v>46908987</v>
      </c>
      <c r="D920" s="4">
        <v>1686</v>
      </c>
      <c r="E920" s="1">
        <v>7098741</v>
      </c>
      <c r="F920" s="4">
        <v>1677</v>
      </c>
      <c r="G920" s="6">
        <f t="shared" si="70"/>
        <v>0.99466192170818502</v>
      </c>
      <c r="H920" s="12">
        <v>3.99</v>
      </c>
      <c r="I920" s="13">
        <f t="shared" si="71"/>
        <v>11756638.345864661</v>
      </c>
      <c r="J920" s="13">
        <f t="shared" si="72"/>
        <v>1779133.0827067669</v>
      </c>
      <c r="K920" s="7">
        <f t="shared" si="73"/>
        <v>0.15133008521373528</v>
      </c>
      <c r="L920" s="26">
        <f t="shared" si="74"/>
        <v>0.15214223236157287</v>
      </c>
    </row>
    <row r="921" spans="1:12">
      <c r="A921" s="2" t="s">
        <v>3101</v>
      </c>
      <c r="B921" s="3">
        <v>38275</v>
      </c>
      <c r="C921" s="1">
        <v>108151</v>
      </c>
      <c r="D921" s="2">
        <v>4</v>
      </c>
      <c r="E921" s="1">
        <v>12366</v>
      </c>
      <c r="F921" s="2">
        <v>3</v>
      </c>
      <c r="G921" s="6">
        <f t="shared" si="70"/>
        <v>0.75</v>
      </c>
      <c r="H921" s="12">
        <v>6.21</v>
      </c>
      <c r="I921" s="13">
        <f t="shared" si="71"/>
        <v>17415.619967793882</v>
      </c>
      <c r="J921" s="13">
        <f t="shared" si="72"/>
        <v>1991.304347826087</v>
      </c>
      <c r="K921" s="7">
        <f t="shared" si="73"/>
        <v>0.11434013555122005</v>
      </c>
      <c r="L921" s="26">
        <f t="shared" si="74"/>
        <v>0.15245351406829341</v>
      </c>
    </row>
    <row r="922" spans="1:12">
      <c r="A922" s="2" t="s">
        <v>5161</v>
      </c>
      <c r="B922" s="3">
        <v>32339</v>
      </c>
      <c r="C922" s="1">
        <v>35000</v>
      </c>
      <c r="D922" s="2">
        <v>4</v>
      </c>
      <c r="E922" s="1">
        <v>5337</v>
      </c>
      <c r="F922" s="2">
        <v>4</v>
      </c>
      <c r="G922" s="6">
        <f t="shared" si="70"/>
        <v>1</v>
      </c>
      <c r="H922" s="12">
        <v>4.1100000000000003</v>
      </c>
      <c r="I922" s="13">
        <f t="shared" si="71"/>
        <v>8515.8150851581504</v>
      </c>
      <c r="J922" s="13">
        <f t="shared" si="72"/>
        <v>1298.5401459854013</v>
      </c>
      <c r="K922" s="7">
        <f t="shared" si="73"/>
        <v>0.15248571428571428</v>
      </c>
      <c r="L922" s="26">
        <f t="shared" si="74"/>
        <v>0.15248571428571428</v>
      </c>
    </row>
    <row r="923" spans="1:12">
      <c r="A923" s="2" t="s">
        <v>8323</v>
      </c>
      <c r="B923" s="3">
        <v>37757</v>
      </c>
      <c r="C923" s="1">
        <v>42390</v>
      </c>
      <c r="D923" s="2">
        <v>3</v>
      </c>
      <c r="E923" s="1">
        <v>4310</v>
      </c>
      <c r="F923" s="2">
        <v>2</v>
      </c>
      <c r="G923" s="6">
        <f t="shared" si="70"/>
        <v>0.66666666666666663</v>
      </c>
      <c r="H923" s="11">
        <v>6.03</v>
      </c>
      <c r="I923" s="13">
        <f t="shared" si="71"/>
        <v>7029.8507462686566</v>
      </c>
      <c r="J923" s="13">
        <f t="shared" si="72"/>
        <v>714.75953565505802</v>
      </c>
      <c r="K923" s="7">
        <f t="shared" si="73"/>
        <v>0.10167492333097429</v>
      </c>
      <c r="L923" s="26">
        <f t="shared" si="74"/>
        <v>0.15251238499646144</v>
      </c>
    </row>
    <row r="924" spans="1:12">
      <c r="A924" s="2" t="s">
        <v>898</v>
      </c>
      <c r="B924" s="3">
        <v>33697</v>
      </c>
      <c r="C924" s="1">
        <v>57114049</v>
      </c>
      <c r="D924" s="4">
        <v>1938</v>
      </c>
      <c r="E924" s="1">
        <v>7587565</v>
      </c>
      <c r="F924" s="4">
        <v>1688</v>
      </c>
      <c r="G924" s="6">
        <f t="shared" si="70"/>
        <v>0.87100103199174406</v>
      </c>
      <c r="H924" s="11">
        <v>4.1500000000000004</v>
      </c>
      <c r="I924" s="13">
        <f t="shared" si="71"/>
        <v>13762421.445783131</v>
      </c>
      <c r="J924" s="13">
        <f t="shared" si="72"/>
        <v>1828328.9156626505</v>
      </c>
      <c r="K924" s="7">
        <f t="shared" si="73"/>
        <v>0.13284936250973908</v>
      </c>
      <c r="L924" s="26">
        <f t="shared" si="74"/>
        <v>0.15252491975348006</v>
      </c>
    </row>
    <row r="925" spans="1:12">
      <c r="A925" s="2" t="s">
        <v>9034</v>
      </c>
      <c r="B925" s="3">
        <v>37664</v>
      </c>
      <c r="C925" s="1">
        <v>260523</v>
      </c>
      <c r="D925" s="2">
        <v>7</v>
      </c>
      <c r="E925" s="1">
        <v>5682</v>
      </c>
      <c r="F925" s="2">
        <v>1</v>
      </c>
      <c r="G925" s="6">
        <f t="shared" si="70"/>
        <v>0.14285714285714285</v>
      </c>
      <c r="H925" s="11">
        <v>6.03</v>
      </c>
      <c r="I925" s="13">
        <f t="shared" si="71"/>
        <v>43204.477611940296</v>
      </c>
      <c r="J925" s="13">
        <f t="shared" si="72"/>
        <v>942.28855721393029</v>
      </c>
      <c r="K925" s="7">
        <f t="shared" si="73"/>
        <v>2.1809974551191259E-2</v>
      </c>
      <c r="L925" s="26">
        <f t="shared" si="74"/>
        <v>0.15266982185833883</v>
      </c>
    </row>
    <row r="926" spans="1:12">
      <c r="A926" s="2" t="s">
        <v>5845</v>
      </c>
      <c r="B926" s="3">
        <v>31499</v>
      </c>
      <c r="C926" s="1">
        <v>8200000</v>
      </c>
      <c r="D926" s="2">
        <v>629</v>
      </c>
      <c r="E926" s="1">
        <v>1250101</v>
      </c>
      <c r="F926" s="2">
        <v>628</v>
      </c>
      <c r="G926" s="6">
        <f t="shared" si="70"/>
        <v>0.99841017488076311</v>
      </c>
      <c r="H926" s="12">
        <v>3.71</v>
      </c>
      <c r="I926" s="13">
        <f t="shared" si="71"/>
        <v>2210242.5876010782</v>
      </c>
      <c r="J926" s="13">
        <f t="shared" si="72"/>
        <v>336954.4474393531</v>
      </c>
      <c r="K926" s="7">
        <f t="shared" si="73"/>
        <v>0.15245134146341463</v>
      </c>
      <c r="L926" s="26">
        <f t="shared" si="74"/>
        <v>0.15269409837657294</v>
      </c>
    </row>
    <row r="927" spans="1:12">
      <c r="A927" s="2" t="s">
        <v>365</v>
      </c>
      <c r="B927" s="3">
        <v>29994</v>
      </c>
      <c r="C927" s="1">
        <v>6892098</v>
      </c>
      <c r="D927" s="2">
        <v>437</v>
      </c>
      <c r="E927" s="1">
        <v>1052963</v>
      </c>
      <c r="F927" s="2">
        <v>437</v>
      </c>
      <c r="G927" s="6">
        <f t="shared" si="70"/>
        <v>1</v>
      </c>
      <c r="H927" s="12">
        <v>2.94</v>
      </c>
      <c r="I927" s="13">
        <f t="shared" si="71"/>
        <v>2344251.0204081633</v>
      </c>
      <c r="J927" s="13">
        <f t="shared" si="72"/>
        <v>358150.68027210888</v>
      </c>
      <c r="K927" s="7">
        <f t="shared" si="73"/>
        <v>0.15277829769686968</v>
      </c>
      <c r="L927" s="26">
        <f t="shared" si="74"/>
        <v>0.15277829769686968</v>
      </c>
    </row>
    <row r="928" spans="1:12">
      <c r="A928" s="2" t="s">
        <v>10169</v>
      </c>
      <c r="B928" s="3">
        <v>37426</v>
      </c>
      <c r="C928" s="1">
        <v>61040</v>
      </c>
      <c r="D928" s="2">
        <v>1</v>
      </c>
      <c r="E928" s="1">
        <v>9327</v>
      </c>
      <c r="F928" s="2">
        <v>1</v>
      </c>
      <c r="G928" s="6">
        <f t="shared" si="70"/>
        <v>1</v>
      </c>
      <c r="H928" s="12">
        <v>5.8</v>
      </c>
      <c r="I928" s="13">
        <f t="shared" si="71"/>
        <v>10524.137931034484</v>
      </c>
      <c r="J928" s="13">
        <f t="shared" si="72"/>
        <v>1608.1034482758621</v>
      </c>
      <c r="K928" s="7">
        <f t="shared" si="73"/>
        <v>0.15280144167758847</v>
      </c>
      <c r="L928" s="26">
        <f t="shared" si="74"/>
        <v>0.15280144167758847</v>
      </c>
    </row>
    <row r="929" spans="1:12">
      <c r="A929" s="2" t="s">
        <v>317</v>
      </c>
      <c r="B929" s="3">
        <v>38399</v>
      </c>
      <c r="C929" s="1">
        <v>11975</v>
      </c>
      <c r="D929" s="2">
        <v>1</v>
      </c>
      <c r="E929" s="1">
        <v>1831</v>
      </c>
      <c r="F929" s="2">
        <v>1</v>
      </c>
      <c r="G929" s="6">
        <f t="shared" si="70"/>
        <v>1</v>
      </c>
      <c r="H929" s="11">
        <v>6.41</v>
      </c>
      <c r="I929" s="13">
        <f t="shared" si="71"/>
        <v>1868.1747269890795</v>
      </c>
      <c r="J929" s="13">
        <f t="shared" si="72"/>
        <v>285.64742589703587</v>
      </c>
      <c r="K929" s="7">
        <f t="shared" si="73"/>
        <v>0.15290187891440501</v>
      </c>
      <c r="L929" s="26">
        <f t="shared" si="74"/>
        <v>0.15290187891440501</v>
      </c>
    </row>
    <row r="930" spans="1:12">
      <c r="A930" s="2" t="s">
        <v>10539</v>
      </c>
      <c r="B930" s="3">
        <v>30155</v>
      </c>
      <c r="C930" s="1">
        <v>29712172</v>
      </c>
      <c r="D930" s="2">
        <v>560</v>
      </c>
      <c r="E930" s="1">
        <v>2902088</v>
      </c>
      <c r="F930" s="2">
        <v>357</v>
      </c>
      <c r="G930" s="6">
        <f t="shared" si="70"/>
        <v>0.63749999999999996</v>
      </c>
      <c r="H930" s="12">
        <v>2.94</v>
      </c>
      <c r="I930" s="13">
        <f t="shared" si="71"/>
        <v>10106180.952380953</v>
      </c>
      <c r="J930" s="13">
        <f t="shared" si="72"/>
        <v>987104.76190476189</v>
      </c>
      <c r="K930" s="7">
        <f t="shared" si="73"/>
        <v>9.7673371034604925E-2</v>
      </c>
      <c r="L930" s="26">
        <f t="shared" si="74"/>
        <v>0.1532131310346744</v>
      </c>
    </row>
    <row r="931" spans="1:12">
      <c r="A931" s="2" t="s">
        <v>1906</v>
      </c>
      <c r="B931" s="3">
        <v>37048</v>
      </c>
      <c r="C931" s="1">
        <v>6678894</v>
      </c>
      <c r="D931" s="2">
        <v>145</v>
      </c>
      <c r="E931" s="1">
        <v>311022</v>
      </c>
      <c r="F931" s="2">
        <v>44</v>
      </c>
      <c r="G931" s="6">
        <f t="shared" si="70"/>
        <v>0.30344827586206896</v>
      </c>
      <c r="H931" s="11">
        <v>5.65</v>
      </c>
      <c r="I931" s="13">
        <f t="shared" si="71"/>
        <v>1182105.1327433628</v>
      </c>
      <c r="J931" s="13">
        <f t="shared" si="72"/>
        <v>55048.14159292035</v>
      </c>
      <c r="K931" s="7">
        <f t="shared" si="73"/>
        <v>4.6567889833256819E-2</v>
      </c>
      <c r="L931" s="26">
        <f t="shared" si="74"/>
        <v>0.1534623642232327</v>
      </c>
    </row>
    <row r="932" spans="1:12">
      <c r="A932" s="2" t="s">
        <v>9846</v>
      </c>
      <c r="B932" s="3">
        <v>37610</v>
      </c>
      <c r="C932" s="1">
        <v>93354851</v>
      </c>
      <c r="D932" s="4">
        <v>2755</v>
      </c>
      <c r="E932" s="1">
        <v>14328494</v>
      </c>
      <c r="F932" s="4">
        <v>2755</v>
      </c>
      <c r="G932" s="6">
        <f t="shared" si="70"/>
        <v>1</v>
      </c>
      <c r="H932" s="12">
        <v>5.8</v>
      </c>
      <c r="I932" s="13">
        <f t="shared" si="71"/>
        <v>16095663.965517242</v>
      </c>
      <c r="J932" s="13">
        <f t="shared" si="72"/>
        <v>2470430</v>
      </c>
      <c r="K932" s="7">
        <f t="shared" si="73"/>
        <v>0.15348419333881214</v>
      </c>
      <c r="L932" s="26">
        <f t="shared" si="74"/>
        <v>0.15348419333881214</v>
      </c>
    </row>
    <row r="933" spans="1:12">
      <c r="A933" s="2" t="s">
        <v>7367</v>
      </c>
      <c r="B933" s="3">
        <v>31037</v>
      </c>
      <c r="C933" s="1">
        <v>26414038</v>
      </c>
      <c r="D933" s="4">
        <v>1309</v>
      </c>
      <c r="E933" s="1">
        <v>3769251</v>
      </c>
      <c r="F933" s="4">
        <v>1217</v>
      </c>
      <c r="G933" s="6">
        <f t="shared" si="70"/>
        <v>0.92971734148204732</v>
      </c>
      <c r="H933" s="12">
        <v>3.36</v>
      </c>
      <c r="I933" s="13">
        <f t="shared" si="71"/>
        <v>7861320.833333334</v>
      </c>
      <c r="J933" s="13">
        <f t="shared" si="72"/>
        <v>1121800.892857143</v>
      </c>
      <c r="K933" s="7">
        <f t="shared" si="73"/>
        <v>0.1426987800956446</v>
      </c>
      <c r="L933" s="26">
        <f t="shared" si="74"/>
        <v>0.15348619814724634</v>
      </c>
    </row>
    <row r="934" spans="1:12">
      <c r="A934" s="2" t="s">
        <v>1556</v>
      </c>
      <c r="B934" s="3">
        <v>32003</v>
      </c>
      <c r="C934" s="1">
        <v>31623833</v>
      </c>
      <c r="D934" s="4">
        <v>1283</v>
      </c>
      <c r="E934" s="1">
        <v>4754732</v>
      </c>
      <c r="F934" s="4">
        <v>1256</v>
      </c>
      <c r="G934" s="6">
        <f t="shared" si="70"/>
        <v>0.97895557287607171</v>
      </c>
      <c r="H934" s="12">
        <v>3.91</v>
      </c>
      <c r="I934" s="13">
        <f t="shared" si="71"/>
        <v>8087936.828644501</v>
      </c>
      <c r="J934" s="13">
        <f t="shared" si="72"/>
        <v>1216043.9897698208</v>
      </c>
      <c r="K934" s="7">
        <f t="shared" si="73"/>
        <v>0.15035280511378868</v>
      </c>
      <c r="L934" s="26">
        <f t="shared" si="74"/>
        <v>0.15358491159314561</v>
      </c>
    </row>
    <row r="935" spans="1:12">
      <c r="A935" s="2" t="s">
        <v>9537</v>
      </c>
      <c r="B935" s="3">
        <v>29896</v>
      </c>
      <c r="C935" s="1">
        <v>42365581</v>
      </c>
      <c r="D935" s="2">
        <v>821</v>
      </c>
      <c r="E935" s="1">
        <v>6507356</v>
      </c>
      <c r="F935" s="2">
        <v>821</v>
      </c>
      <c r="G935" s="6">
        <f t="shared" si="70"/>
        <v>1</v>
      </c>
      <c r="H935" s="12">
        <v>2.78</v>
      </c>
      <c r="I935" s="13">
        <f t="shared" si="71"/>
        <v>15239417.625899281</v>
      </c>
      <c r="J935" s="13">
        <f t="shared" si="72"/>
        <v>2340775.5395683455</v>
      </c>
      <c r="K935" s="7">
        <f t="shared" si="73"/>
        <v>0.15360006510945762</v>
      </c>
      <c r="L935" s="26">
        <f t="shared" si="74"/>
        <v>0.15360006510945762</v>
      </c>
    </row>
    <row r="936" spans="1:12">
      <c r="A936" s="2" t="s">
        <v>10632</v>
      </c>
      <c r="B936" s="3">
        <v>30148</v>
      </c>
      <c r="C936" s="1">
        <v>30688860</v>
      </c>
      <c r="D936" s="2">
        <v>796</v>
      </c>
      <c r="E936" s="1">
        <v>4206265</v>
      </c>
      <c r="F936" s="2">
        <v>709</v>
      </c>
      <c r="G936" s="6">
        <f t="shared" si="70"/>
        <v>0.89070351758793975</v>
      </c>
      <c r="H936" s="12">
        <v>2.94</v>
      </c>
      <c r="I936" s="13">
        <f t="shared" si="71"/>
        <v>10438387.75510204</v>
      </c>
      <c r="J936" s="13">
        <f t="shared" si="72"/>
        <v>1430702.3809523811</v>
      </c>
      <c r="K936" s="7">
        <f t="shared" si="73"/>
        <v>0.13706162431579408</v>
      </c>
      <c r="L936" s="26">
        <f t="shared" si="74"/>
        <v>0.15388018752520743</v>
      </c>
    </row>
    <row r="937" spans="1:12">
      <c r="A937" s="2" t="s">
        <v>7952</v>
      </c>
      <c r="B937" s="3">
        <v>34689</v>
      </c>
      <c r="C937" s="1">
        <v>38087756</v>
      </c>
      <c r="D937" s="4">
        <v>1761</v>
      </c>
      <c r="E937" s="1">
        <v>5830302</v>
      </c>
      <c r="F937" s="4">
        <v>1748</v>
      </c>
      <c r="G937" s="6">
        <f t="shared" si="70"/>
        <v>0.99261783077796706</v>
      </c>
      <c r="H937" s="11">
        <v>4.08</v>
      </c>
      <c r="I937" s="13">
        <f t="shared" si="71"/>
        <v>9335234.3137254901</v>
      </c>
      <c r="J937" s="13">
        <f t="shared" si="72"/>
        <v>1428995.588235294</v>
      </c>
      <c r="K937" s="7">
        <f t="shared" si="73"/>
        <v>0.1530754922920636</v>
      </c>
      <c r="L937" s="26">
        <f t="shared" si="74"/>
        <v>0.15421392558714189</v>
      </c>
    </row>
    <row r="938" spans="1:12">
      <c r="A938" s="2" t="s">
        <v>799</v>
      </c>
      <c r="B938" s="3">
        <v>33683</v>
      </c>
      <c r="C938" s="1">
        <v>117727224</v>
      </c>
      <c r="D938" s="4">
        <v>1884</v>
      </c>
      <c r="E938" s="1">
        <v>15129385</v>
      </c>
      <c r="F938" s="4">
        <v>1567</v>
      </c>
      <c r="G938" s="6">
        <f t="shared" si="70"/>
        <v>0.83174097664543523</v>
      </c>
      <c r="H938" s="11">
        <v>4.1500000000000004</v>
      </c>
      <c r="I938" s="13">
        <f t="shared" si="71"/>
        <v>28368005.783132527</v>
      </c>
      <c r="J938" s="13">
        <f t="shared" si="72"/>
        <v>3645634.9397590361</v>
      </c>
      <c r="K938" s="7">
        <f t="shared" si="73"/>
        <v>0.12851220377030212</v>
      </c>
      <c r="L938" s="26">
        <f t="shared" si="74"/>
        <v>0.15450988634540472</v>
      </c>
    </row>
    <row r="939" spans="1:12">
      <c r="A939" s="2" t="s">
        <v>681</v>
      </c>
      <c r="B939" s="3">
        <v>34915</v>
      </c>
      <c r="C939" s="1">
        <v>63658910</v>
      </c>
      <c r="D939" s="4">
        <v>1790</v>
      </c>
      <c r="E939" s="1">
        <v>8742545</v>
      </c>
      <c r="F939" s="4">
        <v>1591</v>
      </c>
      <c r="G939" s="6">
        <f t="shared" si="70"/>
        <v>0.88882681564245813</v>
      </c>
      <c r="H939" s="11">
        <v>4.3499999999999996</v>
      </c>
      <c r="I939" s="13">
        <f t="shared" si="71"/>
        <v>14634232.183908047</v>
      </c>
      <c r="J939" s="13">
        <f t="shared" si="72"/>
        <v>2009780.4597701151</v>
      </c>
      <c r="K939" s="7">
        <f t="shared" si="73"/>
        <v>0.13733419249559881</v>
      </c>
      <c r="L939" s="26">
        <f t="shared" si="74"/>
        <v>0.15451175648467746</v>
      </c>
    </row>
    <row r="940" spans="1:12">
      <c r="A940" s="2" t="s">
        <v>6185</v>
      </c>
      <c r="B940" s="3">
        <v>37323</v>
      </c>
      <c r="C940" s="1">
        <v>4245870</v>
      </c>
      <c r="D940" s="2">
        <v>207</v>
      </c>
      <c r="E940" s="1">
        <v>656619</v>
      </c>
      <c r="F940" s="2">
        <v>207</v>
      </c>
      <c r="G940" s="6">
        <f t="shared" si="70"/>
        <v>1</v>
      </c>
      <c r="H940" s="12">
        <v>5.8</v>
      </c>
      <c r="I940" s="13">
        <f t="shared" si="71"/>
        <v>732046.55172413797</v>
      </c>
      <c r="J940" s="13">
        <f t="shared" si="72"/>
        <v>113210.1724137931</v>
      </c>
      <c r="K940" s="7">
        <f t="shared" si="73"/>
        <v>0.15464887054949869</v>
      </c>
      <c r="L940" s="26">
        <f t="shared" si="74"/>
        <v>0.15464887054949869</v>
      </c>
    </row>
    <row r="941" spans="1:12">
      <c r="A941" s="2" t="s">
        <v>2599</v>
      </c>
      <c r="B941" s="3">
        <v>39388</v>
      </c>
      <c r="C941" s="1">
        <v>110014</v>
      </c>
      <c r="D941" s="2">
        <v>3</v>
      </c>
      <c r="E941" s="1">
        <v>5672</v>
      </c>
      <c r="F941" s="2">
        <v>1</v>
      </c>
      <c r="G941" s="6">
        <f t="shared" si="70"/>
        <v>0.33333333333333331</v>
      </c>
      <c r="H941" s="11">
        <v>6.88</v>
      </c>
      <c r="I941" s="13">
        <f t="shared" si="71"/>
        <v>15990.406976744187</v>
      </c>
      <c r="J941" s="13">
        <f t="shared" si="72"/>
        <v>824.41860465116281</v>
      </c>
      <c r="K941" s="7">
        <f t="shared" si="73"/>
        <v>5.1557074554147653E-2</v>
      </c>
      <c r="L941" s="26">
        <f t="shared" si="74"/>
        <v>0.15467122366244296</v>
      </c>
    </row>
    <row r="942" spans="1:12">
      <c r="A942" s="2" t="s">
        <v>8014</v>
      </c>
      <c r="B942" s="3">
        <v>33403</v>
      </c>
      <c r="C942" s="1">
        <v>165493908</v>
      </c>
      <c r="D942" s="4">
        <v>2369</v>
      </c>
      <c r="E942" s="1">
        <v>25625602</v>
      </c>
      <c r="F942" s="4">
        <v>2369</v>
      </c>
      <c r="G942" s="6">
        <f t="shared" si="70"/>
        <v>1</v>
      </c>
      <c r="H942" s="11">
        <v>4.21</v>
      </c>
      <c r="I942" s="13">
        <f t="shared" si="71"/>
        <v>39309716.864608079</v>
      </c>
      <c r="J942" s="13">
        <f t="shared" si="72"/>
        <v>6086841.330166271</v>
      </c>
      <c r="K942" s="7">
        <f t="shared" si="73"/>
        <v>0.15484317404601985</v>
      </c>
      <c r="L942" s="26">
        <f t="shared" si="74"/>
        <v>0.15484317404601985</v>
      </c>
    </row>
    <row r="943" spans="1:12">
      <c r="A943" s="2" t="s">
        <v>6595</v>
      </c>
      <c r="B943" s="3">
        <v>32486</v>
      </c>
      <c r="C943" s="1">
        <v>13854000</v>
      </c>
      <c r="D943" s="4">
        <v>1148</v>
      </c>
      <c r="E943" s="1">
        <v>2066980</v>
      </c>
      <c r="F943" s="4">
        <v>1106</v>
      </c>
      <c r="G943" s="6">
        <f t="shared" si="70"/>
        <v>0.96341463414634143</v>
      </c>
      <c r="H943" s="12">
        <v>4.1100000000000003</v>
      </c>
      <c r="I943" s="13">
        <f t="shared" si="71"/>
        <v>3370802.9197080289</v>
      </c>
      <c r="J943" s="13">
        <f t="shared" si="72"/>
        <v>502914.84184914839</v>
      </c>
      <c r="K943" s="7">
        <f t="shared" si="73"/>
        <v>0.14919734372744334</v>
      </c>
      <c r="L943" s="26">
        <f t="shared" si="74"/>
        <v>0.15486306564114372</v>
      </c>
    </row>
    <row r="944" spans="1:12">
      <c r="A944" s="2" t="s">
        <v>6410</v>
      </c>
      <c r="B944" s="3">
        <v>37610</v>
      </c>
      <c r="C944" s="1">
        <v>267907</v>
      </c>
      <c r="D944" s="2">
        <v>9</v>
      </c>
      <c r="E944" s="1">
        <v>13836</v>
      </c>
      <c r="F944" s="2">
        <v>3</v>
      </c>
      <c r="G944" s="6">
        <f t="shared" si="70"/>
        <v>0.33333333333333331</v>
      </c>
      <c r="H944" s="12">
        <v>5.8</v>
      </c>
      <c r="I944" s="13">
        <f t="shared" si="71"/>
        <v>46190.862068965522</v>
      </c>
      <c r="J944" s="13">
        <f t="shared" si="72"/>
        <v>2385.5172413793102</v>
      </c>
      <c r="K944" s="7">
        <f t="shared" si="73"/>
        <v>5.1644787183612213E-2</v>
      </c>
      <c r="L944" s="26">
        <f t="shared" si="74"/>
        <v>0.15493436155083665</v>
      </c>
    </row>
    <row r="945" spans="1:12">
      <c r="A945" s="2" t="s">
        <v>1053</v>
      </c>
      <c r="B945" s="3">
        <v>36553</v>
      </c>
      <c r="C945" s="1">
        <v>187152</v>
      </c>
      <c r="D945" s="2">
        <v>4</v>
      </c>
      <c r="E945" s="1">
        <v>29010</v>
      </c>
      <c r="F945" s="2">
        <v>4</v>
      </c>
      <c r="G945" s="6">
        <f t="shared" si="70"/>
        <v>1</v>
      </c>
      <c r="H945" s="11">
        <v>5.39</v>
      </c>
      <c r="I945" s="13">
        <f t="shared" si="71"/>
        <v>34722.077922077922</v>
      </c>
      <c r="J945" s="13">
        <f t="shared" si="72"/>
        <v>5382.1892393320968</v>
      </c>
      <c r="K945" s="7">
        <f t="shared" si="73"/>
        <v>0.15500769428058478</v>
      </c>
      <c r="L945" s="26">
        <f t="shared" si="74"/>
        <v>0.15500769428058478</v>
      </c>
    </row>
    <row r="946" spans="1:12">
      <c r="A946" s="2" t="s">
        <v>6705</v>
      </c>
      <c r="B946" s="3">
        <v>33305</v>
      </c>
      <c r="C946" s="1">
        <v>47624353</v>
      </c>
      <c r="D946" s="2">
        <v>905</v>
      </c>
      <c r="E946" s="1">
        <v>7039622</v>
      </c>
      <c r="F946" s="2">
        <v>862</v>
      </c>
      <c r="G946" s="6">
        <f t="shared" si="70"/>
        <v>0.95248618784530392</v>
      </c>
      <c r="H946" s="11">
        <v>4.21</v>
      </c>
      <c r="I946" s="13">
        <f t="shared" si="71"/>
        <v>11312197.86223278</v>
      </c>
      <c r="J946" s="13">
        <f t="shared" si="72"/>
        <v>1672119.2399049881</v>
      </c>
      <c r="K946" s="7">
        <f t="shared" si="73"/>
        <v>0.14781559342129014</v>
      </c>
      <c r="L946" s="26">
        <f t="shared" si="74"/>
        <v>0.15518922511167932</v>
      </c>
    </row>
    <row r="947" spans="1:12">
      <c r="A947" s="2" t="s">
        <v>6946</v>
      </c>
      <c r="B947" s="3">
        <v>38954</v>
      </c>
      <c r="C947" s="1">
        <v>255923</v>
      </c>
      <c r="D947" s="2">
        <v>12</v>
      </c>
      <c r="E947" s="1">
        <v>3310</v>
      </c>
      <c r="F947" s="2">
        <v>1</v>
      </c>
      <c r="G947" s="6">
        <f t="shared" si="70"/>
        <v>8.3333333333333329E-2</v>
      </c>
      <c r="H947" s="11">
        <v>6.55</v>
      </c>
      <c r="I947" s="13">
        <f t="shared" si="71"/>
        <v>39072.213740458013</v>
      </c>
      <c r="J947" s="13">
        <f t="shared" si="72"/>
        <v>505.3435114503817</v>
      </c>
      <c r="K947" s="7">
        <f t="shared" si="73"/>
        <v>1.293357767766086E-2</v>
      </c>
      <c r="L947" s="26">
        <f t="shared" si="74"/>
        <v>0.15520293213193032</v>
      </c>
    </row>
    <row r="948" spans="1:12">
      <c r="A948" s="2" t="s">
        <v>1681</v>
      </c>
      <c r="B948" s="3">
        <v>37713</v>
      </c>
      <c r="C948" s="1">
        <v>72844</v>
      </c>
      <c r="D948" s="2">
        <v>2</v>
      </c>
      <c r="E948" s="1">
        <v>11311</v>
      </c>
      <c r="F948" s="2">
        <v>2</v>
      </c>
      <c r="G948" s="6">
        <f t="shared" si="70"/>
        <v>1</v>
      </c>
      <c r="H948" s="11">
        <v>6.03</v>
      </c>
      <c r="I948" s="13">
        <f t="shared" si="71"/>
        <v>12080.265339966832</v>
      </c>
      <c r="J948" s="13">
        <f t="shared" si="72"/>
        <v>1875.7877280265338</v>
      </c>
      <c r="K948" s="7">
        <f t="shared" si="73"/>
        <v>0.15527703036626214</v>
      </c>
      <c r="L948" s="26">
        <f t="shared" si="74"/>
        <v>0.15527703036626214</v>
      </c>
    </row>
    <row r="949" spans="1:12">
      <c r="A949" s="2" t="s">
        <v>1016</v>
      </c>
      <c r="B949" s="3">
        <v>36511</v>
      </c>
      <c r="C949" s="1">
        <v>58223861</v>
      </c>
      <c r="D949" s="4">
        <v>2767</v>
      </c>
      <c r="E949" s="1">
        <v>8234926</v>
      </c>
      <c r="F949" s="4">
        <v>2518</v>
      </c>
      <c r="G949" s="6">
        <f t="shared" si="70"/>
        <v>0.91001084206722083</v>
      </c>
      <c r="H949" s="12">
        <v>5.0599999999999996</v>
      </c>
      <c r="I949" s="13">
        <f t="shared" si="71"/>
        <v>11506691.897233203</v>
      </c>
      <c r="J949" s="13">
        <f t="shared" si="72"/>
        <v>1627455.7312252966</v>
      </c>
      <c r="K949" s="7">
        <f t="shared" si="73"/>
        <v>0.14143558772236009</v>
      </c>
      <c r="L949" s="26">
        <f t="shared" si="74"/>
        <v>0.15542187101976584</v>
      </c>
    </row>
    <row r="950" spans="1:12">
      <c r="A950" s="2" t="s">
        <v>1924</v>
      </c>
      <c r="B950" s="3">
        <v>37386</v>
      </c>
      <c r="C950" s="1">
        <v>220165</v>
      </c>
      <c r="D950" s="2">
        <v>6</v>
      </c>
      <c r="E950" s="1">
        <v>17118</v>
      </c>
      <c r="F950" s="2">
        <v>3</v>
      </c>
      <c r="G950" s="6">
        <f t="shared" si="70"/>
        <v>0.5</v>
      </c>
      <c r="H950" s="12">
        <v>5.8</v>
      </c>
      <c r="I950" s="13">
        <f t="shared" si="71"/>
        <v>37959.482758620688</v>
      </c>
      <c r="J950" s="13">
        <f t="shared" si="72"/>
        <v>2951.3793103448279</v>
      </c>
      <c r="K950" s="7">
        <f t="shared" si="73"/>
        <v>7.7750777825721623E-2</v>
      </c>
      <c r="L950" s="26">
        <f t="shared" si="74"/>
        <v>0.15550155565144325</v>
      </c>
    </row>
    <row r="951" spans="1:12">
      <c r="A951" s="2" t="s">
        <v>9391</v>
      </c>
      <c r="B951" s="3">
        <v>30624</v>
      </c>
      <c r="C951" s="1">
        <v>2044892</v>
      </c>
      <c r="D951" s="2">
        <v>41</v>
      </c>
      <c r="E951" s="1">
        <v>317996</v>
      </c>
      <c r="F951" s="2">
        <v>41</v>
      </c>
      <c r="G951" s="6">
        <f t="shared" si="70"/>
        <v>1</v>
      </c>
      <c r="H951" s="12">
        <v>3.15</v>
      </c>
      <c r="I951" s="13">
        <f t="shared" si="71"/>
        <v>649172.06349206355</v>
      </c>
      <c r="J951" s="13">
        <f t="shared" si="72"/>
        <v>100951.11111111111</v>
      </c>
      <c r="K951" s="7">
        <f t="shared" si="73"/>
        <v>0.15550747912359184</v>
      </c>
      <c r="L951" s="26">
        <f t="shared" si="74"/>
        <v>0.15550747912359184</v>
      </c>
    </row>
    <row r="952" spans="1:12">
      <c r="A952" s="2" t="s">
        <v>4904</v>
      </c>
      <c r="B952" s="3">
        <v>37986</v>
      </c>
      <c r="C952" s="1">
        <v>647054</v>
      </c>
      <c r="D952" s="2">
        <v>21</v>
      </c>
      <c r="E952" s="1">
        <v>23962</v>
      </c>
      <c r="F952" s="2">
        <v>5</v>
      </c>
      <c r="G952" s="6">
        <f t="shared" si="70"/>
        <v>0.23809523809523808</v>
      </c>
      <c r="H952" s="11">
        <v>6.03</v>
      </c>
      <c r="I952" s="13">
        <f t="shared" si="71"/>
        <v>107305.80431177445</v>
      </c>
      <c r="J952" s="13">
        <f t="shared" si="72"/>
        <v>3973.7976782752899</v>
      </c>
      <c r="K952" s="7">
        <f t="shared" si="73"/>
        <v>3.7032457878322364E-2</v>
      </c>
      <c r="L952" s="26">
        <f t="shared" si="74"/>
        <v>0.15553632308895393</v>
      </c>
    </row>
    <row r="953" spans="1:12">
      <c r="A953" s="2" t="s">
        <v>3377</v>
      </c>
      <c r="B953" s="3">
        <v>40928</v>
      </c>
      <c r="C953" s="1">
        <v>311434</v>
      </c>
      <c r="D953" s="2">
        <v>30</v>
      </c>
      <c r="E953" s="1">
        <v>48448</v>
      </c>
      <c r="F953" s="2">
        <v>30</v>
      </c>
      <c r="G953" s="6">
        <f t="shared" si="70"/>
        <v>1</v>
      </c>
      <c r="H953" s="12">
        <v>8.02</v>
      </c>
      <c r="I953" s="13">
        <f t="shared" si="71"/>
        <v>38832.169576059852</v>
      </c>
      <c r="J953" s="13">
        <f t="shared" si="72"/>
        <v>6040.897755610973</v>
      </c>
      <c r="K953" s="7">
        <f t="shared" si="73"/>
        <v>0.15556426080646302</v>
      </c>
      <c r="L953" s="26">
        <f t="shared" si="74"/>
        <v>0.15556426080646302</v>
      </c>
    </row>
    <row r="954" spans="1:12">
      <c r="A954" s="2" t="s">
        <v>147</v>
      </c>
      <c r="B954" s="3">
        <v>37120</v>
      </c>
      <c r="C954" s="1">
        <v>65090</v>
      </c>
      <c r="D954" s="2">
        <v>2</v>
      </c>
      <c r="E954" s="1">
        <v>5065</v>
      </c>
      <c r="F954" s="2">
        <v>1</v>
      </c>
      <c r="G954" s="6">
        <f t="shared" si="70"/>
        <v>0.5</v>
      </c>
      <c r="H954" s="11">
        <v>5.65</v>
      </c>
      <c r="I954" s="13">
        <f t="shared" si="71"/>
        <v>11520.353982300885</v>
      </c>
      <c r="J954" s="13">
        <f t="shared" si="72"/>
        <v>896.46017699115043</v>
      </c>
      <c r="K954" s="7">
        <f t="shared" si="73"/>
        <v>7.7815332616377325E-2</v>
      </c>
      <c r="L954" s="26">
        <f t="shared" si="74"/>
        <v>0.15563066523275465</v>
      </c>
    </row>
    <row r="955" spans="1:12">
      <c r="A955" s="2" t="s">
        <v>9499</v>
      </c>
      <c r="B955" s="3">
        <v>38833</v>
      </c>
      <c r="C955" s="1">
        <v>151922</v>
      </c>
      <c r="D955" s="2">
        <v>5</v>
      </c>
      <c r="E955" s="1">
        <v>14197</v>
      </c>
      <c r="F955" s="2">
        <v>3</v>
      </c>
      <c r="G955" s="6">
        <f t="shared" si="70"/>
        <v>0.6</v>
      </c>
      <c r="H955" s="11">
        <v>6.55</v>
      </c>
      <c r="I955" s="13">
        <f t="shared" si="71"/>
        <v>23194.198473282442</v>
      </c>
      <c r="J955" s="13">
        <f t="shared" si="72"/>
        <v>2167.4809160305344</v>
      </c>
      <c r="K955" s="7">
        <f t="shared" si="73"/>
        <v>9.3449270020141917E-2</v>
      </c>
      <c r="L955" s="26">
        <f t="shared" si="74"/>
        <v>0.1557487833669032</v>
      </c>
    </row>
    <row r="956" spans="1:12">
      <c r="A956" s="2" t="s">
        <v>2709</v>
      </c>
      <c r="B956" s="3">
        <v>29056</v>
      </c>
      <c r="C956" s="1">
        <v>20158970</v>
      </c>
      <c r="D956" s="2">
        <v>395</v>
      </c>
      <c r="E956" s="1">
        <v>3141281</v>
      </c>
      <c r="F956" s="2">
        <v>395</v>
      </c>
      <c r="G956" s="6">
        <f t="shared" si="70"/>
        <v>1</v>
      </c>
      <c r="H956" s="12">
        <v>2.4700000000000002</v>
      </c>
      <c r="I956" s="13">
        <f t="shared" si="71"/>
        <v>8161526.3157894732</v>
      </c>
      <c r="J956" s="13">
        <f t="shared" si="72"/>
        <v>1271773.6842105263</v>
      </c>
      <c r="K956" s="7">
        <f t="shared" si="73"/>
        <v>0.1558254712418343</v>
      </c>
      <c r="L956" s="26">
        <f t="shared" si="74"/>
        <v>0.1558254712418343</v>
      </c>
    </row>
    <row r="957" spans="1:12">
      <c r="A957" s="2" t="s">
        <v>161</v>
      </c>
      <c r="B957" s="3">
        <v>39017</v>
      </c>
      <c r="C957" s="1">
        <v>66217</v>
      </c>
      <c r="D957" s="2">
        <v>3</v>
      </c>
      <c r="E957" s="1">
        <v>6879</v>
      </c>
      <c r="F957" s="2">
        <v>2</v>
      </c>
      <c r="G957" s="6">
        <f t="shared" si="70"/>
        <v>0.66666666666666663</v>
      </c>
      <c r="H957" s="11">
        <v>6.55</v>
      </c>
      <c r="I957" s="13">
        <f t="shared" si="71"/>
        <v>10109.465648854963</v>
      </c>
      <c r="J957" s="13">
        <f t="shared" si="72"/>
        <v>1050.2290076335878</v>
      </c>
      <c r="K957" s="7">
        <f t="shared" si="73"/>
        <v>0.103885709107933</v>
      </c>
      <c r="L957" s="26">
        <f t="shared" si="74"/>
        <v>0.15582856366189951</v>
      </c>
    </row>
    <row r="958" spans="1:12">
      <c r="A958" s="2" t="s">
        <v>5094</v>
      </c>
      <c r="B958" s="3">
        <v>37239</v>
      </c>
      <c r="C958" s="1">
        <v>1418314</v>
      </c>
      <c r="D958" s="2">
        <v>29</v>
      </c>
      <c r="E958" s="1">
        <v>22866</v>
      </c>
      <c r="F958" s="2">
        <v>3</v>
      </c>
      <c r="G958" s="6">
        <f t="shared" si="70"/>
        <v>0.10344827586206896</v>
      </c>
      <c r="H958" s="11">
        <v>5.65</v>
      </c>
      <c r="I958" s="13">
        <f t="shared" si="71"/>
        <v>251029.02654867255</v>
      </c>
      <c r="J958" s="13">
        <f t="shared" si="72"/>
        <v>4047.0796460176989</v>
      </c>
      <c r="K958" s="7">
        <f t="shared" si="73"/>
        <v>1.6121958889216352E-2</v>
      </c>
      <c r="L958" s="26">
        <f t="shared" si="74"/>
        <v>0.15584560259575808</v>
      </c>
    </row>
    <row r="959" spans="1:12">
      <c r="A959" s="2" t="s">
        <v>8010</v>
      </c>
      <c r="B959" s="3">
        <v>40577</v>
      </c>
      <c r="C959" s="1">
        <v>83451</v>
      </c>
      <c r="D959" s="2">
        <v>6</v>
      </c>
      <c r="E959" s="1">
        <v>2169</v>
      </c>
      <c r="F959" s="2">
        <v>1</v>
      </c>
      <c r="G959" s="6">
        <f t="shared" si="70"/>
        <v>0.16666666666666666</v>
      </c>
      <c r="H959" s="12">
        <v>7.93</v>
      </c>
      <c r="I959" s="13">
        <f t="shared" si="71"/>
        <v>10523.455233291299</v>
      </c>
      <c r="J959" s="13">
        <f t="shared" si="72"/>
        <v>273.51828499369486</v>
      </c>
      <c r="K959" s="7">
        <f t="shared" si="73"/>
        <v>2.5991300283998996E-2</v>
      </c>
      <c r="L959" s="26">
        <f t="shared" si="74"/>
        <v>0.155947801703994</v>
      </c>
    </row>
    <row r="960" spans="1:12">
      <c r="A960" s="2" t="s">
        <v>1316</v>
      </c>
      <c r="B960" s="3">
        <v>36868</v>
      </c>
      <c r="C960" s="1">
        <v>208538</v>
      </c>
      <c r="D960" s="2">
        <v>8</v>
      </c>
      <c r="E960" s="1">
        <v>28487</v>
      </c>
      <c r="F960" s="2">
        <v>7</v>
      </c>
      <c r="G960" s="6">
        <f t="shared" si="70"/>
        <v>0.875</v>
      </c>
      <c r="H960" s="11">
        <v>5.39</v>
      </c>
      <c r="I960" s="13">
        <f t="shared" si="71"/>
        <v>38689.795918367352</v>
      </c>
      <c r="J960" s="13">
        <f t="shared" si="72"/>
        <v>5285.1576994434145</v>
      </c>
      <c r="K960" s="7">
        <f t="shared" si="73"/>
        <v>0.13660340081903538</v>
      </c>
      <c r="L960" s="26">
        <f t="shared" si="74"/>
        <v>0.15611817236461187</v>
      </c>
    </row>
    <row r="961" spans="1:12">
      <c r="A961" s="2" t="s">
        <v>7898</v>
      </c>
      <c r="B961" s="3">
        <v>36553</v>
      </c>
      <c r="C961" s="1">
        <v>75232</v>
      </c>
      <c r="D961" s="2">
        <v>24</v>
      </c>
      <c r="E961" s="1">
        <v>11750</v>
      </c>
      <c r="F961" s="2">
        <v>24</v>
      </c>
      <c r="G961" s="6">
        <f t="shared" si="70"/>
        <v>1</v>
      </c>
      <c r="H961" s="11">
        <v>5.39</v>
      </c>
      <c r="I961" s="13">
        <f t="shared" si="71"/>
        <v>13957.69944341373</v>
      </c>
      <c r="J961" s="13">
        <f t="shared" si="72"/>
        <v>2179.9628942486088</v>
      </c>
      <c r="K961" s="7">
        <f t="shared" si="73"/>
        <v>0.15618353891960868</v>
      </c>
      <c r="L961" s="26">
        <f t="shared" si="74"/>
        <v>0.15618353891960868</v>
      </c>
    </row>
    <row r="962" spans="1:12">
      <c r="A962" s="2" t="s">
        <v>3246</v>
      </c>
      <c r="B962" s="3">
        <v>36462</v>
      </c>
      <c r="C962" s="1">
        <v>3328240</v>
      </c>
      <c r="D962" s="2">
        <v>31</v>
      </c>
      <c r="E962" s="1">
        <v>335380</v>
      </c>
      <c r="F962" s="2">
        <v>20</v>
      </c>
      <c r="G962" s="6">
        <f t="shared" ref="G962:G1025" si="75">F962/D962</f>
        <v>0.64516129032258063</v>
      </c>
      <c r="H962" s="12">
        <v>5.0599999999999996</v>
      </c>
      <c r="I962" s="13">
        <f t="shared" ref="I962:I1025" si="76">C962/H962</f>
        <v>657754.94071146252</v>
      </c>
      <c r="J962" s="13">
        <f t="shared" ref="J962:J1025" si="77">E962/H962</f>
        <v>66280.632411067199</v>
      </c>
      <c r="K962" s="7">
        <f t="shared" ref="K962:K1025" si="78">J962/I962</f>
        <v>0.10076797346345215</v>
      </c>
      <c r="L962" s="26">
        <f t="shared" ref="L962:L1025" si="79">K962/G962</f>
        <v>0.15619035886835084</v>
      </c>
    </row>
    <row r="963" spans="1:12">
      <c r="A963" s="2" t="s">
        <v>9384</v>
      </c>
      <c r="B963" s="3">
        <v>30643</v>
      </c>
      <c r="C963" s="1">
        <v>108423489</v>
      </c>
      <c r="D963" s="4">
        <v>1259</v>
      </c>
      <c r="E963" s="1">
        <v>3498813</v>
      </c>
      <c r="F963" s="2">
        <v>260</v>
      </c>
      <c r="G963" s="6">
        <f t="shared" si="75"/>
        <v>0.20651310563939634</v>
      </c>
      <c r="H963" s="12">
        <v>3.15</v>
      </c>
      <c r="I963" s="13">
        <f t="shared" si="76"/>
        <v>34420155.238095239</v>
      </c>
      <c r="J963" s="13">
        <f t="shared" si="77"/>
        <v>1110734.2857142857</v>
      </c>
      <c r="K963" s="7">
        <f t="shared" si="78"/>
        <v>3.226988019173594E-2</v>
      </c>
      <c r="L963" s="26">
        <f t="shared" si="79"/>
        <v>0.15626068908229057</v>
      </c>
    </row>
    <row r="964" spans="1:12">
      <c r="A964" s="2" t="s">
        <v>10453</v>
      </c>
      <c r="B964" s="3">
        <v>32262</v>
      </c>
      <c r="C964" s="1">
        <v>3210139</v>
      </c>
      <c r="D964" s="2">
        <v>29</v>
      </c>
      <c r="E964" s="1">
        <v>17301</v>
      </c>
      <c r="F964" s="2">
        <v>1</v>
      </c>
      <c r="G964" s="6">
        <f t="shared" si="75"/>
        <v>3.4482758620689655E-2</v>
      </c>
      <c r="H964" s="12">
        <v>4.1100000000000003</v>
      </c>
      <c r="I964" s="13">
        <f t="shared" si="76"/>
        <v>781055.71776155708</v>
      </c>
      <c r="J964" s="13">
        <f t="shared" si="77"/>
        <v>4209.4890510948899</v>
      </c>
      <c r="K964" s="7">
        <f t="shared" si="78"/>
        <v>5.3894862496608404E-3</v>
      </c>
      <c r="L964" s="26">
        <f t="shared" si="79"/>
        <v>0.15629510124016438</v>
      </c>
    </row>
    <row r="965" spans="1:12">
      <c r="A965" s="2" t="s">
        <v>10491</v>
      </c>
      <c r="B965" s="3">
        <v>32857</v>
      </c>
      <c r="C965" s="1">
        <v>14278900</v>
      </c>
      <c r="D965" s="4">
        <v>1204</v>
      </c>
      <c r="E965" s="1">
        <v>2142525</v>
      </c>
      <c r="F965" s="4">
        <v>1155</v>
      </c>
      <c r="G965" s="6">
        <f t="shared" si="75"/>
        <v>0.95930232558139539</v>
      </c>
      <c r="H965" s="12">
        <v>3.99</v>
      </c>
      <c r="I965" s="13">
        <f t="shared" si="76"/>
        <v>3578671.679197995</v>
      </c>
      <c r="J965" s="13">
        <f t="shared" si="77"/>
        <v>536973.68421052629</v>
      </c>
      <c r="K965" s="7">
        <f t="shared" si="78"/>
        <v>0.15004832305009488</v>
      </c>
      <c r="L965" s="26">
        <f t="shared" si="79"/>
        <v>0.15641400948252315</v>
      </c>
    </row>
    <row r="966" spans="1:12">
      <c r="A966" s="2" t="s">
        <v>2043</v>
      </c>
      <c r="B966" s="3">
        <v>32745</v>
      </c>
      <c r="C966" s="1">
        <v>1869417</v>
      </c>
      <c r="D966" s="2">
        <v>82</v>
      </c>
      <c r="E966" s="1">
        <v>292483</v>
      </c>
      <c r="F966" s="2">
        <v>82</v>
      </c>
      <c r="G966" s="6">
        <f t="shared" si="75"/>
        <v>1</v>
      </c>
      <c r="H966" s="12">
        <v>3.99</v>
      </c>
      <c r="I966" s="13">
        <f t="shared" si="76"/>
        <v>468525.56390977441</v>
      </c>
      <c r="J966" s="13">
        <f t="shared" si="77"/>
        <v>73304.010025062656</v>
      </c>
      <c r="K966" s="7">
        <f t="shared" si="78"/>
        <v>0.15645679909832852</v>
      </c>
      <c r="L966" s="26">
        <f t="shared" si="79"/>
        <v>0.15645679909832852</v>
      </c>
    </row>
    <row r="967" spans="1:12">
      <c r="A967" s="2" t="s">
        <v>3699</v>
      </c>
      <c r="B967" s="3">
        <v>38674</v>
      </c>
      <c r="C967" s="1">
        <v>32799</v>
      </c>
      <c r="D967" s="2">
        <v>2</v>
      </c>
      <c r="E967" s="1">
        <v>2568</v>
      </c>
      <c r="F967" s="2">
        <v>1</v>
      </c>
      <c r="G967" s="6">
        <f t="shared" si="75"/>
        <v>0.5</v>
      </c>
      <c r="H967" s="11">
        <v>6.41</v>
      </c>
      <c r="I967" s="13">
        <f t="shared" si="76"/>
        <v>5116.8486739469581</v>
      </c>
      <c r="J967" s="13">
        <f t="shared" si="77"/>
        <v>400.62402496099844</v>
      </c>
      <c r="K967" s="7">
        <f t="shared" si="78"/>
        <v>7.8295069971645467E-2</v>
      </c>
      <c r="L967" s="26">
        <f t="shared" si="79"/>
        <v>0.15659013994329093</v>
      </c>
    </row>
    <row r="968" spans="1:12">
      <c r="A968" s="2" t="s">
        <v>8865</v>
      </c>
      <c r="B968" s="3">
        <v>31387</v>
      </c>
      <c r="C968" s="1">
        <v>60088980</v>
      </c>
      <c r="D968" s="4">
        <v>1700</v>
      </c>
      <c r="E968" s="1">
        <v>8614039</v>
      </c>
      <c r="F968" s="4">
        <v>1556</v>
      </c>
      <c r="G968" s="6">
        <f t="shared" si="75"/>
        <v>0.91529411764705881</v>
      </c>
      <c r="H968" s="12">
        <v>3.55</v>
      </c>
      <c r="I968" s="13">
        <f t="shared" si="76"/>
        <v>16926473.239436619</v>
      </c>
      <c r="J968" s="13">
        <f t="shared" si="77"/>
        <v>2426489.8591549299</v>
      </c>
      <c r="K968" s="7">
        <f t="shared" si="78"/>
        <v>0.14335472161451238</v>
      </c>
      <c r="L968" s="26">
        <f t="shared" si="79"/>
        <v>0.15662148248372174</v>
      </c>
    </row>
    <row r="969" spans="1:12">
      <c r="A969" s="2" t="s">
        <v>428</v>
      </c>
      <c r="B969" s="3">
        <v>33564</v>
      </c>
      <c r="C969" s="1">
        <v>22166041</v>
      </c>
      <c r="D969" s="4">
        <v>1698</v>
      </c>
      <c r="E969" s="1">
        <v>3435625</v>
      </c>
      <c r="F969" s="4">
        <v>1680</v>
      </c>
      <c r="G969" s="6">
        <f t="shared" si="75"/>
        <v>0.98939929328621912</v>
      </c>
      <c r="H969" s="11">
        <v>4.21</v>
      </c>
      <c r="I969" s="13">
        <f t="shared" si="76"/>
        <v>5265092.8741092635</v>
      </c>
      <c r="J969" s="13">
        <f t="shared" si="77"/>
        <v>816062.94536817097</v>
      </c>
      <c r="K969" s="7">
        <f t="shared" si="78"/>
        <v>0.15499497632436934</v>
      </c>
      <c r="L969" s="26">
        <f t="shared" si="79"/>
        <v>0.15665563678498759</v>
      </c>
    </row>
    <row r="970" spans="1:12">
      <c r="A970" s="2" t="s">
        <v>4490</v>
      </c>
      <c r="B970" s="3">
        <v>37939</v>
      </c>
      <c r="C970" s="1">
        <v>53715</v>
      </c>
      <c r="D970" s="2">
        <v>4</v>
      </c>
      <c r="E970" s="1">
        <v>2104</v>
      </c>
      <c r="F970" s="2">
        <v>1</v>
      </c>
      <c r="G970" s="6">
        <f t="shared" si="75"/>
        <v>0.25</v>
      </c>
      <c r="H970" s="11">
        <v>6.03</v>
      </c>
      <c r="I970" s="13">
        <f t="shared" si="76"/>
        <v>8907.9601990049741</v>
      </c>
      <c r="J970" s="13">
        <f t="shared" si="77"/>
        <v>348.92205638474292</v>
      </c>
      <c r="K970" s="7">
        <f t="shared" si="78"/>
        <v>3.9169691892395046E-2</v>
      </c>
      <c r="L970" s="26">
        <f t="shared" si="79"/>
        <v>0.15667876756958019</v>
      </c>
    </row>
    <row r="971" spans="1:12">
      <c r="A971" s="2" t="s">
        <v>4969</v>
      </c>
      <c r="B971" s="3">
        <v>37246</v>
      </c>
      <c r="C971" s="1">
        <v>22771646</v>
      </c>
      <c r="D971" s="4">
        <v>2517</v>
      </c>
      <c r="E971" s="1">
        <v>3553725</v>
      </c>
      <c r="F971" s="4">
        <v>2506</v>
      </c>
      <c r="G971" s="6">
        <f t="shared" si="75"/>
        <v>0.99562971791815658</v>
      </c>
      <c r="H971" s="11">
        <v>5.65</v>
      </c>
      <c r="I971" s="13">
        <f t="shared" si="76"/>
        <v>4030379.8230088493</v>
      </c>
      <c r="J971" s="13">
        <f t="shared" si="77"/>
        <v>628977.87610619469</v>
      </c>
      <c r="K971" s="7">
        <f t="shared" si="78"/>
        <v>0.1560592062602765</v>
      </c>
      <c r="L971" s="26">
        <f t="shared" si="79"/>
        <v>0.15674422272829847</v>
      </c>
    </row>
    <row r="972" spans="1:12">
      <c r="A972" s="2" t="s">
        <v>10635</v>
      </c>
      <c r="B972" s="3">
        <v>32367</v>
      </c>
      <c r="C972" s="1">
        <v>45661556</v>
      </c>
      <c r="D972" s="4">
        <v>1416</v>
      </c>
      <c r="E972" s="1">
        <v>7011393</v>
      </c>
      <c r="F972" s="4">
        <v>1387</v>
      </c>
      <c r="G972" s="6">
        <f t="shared" si="75"/>
        <v>0.97951977401129942</v>
      </c>
      <c r="H972" s="12">
        <v>4.1100000000000003</v>
      </c>
      <c r="I972" s="13">
        <f t="shared" si="76"/>
        <v>11109867.639902676</v>
      </c>
      <c r="J972" s="13">
        <f t="shared" si="77"/>
        <v>1705935.0364963503</v>
      </c>
      <c r="K972" s="7">
        <f t="shared" si="78"/>
        <v>0.15355133758472883</v>
      </c>
      <c r="L972" s="26">
        <f t="shared" si="79"/>
        <v>0.15676185581829563</v>
      </c>
    </row>
    <row r="973" spans="1:12">
      <c r="A973" s="2" t="s">
        <v>7657</v>
      </c>
      <c r="B973" s="3">
        <v>37757</v>
      </c>
      <c r="C973" s="1">
        <v>6850</v>
      </c>
      <c r="D973" s="2">
        <v>1</v>
      </c>
      <c r="E973" s="1">
        <v>1074</v>
      </c>
      <c r="F973" s="2">
        <v>1</v>
      </c>
      <c r="G973" s="6">
        <f t="shared" si="75"/>
        <v>1</v>
      </c>
      <c r="H973" s="11">
        <v>6.03</v>
      </c>
      <c r="I973" s="13">
        <f t="shared" si="76"/>
        <v>1135.9867330016584</v>
      </c>
      <c r="J973" s="13">
        <f t="shared" si="77"/>
        <v>178.10945273631839</v>
      </c>
      <c r="K973" s="7">
        <f t="shared" si="78"/>
        <v>0.15678832116788319</v>
      </c>
      <c r="L973" s="26">
        <f t="shared" si="79"/>
        <v>0.15678832116788319</v>
      </c>
    </row>
    <row r="974" spans="1:12">
      <c r="A974" s="2" t="s">
        <v>5864</v>
      </c>
      <c r="B974" s="3">
        <v>37890</v>
      </c>
      <c r="C974" s="1">
        <v>5791328</v>
      </c>
      <c r="D974" s="2">
        <v>400</v>
      </c>
      <c r="E974" s="1">
        <v>908446</v>
      </c>
      <c r="F974" s="2">
        <v>400</v>
      </c>
      <c r="G974" s="6">
        <f t="shared" si="75"/>
        <v>1</v>
      </c>
      <c r="H974" s="11">
        <v>6.03</v>
      </c>
      <c r="I974" s="13">
        <f t="shared" si="76"/>
        <v>960419.23714759527</v>
      </c>
      <c r="J974" s="13">
        <f t="shared" si="77"/>
        <v>150654.39469320065</v>
      </c>
      <c r="K974" s="7">
        <f t="shared" si="78"/>
        <v>0.1568631581564712</v>
      </c>
      <c r="L974" s="26">
        <f t="shared" si="79"/>
        <v>0.1568631581564712</v>
      </c>
    </row>
    <row r="975" spans="1:12">
      <c r="A975" s="2" t="s">
        <v>5456</v>
      </c>
      <c r="B975" s="3">
        <v>40347</v>
      </c>
      <c r="C975" s="1">
        <v>64304</v>
      </c>
      <c r="D975" s="2">
        <v>1</v>
      </c>
      <c r="E975" s="1">
        <v>10092</v>
      </c>
      <c r="F975" s="2">
        <v>1</v>
      </c>
      <c r="G975" s="6">
        <f t="shared" si="75"/>
        <v>1</v>
      </c>
      <c r="H975" s="12">
        <v>7.89</v>
      </c>
      <c r="I975" s="13">
        <f t="shared" si="76"/>
        <v>8150.0633713561474</v>
      </c>
      <c r="J975" s="13">
        <f t="shared" si="77"/>
        <v>1279.0874524714829</v>
      </c>
      <c r="K975" s="7">
        <f t="shared" si="78"/>
        <v>0.15694202537944762</v>
      </c>
      <c r="L975" s="26">
        <f t="shared" si="79"/>
        <v>0.15694202537944762</v>
      </c>
    </row>
    <row r="976" spans="1:12">
      <c r="A976" s="2" t="s">
        <v>1926</v>
      </c>
      <c r="B976" s="3">
        <v>32353</v>
      </c>
      <c r="C976" s="1">
        <v>78222753</v>
      </c>
      <c r="D976" s="4">
        <v>1462</v>
      </c>
      <c r="E976" s="1">
        <v>11789466</v>
      </c>
      <c r="F976" s="4">
        <v>1404</v>
      </c>
      <c r="G976" s="6">
        <f t="shared" si="75"/>
        <v>0.96032831737346103</v>
      </c>
      <c r="H976" s="12">
        <v>4.1100000000000003</v>
      </c>
      <c r="I976" s="13">
        <f t="shared" si="76"/>
        <v>19032300</v>
      </c>
      <c r="J976" s="13">
        <f t="shared" si="77"/>
        <v>2868483.2116788318</v>
      </c>
      <c r="K976" s="7">
        <f t="shared" si="78"/>
        <v>0.15071658242455363</v>
      </c>
      <c r="L976" s="26">
        <f t="shared" si="79"/>
        <v>0.15694276602898677</v>
      </c>
    </row>
    <row r="977" spans="1:12">
      <c r="A977" s="2" t="s">
        <v>2582</v>
      </c>
      <c r="B977" s="3">
        <v>34677</v>
      </c>
      <c r="C977" s="1">
        <v>83015089</v>
      </c>
      <c r="D977" s="4">
        <v>2168</v>
      </c>
      <c r="E977" s="1">
        <v>10068126</v>
      </c>
      <c r="F977" s="4">
        <v>1675</v>
      </c>
      <c r="G977" s="6">
        <f t="shared" si="75"/>
        <v>0.77260147601476015</v>
      </c>
      <c r="H977" s="11">
        <v>4.08</v>
      </c>
      <c r="I977" s="13">
        <f t="shared" si="76"/>
        <v>20346835.539215688</v>
      </c>
      <c r="J977" s="13">
        <f t="shared" si="77"/>
        <v>2467677.9411764704</v>
      </c>
      <c r="K977" s="7">
        <f t="shared" si="78"/>
        <v>0.12128067464940016</v>
      </c>
      <c r="L977" s="26">
        <f t="shared" si="79"/>
        <v>0.15697701650143256</v>
      </c>
    </row>
    <row r="978" spans="1:12">
      <c r="A978" s="2" t="s">
        <v>7662</v>
      </c>
      <c r="B978" s="3">
        <v>34852</v>
      </c>
      <c r="C978" s="1">
        <v>152322</v>
      </c>
      <c r="D978" s="2">
        <v>5</v>
      </c>
      <c r="E978" s="1">
        <v>9567</v>
      </c>
      <c r="F978" s="2">
        <v>2</v>
      </c>
      <c r="G978" s="6">
        <f t="shared" si="75"/>
        <v>0.4</v>
      </c>
      <c r="H978" s="11">
        <v>4.3499999999999996</v>
      </c>
      <c r="I978" s="13">
        <f t="shared" si="76"/>
        <v>35016.551724137935</v>
      </c>
      <c r="J978" s="13">
        <f t="shared" si="77"/>
        <v>2199.3103448275865</v>
      </c>
      <c r="K978" s="7">
        <f t="shared" si="78"/>
        <v>6.2807736242959003E-2</v>
      </c>
      <c r="L978" s="26">
        <f t="shared" si="79"/>
        <v>0.1570193406073975</v>
      </c>
    </row>
    <row r="979" spans="1:12">
      <c r="A979" s="2" t="s">
        <v>4232</v>
      </c>
      <c r="B979" s="3">
        <v>38107</v>
      </c>
      <c r="C979" s="1">
        <v>63652</v>
      </c>
      <c r="D979" s="2">
        <v>3</v>
      </c>
      <c r="E979" s="1">
        <v>3332</v>
      </c>
      <c r="F979" s="2">
        <v>1</v>
      </c>
      <c r="G979" s="6">
        <f t="shared" si="75"/>
        <v>0.33333333333333331</v>
      </c>
      <c r="H979" s="12">
        <v>6.21</v>
      </c>
      <c r="I979" s="13">
        <f t="shared" si="76"/>
        <v>10249.919484702094</v>
      </c>
      <c r="J979" s="13">
        <f t="shared" si="77"/>
        <v>536.5539452495974</v>
      </c>
      <c r="K979" s="7">
        <f t="shared" si="78"/>
        <v>5.2347137560485132E-2</v>
      </c>
      <c r="L979" s="26">
        <f t="shared" si="79"/>
        <v>0.15704141268145541</v>
      </c>
    </row>
    <row r="980" spans="1:12">
      <c r="A980" s="2" t="s">
        <v>3632</v>
      </c>
      <c r="B980" s="3">
        <v>37869</v>
      </c>
      <c r="C980" s="1">
        <v>884664</v>
      </c>
      <c r="D980" s="2">
        <v>23</v>
      </c>
      <c r="E980" s="1">
        <v>90610</v>
      </c>
      <c r="F980" s="2">
        <v>15</v>
      </c>
      <c r="G980" s="6">
        <f t="shared" si="75"/>
        <v>0.65217391304347827</v>
      </c>
      <c r="H980" s="11">
        <v>6.03</v>
      </c>
      <c r="I980" s="13">
        <f t="shared" si="76"/>
        <v>146710.44776119402</v>
      </c>
      <c r="J980" s="13">
        <f t="shared" si="77"/>
        <v>15026.533996683249</v>
      </c>
      <c r="K980" s="7">
        <f t="shared" si="78"/>
        <v>0.10242306683667471</v>
      </c>
      <c r="L980" s="26">
        <f t="shared" si="79"/>
        <v>0.15704870248290123</v>
      </c>
    </row>
    <row r="981" spans="1:12">
      <c r="A981" s="2" t="s">
        <v>167</v>
      </c>
      <c r="B981" s="3">
        <v>32430</v>
      </c>
      <c r="C981" s="1">
        <v>32078318</v>
      </c>
      <c r="D981" s="2">
        <v>930</v>
      </c>
      <c r="E981" s="1">
        <v>4316369</v>
      </c>
      <c r="F981" s="2">
        <v>796</v>
      </c>
      <c r="G981" s="6">
        <f t="shared" si="75"/>
        <v>0.8559139784946237</v>
      </c>
      <c r="H981" s="12">
        <v>4.1100000000000003</v>
      </c>
      <c r="I981" s="13">
        <f t="shared" si="76"/>
        <v>7804943.5523114353</v>
      </c>
      <c r="J981" s="13">
        <f t="shared" si="77"/>
        <v>1050211.4355231142</v>
      </c>
      <c r="K981" s="7">
        <f t="shared" si="78"/>
        <v>0.13455721088618172</v>
      </c>
      <c r="L981" s="26">
        <f t="shared" si="79"/>
        <v>0.15720880166350376</v>
      </c>
    </row>
    <row r="982" spans="1:12">
      <c r="A982" s="2" t="s">
        <v>9093</v>
      </c>
      <c r="B982" s="3">
        <v>31443</v>
      </c>
      <c r="C982" s="1">
        <v>90000</v>
      </c>
      <c r="D982" s="2">
        <v>1</v>
      </c>
      <c r="E982" s="1">
        <v>14155</v>
      </c>
      <c r="F982" s="2">
        <v>1</v>
      </c>
      <c r="G982" s="6">
        <f t="shared" si="75"/>
        <v>1</v>
      </c>
      <c r="H982" s="12">
        <v>3.71</v>
      </c>
      <c r="I982" s="13">
        <f t="shared" si="76"/>
        <v>24258.760107816714</v>
      </c>
      <c r="J982" s="13">
        <f t="shared" si="77"/>
        <v>3815.3638814016172</v>
      </c>
      <c r="K982" s="7">
        <f t="shared" si="78"/>
        <v>0.15727777777777777</v>
      </c>
      <c r="L982" s="26">
        <f t="shared" si="79"/>
        <v>0.15727777777777777</v>
      </c>
    </row>
    <row r="983" spans="1:12">
      <c r="A983" s="2" t="s">
        <v>3097</v>
      </c>
      <c r="B983" s="3">
        <v>31450</v>
      </c>
      <c r="C983" s="1">
        <v>20603715</v>
      </c>
      <c r="D983" s="2">
        <v>914</v>
      </c>
      <c r="E983" s="1">
        <v>3240695</v>
      </c>
      <c r="F983" s="2">
        <v>914</v>
      </c>
      <c r="G983" s="6">
        <f t="shared" si="75"/>
        <v>1</v>
      </c>
      <c r="H983" s="12">
        <v>3.71</v>
      </c>
      <c r="I983" s="13">
        <f t="shared" si="76"/>
        <v>5553561.9946091641</v>
      </c>
      <c r="J983" s="13">
        <f t="shared" si="77"/>
        <v>873502.69541778974</v>
      </c>
      <c r="K983" s="7">
        <f t="shared" si="78"/>
        <v>0.15728692616841186</v>
      </c>
      <c r="L983" s="26">
        <f t="shared" si="79"/>
        <v>0.15728692616841186</v>
      </c>
    </row>
    <row r="984" spans="1:12">
      <c r="A984" s="2" t="s">
        <v>1379</v>
      </c>
      <c r="B984" s="3">
        <v>40676</v>
      </c>
      <c r="C984" s="1">
        <v>169106725</v>
      </c>
      <c r="D984" s="4">
        <v>2958</v>
      </c>
      <c r="E984" s="1">
        <v>26247410</v>
      </c>
      <c r="F984" s="4">
        <v>2918</v>
      </c>
      <c r="G984" s="6">
        <f t="shared" si="75"/>
        <v>0.98647734956051381</v>
      </c>
      <c r="H984" s="12">
        <v>7.93</v>
      </c>
      <c r="I984" s="13">
        <f t="shared" si="76"/>
        <v>21324933.795712486</v>
      </c>
      <c r="J984" s="13">
        <f t="shared" si="77"/>
        <v>3309887.7679697354</v>
      </c>
      <c r="K984" s="7">
        <f t="shared" si="78"/>
        <v>0.15521210052409209</v>
      </c>
      <c r="L984" s="26">
        <f t="shared" si="79"/>
        <v>0.15733975097678699</v>
      </c>
    </row>
    <row r="985" spans="1:12">
      <c r="A985" s="2" t="s">
        <v>9325</v>
      </c>
      <c r="B985" s="3">
        <v>36805</v>
      </c>
      <c r="C985" s="1">
        <v>626164</v>
      </c>
      <c r="D985" s="2">
        <v>54</v>
      </c>
      <c r="E985" s="1">
        <v>98523</v>
      </c>
      <c r="F985" s="2">
        <v>54</v>
      </c>
      <c r="G985" s="6">
        <f t="shared" si="75"/>
        <v>1</v>
      </c>
      <c r="H985" s="11">
        <v>5.39</v>
      </c>
      <c r="I985" s="13">
        <f t="shared" si="76"/>
        <v>116171.42857142858</v>
      </c>
      <c r="J985" s="13">
        <f t="shared" si="77"/>
        <v>18278.849721706865</v>
      </c>
      <c r="K985" s="7">
        <f t="shared" si="78"/>
        <v>0.1573437629758338</v>
      </c>
      <c r="L985" s="26">
        <f t="shared" si="79"/>
        <v>0.1573437629758338</v>
      </c>
    </row>
    <row r="986" spans="1:12">
      <c r="A986" s="2" t="s">
        <v>535</v>
      </c>
      <c r="B986" s="3">
        <v>34880</v>
      </c>
      <c r="C986" s="1">
        <v>172071312</v>
      </c>
      <c r="D986" s="4">
        <v>2347</v>
      </c>
      <c r="E986" s="1">
        <v>25353380</v>
      </c>
      <c r="F986" s="4">
        <v>2197</v>
      </c>
      <c r="G986" s="6">
        <f t="shared" si="75"/>
        <v>0.93608862377503199</v>
      </c>
      <c r="H986" s="11">
        <v>4.3499999999999996</v>
      </c>
      <c r="I986" s="13">
        <f t="shared" si="76"/>
        <v>39556623.448275864</v>
      </c>
      <c r="J986" s="13">
        <f t="shared" si="77"/>
        <v>5828363.2183908047</v>
      </c>
      <c r="K986" s="7">
        <f t="shared" si="78"/>
        <v>0.14734228329705534</v>
      </c>
      <c r="L986" s="26">
        <f t="shared" si="79"/>
        <v>0.15740206595274869</v>
      </c>
    </row>
    <row r="987" spans="1:12">
      <c r="A987" s="2" t="s">
        <v>3342</v>
      </c>
      <c r="B987" s="3">
        <v>39220</v>
      </c>
      <c r="C987" s="1">
        <v>22788</v>
      </c>
      <c r="D987" s="2">
        <v>2</v>
      </c>
      <c r="E987" s="1">
        <v>1794</v>
      </c>
      <c r="F987" s="2">
        <v>1</v>
      </c>
      <c r="G987" s="6">
        <f t="shared" si="75"/>
        <v>0.5</v>
      </c>
      <c r="H987" s="11">
        <v>6.88</v>
      </c>
      <c r="I987" s="13">
        <f t="shared" si="76"/>
        <v>3312.2093023255816</v>
      </c>
      <c r="J987" s="13">
        <f t="shared" si="77"/>
        <v>260.75581395348837</v>
      </c>
      <c r="K987" s="7">
        <f t="shared" si="78"/>
        <v>7.8725645076355974E-2</v>
      </c>
      <c r="L987" s="26">
        <f t="shared" si="79"/>
        <v>0.15745129015271195</v>
      </c>
    </row>
    <row r="988" spans="1:12">
      <c r="A988" s="2" t="s">
        <v>2199</v>
      </c>
      <c r="B988" s="3">
        <v>37813</v>
      </c>
      <c r="C988" s="1">
        <v>243936</v>
      </c>
      <c r="D988" s="2">
        <v>14</v>
      </c>
      <c r="E988" s="1">
        <v>16473</v>
      </c>
      <c r="F988" s="2">
        <v>6</v>
      </c>
      <c r="G988" s="6">
        <f t="shared" si="75"/>
        <v>0.42857142857142855</v>
      </c>
      <c r="H988" s="11">
        <v>6.03</v>
      </c>
      <c r="I988" s="13">
        <f t="shared" si="76"/>
        <v>40453.73134328358</v>
      </c>
      <c r="J988" s="13">
        <f t="shared" si="77"/>
        <v>2731.8407960199006</v>
      </c>
      <c r="K988" s="7">
        <f t="shared" si="78"/>
        <v>6.7530007870916967E-2</v>
      </c>
      <c r="L988" s="26">
        <f t="shared" si="79"/>
        <v>0.15757001836547294</v>
      </c>
    </row>
    <row r="989" spans="1:12">
      <c r="A989" s="2" t="s">
        <v>7441</v>
      </c>
      <c r="B989" s="3">
        <v>30764</v>
      </c>
      <c r="C989" s="1">
        <v>81198894</v>
      </c>
      <c r="D989" s="4">
        <v>1587</v>
      </c>
      <c r="E989" s="1">
        <v>8570007</v>
      </c>
      <c r="F989" s="4">
        <v>1063</v>
      </c>
      <c r="G989" s="6">
        <f t="shared" si="75"/>
        <v>0.66981726528040331</v>
      </c>
      <c r="H989" s="12">
        <v>3.36</v>
      </c>
      <c r="I989" s="13">
        <f t="shared" si="76"/>
        <v>24166337.5</v>
      </c>
      <c r="J989" s="13">
        <f t="shared" si="77"/>
        <v>2550597.3214285714</v>
      </c>
      <c r="K989" s="7">
        <f t="shared" si="78"/>
        <v>0.10554339570191683</v>
      </c>
      <c r="L989" s="26">
        <f t="shared" si="79"/>
        <v>0.15757043177699154</v>
      </c>
    </row>
    <row r="990" spans="1:12">
      <c r="A990" s="2" t="s">
        <v>9055</v>
      </c>
      <c r="B990" s="3">
        <v>38317</v>
      </c>
      <c r="C990" s="1">
        <v>45497</v>
      </c>
      <c r="D990" s="2">
        <v>4</v>
      </c>
      <c r="E990" s="1">
        <v>5377</v>
      </c>
      <c r="F990" s="2">
        <v>3</v>
      </c>
      <c r="G990" s="6">
        <f t="shared" si="75"/>
        <v>0.75</v>
      </c>
      <c r="H990" s="12">
        <v>6.21</v>
      </c>
      <c r="I990" s="13">
        <f t="shared" si="76"/>
        <v>7326.4090177133658</v>
      </c>
      <c r="J990" s="13">
        <f t="shared" si="77"/>
        <v>865.86151368760068</v>
      </c>
      <c r="K990" s="7">
        <f t="shared" si="78"/>
        <v>0.11818361650218696</v>
      </c>
      <c r="L990" s="26">
        <f t="shared" si="79"/>
        <v>0.15757815533624928</v>
      </c>
    </row>
    <row r="991" spans="1:12">
      <c r="A991" s="2" t="s">
        <v>8889</v>
      </c>
      <c r="B991" s="3">
        <v>40333</v>
      </c>
      <c r="C991" s="1">
        <v>10824</v>
      </c>
      <c r="D991" s="2">
        <v>2</v>
      </c>
      <c r="E991" s="1">
        <v>854</v>
      </c>
      <c r="F991" s="2">
        <v>1</v>
      </c>
      <c r="G991" s="6">
        <f t="shared" si="75"/>
        <v>0.5</v>
      </c>
      <c r="H991" s="12">
        <v>7.89</v>
      </c>
      <c r="I991" s="13">
        <f t="shared" si="76"/>
        <v>1371.8631178707226</v>
      </c>
      <c r="J991" s="13">
        <f t="shared" si="77"/>
        <v>108.23827629911281</v>
      </c>
      <c r="K991" s="7">
        <f t="shared" si="78"/>
        <v>7.8898743532889878E-2</v>
      </c>
      <c r="L991" s="26">
        <f t="shared" si="79"/>
        <v>0.15779748706577976</v>
      </c>
    </row>
    <row r="992" spans="1:12">
      <c r="A992" s="2" t="s">
        <v>496</v>
      </c>
      <c r="B992" s="3">
        <v>35118</v>
      </c>
      <c r="C992" s="1">
        <v>1310200</v>
      </c>
      <c r="D992" s="2">
        <v>31</v>
      </c>
      <c r="E992" s="1">
        <v>26697</v>
      </c>
      <c r="F992" s="2">
        <v>4</v>
      </c>
      <c r="G992" s="6">
        <f t="shared" si="75"/>
        <v>0.12903225806451613</v>
      </c>
      <c r="H992" s="11">
        <v>4.42</v>
      </c>
      <c r="I992" s="13">
        <f t="shared" si="76"/>
        <v>296425.33936651587</v>
      </c>
      <c r="J992" s="13">
        <f t="shared" si="77"/>
        <v>6040.0452488687788</v>
      </c>
      <c r="K992" s="7">
        <f t="shared" si="78"/>
        <v>2.0376278430773928E-2</v>
      </c>
      <c r="L992" s="26">
        <f t="shared" si="79"/>
        <v>0.15791615783849794</v>
      </c>
    </row>
    <row r="993" spans="1:12">
      <c r="A993" s="2" t="s">
        <v>6458</v>
      </c>
      <c r="B993" s="3">
        <v>30519</v>
      </c>
      <c r="C993" s="1">
        <v>64783827</v>
      </c>
      <c r="D993" s="4">
        <v>1362</v>
      </c>
      <c r="E993" s="1">
        <v>947197</v>
      </c>
      <c r="F993" s="2">
        <v>126</v>
      </c>
      <c r="G993" s="6">
        <f t="shared" si="75"/>
        <v>9.2511013215859028E-2</v>
      </c>
      <c r="H993" s="12">
        <v>3.15</v>
      </c>
      <c r="I993" s="13">
        <f t="shared" si="76"/>
        <v>20566294.285714287</v>
      </c>
      <c r="J993" s="13">
        <f t="shared" si="77"/>
        <v>300697.46031746035</v>
      </c>
      <c r="K993" s="7">
        <f t="shared" si="78"/>
        <v>1.4620886783980824E-2</v>
      </c>
      <c r="L993" s="26">
        <f t="shared" si="79"/>
        <v>0.15804482380779272</v>
      </c>
    </row>
    <row r="994" spans="1:12">
      <c r="A994" s="2" t="s">
        <v>7502</v>
      </c>
      <c r="B994" s="3">
        <v>32829</v>
      </c>
      <c r="C994" s="1">
        <v>18587135</v>
      </c>
      <c r="D994" s="4">
        <v>1728</v>
      </c>
      <c r="E994" s="1">
        <v>2914486</v>
      </c>
      <c r="F994" s="4">
        <v>1713</v>
      </c>
      <c r="G994" s="6">
        <f t="shared" si="75"/>
        <v>0.99131944444444442</v>
      </c>
      <c r="H994" s="12">
        <v>3.99</v>
      </c>
      <c r="I994" s="13">
        <f t="shared" si="76"/>
        <v>4658429.8245614031</v>
      </c>
      <c r="J994" s="13">
        <f t="shared" si="77"/>
        <v>730447.61904761905</v>
      </c>
      <c r="K994" s="7">
        <f t="shared" si="78"/>
        <v>0.15680124989677002</v>
      </c>
      <c r="L994" s="26">
        <f t="shared" si="79"/>
        <v>0.15817429061390462</v>
      </c>
    </row>
    <row r="995" spans="1:12">
      <c r="A995" s="2" t="s">
        <v>10219</v>
      </c>
      <c r="B995" s="3">
        <v>33648</v>
      </c>
      <c r="C995" s="1">
        <v>121697323</v>
      </c>
      <c r="D995" s="4">
        <v>1878</v>
      </c>
      <c r="E995" s="1">
        <v>18122710</v>
      </c>
      <c r="F995" s="4">
        <v>1768</v>
      </c>
      <c r="G995" s="6">
        <f t="shared" si="75"/>
        <v>0.94142705005324812</v>
      </c>
      <c r="H995" s="11">
        <v>4.1500000000000004</v>
      </c>
      <c r="I995" s="13">
        <f t="shared" si="76"/>
        <v>29324656.144578312</v>
      </c>
      <c r="J995" s="13">
        <f t="shared" si="77"/>
        <v>4366918.0722891558</v>
      </c>
      <c r="K995" s="7">
        <f t="shared" si="78"/>
        <v>0.14891625841268502</v>
      </c>
      <c r="L995" s="26">
        <f t="shared" si="79"/>
        <v>0.15818141023700366</v>
      </c>
    </row>
    <row r="996" spans="1:12">
      <c r="A996" s="2" t="s">
        <v>8939</v>
      </c>
      <c r="B996" s="3">
        <v>36299</v>
      </c>
      <c r="C996" s="1">
        <v>431088295</v>
      </c>
      <c r="D996" s="4">
        <v>3126</v>
      </c>
      <c r="E996" s="1">
        <v>64820970</v>
      </c>
      <c r="F996" s="4">
        <v>2970</v>
      </c>
      <c r="G996" s="6">
        <f t="shared" si="75"/>
        <v>0.9500959692898272</v>
      </c>
      <c r="H996" s="12">
        <v>5.0599999999999996</v>
      </c>
      <c r="I996" s="13">
        <f t="shared" si="76"/>
        <v>85195315.217391312</v>
      </c>
      <c r="J996" s="13">
        <f t="shared" si="77"/>
        <v>12810468.379446641</v>
      </c>
      <c r="K996" s="7">
        <f t="shared" si="78"/>
        <v>0.15036587806217283</v>
      </c>
      <c r="L996" s="26">
        <f t="shared" si="79"/>
        <v>0.15826388377856979</v>
      </c>
    </row>
    <row r="997" spans="1:12">
      <c r="A997" s="2" t="s">
        <v>2426</v>
      </c>
      <c r="B997" s="3">
        <v>38506</v>
      </c>
      <c r="C997" s="1">
        <v>132261</v>
      </c>
      <c r="D997" s="2">
        <v>5</v>
      </c>
      <c r="E997" s="1">
        <v>8373</v>
      </c>
      <c r="F997" s="2">
        <v>2</v>
      </c>
      <c r="G997" s="6">
        <f t="shared" si="75"/>
        <v>0.4</v>
      </c>
      <c r="H997" s="11">
        <v>6.41</v>
      </c>
      <c r="I997" s="13">
        <f t="shared" si="76"/>
        <v>20633.541341653665</v>
      </c>
      <c r="J997" s="13">
        <f t="shared" si="77"/>
        <v>1306.2402496099844</v>
      </c>
      <c r="K997" s="7">
        <f t="shared" si="78"/>
        <v>6.3306643681810965E-2</v>
      </c>
      <c r="L997" s="26">
        <f t="shared" si="79"/>
        <v>0.1582666092045274</v>
      </c>
    </row>
    <row r="998" spans="1:12">
      <c r="A998" s="2" t="s">
        <v>1315</v>
      </c>
      <c r="B998" s="3">
        <v>35496</v>
      </c>
      <c r="C998" s="1">
        <v>532654</v>
      </c>
      <c r="D998" s="2">
        <v>6</v>
      </c>
      <c r="E998" s="1">
        <v>56224</v>
      </c>
      <c r="F998" s="2">
        <v>4</v>
      </c>
      <c r="G998" s="6">
        <f t="shared" si="75"/>
        <v>0.66666666666666663</v>
      </c>
      <c r="H998" s="11">
        <v>4.59</v>
      </c>
      <c r="I998" s="13">
        <f t="shared" si="76"/>
        <v>116046.62309368192</v>
      </c>
      <c r="J998" s="13">
        <f t="shared" si="77"/>
        <v>12249.237472766885</v>
      </c>
      <c r="K998" s="7">
        <f t="shared" si="78"/>
        <v>0.10555444998066286</v>
      </c>
      <c r="L998" s="26">
        <f t="shared" si="79"/>
        <v>0.15833167497099432</v>
      </c>
    </row>
    <row r="999" spans="1:12">
      <c r="A999" s="2" t="s">
        <v>8643</v>
      </c>
      <c r="B999" s="3">
        <v>33424</v>
      </c>
      <c r="C999" s="1">
        <v>1228108</v>
      </c>
      <c r="D999" s="2">
        <v>16</v>
      </c>
      <c r="E999" s="1">
        <v>24307</v>
      </c>
      <c r="F999" s="2">
        <v>2</v>
      </c>
      <c r="G999" s="6">
        <f t="shared" si="75"/>
        <v>0.125</v>
      </c>
      <c r="H999" s="11">
        <v>4.21</v>
      </c>
      <c r="I999" s="13">
        <f t="shared" si="76"/>
        <v>291712.1140142518</v>
      </c>
      <c r="J999" s="13">
        <f t="shared" si="77"/>
        <v>5773.6342042755341</v>
      </c>
      <c r="K999" s="7">
        <f t="shared" si="78"/>
        <v>1.9792233256358559E-2</v>
      </c>
      <c r="L999" s="26">
        <f t="shared" si="79"/>
        <v>0.15833786605086847</v>
      </c>
    </row>
    <row r="1000" spans="1:12">
      <c r="A1000" s="2" t="s">
        <v>9108</v>
      </c>
      <c r="B1000" s="3">
        <v>35468</v>
      </c>
      <c r="C1000" s="1">
        <v>656747</v>
      </c>
      <c r="D1000" s="2">
        <v>24</v>
      </c>
      <c r="E1000" s="1">
        <v>69365</v>
      </c>
      <c r="F1000" s="2">
        <v>16</v>
      </c>
      <c r="G1000" s="6">
        <f t="shared" si="75"/>
        <v>0.66666666666666663</v>
      </c>
      <c r="H1000" s="11">
        <v>4.59</v>
      </c>
      <c r="I1000" s="13">
        <f t="shared" si="76"/>
        <v>143082.13507625271</v>
      </c>
      <c r="J1000" s="13">
        <f t="shared" si="77"/>
        <v>15112.200435729848</v>
      </c>
      <c r="K1000" s="7">
        <f t="shared" si="78"/>
        <v>0.10561905878519431</v>
      </c>
      <c r="L1000" s="26">
        <f t="shared" si="79"/>
        <v>0.15842858817779149</v>
      </c>
    </row>
    <row r="1001" spans="1:12">
      <c r="A1001" s="2" t="s">
        <v>10634</v>
      </c>
      <c r="B1001" s="3">
        <v>40851</v>
      </c>
      <c r="C1001" s="1">
        <v>162138</v>
      </c>
      <c r="D1001" s="2">
        <v>9</v>
      </c>
      <c r="E1001" s="1">
        <v>17143</v>
      </c>
      <c r="F1001" s="2">
        <v>6</v>
      </c>
      <c r="G1001" s="6">
        <f t="shared" si="75"/>
        <v>0.66666666666666663</v>
      </c>
      <c r="H1001" s="12">
        <v>7.93</v>
      </c>
      <c r="I1001" s="13">
        <f t="shared" si="76"/>
        <v>20446.153846153848</v>
      </c>
      <c r="J1001" s="13">
        <f t="shared" si="77"/>
        <v>2161.7906683480455</v>
      </c>
      <c r="K1001" s="7">
        <f t="shared" si="78"/>
        <v>0.10573092057383217</v>
      </c>
      <c r="L1001" s="26">
        <f t="shared" si="79"/>
        <v>0.15859638086074826</v>
      </c>
    </row>
    <row r="1002" spans="1:12">
      <c r="A1002" s="2" t="s">
        <v>5351</v>
      </c>
      <c r="B1002" s="3">
        <v>32465</v>
      </c>
      <c r="C1002" s="1">
        <v>48092846</v>
      </c>
      <c r="D1002" s="4">
        <v>1414</v>
      </c>
      <c r="E1002" s="1">
        <v>7526025</v>
      </c>
      <c r="F1002" s="4">
        <v>1395</v>
      </c>
      <c r="G1002" s="6">
        <f t="shared" si="75"/>
        <v>0.9865629420084866</v>
      </c>
      <c r="H1002" s="12">
        <v>4.1100000000000003</v>
      </c>
      <c r="I1002" s="13">
        <f t="shared" si="76"/>
        <v>11701422.384428224</v>
      </c>
      <c r="J1002" s="13">
        <f t="shared" si="77"/>
        <v>1831149.6350364962</v>
      </c>
      <c r="K1002" s="7">
        <f t="shared" si="78"/>
        <v>0.15648949118128713</v>
      </c>
      <c r="L1002" s="26">
        <f t="shared" si="79"/>
        <v>0.15862088926906093</v>
      </c>
    </row>
    <row r="1003" spans="1:12">
      <c r="A1003" s="2" t="s">
        <v>5873</v>
      </c>
      <c r="B1003" s="3">
        <v>35790</v>
      </c>
      <c r="C1003" s="1">
        <v>2162043</v>
      </c>
      <c r="D1003" s="2">
        <v>63</v>
      </c>
      <c r="E1003" s="1">
        <v>76212</v>
      </c>
      <c r="F1003" s="2">
        <v>14</v>
      </c>
      <c r="G1003" s="6">
        <f t="shared" si="75"/>
        <v>0.22222222222222221</v>
      </c>
      <c r="H1003" s="11">
        <v>4.59</v>
      </c>
      <c r="I1003" s="13">
        <f t="shared" si="76"/>
        <v>471033.33333333337</v>
      </c>
      <c r="J1003" s="13">
        <f t="shared" si="77"/>
        <v>16603.921568627451</v>
      </c>
      <c r="K1003" s="7">
        <f t="shared" si="78"/>
        <v>3.5249992715223513E-2</v>
      </c>
      <c r="L1003" s="26">
        <f t="shared" si="79"/>
        <v>0.15862496721850583</v>
      </c>
    </row>
    <row r="1004" spans="1:12">
      <c r="A1004" s="2" t="s">
        <v>3303</v>
      </c>
      <c r="B1004" s="3">
        <v>35874</v>
      </c>
      <c r="C1004" s="1">
        <v>500000</v>
      </c>
      <c r="D1004" s="2">
        <v>12</v>
      </c>
      <c r="E1004" s="1">
        <v>59508</v>
      </c>
      <c r="F1004" s="2">
        <v>9</v>
      </c>
      <c r="G1004" s="6">
        <f t="shared" si="75"/>
        <v>0.75</v>
      </c>
      <c r="H1004" s="11">
        <v>4.6900000000000004</v>
      </c>
      <c r="I1004" s="13">
        <f t="shared" si="76"/>
        <v>106609.8081023454</v>
      </c>
      <c r="J1004" s="13">
        <f t="shared" si="77"/>
        <v>12688.272921108741</v>
      </c>
      <c r="K1004" s="7">
        <f t="shared" si="78"/>
        <v>0.11901600000000001</v>
      </c>
      <c r="L1004" s="26">
        <f t="shared" si="79"/>
        <v>0.15868800000000002</v>
      </c>
    </row>
    <row r="1005" spans="1:12">
      <c r="A1005" s="2" t="s">
        <v>3925</v>
      </c>
      <c r="B1005" s="3">
        <v>38044</v>
      </c>
      <c r="C1005" s="1">
        <v>255947</v>
      </c>
      <c r="D1005" s="2">
        <v>8</v>
      </c>
      <c r="E1005" s="1">
        <v>10163</v>
      </c>
      <c r="F1005" s="2">
        <v>2</v>
      </c>
      <c r="G1005" s="6">
        <f t="shared" si="75"/>
        <v>0.25</v>
      </c>
      <c r="H1005" s="12">
        <v>6.21</v>
      </c>
      <c r="I1005" s="13">
        <f t="shared" si="76"/>
        <v>41215.297906602253</v>
      </c>
      <c r="J1005" s="13">
        <f t="shared" si="77"/>
        <v>1636.5539452495975</v>
      </c>
      <c r="K1005" s="7">
        <f t="shared" si="78"/>
        <v>3.9707439430819669E-2</v>
      </c>
      <c r="L1005" s="26">
        <f t="shared" si="79"/>
        <v>0.15882975772327868</v>
      </c>
    </row>
    <row r="1006" spans="1:12">
      <c r="A1006" s="2" t="s">
        <v>9392</v>
      </c>
      <c r="B1006" s="3">
        <v>38240</v>
      </c>
      <c r="C1006" s="1">
        <v>185078</v>
      </c>
      <c r="D1006" s="2">
        <v>4</v>
      </c>
      <c r="E1006" s="1">
        <v>29452</v>
      </c>
      <c r="F1006" s="2">
        <v>4</v>
      </c>
      <c r="G1006" s="6">
        <f t="shared" si="75"/>
        <v>1</v>
      </c>
      <c r="H1006" s="12">
        <v>6.21</v>
      </c>
      <c r="I1006" s="13">
        <f t="shared" si="76"/>
        <v>29803.220611916266</v>
      </c>
      <c r="J1006" s="13">
        <f t="shared" si="77"/>
        <v>4742.6731078904995</v>
      </c>
      <c r="K1006" s="7">
        <f t="shared" si="78"/>
        <v>0.15913290612606576</v>
      </c>
      <c r="L1006" s="26">
        <f t="shared" si="79"/>
        <v>0.15913290612606576</v>
      </c>
    </row>
    <row r="1007" spans="1:12">
      <c r="A1007" s="2" t="s">
        <v>9649</v>
      </c>
      <c r="B1007" s="3">
        <v>35025</v>
      </c>
      <c r="C1007" s="1">
        <v>191796233</v>
      </c>
      <c r="D1007" s="4">
        <v>2574</v>
      </c>
      <c r="E1007" s="1">
        <v>29140617</v>
      </c>
      <c r="F1007" s="4">
        <v>2457</v>
      </c>
      <c r="G1007" s="6">
        <f t="shared" si="75"/>
        <v>0.95454545454545459</v>
      </c>
      <c r="H1007" s="11">
        <v>4.3499999999999996</v>
      </c>
      <c r="I1007" s="13">
        <f t="shared" si="76"/>
        <v>44091088.045977019</v>
      </c>
      <c r="J1007" s="13">
        <f t="shared" si="77"/>
        <v>6698992.4137931038</v>
      </c>
      <c r="K1007" s="7">
        <f t="shared" si="78"/>
        <v>0.15193529374479423</v>
      </c>
      <c r="L1007" s="26">
        <f t="shared" si="79"/>
        <v>0.15917030773264157</v>
      </c>
    </row>
    <row r="1008" spans="1:12">
      <c r="A1008" s="2" t="s">
        <v>2601</v>
      </c>
      <c r="B1008" s="3">
        <v>37050</v>
      </c>
      <c r="C1008" s="1">
        <v>1328815</v>
      </c>
      <c r="D1008" s="2">
        <v>37</v>
      </c>
      <c r="E1008" s="1">
        <v>28583</v>
      </c>
      <c r="F1008" s="2">
        <v>5</v>
      </c>
      <c r="G1008" s="6">
        <f t="shared" si="75"/>
        <v>0.13513513513513514</v>
      </c>
      <c r="H1008" s="11">
        <v>5.65</v>
      </c>
      <c r="I1008" s="13">
        <f t="shared" si="76"/>
        <v>235188.49557522123</v>
      </c>
      <c r="J1008" s="13">
        <f t="shared" si="77"/>
        <v>5058.9380530973449</v>
      </c>
      <c r="K1008" s="7">
        <f t="shared" si="78"/>
        <v>2.1510142495381222E-2</v>
      </c>
      <c r="L1008" s="26">
        <f t="shared" si="79"/>
        <v>0.15917505446582103</v>
      </c>
    </row>
    <row r="1009" spans="1:12">
      <c r="A1009" s="2" t="s">
        <v>7758</v>
      </c>
      <c r="B1009" s="3">
        <v>40732</v>
      </c>
      <c r="C1009" s="1">
        <v>24036</v>
      </c>
      <c r="D1009" s="2">
        <v>2</v>
      </c>
      <c r="E1009" s="1">
        <v>3826</v>
      </c>
      <c r="F1009" s="2">
        <v>2</v>
      </c>
      <c r="G1009" s="6">
        <f t="shared" si="75"/>
        <v>1</v>
      </c>
      <c r="H1009" s="12">
        <v>7.93</v>
      </c>
      <c r="I1009" s="13">
        <f t="shared" si="76"/>
        <v>3031.0214375788146</v>
      </c>
      <c r="J1009" s="13">
        <f t="shared" si="77"/>
        <v>482.47162673392182</v>
      </c>
      <c r="K1009" s="7">
        <f t="shared" si="78"/>
        <v>0.15917789981694125</v>
      </c>
      <c r="L1009" s="26">
        <f t="shared" si="79"/>
        <v>0.15917789981694125</v>
      </c>
    </row>
    <row r="1010" spans="1:12">
      <c r="A1010" s="2" t="s">
        <v>10246</v>
      </c>
      <c r="B1010" s="3">
        <v>40095</v>
      </c>
      <c r="C1010" s="1">
        <v>31160</v>
      </c>
      <c r="D1010" s="2">
        <v>4</v>
      </c>
      <c r="E1010" s="1">
        <v>1240</v>
      </c>
      <c r="F1010" s="2">
        <v>1</v>
      </c>
      <c r="G1010" s="6">
        <f t="shared" si="75"/>
        <v>0.25</v>
      </c>
      <c r="H1010" s="12">
        <v>7.5</v>
      </c>
      <c r="I1010" s="13">
        <f t="shared" si="76"/>
        <v>4154.666666666667</v>
      </c>
      <c r="J1010" s="13">
        <f t="shared" si="77"/>
        <v>165.33333333333334</v>
      </c>
      <c r="K1010" s="7">
        <f t="shared" si="78"/>
        <v>3.979460847240051E-2</v>
      </c>
      <c r="L1010" s="26">
        <f t="shared" si="79"/>
        <v>0.15917843388960204</v>
      </c>
    </row>
    <row r="1011" spans="1:12">
      <c r="A1011" s="2" t="s">
        <v>3239</v>
      </c>
      <c r="B1011" s="3">
        <v>37547</v>
      </c>
      <c r="C1011" s="1">
        <v>121304</v>
      </c>
      <c r="D1011" s="2">
        <v>2</v>
      </c>
      <c r="E1011" s="1">
        <v>19320</v>
      </c>
      <c r="F1011" s="2">
        <v>2</v>
      </c>
      <c r="G1011" s="6">
        <f t="shared" si="75"/>
        <v>1</v>
      </c>
      <c r="H1011" s="12">
        <v>5.8</v>
      </c>
      <c r="I1011" s="13">
        <f t="shared" si="76"/>
        <v>20914.482758620692</v>
      </c>
      <c r="J1011" s="13">
        <f t="shared" si="77"/>
        <v>3331.0344827586209</v>
      </c>
      <c r="K1011" s="7">
        <f t="shared" si="78"/>
        <v>0.15926927389039108</v>
      </c>
      <c r="L1011" s="26">
        <f t="shared" si="79"/>
        <v>0.15926927389039108</v>
      </c>
    </row>
    <row r="1012" spans="1:12">
      <c r="A1012" s="2" t="s">
        <v>3152</v>
      </c>
      <c r="B1012" s="3">
        <v>31086</v>
      </c>
      <c r="C1012" s="1">
        <v>8194726</v>
      </c>
      <c r="D1012" s="2">
        <v>225</v>
      </c>
      <c r="E1012" s="1">
        <v>980798</v>
      </c>
      <c r="F1012" s="2">
        <v>169</v>
      </c>
      <c r="G1012" s="6">
        <f t="shared" si="75"/>
        <v>0.75111111111111106</v>
      </c>
      <c r="H1012" s="12">
        <v>3.55</v>
      </c>
      <c r="I1012" s="13">
        <f t="shared" si="76"/>
        <v>2308373.5211267606</v>
      </c>
      <c r="J1012" s="13">
        <f t="shared" si="77"/>
        <v>276281.12676056341</v>
      </c>
      <c r="K1012" s="7">
        <f t="shared" si="78"/>
        <v>0.11968649104314166</v>
      </c>
      <c r="L1012" s="26">
        <f t="shared" si="79"/>
        <v>0.15934592002785133</v>
      </c>
    </row>
    <row r="1013" spans="1:12">
      <c r="A1013" s="2" t="s">
        <v>9616</v>
      </c>
      <c r="B1013" s="3">
        <v>37127</v>
      </c>
      <c r="C1013" s="1">
        <v>4467615</v>
      </c>
      <c r="D1013" s="2">
        <v>220</v>
      </c>
      <c r="E1013" s="1">
        <v>653729</v>
      </c>
      <c r="F1013" s="2">
        <v>202</v>
      </c>
      <c r="G1013" s="6">
        <f t="shared" si="75"/>
        <v>0.91818181818181821</v>
      </c>
      <c r="H1013" s="11">
        <v>5.65</v>
      </c>
      <c r="I1013" s="13">
        <f t="shared" si="76"/>
        <v>790728.31858407077</v>
      </c>
      <c r="J1013" s="13">
        <f t="shared" si="77"/>
        <v>115704.24778761061</v>
      </c>
      <c r="K1013" s="7">
        <f t="shared" si="78"/>
        <v>0.1463261717941228</v>
      </c>
      <c r="L1013" s="26">
        <f t="shared" si="79"/>
        <v>0.15936513759755949</v>
      </c>
    </row>
    <row r="1014" spans="1:12">
      <c r="A1014" s="2" t="s">
        <v>201</v>
      </c>
      <c r="B1014" s="3">
        <v>32745</v>
      </c>
      <c r="C1014" s="1">
        <v>2948215</v>
      </c>
      <c r="D1014" s="2">
        <v>239</v>
      </c>
      <c r="E1014" s="1">
        <v>470084</v>
      </c>
      <c r="F1014" s="2">
        <v>239</v>
      </c>
      <c r="G1014" s="6">
        <f t="shared" si="75"/>
        <v>1</v>
      </c>
      <c r="H1014" s="12">
        <v>3.99</v>
      </c>
      <c r="I1014" s="13">
        <f t="shared" si="76"/>
        <v>738901.00250626565</v>
      </c>
      <c r="J1014" s="13">
        <f t="shared" si="77"/>
        <v>117815.53884711779</v>
      </c>
      <c r="K1014" s="7">
        <f t="shared" si="78"/>
        <v>0.15944698741441854</v>
      </c>
      <c r="L1014" s="26">
        <f t="shared" si="79"/>
        <v>0.15944698741441854</v>
      </c>
    </row>
    <row r="1015" spans="1:12">
      <c r="A1015" s="2" t="s">
        <v>1499</v>
      </c>
      <c r="B1015" s="3">
        <v>34810</v>
      </c>
      <c r="C1015" s="1">
        <v>2302338</v>
      </c>
      <c r="D1015" s="2">
        <v>55</v>
      </c>
      <c r="E1015" s="1">
        <v>60074</v>
      </c>
      <c r="F1015" s="2">
        <v>9</v>
      </c>
      <c r="G1015" s="6">
        <f t="shared" si="75"/>
        <v>0.16363636363636364</v>
      </c>
      <c r="H1015" s="11">
        <v>4.3499999999999996</v>
      </c>
      <c r="I1015" s="13">
        <f t="shared" si="76"/>
        <v>529273.10344827594</v>
      </c>
      <c r="J1015" s="13">
        <f t="shared" si="77"/>
        <v>13810.114942528737</v>
      </c>
      <c r="K1015" s="7">
        <f t="shared" si="78"/>
        <v>2.6092606732808128E-2</v>
      </c>
      <c r="L1015" s="26">
        <f t="shared" si="79"/>
        <v>0.15945481892271635</v>
      </c>
    </row>
    <row r="1016" spans="1:12">
      <c r="A1016" s="2" t="s">
        <v>7581</v>
      </c>
      <c r="B1016" s="3">
        <v>31212</v>
      </c>
      <c r="C1016" s="1">
        <v>26657534</v>
      </c>
      <c r="D1016" s="2">
        <v>722</v>
      </c>
      <c r="E1016" s="1">
        <v>4234537</v>
      </c>
      <c r="F1016" s="2">
        <v>719</v>
      </c>
      <c r="G1016" s="6">
        <f t="shared" si="75"/>
        <v>0.99584487534626043</v>
      </c>
      <c r="H1016" s="12">
        <v>3.55</v>
      </c>
      <c r="I1016" s="13">
        <f t="shared" si="76"/>
        <v>7509164.5070422543</v>
      </c>
      <c r="J1016" s="13">
        <f t="shared" si="77"/>
        <v>1192827.323943662</v>
      </c>
      <c r="K1016" s="7">
        <f t="shared" si="78"/>
        <v>0.15884953949603889</v>
      </c>
      <c r="L1016" s="26">
        <f t="shared" si="79"/>
        <v>0.15951233312397786</v>
      </c>
    </row>
    <row r="1017" spans="1:12">
      <c r="A1017" s="2" t="s">
        <v>714</v>
      </c>
      <c r="B1017" s="3">
        <v>39043</v>
      </c>
      <c r="C1017" s="1">
        <v>12663</v>
      </c>
      <c r="D1017" s="2">
        <v>2</v>
      </c>
      <c r="E1017" s="1">
        <v>1010</v>
      </c>
      <c r="F1017" s="2">
        <v>1</v>
      </c>
      <c r="G1017" s="6">
        <f t="shared" si="75"/>
        <v>0.5</v>
      </c>
      <c r="H1017" s="11">
        <v>6.55</v>
      </c>
      <c r="I1017" s="13">
        <f t="shared" si="76"/>
        <v>1933.2824427480916</v>
      </c>
      <c r="J1017" s="13">
        <f t="shared" si="77"/>
        <v>154.19847328244276</v>
      </c>
      <c r="K1017" s="7">
        <f t="shared" si="78"/>
        <v>7.9759930506199173E-2</v>
      </c>
      <c r="L1017" s="26">
        <f t="shared" si="79"/>
        <v>0.15951986101239835</v>
      </c>
    </row>
    <row r="1018" spans="1:12">
      <c r="A1018" s="2" t="s">
        <v>7381</v>
      </c>
      <c r="B1018" s="3">
        <v>37811</v>
      </c>
      <c r="C1018" s="1">
        <v>305413918</v>
      </c>
      <c r="D1018" s="4">
        <v>3416</v>
      </c>
      <c r="E1018" s="1">
        <v>46630690</v>
      </c>
      <c r="F1018" s="4">
        <v>3269</v>
      </c>
      <c r="G1018" s="6">
        <f t="shared" si="75"/>
        <v>0.95696721311475408</v>
      </c>
      <c r="H1018" s="11">
        <v>6.03</v>
      </c>
      <c r="I1018" s="13">
        <f t="shared" si="76"/>
        <v>50649074.295190714</v>
      </c>
      <c r="J1018" s="13">
        <f t="shared" si="77"/>
        <v>7733116.0862354888</v>
      </c>
      <c r="K1018" s="7">
        <f t="shared" si="78"/>
        <v>0.15268030450400102</v>
      </c>
      <c r="L1018" s="26">
        <f t="shared" si="79"/>
        <v>0.15954601412837796</v>
      </c>
    </row>
    <row r="1019" spans="1:12">
      <c r="A1019" s="2" t="s">
        <v>3865</v>
      </c>
      <c r="B1019" s="3">
        <v>39283</v>
      </c>
      <c r="C1019" s="1">
        <v>1000626</v>
      </c>
      <c r="D1019" s="2">
        <v>49</v>
      </c>
      <c r="E1019" s="1">
        <v>159671</v>
      </c>
      <c r="F1019" s="2">
        <v>49</v>
      </c>
      <c r="G1019" s="6">
        <f t="shared" si="75"/>
        <v>1</v>
      </c>
      <c r="H1019" s="11">
        <v>6.88</v>
      </c>
      <c r="I1019" s="13">
        <f t="shared" si="76"/>
        <v>145439.82558139536</v>
      </c>
      <c r="J1019" s="13">
        <f t="shared" si="77"/>
        <v>23207.994186046511</v>
      </c>
      <c r="K1019" s="7">
        <f t="shared" si="78"/>
        <v>0.15957110848608769</v>
      </c>
      <c r="L1019" s="26">
        <f t="shared" si="79"/>
        <v>0.15957110848608769</v>
      </c>
    </row>
    <row r="1020" spans="1:12">
      <c r="A1020" s="2" t="s">
        <v>1690</v>
      </c>
      <c r="B1020" s="3">
        <v>39213</v>
      </c>
      <c r="C1020" s="1">
        <v>302845</v>
      </c>
      <c r="D1020" s="2">
        <v>7</v>
      </c>
      <c r="E1020" s="1">
        <v>6913</v>
      </c>
      <c r="F1020" s="2">
        <v>1</v>
      </c>
      <c r="G1020" s="6">
        <f t="shared" si="75"/>
        <v>0.14285714285714285</v>
      </c>
      <c r="H1020" s="11">
        <v>6.88</v>
      </c>
      <c r="I1020" s="13">
        <f t="shared" si="76"/>
        <v>44018.16860465116</v>
      </c>
      <c r="J1020" s="13">
        <f t="shared" si="77"/>
        <v>1004.796511627907</v>
      </c>
      <c r="K1020" s="7">
        <f t="shared" si="78"/>
        <v>2.2826858624048606E-2</v>
      </c>
      <c r="L1020" s="26">
        <f t="shared" si="79"/>
        <v>0.15978801036834026</v>
      </c>
    </row>
    <row r="1021" spans="1:12">
      <c r="A1021" s="2" t="s">
        <v>9719</v>
      </c>
      <c r="B1021" s="3">
        <v>39465</v>
      </c>
      <c r="C1021" s="1">
        <v>50172</v>
      </c>
      <c r="D1021" s="2">
        <v>6</v>
      </c>
      <c r="E1021" s="1">
        <v>2676</v>
      </c>
      <c r="F1021" s="2">
        <v>2</v>
      </c>
      <c r="G1021" s="6">
        <f t="shared" si="75"/>
        <v>0.33333333333333331</v>
      </c>
      <c r="H1021" s="11">
        <v>7.18</v>
      </c>
      <c r="I1021" s="13">
        <f t="shared" si="76"/>
        <v>6987.7437325905294</v>
      </c>
      <c r="J1021" s="13">
        <f t="shared" si="77"/>
        <v>372.70194986072426</v>
      </c>
      <c r="K1021" s="7">
        <f t="shared" si="78"/>
        <v>5.3336522363071036E-2</v>
      </c>
      <c r="L1021" s="26">
        <f t="shared" si="79"/>
        <v>0.16000956708921313</v>
      </c>
    </row>
    <row r="1022" spans="1:12">
      <c r="A1022" s="2" t="s">
        <v>9482</v>
      </c>
      <c r="B1022" s="3">
        <v>31758</v>
      </c>
      <c r="C1022" s="1">
        <v>39246734</v>
      </c>
      <c r="D1022" s="4">
        <v>1466</v>
      </c>
      <c r="E1022" s="1">
        <v>5939000</v>
      </c>
      <c r="F1022" s="4">
        <v>1385</v>
      </c>
      <c r="G1022" s="6">
        <f t="shared" si="75"/>
        <v>0.94474761255115958</v>
      </c>
      <c r="H1022" s="12">
        <v>3.71</v>
      </c>
      <c r="I1022" s="13">
        <f t="shared" si="76"/>
        <v>10578634.501347709</v>
      </c>
      <c r="J1022" s="13">
        <f t="shared" si="77"/>
        <v>1600808.6253369271</v>
      </c>
      <c r="K1022" s="7">
        <f t="shared" si="78"/>
        <v>0.15132469366750362</v>
      </c>
      <c r="L1022" s="26">
        <f t="shared" si="79"/>
        <v>0.16017472990365367</v>
      </c>
    </row>
    <row r="1023" spans="1:12">
      <c r="A1023" s="2" t="s">
        <v>3201</v>
      </c>
      <c r="B1023" s="3">
        <v>35041</v>
      </c>
      <c r="C1023" s="1">
        <v>76594107</v>
      </c>
      <c r="D1023" s="4">
        <v>2148</v>
      </c>
      <c r="E1023" s="1">
        <v>11134978</v>
      </c>
      <c r="F1023" s="4">
        <v>1949</v>
      </c>
      <c r="G1023" s="6">
        <f t="shared" si="75"/>
        <v>0.90735567970204845</v>
      </c>
      <c r="H1023" s="11">
        <v>4.3499999999999996</v>
      </c>
      <c r="I1023" s="13">
        <f t="shared" si="76"/>
        <v>17607840.689655174</v>
      </c>
      <c r="J1023" s="13">
        <f t="shared" si="77"/>
        <v>2559765.0574712646</v>
      </c>
      <c r="K1023" s="7">
        <f t="shared" si="78"/>
        <v>0.14537643215815546</v>
      </c>
      <c r="L1023" s="26">
        <f t="shared" si="79"/>
        <v>0.16021989547240528</v>
      </c>
    </row>
    <row r="1024" spans="1:12">
      <c r="A1024" s="2" t="s">
        <v>779</v>
      </c>
      <c r="B1024" s="3">
        <v>34236</v>
      </c>
      <c r="C1024" s="1">
        <v>1254237</v>
      </c>
      <c r="D1024" s="2">
        <v>15</v>
      </c>
      <c r="E1024" s="1">
        <v>26812</v>
      </c>
      <c r="F1024" s="2">
        <v>2</v>
      </c>
      <c r="G1024" s="6">
        <f t="shared" si="75"/>
        <v>0.13333333333333333</v>
      </c>
      <c r="H1024" s="11">
        <v>4.1399999999999997</v>
      </c>
      <c r="I1024" s="13">
        <f t="shared" si="76"/>
        <v>302955.79710144928</v>
      </c>
      <c r="J1024" s="13">
        <f t="shared" si="77"/>
        <v>6476.3285024154593</v>
      </c>
      <c r="K1024" s="7">
        <f t="shared" si="78"/>
        <v>2.1377140046099741E-2</v>
      </c>
      <c r="L1024" s="26">
        <f t="shared" si="79"/>
        <v>0.16032855034574806</v>
      </c>
    </row>
    <row r="1025" spans="1:12">
      <c r="A1025" s="2" t="s">
        <v>9556</v>
      </c>
      <c r="B1025" s="3">
        <v>36784</v>
      </c>
      <c r="C1025" s="1">
        <v>13801</v>
      </c>
      <c r="D1025" s="2">
        <v>1</v>
      </c>
      <c r="E1025" s="1">
        <v>2213</v>
      </c>
      <c r="F1025" s="2">
        <v>1</v>
      </c>
      <c r="G1025" s="6">
        <f t="shared" si="75"/>
        <v>1</v>
      </c>
      <c r="H1025" s="11">
        <v>5.39</v>
      </c>
      <c r="I1025" s="13">
        <f t="shared" si="76"/>
        <v>2560.4823747680894</v>
      </c>
      <c r="J1025" s="13">
        <f t="shared" si="77"/>
        <v>410.57513914656772</v>
      </c>
      <c r="K1025" s="7">
        <f t="shared" si="78"/>
        <v>0.16035069922469383</v>
      </c>
      <c r="L1025" s="26">
        <f t="shared" si="79"/>
        <v>0.16035069922469383</v>
      </c>
    </row>
    <row r="1026" spans="1:12">
      <c r="A1026" s="2" t="s">
        <v>310</v>
      </c>
      <c r="B1026" s="3">
        <v>36805</v>
      </c>
      <c r="C1026" s="1">
        <v>63463</v>
      </c>
      <c r="D1026" s="2">
        <v>1</v>
      </c>
      <c r="E1026" s="1">
        <v>10177</v>
      </c>
      <c r="F1026" s="2">
        <v>1</v>
      </c>
      <c r="G1026" s="6">
        <f t="shared" ref="G1026:G1089" si="80">F1026/D1026</f>
        <v>1</v>
      </c>
      <c r="H1026" s="11">
        <v>5.39</v>
      </c>
      <c r="I1026" s="13">
        <f t="shared" ref="I1026:I1089" si="81">C1026/H1026</f>
        <v>11774.211502782931</v>
      </c>
      <c r="J1026" s="13">
        <f t="shared" ref="J1026:J1089" si="82">E1026/H1026</f>
        <v>1888.1261595547312</v>
      </c>
      <c r="K1026" s="7">
        <f t="shared" ref="K1026:K1089" si="83">J1026/I1026</f>
        <v>0.16036115531884723</v>
      </c>
      <c r="L1026" s="26">
        <f t="shared" ref="L1026:L1089" si="84">K1026/G1026</f>
        <v>0.16036115531884723</v>
      </c>
    </row>
    <row r="1027" spans="1:12">
      <c r="A1027" s="2" t="s">
        <v>3304</v>
      </c>
      <c r="B1027" s="3">
        <v>34152</v>
      </c>
      <c r="C1027" s="1">
        <v>158348367</v>
      </c>
      <c r="D1027" s="4">
        <v>2393</v>
      </c>
      <c r="E1027" s="1">
        <v>25400000</v>
      </c>
      <c r="F1027" s="4">
        <v>2393</v>
      </c>
      <c r="G1027" s="6">
        <f t="shared" si="80"/>
        <v>1</v>
      </c>
      <c r="H1027" s="11">
        <v>4.1399999999999997</v>
      </c>
      <c r="I1027" s="13">
        <f t="shared" si="81"/>
        <v>38248397.826086961</v>
      </c>
      <c r="J1027" s="13">
        <f t="shared" si="82"/>
        <v>6135265.7004830921</v>
      </c>
      <c r="K1027" s="7">
        <f t="shared" si="83"/>
        <v>0.16040582218318677</v>
      </c>
      <c r="L1027" s="26">
        <f t="shared" si="84"/>
        <v>0.16040582218318677</v>
      </c>
    </row>
    <row r="1028" spans="1:12">
      <c r="A1028" s="2" t="s">
        <v>7909</v>
      </c>
      <c r="B1028" s="3">
        <v>30461</v>
      </c>
      <c r="C1028" s="1">
        <v>252583617</v>
      </c>
      <c r="D1028" s="4">
        <v>1764</v>
      </c>
      <c r="E1028" s="1">
        <v>23019618</v>
      </c>
      <c r="F1028" s="4">
        <v>1002</v>
      </c>
      <c r="G1028" s="6">
        <f t="shared" si="80"/>
        <v>0.56802721088435371</v>
      </c>
      <c r="H1028" s="12">
        <v>3.15</v>
      </c>
      <c r="I1028" s="13">
        <f t="shared" si="81"/>
        <v>80185275.238095239</v>
      </c>
      <c r="J1028" s="13">
        <f t="shared" si="82"/>
        <v>7307815.2380952379</v>
      </c>
      <c r="K1028" s="7">
        <f t="shared" si="83"/>
        <v>9.113662348100747E-2</v>
      </c>
      <c r="L1028" s="26">
        <f t="shared" si="84"/>
        <v>0.16044411558931854</v>
      </c>
    </row>
    <row r="1029" spans="1:12">
      <c r="A1029" s="2" t="s">
        <v>5458</v>
      </c>
      <c r="B1029" s="3">
        <v>37631</v>
      </c>
      <c r="C1029" s="1">
        <v>369970</v>
      </c>
      <c r="D1029" s="2">
        <v>4</v>
      </c>
      <c r="E1029" s="1">
        <v>14843</v>
      </c>
      <c r="F1029" s="2">
        <v>1</v>
      </c>
      <c r="G1029" s="6">
        <f t="shared" si="80"/>
        <v>0.25</v>
      </c>
      <c r="H1029" s="11">
        <v>6.03</v>
      </c>
      <c r="I1029" s="13">
        <f t="shared" si="81"/>
        <v>61354.892205638469</v>
      </c>
      <c r="J1029" s="13">
        <f t="shared" si="82"/>
        <v>2461.5257048092867</v>
      </c>
      <c r="K1029" s="7">
        <f t="shared" si="83"/>
        <v>4.0119469146146988E-2</v>
      </c>
      <c r="L1029" s="26">
        <f t="shared" si="84"/>
        <v>0.16047787658458795</v>
      </c>
    </row>
    <row r="1030" spans="1:12">
      <c r="A1030" s="2" t="s">
        <v>5307</v>
      </c>
      <c r="B1030" s="3">
        <v>38303</v>
      </c>
      <c r="C1030" s="1">
        <v>34634</v>
      </c>
      <c r="D1030" s="2">
        <v>1</v>
      </c>
      <c r="E1030" s="1">
        <v>5558</v>
      </c>
      <c r="F1030" s="2">
        <v>1</v>
      </c>
      <c r="G1030" s="6">
        <f t="shared" si="80"/>
        <v>1</v>
      </c>
      <c r="H1030" s="12">
        <v>6.21</v>
      </c>
      <c r="I1030" s="13">
        <f t="shared" si="81"/>
        <v>5577.1336553945248</v>
      </c>
      <c r="J1030" s="13">
        <f t="shared" si="82"/>
        <v>895.00805152979069</v>
      </c>
      <c r="K1030" s="7">
        <f t="shared" si="83"/>
        <v>0.16047814286539239</v>
      </c>
      <c r="L1030" s="26">
        <f t="shared" si="84"/>
        <v>0.16047814286539239</v>
      </c>
    </row>
    <row r="1031" spans="1:12">
      <c r="A1031" s="2" t="s">
        <v>324</v>
      </c>
      <c r="B1031" s="3">
        <v>30946</v>
      </c>
      <c r="C1031" s="1">
        <v>36403064</v>
      </c>
      <c r="D1031" s="4">
        <v>1200</v>
      </c>
      <c r="E1031" s="1">
        <v>5803848</v>
      </c>
      <c r="F1031" s="4">
        <v>1192</v>
      </c>
      <c r="G1031" s="6">
        <f t="shared" si="80"/>
        <v>0.99333333333333329</v>
      </c>
      <c r="H1031" s="12">
        <v>3.36</v>
      </c>
      <c r="I1031" s="13">
        <f t="shared" si="81"/>
        <v>10834245.238095239</v>
      </c>
      <c r="J1031" s="13">
        <f t="shared" si="82"/>
        <v>1727335.7142857143</v>
      </c>
      <c r="K1031" s="7">
        <f t="shared" si="83"/>
        <v>0.15943295322613502</v>
      </c>
      <c r="L1031" s="26">
        <f t="shared" si="84"/>
        <v>0.16050297304644465</v>
      </c>
    </row>
    <row r="1032" spans="1:12">
      <c r="A1032" s="2" t="s">
        <v>8390</v>
      </c>
      <c r="B1032" s="3">
        <v>37498</v>
      </c>
      <c r="C1032" s="1">
        <v>271841</v>
      </c>
      <c r="D1032" s="2">
        <v>4</v>
      </c>
      <c r="E1032" s="1">
        <v>21830</v>
      </c>
      <c r="F1032" s="2">
        <v>2</v>
      </c>
      <c r="G1032" s="6">
        <f t="shared" si="80"/>
        <v>0.5</v>
      </c>
      <c r="H1032" s="12">
        <v>5.8</v>
      </c>
      <c r="I1032" s="13">
        <f t="shared" si="81"/>
        <v>46869.137931034486</v>
      </c>
      <c r="J1032" s="13">
        <f t="shared" si="82"/>
        <v>3763.7931034482758</v>
      </c>
      <c r="K1032" s="7">
        <f t="shared" si="83"/>
        <v>8.030429552569332E-2</v>
      </c>
      <c r="L1032" s="26">
        <f t="shared" si="84"/>
        <v>0.16060859105138664</v>
      </c>
    </row>
    <row r="1033" spans="1:12">
      <c r="A1033" s="2" t="s">
        <v>6110</v>
      </c>
      <c r="B1033" s="3">
        <v>30400</v>
      </c>
      <c r="C1033" s="1">
        <v>17613720</v>
      </c>
      <c r="D1033" s="2">
        <v>801</v>
      </c>
      <c r="E1033" s="1">
        <v>2791002</v>
      </c>
      <c r="F1033" s="2">
        <v>790</v>
      </c>
      <c r="G1033" s="6">
        <f t="shared" si="80"/>
        <v>0.98626716604244691</v>
      </c>
      <c r="H1033" s="12">
        <v>3.15</v>
      </c>
      <c r="I1033" s="13">
        <f t="shared" si="81"/>
        <v>5591657.1428571427</v>
      </c>
      <c r="J1033" s="13">
        <f t="shared" si="82"/>
        <v>886032.38095238095</v>
      </c>
      <c r="K1033" s="7">
        <f t="shared" si="83"/>
        <v>0.15845613533086708</v>
      </c>
      <c r="L1033" s="26">
        <f t="shared" si="84"/>
        <v>0.16066248658230953</v>
      </c>
    </row>
    <row r="1034" spans="1:12">
      <c r="A1034" s="2" t="s">
        <v>1026</v>
      </c>
      <c r="B1034" s="3">
        <v>32304</v>
      </c>
      <c r="C1034" s="1">
        <v>40150487</v>
      </c>
      <c r="D1034" s="4">
        <v>1232</v>
      </c>
      <c r="E1034" s="1">
        <v>6112577</v>
      </c>
      <c r="F1034" s="4">
        <v>1167</v>
      </c>
      <c r="G1034" s="6">
        <f t="shared" si="80"/>
        <v>0.94724025974025972</v>
      </c>
      <c r="H1034" s="12">
        <v>4.1100000000000003</v>
      </c>
      <c r="I1034" s="13">
        <f t="shared" si="81"/>
        <v>9768974.9391727485</v>
      </c>
      <c r="J1034" s="13">
        <f t="shared" si="82"/>
        <v>1487245.01216545</v>
      </c>
      <c r="K1034" s="7">
        <f t="shared" si="83"/>
        <v>0.15224166521317661</v>
      </c>
      <c r="L1034" s="26">
        <f t="shared" si="84"/>
        <v>0.1607212780999431</v>
      </c>
    </row>
    <row r="1035" spans="1:12">
      <c r="A1035" s="2" t="s">
        <v>1132</v>
      </c>
      <c r="B1035" s="3">
        <v>39297</v>
      </c>
      <c r="C1035" s="1">
        <v>168065</v>
      </c>
      <c r="D1035" s="2">
        <v>3</v>
      </c>
      <c r="E1035" s="1">
        <v>9004</v>
      </c>
      <c r="F1035" s="2">
        <v>1</v>
      </c>
      <c r="G1035" s="6">
        <f t="shared" si="80"/>
        <v>0.33333333333333331</v>
      </c>
      <c r="H1035" s="11">
        <v>6.88</v>
      </c>
      <c r="I1035" s="13">
        <f t="shared" si="81"/>
        <v>24428.052325581397</v>
      </c>
      <c r="J1035" s="13">
        <f t="shared" si="82"/>
        <v>1308.7209302325582</v>
      </c>
      <c r="K1035" s="7">
        <f t="shared" si="83"/>
        <v>5.3574509862255676E-2</v>
      </c>
      <c r="L1035" s="26">
        <f t="shared" si="84"/>
        <v>0.16072352958676703</v>
      </c>
    </row>
    <row r="1036" spans="1:12">
      <c r="A1036" s="2" t="s">
        <v>4706</v>
      </c>
      <c r="B1036" s="3">
        <v>38343</v>
      </c>
      <c r="C1036" s="1">
        <v>417120</v>
      </c>
      <c r="D1036" s="2">
        <v>13</v>
      </c>
      <c r="E1036" s="1">
        <v>15477</v>
      </c>
      <c r="F1036" s="2">
        <v>3</v>
      </c>
      <c r="G1036" s="6">
        <f t="shared" si="80"/>
        <v>0.23076923076923078</v>
      </c>
      <c r="H1036" s="12">
        <v>6.21</v>
      </c>
      <c r="I1036" s="13">
        <f t="shared" si="81"/>
        <v>67169.082125603862</v>
      </c>
      <c r="J1036" s="13">
        <f t="shared" si="82"/>
        <v>2492.2705314009663</v>
      </c>
      <c r="K1036" s="7">
        <f t="shared" si="83"/>
        <v>3.7104430379746839E-2</v>
      </c>
      <c r="L1036" s="26">
        <f t="shared" si="84"/>
        <v>0.16078586497890296</v>
      </c>
    </row>
    <row r="1037" spans="1:12">
      <c r="A1037" s="2" t="s">
        <v>1360</v>
      </c>
      <c r="B1037" s="3">
        <v>40270</v>
      </c>
      <c r="C1037" s="1">
        <v>52387</v>
      </c>
      <c r="D1037" s="2">
        <v>3</v>
      </c>
      <c r="E1037" s="1">
        <v>8425</v>
      </c>
      <c r="F1037" s="2">
        <v>3</v>
      </c>
      <c r="G1037" s="6">
        <f t="shared" si="80"/>
        <v>1</v>
      </c>
      <c r="H1037" s="12">
        <v>7.89</v>
      </c>
      <c r="I1037" s="13">
        <f t="shared" si="81"/>
        <v>6639.6704689480357</v>
      </c>
      <c r="J1037" s="13">
        <f t="shared" si="82"/>
        <v>1067.8073510773131</v>
      </c>
      <c r="K1037" s="7">
        <f t="shared" si="83"/>
        <v>0.16082234142058144</v>
      </c>
      <c r="L1037" s="26">
        <f t="shared" si="84"/>
        <v>0.16082234142058144</v>
      </c>
    </row>
    <row r="1038" spans="1:12">
      <c r="A1038" s="2" t="s">
        <v>6862</v>
      </c>
      <c r="B1038" s="3">
        <v>31625</v>
      </c>
      <c r="C1038" s="1">
        <v>32324557</v>
      </c>
      <c r="D1038" s="2">
        <v>980</v>
      </c>
      <c r="E1038" s="1">
        <v>3279650</v>
      </c>
      <c r="F1038" s="2">
        <v>618</v>
      </c>
      <c r="G1038" s="6">
        <f t="shared" si="80"/>
        <v>0.6306122448979592</v>
      </c>
      <c r="H1038" s="12">
        <v>3.71</v>
      </c>
      <c r="I1038" s="13">
        <f t="shared" si="81"/>
        <v>8712818.5983827487</v>
      </c>
      <c r="J1038" s="13">
        <f t="shared" si="82"/>
        <v>884002.69541778974</v>
      </c>
      <c r="K1038" s="7">
        <f t="shared" si="83"/>
        <v>0.10146001382168982</v>
      </c>
      <c r="L1038" s="26">
        <f t="shared" si="84"/>
        <v>0.16089128405381234</v>
      </c>
    </row>
    <row r="1039" spans="1:12">
      <c r="A1039" s="2" t="s">
        <v>9282</v>
      </c>
      <c r="B1039" s="3">
        <v>36519</v>
      </c>
      <c r="C1039" s="1">
        <v>81298265</v>
      </c>
      <c r="D1039" s="4">
        <v>2369</v>
      </c>
      <c r="E1039" s="1">
        <v>12738237</v>
      </c>
      <c r="F1039" s="4">
        <v>2307</v>
      </c>
      <c r="G1039" s="6">
        <f t="shared" si="80"/>
        <v>0.97382861967074719</v>
      </c>
      <c r="H1039" s="12">
        <v>5.0599999999999996</v>
      </c>
      <c r="I1039" s="13">
        <f t="shared" si="81"/>
        <v>16066850.790513836</v>
      </c>
      <c r="J1039" s="13">
        <f t="shared" si="82"/>
        <v>2517438.1422924902</v>
      </c>
      <c r="K1039" s="7">
        <f t="shared" si="83"/>
        <v>0.15668522569331583</v>
      </c>
      <c r="L1039" s="26">
        <f t="shared" si="84"/>
        <v>0.16089609868550725</v>
      </c>
    </row>
    <row r="1040" spans="1:12">
      <c r="A1040" s="2" t="s">
        <v>8234</v>
      </c>
      <c r="B1040" s="3">
        <v>36000</v>
      </c>
      <c r="C1040" s="1">
        <v>216540909</v>
      </c>
      <c r="D1040" s="4">
        <v>2807</v>
      </c>
      <c r="E1040" s="1">
        <v>30576104</v>
      </c>
      <c r="F1040" s="4">
        <v>2463</v>
      </c>
      <c r="G1040" s="6">
        <f t="shared" si="80"/>
        <v>0.87744923405771291</v>
      </c>
      <c r="H1040" s="11">
        <v>4.6900000000000004</v>
      </c>
      <c r="I1040" s="13">
        <f t="shared" si="81"/>
        <v>46170769.50959488</v>
      </c>
      <c r="J1040" s="13">
        <f t="shared" si="82"/>
        <v>6519425.1599147115</v>
      </c>
      <c r="K1040" s="7">
        <f t="shared" si="83"/>
        <v>0.14120243671832003</v>
      </c>
      <c r="L1040" s="26">
        <f t="shared" si="84"/>
        <v>0.16092376770942926</v>
      </c>
    </row>
    <row r="1041" spans="1:12">
      <c r="A1041" s="2" t="s">
        <v>10418</v>
      </c>
      <c r="B1041" s="3">
        <v>38392</v>
      </c>
      <c r="C1041" s="1">
        <v>3058527</v>
      </c>
      <c r="D1041" s="2">
        <v>67</v>
      </c>
      <c r="E1041" s="1">
        <v>36731</v>
      </c>
      <c r="F1041" s="2">
        <v>5</v>
      </c>
      <c r="G1041" s="6">
        <f t="shared" si="80"/>
        <v>7.4626865671641784E-2</v>
      </c>
      <c r="H1041" s="11">
        <v>6.41</v>
      </c>
      <c r="I1041" s="13">
        <f t="shared" si="81"/>
        <v>477149.29797191889</v>
      </c>
      <c r="J1041" s="13">
        <f t="shared" si="82"/>
        <v>5730.2652106084242</v>
      </c>
      <c r="K1041" s="7">
        <f t="shared" si="83"/>
        <v>1.2009375755061178E-2</v>
      </c>
      <c r="L1041" s="26">
        <f t="shared" si="84"/>
        <v>0.16092563511781979</v>
      </c>
    </row>
    <row r="1042" spans="1:12">
      <c r="A1042" s="2" t="s">
        <v>4176</v>
      </c>
      <c r="B1042" s="3">
        <v>35048</v>
      </c>
      <c r="C1042" s="1">
        <v>67436818</v>
      </c>
      <c r="D1042" s="4">
        <v>1704</v>
      </c>
      <c r="E1042" s="1">
        <v>8445656</v>
      </c>
      <c r="F1042" s="4">
        <v>1325</v>
      </c>
      <c r="G1042" s="6">
        <f t="shared" si="80"/>
        <v>0.77758215962441313</v>
      </c>
      <c r="H1042" s="11">
        <v>4.3499999999999996</v>
      </c>
      <c r="I1042" s="13">
        <f t="shared" si="81"/>
        <v>15502716.781609196</v>
      </c>
      <c r="J1042" s="13">
        <f t="shared" si="82"/>
        <v>1941530.114942529</v>
      </c>
      <c r="K1042" s="7">
        <f t="shared" si="83"/>
        <v>0.12523805616095351</v>
      </c>
      <c r="L1042" s="26">
        <f t="shared" si="84"/>
        <v>0.16106086618736964</v>
      </c>
    </row>
    <row r="1043" spans="1:12">
      <c r="A1043" s="2" t="s">
        <v>7303</v>
      </c>
      <c r="B1043" s="3">
        <v>29987</v>
      </c>
      <c r="C1043" s="1">
        <v>5672311</v>
      </c>
      <c r="D1043" s="2">
        <v>236</v>
      </c>
      <c r="E1043" s="1">
        <v>549878</v>
      </c>
      <c r="F1043" s="2">
        <v>142</v>
      </c>
      <c r="G1043" s="6">
        <f t="shared" si="80"/>
        <v>0.60169491525423724</v>
      </c>
      <c r="H1043" s="12">
        <v>2.94</v>
      </c>
      <c r="I1043" s="13">
        <f t="shared" si="81"/>
        <v>1929357.4829931974</v>
      </c>
      <c r="J1043" s="13">
        <f t="shared" si="82"/>
        <v>187033.33333333334</v>
      </c>
      <c r="K1043" s="7">
        <f t="shared" si="83"/>
        <v>9.6940735442749879E-2</v>
      </c>
      <c r="L1043" s="26">
        <f t="shared" si="84"/>
        <v>0.16111277158090825</v>
      </c>
    </row>
    <row r="1044" spans="1:12">
      <c r="A1044" s="2" t="s">
        <v>8302</v>
      </c>
      <c r="B1044" s="3">
        <v>38030</v>
      </c>
      <c r="C1044" s="1">
        <v>72527</v>
      </c>
      <c r="D1044" s="2">
        <v>3</v>
      </c>
      <c r="E1044" s="1">
        <v>7791</v>
      </c>
      <c r="F1044" s="2">
        <v>2</v>
      </c>
      <c r="G1044" s="6">
        <f t="shared" si="80"/>
        <v>0.66666666666666663</v>
      </c>
      <c r="H1044" s="12">
        <v>6.21</v>
      </c>
      <c r="I1044" s="13">
        <f t="shared" si="81"/>
        <v>11679.066022544284</v>
      </c>
      <c r="J1044" s="13">
        <f t="shared" si="82"/>
        <v>1254.5893719806763</v>
      </c>
      <c r="K1044" s="7">
        <f t="shared" si="83"/>
        <v>0.10742206350738345</v>
      </c>
      <c r="L1044" s="26">
        <f t="shared" si="84"/>
        <v>0.16113309526107519</v>
      </c>
    </row>
    <row r="1045" spans="1:12">
      <c r="A1045" s="2" t="s">
        <v>3891</v>
      </c>
      <c r="B1045" s="3">
        <v>35508</v>
      </c>
      <c r="C1045" s="1">
        <v>29090</v>
      </c>
      <c r="D1045" s="2">
        <v>1</v>
      </c>
      <c r="E1045" s="1">
        <v>4690</v>
      </c>
      <c r="F1045" s="2">
        <v>1</v>
      </c>
      <c r="G1045" s="6">
        <f t="shared" si="80"/>
        <v>1</v>
      </c>
      <c r="H1045" s="11">
        <v>4.59</v>
      </c>
      <c r="I1045" s="13">
        <f t="shared" si="81"/>
        <v>6337.6906318082792</v>
      </c>
      <c r="J1045" s="13">
        <f t="shared" si="82"/>
        <v>1021.7864923747277</v>
      </c>
      <c r="K1045" s="7">
        <f t="shared" si="83"/>
        <v>0.1612237882433826</v>
      </c>
      <c r="L1045" s="26">
        <f t="shared" si="84"/>
        <v>0.1612237882433826</v>
      </c>
    </row>
    <row r="1046" spans="1:12">
      <c r="A1046" s="2" t="s">
        <v>8722</v>
      </c>
      <c r="B1046" s="3">
        <v>31975</v>
      </c>
      <c r="C1046" s="1">
        <v>46594212</v>
      </c>
      <c r="D1046" s="4">
        <v>1729</v>
      </c>
      <c r="E1046" s="1">
        <v>7514749</v>
      </c>
      <c r="F1046" s="4">
        <v>1729</v>
      </c>
      <c r="G1046" s="6">
        <f t="shared" si="80"/>
        <v>1</v>
      </c>
      <c r="H1046" s="12">
        <v>3.91</v>
      </c>
      <c r="I1046" s="13">
        <f t="shared" si="81"/>
        <v>11916678.260869564</v>
      </c>
      <c r="J1046" s="13">
        <f t="shared" si="82"/>
        <v>1921930.6905370844</v>
      </c>
      <c r="K1046" s="7">
        <f t="shared" si="83"/>
        <v>0.16128074019150707</v>
      </c>
      <c r="L1046" s="26">
        <f t="shared" si="84"/>
        <v>0.16128074019150707</v>
      </c>
    </row>
    <row r="1047" spans="1:12">
      <c r="A1047" s="2" t="s">
        <v>5491</v>
      </c>
      <c r="B1047" s="3">
        <v>31583</v>
      </c>
      <c r="C1047" s="1">
        <v>49851591</v>
      </c>
      <c r="D1047" s="4">
        <v>1248</v>
      </c>
      <c r="E1047" s="1">
        <v>8043360</v>
      </c>
      <c r="F1047" s="4">
        <v>1248</v>
      </c>
      <c r="G1047" s="6">
        <f t="shared" si="80"/>
        <v>1</v>
      </c>
      <c r="H1047" s="12">
        <v>3.71</v>
      </c>
      <c r="I1047" s="13">
        <f t="shared" si="81"/>
        <v>13437086.522911051</v>
      </c>
      <c r="J1047" s="13">
        <f t="shared" si="82"/>
        <v>2168021.5633423179</v>
      </c>
      <c r="K1047" s="7">
        <f t="shared" si="83"/>
        <v>0.1613461042798012</v>
      </c>
      <c r="L1047" s="26">
        <f t="shared" si="84"/>
        <v>0.1613461042798012</v>
      </c>
    </row>
    <row r="1048" spans="1:12">
      <c r="A1048" s="2" t="s">
        <v>843</v>
      </c>
      <c r="B1048" s="3">
        <v>29994</v>
      </c>
      <c r="C1048" s="1">
        <v>7742572</v>
      </c>
      <c r="D1048" s="2">
        <v>550</v>
      </c>
      <c r="E1048" s="1">
        <v>1250000</v>
      </c>
      <c r="F1048" s="2">
        <v>550</v>
      </c>
      <c r="G1048" s="6">
        <f t="shared" si="80"/>
        <v>1</v>
      </c>
      <c r="H1048" s="12">
        <v>2.94</v>
      </c>
      <c r="I1048" s="13">
        <f t="shared" si="81"/>
        <v>2633527.8911564625</v>
      </c>
      <c r="J1048" s="13">
        <f t="shared" si="82"/>
        <v>425170.06802721089</v>
      </c>
      <c r="K1048" s="7">
        <f t="shared" si="83"/>
        <v>0.16144505985866195</v>
      </c>
      <c r="L1048" s="26">
        <f t="shared" si="84"/>
        <v>0.16144505985866195</v>
      </c>
    </row>
    <row r="1049" spans="1:12">
      <c r="A1049" s="2" t="s">
        <v>1372</v>
      </c>
      <c r="B1049" s="3">
        <v>40704</v>
      </c>
      <c r="C1049" s="1">
        <v>501360</v>
      </c>
      <c r="D1049" s="2">
        <v>27</v>
      </c>
      <c r="E1049" s="1">
        <v>54044</v>
      </c>
      <c r="F1049" s="2">
        <v>18</v>
      </c>
      <c r="G1049" s="6">
        <f t="shared" si="80"/>
        <v>0.66666666666666663</v>
      </c>
      <c r="H1049" s="12">
        <v>7.93</v>
      </c>
      <c r="I1049" s="13">
        <f t="shared" si="81"/>
        <v>63223.203026481715</v>
      </c>
      <c r="J1049" s="13">
        <f t="shared" si="82"/>
        <v>6815.1324085750321</v>
      </c>
      <c r="K1049" s="7">
        <f t="shared" si="83"/>
        <v>0.10779479814903463</v>
      </c>
      <c r="L1049" s="26">
        <f t="shared" si="84"/>
        <v>0.16169219722355196</v>
      </c>
    </row>
    <row r="1050" spans="1:12">
      <c r="A1050" s="2" t="s">
        <v>806</v>
      </c>
      <c r="B1050" s="3">
        <v>32682</v>
      </c>
      <c r="C1050" s="1">
        <v>251188924</v>
      </c>
      <c r="D1050" s="4">
        <v>2201</v>
      </c>
      <c r="E1050" s="1">
        <v>40489746</v>
      </c>
      <c r="F1050" s="4">
        <v>2194</v>
      </c>
      <c r="G1050" s="6">
        <f t="shared" si="80"/>
        <v>0.99681962744207175</v>
      </c>
      <c r="H1050" s="12">
        <v>3.99</v>
      </c>
      <c r="I1050" s="13">
        <f t="shared" si="81"/>
        <v>62954617.543859646</v>
      </c>
      <c r="J1050" s="13">
        <f t="shared" si="82"/>
        <v>10147806.015037594</v>
      </c>
      <c r="K1050" s="7">
        <f t="shared" si="83"/>
        <v>0.16119240193886894</v>
      </c>
      <c r="L1050" s="26">
        <f t="shared" si="84"/>
        <v>0.16170668945644967</v>
      </c>
    </row>
    <row r="1051" spans="1:12">
      <c r="A1051" s="2" t="s">
        <v>3332</v>
      </c>
      <c r="B1051" s="3">
        <v>38133</v>
      </c>
      <c r="C1051" s="1">
        <v>165845</v>
      </c>
      <c r="D1051" s="2">
        <v>3</v>
      </c>
      <c r="E1051" s="1">
        <v>8940</v>
      </c>
      <c r="F1051" s="2">
        <v>1</v>
      </c>
      <c r="G1051" s="6">
        <f t="shared" si="80"/>
        <v>0.33333333333333331</v>
      </c>
      <c r="H1051" s="12">
        <v>6.21</v>
      </c>
      <c r="I1051" s="13">
        <f t="shared" si="81"/>
        <v>26706.119162640902</v>
      </c>
      <c r="J1051" s="13">
        <f t="shared" si="82"/>
        <v>1439.6135265700484</v>
      </c>
      <c r="K1051" s="7">
        <f t="shared" si="83"/>
        <v>5.3905755373993794E-2</v>
      </c>
      <c r="L1051" s="26">
        <f t="shared" si="84"/>
        <v>0.1617172661219814</v>
      </c>
    </row>
    <row r="1052" spans="1:12">
      <c r="A1052" s="2" t="s">
        <v>227</v>
      </c>
      <c r="B1052" s="3">
        <v>36294</v>
      </c>
      <c r="C1052" s="1">
        <v>801985</v>
      </c>
      <c r="D1052" s="2">
        <v>11</v>
      </c>
      <c r="E1052" s="1">
        <v>11791</v>
      </c>
      <c r="F1052" s="2">
        <v>1</v>
      </c>
      <c r="G1052" s="6">
        <f t="shared" si="80"/>
        <v>9.0909090909090912E-2</v>
      </c>
      <c r="H1052" s="12">
        <v>5.0599999999999996</v>
      </c>
      <c r="I1052" s="13">
        <f t="shared" si="81"/>
        <v>158495.05928853757</v>
      </c>
      <c r="J1052" s="13">
        <f t="shared" si="82"/>
        <v>2330.237154150198</v>
      </c>
      <c r="K1052" s="7">
        <f t="shared" si="83"/>
        <v>1.4702269992580909E-2</v>
      </c>
      <c r="L1052" s="26">
        <f t="shared" si="84"/>
        <v>0.16172496991839</v>
      </c>
    </row>
    <row r="1053" spans="1:12">
      <c r="A1053" s="2" t="s">
        <v>6384</v>
      </c>
      <c r="B1053" s="3">
        <v>37057</v>
      </c>
      <c r="C1053" s="1">
        <v>1827696</v>
      </c>
      <c r="D1053" s="2">
        <v>26</v>
      </c>
      <c r="E1053" s="1">
        <v>45487</v>
      </c>
      <c r="F1053" s="2">
        <v>4</v>
      </c>
      <c r="G1053" s="6">
        <f t="shared" si="80"/>
        <v>0.15384615384615385</v>
      </c>
      <c r="H1053" s="11">
        <v>5.65</v>
      </c>
      <c r="I1053" s="13">
        <f t="shared" si="81"/>
        <v>323486.01769911504</v>
      </c>
      <c r="J1053" s="13">
        <f t="shared" si="82"/>
        <v>8050.7964601769909</v>
      </c>
      <c r="K1053" s="7">
        <f t="shared" si="83"/>
        <v>2.4887618072152042E-2</v>
      </c>
      <c r="L1053" s="26">
        <f t="shared" si="84"/>
        <v>0.16176951746898827</v>
      </c>
    </row>
    <row r="1054" spans="1:12">
      <c r="A1054" s="2" t="s">
        <v>5113</v>
      </c>
      <c r="B1054" s="3">
        <v>38513</v>
      </c>
      <c r="C1054" s="1">
        <v>225863</v>
      </c>
      <c r="D1054" s="2">
        <v>5</v>
      </c>
      <c r="E1054" s="1">
        <v>7310</v>
      </c>
      <c r="F1054" s="2">
        <v>1</v>
      </c>
      <c r="G1054" s="6">
        <f t="shared" si="80"/>
        <v>0.2</v>
      </c>
      <c r="H1054" s="11">
        <v>6.41</v>
      </c>
      <c r="I1054" s="13">
        <f t="shared" si="81"/>
        <v>35236.037441497661</v>
      </c>
      <c r="J1054" s="13">
        <f t="shared" si="82"/>
        <v>1140.4056162246491</v>
      </c>
      <c r="K1054" s="7">
        <f t="shared" si="83"/>
        <v>3.2364752084228052E-2</v>
      </c>
      <c r="L1054" s="26">
        <f t="shared" si="84"/>
        <v>0.16182376042114024</v>
      </c>
    </row>
    <row r="1055" spans="1:12">
      <c r="A1055" s="2" t="s">
        <v>4401</v>
      </c>
      <c r="B1055" s="3">
        <v>33452</v>
      </c>
      <c r="C1055" s="1">
        <v>69467617</v>
      </c>
      <c r="D1055" s="4">
        <v>1999</v>
      </c>
      <c r="E1055" s="1">
        <v>10848182</v>
      </c>
      <c r="F1055" s="4">
        <v>1929</v>
      </c>
      <c r="G1055" s="6">
        <f t="shared" si="80"/>
        <v>0.96498249124562285</v>
      </c>
      <c r="H1055" s="11">
        <v>4.21</v>
      </c>
      <c r="I1055" s="13">
        <f t="shared" si="81"/>
        <v>16500621.6152019</v>
      </c>
      <c r="J1055" s="13">
        <f t="shared" si="82"/>
        <v>2576765.3206650834</v>
      </c>
      <c r="K1055" s="7">
        <f t="shared" si="83"/>
        <v>0.15616171201036019</v>
      </c>
      <c r="L1055" s="26">
        <f t="shared" si="84"/>
        <v>0.16182854448351996</v>
      </c>
    </row>
    <row r="1056" spans="1:12">
      <c r="A1056" s="2" t="s">
        <v>1383</v>
      </c>
      <c r="B1056" s="3">
        <v>34852</v>
      </c>
      <c r="C1056" s="1">
        <v>71516617</v>
      </c>
      <c r="D1056" s="4">
        <v>1986</v>
      </c>
      <c r="E1056" s="1">
        <v>10519257</v>
      </c>
      <c r="F1056" s="4">
        <v>1805</v>
      </c>
      <c r="G1056" s="6">
        <f t="shared" si="80"/>
        <v>0.90886203423967771</v>
      </c>
      <c r="H1056" s="11">
        <v>4.3499999999999996</v>
      </c>
      <c r="I1056" s="13">
        <f t="shared" si="81"/>
        <v>16440601.609195404</v>
      </c>
      <c r="J1056" s="13">
        <f t="shared" si="82"/>
        <v>2418220</v>
      </c>
      <c r="K1056" s="7">
        <f t="shared" si="83"/>
        <v>0.14708829138268661</v>
      </c>
      <c r="L1056" s="26">
        <f t="shared" si="84"/>
        <v>0.16183786520000865</v>
      </c>
    </row>
    <row r="1057" spans="1:12">
      <c r="A1057" s="2" t="s">
        <v>1823</v>
      </c>
      <c r="B1057" s="3">
        <v>39787</v>
      </c>
      <c r="C1057" s="1">
        <v>49494</v>
      </c>
      <c r="D1057" s="2">
        <v>3</v>
      </c>
      <c r="E1057" s="1">
        <v>2672</v>
      </c>
      <c r="F1057" s="2">
        <v>1</v>
      </c>
      <c r="G1057" s="6">
        <f t="shared" si="80"/>
        <v>0.33333333333333331</v>
      </c>
      <c r="H1057" s="11">
        <v>7.18</v>
      </c>
      <c r="I1057" s="13">
        <f t="shared" si="81"/>
        <v>6893.3147632311984</v>
      </c>
      <c r="J1057" s="13">
        <f t="shared" si="82"/>
        <v>372.14484679665742</v>
      </c>
      <c r="K1057" s="7">
        <f t="shared" si="83"/>
        <v>5.3986341778801468E-2</v>
      </c>
      <c r="L1057" s="26">
        <f t="shared" si="84"/>
        <v>0.16195902533640441</v>
      </c>
    </row>
    <row r="1058" spans="1:12">
      <c r="A1058" s="2" t="s">
        <v>1820</v>
      </c>
      <c r="B1058" s="3">
        <v>36889</v>
      </c>
      <c r="C1058" s="1">
        <v>798977</v>
      </c>
      <c r="D1058" s="2">
        <v>16</v>
      </c>
      <c r="E1058" s="1">
        <v>16187</v>
      </c>
      <c r="F1058" s="2">
        <v>2</v>
      </c>
      <c r="G1058" s="6">
        <f t="shared" si="80"/>
        <v>0.125</v>
      </c>
      <c r="H1058" s="11">
        <v>5.39</v>
      </c>
      <c r="I1058" s="13">
        <f t="shared" si="81"/>
        <v>148233.20964749536</v>
      </c>
      <c r="J1058" s="13">
        <f t="shared" si="82"/>
        <v>3003.1539888682746</v>
      </c>
      <c r="K1058" s="7">
        <f t="shared" si="83"/>
        <v>2.0259657036435341E-2</v>
      </c>
      <c r="L1058" s="26">
        <f t="shared" si="84"/>
        <v>0.16207725629148273</v>
      </c>
    </row>
    <row r="1059" spans="1:12">
      <c r="A1059" s="2" t="s">
        <v>1585</v>
      </c>
      <c r="B1059" s="3">
        <v>31135</v>
      </c>
      <c r="C1059" s="1">
        <v>22934622</v>
      </c>
      <c r="D1059" s="4">
        <v>1003</v>
      </c>
      <c r="E1059" s="1">
        <v>3725001</v>
      </c>
      <c r="F1059" s="4">
        <v>1003</v>
      </c>
      <c r="G1059" s="6">
        <f t="shared" si="80"/>
        <v>1</v>
      </c>
      <c r="H1059" s="12">
        <v>3.55</v>
      </c>
      <c r="I1059" s="13">
        <f t="shared" si="81"/>
        <v>6460456.9014084507</v>
      </c>
      <c r="J1059" s="13">
        <f t="shared" si="82"/>
        <v>1049296.0563380283</v>
      </c>
      <c r="K1059" s="7">
        <f t="shared" si="83"/>
        <v>0.1624182426028212</v>
      </c>
      <c r="L1059" s="26">
        <f t="shared" si="84"/>
        <v>0.1624182426028212</v>
      </c>
    </row>
    <row r="1060" spans="1:12">
      <c r="A1060" s="2" t="s">
        <v>9847</v>
      </c>
      <c r="B1060" s="3">
        <v>37785</v>
      </c>
      <c r="C1060" s="1">
        <v>123159</v>
      </c>
      <c r="D1060" s="2">
        <v>3</v>
      </c>
      <c r="E1060" s="1">
        <v>13342</v>
      </c>
      <c r="F1060" s="2">
        <v>2</v>
      </c>
      <c r="G1060" s="6">
        <f t="shared" si="80"/>
        <v>0.66666666666666663</v>
      </c>
      <c r="H1060" s="11">
        <v>6.03</v>
      </c>
      <c r="I1060" s="13">
        <f t="shared" si="81"/>
        <v>20424.378109452737</v>
      </c>
      <c r="J1060" s="13">
        <f t="shared" si="82"/>
        <v>2212.6036484245437</v>
      </c>
      <c r="K1060" s="7">
        <f t="shared" si="83"/>
        <v>0.10833150642665171</v>
      </c>
      <c r="L1060" s="26">
        <f t="shared" si="84"/>
        <v>0.16249725963997758</v>
      </c>
    </row>
    <row r="1061" spans="1:12">
      <c r="A1061" s="2" t="s">
        <v>8907</v>
      </c>
      <c r="B1061" s="3">
        <v>31226</v>
      </c>
      <c r="C1061" s="1">
        <v>37803872</v>
      </c>
      <c r="D1061" s="4">
        <v>1207</v>
      </c>
      <c r="E1061" s="1">
        <v>6128157</v>
      </c>
      <c r="F1061" s="4">
        <v>1204</v>
      </c>
      <c r="G1061" s="6">
        <f t="shared" si="80"/>
        <v>0.9975144987572494</v>
      </c>
      <c r="H1061" s="12">
        <v>3.55</v>
      </c>
      <c r="I1061" s="13">
        <f t="shared" si="81"/>
        <v>10648978.028169015</v>
      </c>
      <c r="J1061" s="13">
        <f t="shared" si="82"/>
        <v>1726241.4084507043</v>
      </c>
      <c r="K1061" s="7">
        <f t="shared" si="83"/>
        <v>0.16210395062177757</v>
      </c>
      <c r="L1061" s="26">
        <f t="shared" si="84"/>
        <v>0.16250786412000459</v>
      </c>
    </row>
    <row r="1062" spans="1:12">
      <c r="A1062" s="2" t="s">
        <v>4905</v>
      </c>
      <c r="B1062" s="3">
        <v>37699</v>
      </c>
      <c r="C1062" s="1">
        <v>21900</v>
      </c>
      <c r="D1062" s="2">
        <v>1</v>
      </c>
      <c r="E1062" s="1">
        <v>3562</v>
      </c>
      <c r="F1062" s="2">
        <v>1</v>
      </c>
      <c r="G1062" s="6">
        <f t="shared" si="80"/>
        <v>1</v>
      </c>
      <c r="H1062" s="11">
        <v>6.03</v>
      </c>
      <c r="I1062" s="13">
        <f t="shared" si="81"/>
        <v>3631.8407960199002</v>
      </c>
      <c r="J1062" s="13">
        <f t="shared" si="82"/>
        <v>590.71310116086238</v>
      </c>
      <c r="K1062" s="7">
        <f t="shared" si="83"/>
        <v>0.16264840182648405</v>
      </c>
      <c r="L1062" s="26">
        <f t="shared" si="84"/>
        <v>0.16264840182648405</v>
      </c>
    </row>
    <row r="1063" spans="1:12">
      <c r="A1063" s="2" t="s">
        <v>856</v>
      </c>
      <c r="B1063" s="3">
        <v>38373</v>
      </c>
      <c r="C1063" s="1">
        <v>133920</v>
      </c>
      <c r="D1063" s="2">
        <v>5</v>
      </c>
      <c r="E1063" s="1">
        <v>8713</v>
      </c>
      <c r="F1063" s="2">
        <v>2</v>
      </c>
      <c r="G1063" s="6">
        <f t="shared" si="80"/>
        <v>0.4</v>
      </c>
      <c r="H1063" s="11">
        <v>6.41</v>
      </c>
      <c r="I1063" s="13">
        <f t="shared" si="81"/>
        <v>20892.355694227768</v>
      </c>
      <c r="J1063" s="13">
        <f t="shared" si="82"/>
        <v>1359.2823712948518</v>
      </c>
      <c r="K1063" s="7">
        <f t="shared" si="83"/>
        <v>6.5061230585424137E-2</v>
      </c>
      <c r="L1063" s="26">
        <f t="shared" si="84"/>
        <v>0.16265307646356034</v>
      </c>
    </row>
    <row r="1064" spans="1:12">
      <c r="A1064" s="2" t="s">
        <v>2982</v>
      </c>
      <c r="B1064" s="3">
        <v>30099</v>
      </c>
      <c r="C1064" s="1">
        <v>143369</v>
      </c>
      <c r="D1064" s="2">
        <v>2</v>
      </c>
      <c r="E1064" s="1">
        <v>23323</v>
      </c>
      <c r="F1064" s="2">
        <v>2</v>
      </c>
      <c r="G1064" s="6">
        <f t="shared" si="80"/>
        <v>1</v>
      </c>
      <c r="H1064" s="12">
        <v>2.94</v>
      </c>
      <c r="I1064" s="13">
        <f t="shared" si="81"/>
        <v>48764.965986394556</v>
      </c>
      <c r="J1064" s="13">
        <f t="shared" si="82"/>
        <v>7932.9931972789118</v>
      </c>
      <c r="K1064" s="7">
        <f t="shared" si="83"/>
        <v>0.16267812428070225</v>
      </c>
      <c r="L1064" s="26">
        <f t="shared" si="84"/>
        <v>0.16267812428070225</v>
      </c>
    </row>
    <row r="1065" spans="1:12">
      <c r="A1065" s="2" t="s">
        <v>9506</v>
      </c>
      <c r="B1065" s="3">
        <v>39885</v>
      </c>
      <c r="C1065" s="1">
        <v>89521</v>
      </c>
      <c r="D1065" s="2">
        <v>4</v>
      </c>
      <c r="E1065" s="1">
        <v>7283</v>
      </c>
      <c r="F1065" s="2">
        <v>2</v>
      </c>
      <c r="G1065" s="6">
        <f t="shared" si="80"/>
        <v>0.5</v>
      </c>
      <c r="H1065" s="12">
        <v>7.5</v>
      </c>
      <c r="I1065" s="13">
        <f t="shared" si="81"/>
        <v>11936.133333333333</v>
      </c>
      <c r="J1065" s="13">
        <f t="shared" si="82"/>
        <v>971.06666666666672</v>
      </c>
      <c r="K1065" s="7">
        <f t="shared" si="83"/>
        <v>8.135521274337866E-2</v>
      </c>
      <c r="L1065" s="26">
        <f t="shared" si="84"/>
        <v>0.16271042548675732</v>
      </c>
    </row>
    <row r="1066" spans="1:12">
      <c r="A1066" s="2" t="s">
        <v>3741</v>
      </c>
      <c r="B1066" s="3">
        <v>36957</v>
      </c>
      <c r="C1066" s="1">
        <v>155320</v>
      </c>
      <c r="D1066" s="2">
        <v>4</v>
      </c>
      <c r="E1066" s="1">
        <v>12655</v>
      </c>
      <c r="F1066" s="2">
        <v>2</v>
      </c>
      <c r="G1066" s="6">
        <f t="shared" si="80"/>
        <v>0.5</v>
      </c>
      <c r="H1066" s="11">
        <v>5.65</v>
      </c>
      <c r="I1066" s="13">
        <f t="shared" si="81"/>
        <v>27490.265486725661</v>
      </c>
      <c r="J1066" s="13">
        <f t="shared" si="82"/>
        <v>2239.8230088495575</v>
      </c>
      <c r="K1066" s="7">
        <f t="shared" si="83"/>
        <v>8.1476950811228438E-2</v>
      </c>
      <c r="L1066" s="26">
        <f t="shared" si="84"/>
        <v>0.16295390162245688</v>
      </c>
    </row>
    <row r="1067" spans="1:12">
      <c r="A1067" s="2" t="s">
        <v>10015</v>
      </c>
      <c r="B1067" s="3">
        <v>41215</v>
      </c>
      <c r="C1067" s="1">
        <v>3361</v>
      </c>
      <c r="D1067" s="2">
        <v>1</v>
      </c>
      <c r="E1067" s="1">
        <v>548</v>
      </c>
      <c r="F1067" s="2">
        <v>1</v>
      </c>
      <c r="G1067" s="6">
        <f t="shared" si="80"/>
        <v>1</v>
      </c>
      <c r="H1067" s="12">
        <v>8.02</v>
      </c>
      <c r="I1067" s="13">
        <f t="shared" si="81"/>
        <v>419.07730673316712</v>
      </c>
      <c r="J1067" s="13">
        <f t="shared" si="82"/>
        <v>68.329177057356617</v>
      </c>
      <c r="K1067" s="7">
        <f t="shared" si="83"/>
        <v>0.16304671228800952</v>
      </c>
      <c r="L1067" s="26">
        <f t="shared" si="84"/>
        <v>0.16304671228800952</v>
      </c>
    </row>
    <row r="1068" spans="1:12">
      <c r="A1068" s="2" t="s">
        <v>7191</v>
      </c>
      <c r="B1068" s="3">
        <v>40081</v>
      </c>
      <c r="C1068" s="1">
        <v>107918810</v>
      </c>
      <c r="D1068" s="4">
        <v>2712</v>
      </c>
      <c r="E1068" s="1">
        <v>77873</v>
      </c>
      <c r="F1068" s="2">
        <v>12</v>
      </c>
      <c r="G1068" s="6">
        <f t="shared" si="80"/>
        <v>4.4247787610619468E-3</v>
      </c>
      <c r="H1068" s="12">
        <v>7.5</v>
      </c>
      <c r="I1068" s="13">
        <f t="shared" si="81"/>
        <v>14389174.666666666</v>
      </c>
      <c r="J1068" s="13">
        <f t="shared" si="82"/>
        <v>10383.066666666668</v>
      </c>
      <c r="K1068" s="7">
        <f t="shared" si="83"/>
        <v>7.2158875732599359E-4</v>
      </c>
      <c r="L1068" s="26">
        <f t="shared" si="84"/>
        <v>0.16307905915567456</v>
      </c>
    </row>
    <row r="1069" spans="1:12">
      <c r="A1069" s="2" t="s">
        <v>7586</v>
      </c>
      <c r="B1069" s="3">
        <v>37414</v>
      </c>
      <c r="C1069" s="1">
        <v>111866</v>
      </c>
      <c r="D1069" s="2">
        <v>3</v>
      </c>
      <c r="E1069" s="1">
        <v>6091</v>
      </c>
      <c r="F1069" s="2">
        <v>1</v>
      </c>
      <c r="G1069" s="6">
        <f t="shared" si="80"/>
        <v>0.33333333333333331</v>
      </c>
      <c r="H1069" s="12">
        <v>5.8</v>
      </c>
      <c r="I1069" s="13">
        <f t="shared" si="81"/>
        <v>19287.241379310344</v>
      </c>
      <c r="J1069" s="13">
        <f t="shared" si="82"/>
        <v>1050.1724137931035</v>
      </c>
      <c r="K1069" s="7">
        <f t="shared" si="83"/>
        <v>5.4449072998051247E-2</v>
      </c>
      <c r="L1069" s="26">
        <f t="shared" si="84"/>
        <v>0.16334721899415375</v>
      </c>
    </row>
    <row r="1070" spans="1:12">
      <c r="A1070" s="2" t="s">
        <v>8649</v>
      </c>
      <c r="B1070" s="3">
        <v>37629</v>
      </c>
      <c r="C1070" s="1">
        <v>13411</v>
      </c>
      <c r="D1070" s="2">
        <v>3</v>
      </c>
      <c r="E1070" s="1">
        <v>1461</v>
      </c>
      <c r="F1070" s="2">
        <v>2</v>
      </c>
      <c r="G1070" s="6">
        <f t="shared" si="80"/>
        <v>0.66666666666666663</v>
      </c>
      <c r="H1070" s="11">
        <v>6.03</v>
      </c>
      <c r="I1070" s="13">
        <f t="shared" si="81"/>
        <v>2224.0464344941956</v>
      </c>
      <c r="J1070" s="13">
        <f t="shared" si="82"/>
        <v>242.28855721393035</v>
      </c>
      <c r="K1070" s="7">
        <f t="shared" si="83"/>
        <v>0.10894042204160764</v>
      </c>
      <c r="L1070" s="26">
        <f t="shared" si="84"/>
        <v>0.16341063306241146</v>
      </c>
    </row>
    <row r="1071" spans="1:12">
      <c r="A1071" s="2" t="s">
        <v>624</v>
      </c>
      <c r="B1071" s="3">
        <v>31520</v>
      </c>
      <c r="C1071" s="1">
        <v>2347000</v>
      </c>
      <c r="D1071" s="2">
        <v>83</v>
      </c>
      <c r="E1071" s="1">
        <v>180286</v>
      </c>
      <c r="F1071" s="2">
        <v>39</v>
      </c>
      <c r="G1071" s="6">
        <f t="shared" si="80"/>
        <v>0.46987951807228917</v>
      </c>
      <c r="H1071" s="12">
        <v>3.71</v>
      </c>
      <c r="I1071" s="13">
        <f t="shared" si="81"/>
        <v>632614.55525606475</v>
      </c>
      <c r="J1071" s="13">
        <f t="shared" si="82"/>
        <v>48594.609164420486</v>
      </c>
      <c r="K1071" s="7">
        <f t="shared" si="83"/>
        <v>7.6815509160630582E-2</v>
      </c>
      <c r="L1071" s="26">
        <f t="shared" si="84"/>
        <v>0.16347916052134201</v>
      </c>
    </row>
    <row r="1072" spans="1:12">
      <c r="A1072" s="2" t="s">
        <v>8804</v>
      </c>
      <c r="B1072" s="3">
        <v>31709</v>
      </c>
      <c r="C1072" s="1">
        <v>27820000</v>
      </c>
      <c r="D1072" s="4">
        <v>1320</v>
      </c>
      <c r="E1072" s="1">
        <v>4422179</v>
      </c>
      <c r="F1072" s="4">
        <v>1282</v>
      </c>
      <c r="G1072" s="6">
        <f t="shared" si="80"/>
        <v>0.97121212121212119</v>
      </c>
      <c r="H1072" s="12">
        <v>3.71</v>
      </c>
      <c r="I1072" s="13">
        <f t="shared" si="81"/>
        <v>7498652.2911051214</v>
      </c>
      <c r="J1072" s="13">
        <f t="shared" si="82"/>
        <v>1191961.9946091645</v>
      </c>
      <c r="K1072" s="7">
        <f t="shared" si="83"/>
        <v>0.15895682961897917</v>
      </c>
      <c r="L1072" s="26">
        <f t="shared" si="84"/>
        <v>0.16366849851564158</v>
      </c>
    </row>
    <row r="1073" spans="1:12">
      <c r="A1073" s="2" t="s">
        <v>10608</v>
      </c>
      <c r="B1073" s="3">
        <v>40529</v>
      </c>
      <c r="C1073" s="1">
        <v>100246011</v>
      </c>
      <c r="D1073" s="4">
        <v>3515</v>
      </c>
      <c r="E1073" s="1">
        <v>16411322</v>
      </c>
      <c r="F1073" s="4">
        <v>3515</v>
      </c>
      <c r="G1073" s="6">
        <f t="shared" si="80"/>
        <v>1</v>
      </c>
      <c r="H1073" s="12">
        <v>7.89</v>
      </c>
      <c r="I1073" s="13">
        <f t="shared" si="81"/>
        <v>12705451.330798479</v>
      </c>
      <c r="J1073" s="13">
        <f t="shared" si="82"/>
        <v>2080015.4626108999</v>
      </c>
      <c r="K1073" s="7">
        <f t="shared" si="83"/>
        <v>0.16371047422525373</v>
      </c>
      <c r="L1073" s="26">
        <f t="shared" si="84"/>
        <v>0.16371047422525373</v>
      </c>
    </row>
    <row r="1074" spans="1:12">
      <c r="A1074" s="2" t="s">
        <v>6311</v>
      </c>
      <c r="B1074" s="3">
        <v>39080</v>
      </c>
      <c r="C1074" s="1">
        <v>3005605</v>
      </c>
      <c r="D1074" s="2">
        <v>102</v>
      </c>
      <c r="E1074" s="1">
        <v>9653</v>
      </c>
      <c r="F1074" s="2">
        <v>2</v>
      </c>
      <c r="G1074" s="6">
        <f t="shared" si="80"/>
        <v>1.9607843137254902E-2</v>
      </c>
      <c r="H1074" s="11">
        <v>6.55</v>
      </c>
      <c r="I1074" s="13">
        <f t="shared" si="81"/>
        <v>458870.99236641225</v>
      </c>
      <c r="J1074" s="13">
        <f t="shared" si="82"/>
        <v>1473.7404580152672</v>
      </c>
      <c r="K1074" s="7">
        <f t="shared" si="83"/>
        <v>3.2116662036428606E-3</v>
      </c>
      <c r="L1074" s="26">
        <f t="shared" si="84"/>
        <v>0.16379497638578588</v>
      </c>
    </row>
    <row r="1075" spans="1:12">
      <c r="A1075" s="2" t="s">
        <v>8521</v>
      </c>
      <c r="B1075" s="3">
        <v>37027</v>
      </c>
      <c r="C1075" s="1">
        <v>267665011</v>
      </c>
      <c r="D1075" s="4">
        <v>3715</v>
      </c>
      <c r="E1075" s="1">
        <v>42347760</v>
      </c>
      <c r="F1075" s="4">
        <v>3587</v>
      </c>
      <c r="G1075" s="6">
        <f t="shared" si="80"/>
        <v>0.96554508748317636</v>
      </c>
      <c r="H1075" s="11">
        <v>5.65</v>
      </c>
      <c r="I1075" s="13">
        <f t="shared" si="81"/>
        <v>47374338.230088495</v>
      </c>
      <c r="J1075" s="13">
        <f t="shared" si="82"/>
        <v>7495178.7610619469</v>
      </c>
      <c r="K1075" s="7">
        <f t="shared" si="83"/>
        <v>0.15821178809209396</v>
      </c>
      <c r="L1075" s="26">
        <f t="shared" si="84"/>
        <v>0.16385748334600755</v>
      </c>
    </row>
    <row r="1076" spans="1:12">
      <c r="A1076" s="2" t="s">
        <v>1353</v>
      </c>
      <c r="B1076" s="3">
        <v>30806</v>
      </c>
      <c r="C1076" s="1">
        <v>38682707</v>
      </c>
      <c r="D1076" s="4">
        <v>1121</v>
      </c>
      <c r="E1076" s="1">
        <v>6047686</v>
      </c>
      <c r="F1076" s="4">
        <v>1069</v>
      </c>
      <c r="G1076" s="6">
        <f t="shared" si="80"/>
        <v>0.95361284567350579</v>
      </c>
      <c r="H1076" s="12">
        <v>3.36</v>
      </c>
      <c r="I1076" s="13">
        <f t="shared" si="81"/>
        <v>11512710.416666668</v>
      </c>
      <c r="J1076" s="13">
        <f t="shared" si="82"/>
        <v>1799906.5476190476</v>
      </c>
      <c r="K1076" s="7">
        <f t="shared" si="83"/>
        <v>0.15634081658245891</v>
      </c>
      <c r="L1076" s="26">
        <f t="shared" si="84"/>
        <v>0.1639457954994728</v>
      </c>
    </row>
    <row r="1077" spans="1:12">
      <c r="A1077" s="2" t="s">
        <v>77</v>
      </c>
      <c r="B1077" s="3">
        <v>34768</v>
      </c>
      <c r="C1077" s="1">
        <v>413479</v>
      </c>
      <c r="D1077" s="2">
        <v>52</v>
      </c>
      <c r="E1077" s="1">
        <v>67789</v>
      </c>
      <c r="F1077" s="2">
        <v>52</v>
      </c>
      <c r="G1077" s="6">
        <f t="shared" si="80"/>
        <v>1</v>
      </c>
      <c r="H1077" s="11">
        <v>4.3499999999999996</v>
      </c>
      <c r="I1077" s="13">
        <f t="shared" si="81"/>
        <v>95052.643678160923</v>
      </c>
      <c r="J1077" s="13">
        <f t="shared" si="82"/>
        <v>15583.678160919542</v>
      </c>
      <c r="K1077" s="7">
        <f t="shared" si="83"/>
        <v>0.16394786675985965</v>
      </c>
      <c r="L1077" s="26">
        <f t="shared" si="84"/>
        <v>0.16394786675985965</v>
      </c>
    </row>
    <row r="1078" spans="1:12">
      <c r="A1078" s="2" t="s">
        <v>3645</v>
      </c>
      <c r="B1078" s="3">
        <v>35629</v>
      </c>
      <c r="C1078" s="1">
        <v>105263257</v>
      </c>
      <c r="D1078" s="4">
        <v>2616</v>
      </c>
      <c r="E1078" s="1">
        <v>16540791</v>
      </c>
      <c r="F1078" s="4">
        <v>2506</v>
      </c>
      <c r="G1078" s="6">
        <f t="shared" si="80"/>
        <v>0.95795107033639149</v>
      </c>
      <c r="H1078" s="11">
        <v>4.59</v>
      </c>
      <c r="I1078" s="13">
        <f t="shared" si="81"/>
        <v>22933171.459694989</v>
      </c>
      <c r="J1078" s="13">
        <f t="shared" si="82"/>
        <v>3603658.1699346406</v>
      </c>
      <c r="K1078" s="7">
        <f t="shared" si="83"/>
        <v>0.15713736655516938</v>
      </c>
      <c r="L1078" s="26">
        <f t="shared" si="84"/>
        <v>0.16403485670723189</v>
      </c>
    </row>
    <row r="1079" spans="1:12">
      <c r="A1079" s="2" t="s">
        <v>10389</v>
      </c>
      <c r="B1079" s="3">
        <v>33515</v>
      </c>
      <c r="C1079" s="1">
        <v>1008404</v>
      </c>
      <c r="D1079" s="2">
        <v>52</v>
      </c>
      <c r="E1079" s="1">
        <v>165534</v>
      </c>
      <c r="F1079" s="2">
        <v>52</v>
      </c>
      <c r="G1079" s="6">
        <f t="shared" si="80"/>
        <v>1</v>
      </c>
      <c r="H1079" s="11">
        <v>4.21</v>
      </c>
      <c r="I1079" s="13">
        <f t="shared" si="81"/>
        <v>239525.89073634206</v>
      </c>
      <c r="J1079" s="13">
        <f t="shared" si="82"/>
        <v>39319.239904988121</v>
      </c>
      <c r="K1079" s="7">
        <f t="shared" si="83"/>
        <v>0.16415444603551749</v>
      </c>
      <c r="L1079" s="26">
        <f t="shared" si="84"/>
        <v>0.16415444603551749</v>
      </c>
    </row>
    <row r="1080" spans="1:12">
      <c r="A1080" s="2" t="s">
        <v>8304</v>
      </c>
      <c r="B1080" s="3">
        <v>34194</v>
      </c>
      <c r="C1080" s="1">
        <v>7266383</v>
      </c>
      <c r="D1080" s="2">
        <v>233</v>
      </c>
      <c r="E1080" s="1">
        <v>1121354</v>
      </c>
      <c r="F1080" s="2">
        <v>219</v>
      </c>
      <c r="G1080" s="6">
        <f t="shared" si="80"/>
        <v>0.93991416309012876</v>
      </c>
      <c r="H1080" s="11">
        <v>4.1399999999999997</v>
      </c>
      <c r="I1080" s="13">
        <f t="shared" si="81"/>
        <v>1755164.9758454107</v>
      </c>
      <c r="J1080" s="13">
        <f t="shared" si="82"/>
        <v>270858.45410628023</v>
      </c>
      <c r="K1080" s="7">
        <f t="shared" si="83"/>
        <v>0.15432079481634811</v>
      </c>
      <c r="L1080" s="26">
        <f t="shared" si="84"/>
        <v>0.16418605110597767</v>
      </c>
    </row>
    <row r="1081" spans="1:12">
      <c r="A1081" s="2" t="s">
        <v>6312</v>
      </c>
      <c r="B1081" s="3">
        <v>29994</v>
      </c>
      <c r="C1081" s="1">
        <v>14000000</v>
      </c>
      <c r="D1081" s="2">
        <v>733</v>
      </c>
      <c r="E1081" s="1">
        <v>2300000</v>
      </c>
      <c r="F1081" s="2">
        <v>733</v>
      </c>
      <c r="G1081" s="6">
        <f t="shared" si="80"/>
        <v>1</v>
      </c>
      <c r="H1081" s="12">
        <v>2.94</v>
      </c>
      <c r="I1081" s="13">
        <f t="shared" si="81"/>
        <v>4761904.7619047621</v>
      </c>
      <c r="J1081" s="13">
        <f t="shared" si="82"/>
        <v>782312.92517006805</v>
      </c>
      <c r="K1081" s="7">
        <f t="shared" si="83"/>
        <v>0.16428571428571428</v>
      </c>
      <c r="L1081" s="26">
        <f t="shared" si="84"/>
        <v>0.16428571428571428</v>
      </c>
    </row>
    <row r="1082" spans="1:12">
      <c r="A1082" s="2" t="s">
        <v>10392</v>
      </c>
      <c r="B1082" s="3">
        <v>29922</v>
      </c>
      <c r="C1082" s="1">
        <v>8206145</v>
      </c>
      <c r="D1082" s="2">
        <v>615</v>
      </c>
      <c r="E1082" s="1">
        <v>1348576</v>
      </c>
      <c r="F1082" s="2">
        <v>615</v>
      </c>
      <c r="G1082" s="6">
        <f t="shared" si="80"/>
        <v>1</v>
      </c>
      <c r="H1082" s="12">
        <v>2.78</v>
      </c>
      <c r="I1082" s="13">
        <f t="shared" si="81"/>
        <v>2951850.7194244605</v>
      </c>
      <c r="J1082" s="13">
        <f t="shared" si="82"/>
        <v>485099.28057553963</v>
      </c>
      <c r="K1082" s="7">
        <f t="shared" si="83"/>
        <v>0.16433733500931316</v>
      </c>
      <c r="L1082" s="26">
        <f t="shared" si="84"/>
        <v>0.16433733500931316</v>
      </c>
    </row>
    <row r="1083" spans="1:12">
      <c r="A1083" s="2" t="s">
        <v>784</v>
      </c>
      <c r="B1083" s="3">
        <v>30001</v>
      </c>
      <c r="C1083" s="1">
        <v>1736123</v>
      </c>
      <c r="D1083" s="2">
        <v>187</v>
      </c>
      <c r="E1083" s="1">
        <v>285312</v>
      </c>
      <c r="F1083" s="2">
        <v>187</v>
      </c>
      <c r="G1083" s="6">
        <f t="shared" si="80"/>
        <v>1</v>
      </c>
      <c r="H1083" s="12">
        <v>2.94</v>
      </c>
      <c r="I1083" s="13">
        <f t="shared" si="81"/>
        <v>590518.02721088438</v>
      </c>
      <c r="J1083" s="13">
        <f t="shared" si="82"/>
        <v>97044.897959183669</v>
      </c>
      <c r="K1083" s="7">
        <f t="shared" si="83"/>
        <v>0.16433858660935888</v>
      </c>
      <c r="L1083" s="26">
        <f t="shared" si="84"/>
        <v>0.16433858660935888</v>
      </c>
    </row>
    <row r="1084" spans="1:12">
      <c r="A1084" s="2" t="s">
        <v>7755</v>
      </c>
      <c r="B1084" s="3">
        <v>40214</v>
      </c>
      <c r="C1084" s="1">
        <v>124673</v>
      </c>
      <c r="D1084" s="2">
        <v>4</v>
      </c>
      <c r="E1084" s="1">
        <v>10245</v>
      </c>
      <c r="F1084" s="2">
        <v>2</v>
      </c>
      <c r="G1084" s="6">
        <f t="shared" si="80"/>
        <v>0.5</v>
      </c>
      <c r="H1084" s="12">
        <v>7.89</v>
      </c>
      <c r="I1084" s="13">
        <f t="shared" si="81"/>
        <v>15801.394169835236</v>
      </c>
      <c r="J1084" s="13">
        <f t="shared" si="82"/>
        <v>1298.4790874524715</v>
      </c>
      <c r="K1084" s="7">
        <f t="shared" si="83"/>
        <v>8.2174969720789581E-2</v>
      </c>
      <c r="L1084" s="26">
        <f t="shared" si="84"/>
        <v>0.16434993944157916</v>
      </c>
    </row>
    <row r="1085" spans="1:12">
      <c r="A1085" s="2" t="s">
        <v>8779</v>
      </c>
      <c r="B1085" s="3">
        <v>37337</v>
      </c>
      <c r="C1085" s="1">
        <v>624757</v>
      </c>
      <c r="D1085" s="2">
        <v>18</v>
      </c>
      <c r="E1085" s="1">
        <v>34231</v>
      </c>
      <c r="F1085" s="2">
        <v>6</v>
      </c>
      <c r="G1085" s="6">
        <f t="shared" si="80"/>
        <v>0.33333333333333331</v>
      </c>
      <c r="H1085" s="12">
        <v>5.8</v>
      </c>
      <c r="I1085" s="13">
        <f t="shared" si="81"/>
        <v>107716.72413793104</v>
      </c>
      <c r="J1085" s="13">
        <f t="shared" si="82"/>
        <v>5901.8965517241377</v>
      </c>
      <c r="K1085" s="7">
        <f t="shared" si="83"/>
        <v>5.4790902702970906E-2</v>
      </c>
      <c r="L1085" s="26">
        <f t="shared" si="84"/>
        <v>0.16437270810891272</v>
      </c>
    </row>
    <row r="1086" spans="1:12">
      <c r="A1086" s="2" t="s">
        <v>3307</v>
      </c>
      <c r="B1086" s="3">
        <v>30246</v>
      </c>
      <c r="C1086" s="1">
        <v>47212904</v>
      </c>
      <c r="D1086" s="4">
        <v>1054</v>
      </c>
      <c r="E1086" s="1">
        <v>6642005</v>
      </c>
      <c r="F1086" s="2">
        <v>901</v>
      </c>
      <c r="G1086" s="6">
        <f t="shared" si="80"/>
        <v>0.85483870967741937</v>
      </c>
      <c r="H1086" s="12">
        <v>2.94</v>
      </c>
      <c r="I1086" s="13">
        <f t="shared" si="81"/>
        <v>16058810.884353742</v>
      </c>
      <c r="J1086" s="13">
        <f t="shared" si="82"/>
        <v>2259185.3741496601</v>
      </c>
      <c r="K1086" s="7">
        <f t="shared" si="83"/>
        <v>0.14068198389152256</v>
      </c>
      <c r="L1086" s="26">
        <f t="shared" si="84"/>
        <v>0.16457137738253583</v>
      </c>
    </row>
    <row r="1087" spans="1:12">
      <c r="A1087" s="2" t="s">
        <v>6411</v>
      </c>
      <c r="B1087" s="3">
        <v>30778</v>
      </c>
      <c r="C1087" s="1">
        <v>25068724</v>
      </c>
      <c r="D1087" s="2">
        <v>721</v>
      </c>
      <c r="E1087" s="1">
        <v>3536687</v>
      </c>
      <c r="F1087" s="2">
        <v>618</v>
      </c>
      <c r="G1087" s="6">
        <f t="shared" si="80"/>
        <v>0.8571428571428571</v>
      </c>
      <c r="H1087" s="12">
        <v>3.36</v>
      </c>
      <c r="I1087" s="13">
        <f t="shared" si="81"/>
        <v>7460929.7619047621</v>
      </c>
      <c r="J1087" s="13">
        <f t="shared" si="82"/>
        <v>1052585.4166666667</v>
      </c>
      <c r="K1087" s="7">
        <f t="shared" si="83"/>
        <v>0.14107965766426725</v>
      </c>
      <c r="L1087" s="26">
        <f t="shared" si="84"/>
        <v>0.16459293394164512</v>
      </c>
    </row>
    <row r="1088" spans="1:12">
      <c r="A1088" s="2" t="s">
        <v>9628</v>
      </c>
      <c r="B1088" s="3">
        <v>37869</v>
      </c>
      <c r="C1088" s="1">
        <v>131548</v>
      </c>
      <c r="D1088" s="2">
        <v>2</v>
      </c>
      <c r="E1088" s="1">
        <v>21674</v>
      </c>
      <c r="F1088" s="2">
        <v>2</v>
      </c>
      <c r="G1088" s="6">
        <f t="shared" si="80"/>
        <v>1</v>
      </c>
      <c r="H1088" s="11">
        <v>6.03</v>
      </c>
      <c r="I1088" s="13">
        <f t="shared" si="81"/>
        <v>21815.588723051409</v>
      </c>
      <c r="J1088" s="13">
        <f t="shared" si="82"/>
        <v>3594.3615257048091</v>
      </c>
      <c r="K1088" s="7">
        <f t="shared" si="83"/>
        <v>0.16476115182290874</v>
      </c>
      <c r="L1088" s="26">
        <f t="shared" si="84"/>
        <v>0.16476115182290874</v>
      </c>
    </row>
    <row r="1089" spans="1:12">
      <c r="A1089" s="2" t="s">
        <v>9749</v>
      </c>
      <c r="B1089" s="3">
        <v>40534</v>
      </c>
      <c r="C1089" s="1">
        <v>171243005</v>
      </c>
      <c r="D1089" s="4">
        <v>3464</v>
      </c>
      <c r="E1089" s="1">
        <v>24830443</v>
      </c>
      <c r="F1089" s="4">
        <v>3047</v>
      </c>
      <c r="G1089" s="6">
        <f t="shared" si="80"/>
        <v>0.87961893764434185</v>
      </c>
      <c r="H1089" s="12">
        <v>7.89</v>
      </c>
      <c r="I1089" s="13">
        <f t="shared" si="81"/>
        <v>21703802.915082384</v>
      </c>
      <c r="J1089" s="13">
        <f t="shared" si="82"/>
        <v>3147077.6932826363</v>
      </c>
      <c r="K1089" s="7">
        <f t="shared" si="83"/>
        <v>0.14500121041440495</v>
      </c>
      <c r="L1089" s="26">
        <f t="shared" si="84"/>
        <v>0.16484548502641899</v>
      </c>
    </row>
    <row r="1090" spans="1:12">
      <c r="A1090" s="2" t="s">
        <v>1564</v>
      </c>
      <c r="B1090" s="3">
        <v>29756</v>
      </c>
      <c r="C1090" s="1">
        <v>72179579</v>
      </c>
      <c r="D1090" s="4">
        <v>1692</v>
      </c>
      <c r="E1090" s="1">
        <v>11765654</v>
      </c>
      <c r="F1090" s="4">
        <v>1673</v>
      </c>
      <c r="G1090" s="6">
        <f t="shared" ref="G1090:G1153" si="85">F1090/D1090</f>
        <v>0.98877068557919623</v>
      </c>
      <c r="H1090" s="12">
        <v>2.78</v>
      </c>
      <c r="I1090" s="13">
        <f t="shared" ref="I1090:I1153" si="86">C1090/H1090</f>
        <v>25963877.338129498</v>
      </c>
      <c r="J1090" s="13">
        <f t="shared" ref="J1090:J1153" si="87">E1090/H1090</f>
        <v>4232249.64028777</v>
      </c>
      <c r="K1090" s="7">
        <f t="shared" ref="K1090:K1153" si="88">J1090/I1090</f>
        <v>0.16300530098686222</v>
      </c>
      <c r="L1090" s="26">
        <f t="shared" ref="L1090:L1153" si="89">K1090/G1090</f>
        <v>0.16485652676017387</v>
      </c>
    </row>
    <row r="1091" spans="1:12">
      <c r="A1091" s="2" t="s">
        <v>5467</v>
      </c>
      <c r="B1091" s="3">
        <v>37750</v>
      </c>
      <c r="C1091" s="1">
        <v>189144</v>
      </c>
      <c r="D1091" s="2">
        <v>12</v>
      </c>
      <c r="E1091" s="1">
        <v>31200</v>
      </c>
      <c r="F1091" s="2">
        <v>12</v>
      </c>
      <c r="G1091" s="6">
        <f t="shared" si="85"/>
        <v>1</v>
      </c>
      <c r="H1091" s="11">
        <v>6.03</v>
      </c>
      <c r="I1091" s="13">
        <f t="shared" si="86"/>
        <v>31367.164179104475</v>
      </c>
      <c r="J1091" s="13">
        <f t="shared" si="87"/>
        <v>5174.1293532338304</v>
      </c>
      <c r="K1091" s="7">
        <f t="shared" si="88"/>
        <v>0.16495368608044664</v>
      </c>
      <c r="L1091" s="26">
        <f t="shared" si="89"/>
        <v>0.16495368608044664</v>
      </c>
    </row>
    <row r="1092" spans="1:12">
      <c r="A1092" s="2" t="s">
        <v>5563</v>
      </c>
      <c r="B1092" s="3">
        <v>34880</v>
      </c>
      <c r="C1092" s="1">
        <v>240280</v>
      </c>
      <c r="D1092" s="2">
        <v>9</v>
      </c>
      <c r="E1092" s="1">
        <v>8812</v>
      </c>
      <c r="F1092" s="2">
        <v>2</v>
      </c>
      <c r="G1092" s="6">
        <f t="shared" si="85"/>
        <v>0.22222222222222221</v>
      </c>
      <c r="H1092" s="11">
        <v>4.3499999999999996</v>
      </c>
      <c r="I1092" s="13">
        <f t="shared" si="86"/>
        <v>55236.781609195408</v>
      </c>
      <c r="J1092" s="13">
        <f t="shared" si="87"/>
        <v>2025.7471264367819</v>
      </c>
      <c r="K1092" s="7">
        <f t="shared" si="88"/>
        <v>3.6673880472781757E-2</v>
      </c>
      <c r="L1092" s="26">
        <f t="shared" si="89"/>
        <v>0.1650324621275179</v>
      </c>
    </row>
    <row r="1093" spans="1:12">
      <c r="A1093" s="2" t="s">
        <v>8549</v>
      </c>
      <c r="B1093" s="3">
        <v>36931</v>
      </c>
      <c r="C1093" s="1">
        <v>33842</v>
      </c>
      <c r="D1093" s="2">
        <v>2</v>
      </c>
      <c r="E1093" s="1">
        <v>2793</v>
      </c>
      <c r="F1093" s="2">
        <v>1</v>
      </c>
      <c r="G1093" s="6">
        <f t="shared" si="85"/>
        <v>0.5</v>
      </c>
      <c r="H1093" s="11">
        <v>5.65</v>
      </c>
      <c r="I1093" s="13">
        <f t="shared" si="86"/>
        <v>5989.7345132743358</v>
      </c>
      <c r="J1093" s="13">
        <f t="shared" si="87"/>
        <v>494.33628318584067</v>
      </c>
      <c r="K1093" s="7">
        <f t="shared" si="88"/>
        <v>8.25305832988594E-2</v>
      </c>
      <c r="L1093" s="26">
        <f t="shared" si="89"/>
        <v>0.1650611665977188</v>
      </c>
    </row>
    <row r="1094" spans="1:12">
      <c r="A1094" s="2" t="s">
        <v>6101</v>
      </c>
      <c r="B1094" s="3">
        <v>36250</v>
      </c>
      <c r="C1094" s="1">
        <v>171479930</v>
      </c>
      <c r="D1094" s="4">
        <v>2903</v>
      </c>
      <c r="E1094" s="1">
        <v>27788331</v>
      </c>
      <c r="F1094" s="4">
        <v>2849</v>
      </c>
      <c r="G1094" s="6">
        <f t="shared" si="85"/>
        <v>0.98139855322080605</v>
      </c>
      <c r="H1094" s="12">
        <v>5.0599999999999996</v>
      </c>
      <c r="I1094" s="13">
        <f t="shared" si="86"/>
        <v>33889314.229249015</v>
      </c>
      <c r="J1094" s="13">
        <f t="shared" si="87"/>
        <v>5491765.0197628466</v>
      </c>
      <c r="K1094" s="7">
        <f t="shared" si="88"/>
        <v>0.1620500486558398</v>
      </c>
      <c r="L1094" s="26">
        <f t="shared" si="89"/>
        <v>0.16512154834956227</v>
      </c>
    </row>
    <row r="1095" spans="1:12">
      <c r="A1095" s="2" t="s">
        <v>5499</v>
      </c>
      <c r="B1095" s="3">
        <v>39647</v>
      </c>
      <c r="C1095" s="1">
        <v>243768</v>
      </c>
      <c r="D1095" s="2">
        <v>8</v>
      </c>
      <c r="E1095" s="1">
        <v>15096</v>
      </c>
      <c r="F1095" s="2">
        <v>3</v>
      </c>
      <c r="G1095" s="6">
        <f t="shared" si="85"/>
        <v>0.375</v>
      </c>
      <c r="H1095" s="11">
        <v>7.18</v>
      </c>
      <c r="I1095" s="13">
        <f t="shared" si="86"/>
        <v>33950.974930362121</v>
      </c>
      <c r="J1095" s="13">
        <f t="shared" si="87"/>
        <v>2102.5069637883007</v>
      </c>
      <c r="K1095" s="7">
        <f t="shared" si="88"/>
        <v>6.1927734567293481E-2</v>
      </c>
      <c r="L1095" s="26">
        <f t="shared" si="89"/>
        <v>0.16514062551278261</v>
      </c>
    </row>
    <row r="1096" spans="1:12">
      <c r="A1096" s="2" t="s">
        <v>10462</v>
      </c>
      <c r="B1096" s="3">
        <v>35789</v>
      </c>
      <c r="C1096" s="1">
        <v>870290</v>
      </c>
      <c r="D1096" s="2">
        <v>21</v>
      </c>
      <c r="E1096" s="1">
        <v>20533</v>
      </c>
      <c r="F1096" s="2">
        <v>3</v>
      </c>
      <c r="G1096" s="6">
        <f t="shared" si="85"/>
        <v>0.14285714285714285</v>
      </c>
      <c r="H1096" s="11">
        <v>4.59</v>
      </c>
      <c r="I1096" s="13">
        <f t="shared" si="86"/>
        <v>189605.66448801744</v>
      </c>
      <c r="J1096" s="13">
        <f t="shared" si="87"/>
        <v>4473.4204793028321</v>
      </c>
      <c r="K1096" s="7">
        <f t="shared" si="88"/>
        <v>2.3593284996955035E-2</v>
      </c>
      <c r="L1096" s="26">
        <f t="shared" si="89"/>
        <v>0.16515299497868524</v>
      </c>
    </row>
    <row r="1097" spans="1:12">
      <c r="A1097" s="2" t="s">
        <v>1015</v>
      </c>
      <c r="B1097" s="3">
        <v>40515</v>
      </c>
      <c r="C1097" s="1">
        <v>100202</v>
      </c>
      <c r="D1097" s="2">
        <v>4</v>
      </c>
      <c r="E1097" s="1">
        <v>8275</v>
      </c>
      <c r="F1097" s="2">
        <v>2</v>
      </c>
      <c r="G1097" s="6">
        <f t="shared" si="85"/>
        <v>0.5</v>
      </c>
      <c r="H1097" s="12">
        <v>7.89</v>
      </c>
      <c r="I1097" s="13">
        <f t="shared" si="86"/>
        <v>12699.873257287707</v>
      </c>
      <c r="J1097" s="13">
        <f t="shared" si="87"/>
        <v>1048.7959442332067</v>
      </c>
      <c r="K1097" s="7">
        <f t="shared" si="88"/>
        <v>8.2583181972415723E-2</v>
      </c>
      <c r="L1097" s="26">
        <f t="shared" si="89"/>
        <v>0.16516636394483145</v>
      </c>
    </row>
    <row r="1098" spans="1:12">
      <c r="A1098" s="2" t="s">
        <v>202</v>
      </c>
      <c r="B1098" s="3">
        <v>33039</v>
      </c>
      <c r="C1098" s="1">
        <v>10351534</v>
      </c>
      <c r="D1098" s="2">
        <v>915</v>
      </c>
      <c r="E1098" s="1">
        <v>1708915</v>
      </c>
      <c r="F1098" s="2">
        <v>914</v>
      </c>
      <c r="G1098" s="6">
        <f t="shared" si="85"/>
        <v>0.99890710382513659</v>
      </c>
      <c r="H1098" s="12">
        <v>4.22</v>
      </c>
      <c r="I1098" s="13">
        <f t="shared" si="86"/>
        <v>2452970.142180095</v>
      </c>
      <c r="J1098" s="13">
        <f t="shared" si="87"/>
        <v>404956.16113744077</v>
      </c>
      <c r="K1098" s="7">
        <f t="shared" si="88"/>
        <v>0.1650880922576306</v>
      </c>
      <c r="L1098" s="26">
        <f t="shared" si="89"/>
        <v>0.16526871380277025</v>
      </c>
    </row>
    <row r="1099" spans="1:12">
      <c r="A1099" s="2" t="s">
        <v>3929</v>
      </c>
      <c r="B1099" s="3">
        <v>41215</v>
      </c>
      <c r="C1099" s="1">
        <v>27075</v>
      </c>
      <c r="D1099" s="2">
        <v>3</v>
      </c>
      <c r="E1099" s="1">
        <v>1492</v>
      </c>
      <c r="F1099" s="2">
        <v>1</v>
      </c>
      <c r="G1099" s="6">
        <f t="shared" si="85"/>
        <v>0.33333333333333331</v>
      </c>
      <c r="H1099" s="12">
        <v>8.02</v>
      </c>
      <c r="I1099" s="13">
        <f t="shared" si="86"/>
        <v>3375.9351620947632</v>
      </c>
      <c r="J1099" s="13">
        <f t="shared" si="87"/>
        <v>186.03491271820451</v>
      </c>
      <c r="K1099" s="7">
        <f t="shared" si="88"/>
        <v>5.5106186518928908E-2</v>
      </c>
      <c r="L1099" s="26">
        <f t="shared" si="89"/>
        <v>0.16531855955678673</v>
      </c>
    </row>
    <row r="1100" spans="1:12">
      <c r="A1100" s="2" t="s">
        <v>9221</v>
      </c>
      <c r="B1100" s="3">
        <v>36152</v>
      </c>
      <c r="C1100" s="1">
        <v>250899</v>
      </c>
      <c r="D1100" s="2">
        <v>5</v>
      </c>
      <c r="E1100" s="1">
        <v>24917</v>
      </c>
      <c r="F1100" s="2">
        <v>3</v>
      </c>
      <c r="G1100" s="6">
        <f t="shared" si="85"/>
        <v>0.6</v>
      </c>
      <c r="H1100" s="11">
        <v>4.6900000000000004</v>
      </c>
      <c r="I1100" s="13">
        <f t="shared" si="86"/>
        <v>53496.588486140718</v>
      </c>
      <c r="J1100" s="13">
        <f t="shared" si="87"/>
        <v>5312.7931769722809</v>
      </c>
      <c r="K1100" s="7">
        <f t="shared" si="88"/>
        <v>9.9310878082415635E-2</v>
      </c>
      <c r="L1100" s="26">
        <f t="shared" si="89"/>
        <v>0.16551813013735939</v>
      </c>
    </row>
    <row r="1101" spans="1:12">
      <c r="A1101" s="2" t="s">
        <v>739</v>
      </c>
      <c r="B1101" s="3">
        <v>36784</v>
      </c>
      <c r="C1101" s="1">
        <v>420224</v>
      </c>
      <c r="D1101" s="2">
        <v>5</v>
      </c>
      <c r="E1101" s="1">
        <v>27838</v>
      </c>
      <c r="F1101" s="2">
        <v>2</v>
      </c>
      <c r="G1101" s="6">
        <f t="shared" si="85"/>
        <v>0.4</v>
      </c>
      <c r="H1101" s="11">
        <v>5.39</v>
      </c>
      <c r="I1101" s="13">
        <f t="shared" si="86"/>
        <v>77963.636363636368</v>
      </c>
      <c r="J1101" s="13">
        <f t="shared" si="87"/>
        <v>5164.7495361781075</v>
      </c>
      <c r="K1101" s="7">
        <f t="shared" si="88"/>
        <v>6.6245621382881509E-2</v>
      </c>
      <c r="L1101" s="26">
        <f t="shared" si="89"/>
        <v>0.16561405345720376</v>
      </c>
    </row>
    <row r="1102" spans="1:12">
      <c r="A1102" s="2" t="s">
        <v>1704</v>
      </c>
      <c r="B1102" s="3">
        <v>37650</v>
      </c>
      <c r="C1102" s="1">
        <v>206789</v>
      </c>
      <c r="D1102" s="2">
        <v>5</v>
      </c>
      <c r="E1102" s="1">
        <v>20570</v>
      </c>
      <c r="F1102" s="2">
        <v>3</v>
      </c>
      <c r="G1102" s="6">
        <f t="shared" si="85"/>
        <v>0.6</v>
      </c>
      <c r="H1102" s="11">
        <v>6.03</v>
      </c>
      <c r="I1102" s="13">
        <f t="shared" si="86"/>
        <v>34293.366500829186</v>
      </c>
      <c r="J1102" s="13">
        <f t="shared" si="87"/>
        <v>3411.2769485903814</v>
      </c>
      <c r="K1102" s="7">
        <f t="shared" si="88"/>
        <v>9.9473376243417205E-2</v>
      </c>
      <c r="L1102" s="26">
        <f t="shared" si="89"/>
        <v>0.16578896040569535</v>
      </c>
    </row>
    <row r="1103" spans="1:12">
      <c r="A1103" s="2" t="s">
        <v>6336</v>
      </c>
      <c r="B1103" s="3">
        <v>38604</v>
      </c>
      <c r="C1103" s="1">
        <v>409604</v>
      </c>
      <c r="D1103" s="2">
        <v>32</v>
      </c>
      <c r="E1103" s="1">
        <v>67945</v>
      </c>
      <c r="F1103" s="2">
        <v>32</v>
      </c>
      <c r="G1103" s="6">
        <f t="shared" si="85"/>
        <v>1</v>
      </c>
      <c r="H1103" s="11">
        <v>6.41</v>
      </c>
      <c r="I1103" s="13">
        <f t="shared" si="86"/>
        <v>63900.780031201248</v>
      </c>
      <c r="J1103" s="13">
        <f t="shared" si="87"/>
        <v>10599.84399375975</v>
      </c>
      <c r="K1103" s="7">
        <f t="shared" si="88"/>
        <v>0.16587972773703383</v>
      </c>
      <c r="L1103" s="26">
        <f t="shared" si="89"/>
        <v>0.16587972773703383</v>
      </c>
    </row>
    <row r="1104" spans="1:12">
      <c r="A1104" s="2" t="s">
        <v>1088</v>
      </c>
      <c r="B1104" s="3">
        <v>38387</v>
      </c>
      <c r="C1104" s="1">
        <v>754819</v>
      </c>
      <c r="D1104" s="2">
        <v>45</v>
      </c>
      <c r="E1104" s="1">
        <v>125343</v>
      </c>
      <c r="F1104" s="2">
        <v>45</v>
      </c>
      <c r="G1104" s="6">
        <f t="shared" si="85"/>
        <v>1</v>
      </c>
      <c r="H1104" s="11">
        <v>6.41</v>
      </c>
      <c r="I1104" s="13">
        <f t="shared" si="86"/>
        <v>117756.47425897035</v>
      </c>
      <c r="J1104" s="13">
        <f t="shared" si="87"/>
        <v>19554.290171606863</v>
      </c>
      <c r="K1104" s="7">
        <f t="shared" si="88"/>
        <v>0.16605702824120749</v>
      </c>
      <c r="L1104" s="26">
        <f t="shared" si="89"/>
        <v>0.16605702824120749</v>
      </c>
    </row>
    <row r="1105" spans="1:12">
      <c r="A1105" s="2" t="s">
        <v>7772</v>
      </c>
      <c r="B1105" s="3">
        <v>38254</v>
      </c>
      <c r="C1105" s="1">
        <v>31211</v>
      </c>
      <c r="D1105" s="2">
        <v>1</v>
      </c>
      <c r="E1105" s="1">
        <v>5183</v>
      </c>
      <c r="F1105" s="2">
        <v>1</v>
      </c>
      <c r="G1105" s="6">
        <f t="shared" si="85"/>
        <v>1</v>
      </c>
      <c r="H1105" s="12">
        <v>6.21</v>
      </c>
      <c r="I1105" s="13">
        <f t="shared" si="86"/>
        <v>5025.9259259259261</v>
      </c>
      <c r="J1105" s="13">
        <f t="shared" si="87"/>
        <v>834.62157809983898</v>
      </c>
      <c r="K1105" s="7">
        <f t="shared" si="88"/>
        <v>0.16606324693217134</v>
      </c>
      <c r="L1105" s="26">
        <f t="shared" si="89"/>
        <v>0.16606324693217134</v>
      </c>
    </row>
    <row r="1106" spans="1:12">
      <c r="A1106" s="2" t="s">
        <v>10268</v>
      </c>
      <c r="B1106" s="3">
        <v>40683</v>
      </c>
      <c r="C1106" s="1">
        <v>47214</v>
      </c>
      <c r="D1106" s="2">
        <v>1</v>
      </c>
      <c r="E1106" s="1">
        <v>7849</v>
      </c>
      <c r="F1106" s="2">
        <v>1</v>
      </c>
      <c r="G1106" s="6">
        <f t="shared" si="85"/>
        <v>1</v>
      </c>
      <c r="H1106" s="12">
        <v>7.93</v>
      </c>
      <c r="I1106" s="13">
        <f t="shared" si="86"/>
        <v>5953.8461538461543</v>
      </c>
      <c r="J1106" s="13">
        <f t="shared" si="87"/>
        <v>989.7856242118537</v>
      </c>
      <c r="K1106" s="7">
        <f t="shared" si="88"/>
        <v>0.16624306349811496</v>
      </c>
      <c r="L1106" s="26">
        <f t="shared" si="89"/>
        <v>0.16624306349811496</v>
      </c>
    </row>
    <row r="1107" spans="1:12">
      <c r="A1107" s="2" t="s">
        <v>6579</v>
      </c>
      <c r="B1107" s="3">
        <v>31569</v>
      </c>
      <c r="C1107" s="1">
        <v>5958456</v>
      </c>
      <c r="D1107" s="4">
        <v>1003</v>
      </c>
      <c r="E1107" s="1">
        <v>416108</v>
      </c>
      <c r="F1107" s="2">
        <v>421</v>
      </c>
      <c r="G1107" s="6">
        <f t="shared" si="85"/>
        <v>0.41974077766699902</v>
      </c>
      <c r="H1107" s="12">
        <v>3.71</v>
      </c>
      <c r="I1107" s="13">
        <f t="shared" si="86"/>
        <v>1606052.8301886793</v>
      </c>
      <c r="J1107" s="13">
        <f t="shared" si="87"/>
        <v>112158.49056603774</v>
      </c>
      <c r="K1107" s="7">
        <f t="shared" si="88"/>
        <v>6.983486997302657E-2</v>
      </c>
      <c r="L1107" s="26">
        <f t="shared" si="89"/>
        <v>0.16637618665782813</v>
      </c>
    </row>
    <row r="1108" spans="1:12">
      <c r="A1108" s="2" t="s">
        <v>3429</v>
      </c>
      <c r="B1108" s="3">
        <v>30162</v>
      </c>
      <c r="C1108" s="1">
        <v>6660333</v>
      </c>
      <c r="D1108" s="2">
        <v>576</v>
      </c>
      <c r="E1108" s="1">
        <v>1109011</v>
      </c>
      <c r="F1108" s="2">
        <v>576</v>
      </c>
      <c r="G1108" s="6">
        <f t="shared" si="85"/>
        <v>1</v>
      </c>
      <c r="H1108" s="12">
        <v>2.94</v>
      </c>
      <c r="I1108" s="13">
        <f t="shared" si="86"/>
        <v>2265419.387755102</v>
      </c>
      <c r="J1108" s="13">
        <f t="shared" si="87"/>
        <v>377214.62585034012</v>
      </c>
      <c r="K1108" s="7">
        <f t="shared" si="88"/>
        <v>0.16650984267603436</v>
      </c>
      <c r="L1108" s="26">
        <f t="shared" si="89"/>
        <v>0.16650984267603436</v>
      </c>
    </row>
    <row r="1109" spans="1:12">
      <c r="A1109" s="2" t="s">
        <v>10585</v>
      </c>
      <c r="B1109" s="3">
        <v>39493</v>
      </c>
      <c r="C1109" s="1">
        <v>807117</v>
      </c>
      <c r="D1109" s="2">
        <v>30</v>
      </c>
      <c r="E1109" s="1">
        <v>80655</v>
      </c>
      <c r="F1109" s="2">
        <v>18</v>
      </c>
      <c r="G1109" s="6">
        <f t="shared" si="85"/>
        <v>0.6</v>
      </c>
      <c r="H1109" s="11">
        <v>7.18</v>
      </c>
      <c r="I1109" s="13">
        <f t="shared" si="86"/>
        <v>112411.83844011143</v>
      </c>
      <c r="J1109" s="13">
        <f t="shared" si="87"/>
        <v>11233.286908077995</v>
      </c>
      <c r="K1109" s="7">
        <f t="shared" si="88"/>
        <v>9.9929749961901432E-2</v>
      </c>
      <c r="L1109" s="26">
        <f t="shared" si="89"/>
        <v>0.16654958326983574</v>
      </c>
    </row>
    <row r="1110" spans="1:12">
      <c r="A1110" s="2" t="s">
        <v>8501</v>
      </c>
      <c r="B1110" s="3">
        <v>31541</v>
      </c>
      <c r="C1110" s="1">
        <v>40697761</v>
      </c>
      <c r="D1110" s="4">
        <v>1310</v>
      </c>
      <c r="E1110" s="1">
        <v>5346808</v>
      </c>
      <c r="F1110" s="4">
        <v>1033</v>
      </c>
      <c r="G1110" s="6">
        <f t="shared" si="85"/>
        <v>0.78854961832061066</v>
      </c>
      <c r="H1110" s="12">
        <v>3.71</v>
      </c>
      <c r="I1110" s="13">
        <f t="shared" si="86"/>
        <v>10969746.900269542</v>
      </c>
      <c r="J1110" s="13">
        <f t="shared" si="87"/>
        <v>1441188.140161725</v>
      </c>
      <c r="K1110" s="7">
        <f t="shared" si="88"/>
        <v>0.1313784313589143</v>
      </c>
      <c r="L1110" s="26">
        <f t="shared" si="89"/>
        <v>0.16660769126832309</v>
      </c>
    </row>
    <row r="1111" spans="1:12">
      <c r="A1111" s="2" t="s">
        <v>353</v>
      </c>
      <c r="B1111" s="3">
        <v>30806</v>
      </c>
      <c r="C1111" s="1">
        <v>7035585</v>
      </c>
      <c r="D1111" s="2">
        <v>321</v>
      </c>
      <c r="E1111" s="1">
        <v>1172292</v>
      </c>
      <c r="F1111" s="2">
        <v>321</v>
      </c>
      <c r="G1111" s="6">
        <f t="shared" si="85"/>
        <v>1</v>
      </c>
      <c r="H1111" s="12">
        <v>3.36</v>
      </c>
      <c r="I1111" s="13">
        <f t="shared" si="86"/>
        <v>2093924.1071428573</v>
      </c>
      <c r="J1111" s="13">
        <f t="shared" si="87"/>
        <v>348896.42857142858</v>
      </c>
      <c r="K1111" s="7">
        <f t="shared" si="88"/>
        <v>0.16662324454896074</v>
      </c>
      <c r="L1111" s="26">
        <f t="shared" si="89"/>
        <v>0.16662324454896074</v>
      </c>
    </row>
    <row r="1112" spans="1:12">
      <c r="A1112" s="2" t="s">
        <v>9968</v>
      </c>
      <c r="B1112" s="3">
        <v>40151</v>
      </c>
      <c r="C1112" s="1">
        <v>130441</v>
      </c>
      <c r="D1112" s="2">
        <v>3</v>
      </c>
      <c r="E1112" s="1">
        <v>7246</v>
      </c>
      <c r="F1112" s="2">
        <v>1</v>
      </c>
      <c r="G1112" s="6">
        <f t="shared" si="85"/>
        <v>0.33333333333333331</v>
      </c>
      <c r="H1112" s="12">
        <v>7.5</v>
      </c>
      <c r="I1112" s="13">
        <f t="shared" si="86"/>
        <v>17392.133333333335</v>
      </c>
      <c r="J1112" s="13">
        <f t="shared" si="87"/>
        <v>966.13333333333333</v>
      </c>
      <c r="K1112" s="7">
        <f t="shared" si="88"/>
        <v>5.5550018782438031E-2</v>
      </c>
      <c r="L1112" s="26">
        <f t="shared" si="89"/>
        <v>0.16665005634731411</v>
      </c>
    </row>
    <row r="1113" spans="1:12">
      <c r="A1113" s="2" t="s">
        <v>419</v>
      </c>
      <c r="B1113" s="3">
        <v>35020</v>
      </c>
      <c r="C1113" s="1">
        <v>60079496</v>
      </c>
      <c r="D1113" s="4">
        <v>1508</v>
      </c>
      <c r="E1113" s="1">
        <v>10014558</v>
      </c>
      <c r="F1113" s="4">
        <v>1508</v>
      </c>
      <c r="G1113" s="6">
        <f t="shared" si="85"/>
        <v>1</v>
      </c>
      <c r="H1113" s="11">
        <v>4.3499999999999996</v>
      </c>
      <c r="I1113" s="13">
        <f t="shared" si="86"/>
        <v>13811378.390804598</v>
      </c>
      <c r="J1113" s="13">
        <f t="shared" si="87"/>
        <v>2302197.2413793104</v>
      </c>
      <c r="K1113" s="7">
        <f t="shared" si="88"/>
        <v>0.16668844891774726</v>
      </c>
      <c r="L1113" s="26">
        <f t="shared" si="89"/>
        <v>0.16668844891774726</v>
      </c>
    </row>
    <row r="1114" spans="1:12">
      <c r="A1114" s="2" t="s">
        <v>2946</v>
      </c>
      <c r="B1114" s="3">
        <v>40123</v>
      </c>
      <c r="C1114" s="1">
        <v>9645</v>
      </c>
      <c r="D1114" s="2">
        <v>14</v>
      </c>
      <c r="E1114" s="1">
        <v>1608</v>
      </c>
      <c r="F1114" s="2">
        <v>14</v>
      </c>
      <c r="G1114" s="6">
        <f t="shared" si="85"/>
        <v>1</v>
      </c>
      <c r="H1114" s="12">
        <v>7.5</v>
      </c>
      <c r="I1114" s="13">
        <f t="shared" si="86"/>
        <v>1286</v>
      </c>
      <c r="J1114" s="13">
        <f t="shared" si="87"/>
        <v>214.4</v>
      </c>
      <c r="K1114" s="7">
        <f t="shared" si="88"/>
        <v>0.16671850699844479</v>
      </c>
      <c r="L1114" s="26">
        <f t="shared" si="89"/>
        <v>0.16671850699844479</v>
      </c>
    </row>
    <row r="1115" spans="1:12">
      <c r="A1115" s="2" t="s">
        <v>5186</v>
      </c>
      <c r="B1115" s="3">
        <v>33144</v>
      </c>
      <c r="C1115" s="1">
        <v>2554476</v>
      </c>
      <c r="D1115" s="2">
        <v>119</v>
      </c>
      <c r="E1115" s="1">
        <v>411597</v>
      </c>
      <c r="F1115" s="2">
        <v>115</v>
      </c>
      <c r="G1115" s="6">
        <f t="shared" si="85"/>
        <v>0.96638655462184875</v>
      </c>
      <c r="H1115" s="12">
        <v>4.22</v>
      </c>
      <c r="I1115" s="13">
        <f t="shared" si="86"/>
        <v>605326.06635071093</v>
      </c>
      <c r="J1115" s="13">
        <f t="shared" si="87"/>
        <v>97534.834123222754</v>
      </c>
      <c r="K1115" s="7">
        <f t="shared" si="88"/>
        <v>0.16112776162312742</v>
      </c>
      <c r="L1115" s="26">
        <f t="shared" si="89"/>
        <v>0.16673220550567097</v>
      </c>
    </row>
    <row r="1116" spans="1:12">
      <c r="A1116" s="2" t="s">
        <v>6154</v>
      </c>
      <c r="B1116" s="3">
        <v>38343</v>
      </c>
      <c r="C1116" s="1">
        <v>279261160</v>
      </c>
      <c r="D1116" s="4">
        <v>3554</v>
      </c>
      <c r="E1116" s="1">
        <v>46120980</v>
      </c>
      <c r="F1116" s="4">
        <v>3518</v>
      </c>
      <c r="G1116" s="6">
        <f t="shared" si="85"/>
        <v>0.9898705683736635</v>
      </c>
      <c r="H1116" s="12">
        <v>6.21</v>
      </c>
      <c r="I1116" s="13">
        <f t="shared" si="86"/>
        <v>44969590.982286632</v>
      </c>
      <c r="J1116" s="13">
        <f t="shared" si="87"/>
        <v>7426888.888888889</v>
      </c>
      <c r="K1116" s="7">
        <f t="shared" si="88"/>
        <v>0.16515357882206033</v>
      </c>
      <c r="L1116" s="26">
        <f t="shared" si="89"/>
        <v>0.16684360975940943</v>
      </c>
    </row>
    <row r="1117" spans="1:12">
      <c r="A1117" s="2" t="s">
        <v>7916</v>
      </c>
      <c r="B1117" s="3">
        <v>31786</v>
      </c>
      <c r="C1117" s="1">
        <v>1189709</v>
      </c>
      <c r="D1117" s="2">
        <v>227</v>
      </c>
      <c r="E1117" s="1">
        <v>198533</v>
      </c>
      <c r="F1117" s="2">
        <v>227</v>
      </c>
      <c r="G1117" s="6">
        <f t="shared" si="85"/>
        <v>1</v>
      </c>
      <c r="H1117" s="12">
        <v>3.91</v>
      </c>
      <c r="I1117" s="13">
        <f t="shared" si="86"/>
        <v>304273.40153452684</v>
      </c>
      <c r="J1117" s="13">
        <f t="shared" si="87"/>
        <v>50775.703324808179</v>
      </c>
      <c r="K1117" s="7">
        <f t="shared" si="88"/>
        <v>0.16687526109325893</v>
      </c>
      <c r="L1117" s="26">
        <f t="shared" si="89"/>
        <v>0.16687526109325893</v>
      </c>
    </row>
    <row r="1118" spans="1:12">
      <c r="A1118" s="2" t="s">
        <v>8157</v>
      </c>
      <c r="B1118" s="3">
        <v>37372</v>
      </c>
      <c r="C1118" s="1">
        <v>100544</v>
      </c>
      <c r="D1118" s="2">
        <v>2</v>
      </c>
      <c r="E1118" s="1">
        <v>16782</v>
      </c>
      <c r="F1118" s="2">
        <v>2</v>
      </c>
      <c r="G1118" s="6">
        <f t="shared" si="85"/>
        <v>1</v>
      </c>
      <c r="H1118" s="12">
        <v>5.8</v>
      </c>
      <c r="I1118" s="13">
        <f t="shared" si="86"/>
        <v>17335.172413793105</v>
      </c>
      <c r="J1118" s="13">
        <f t="shared" si="87"/>
        <v>2893.4482758620688</v>
      </c>
      <c r="K1118" s="7">
        <f t="shared" si="88"/>
        <v>0.1669119987269255</v>
      </c>
      <c r="L1118" s="26">
        <f t="shared" si="89"/>
        <v>0.1669119987269255</v>
      </c>
    </row>
    <row r="1119" spans="1:12">
      <c r="A1119" s="2" t="s">
        <v>4696</v>
      </c>
      <c r="B1119" s="3">
        <v>34159</v>
      </c>
      <c r="C1119" s="1">
        <v>102314823</v>
      </c>
      <c r="D1119" s="4">
        <v>2129</v>
      </c>
      <c r="E1119" s="1">
        <v>15269388</v>
      </c>
      <c r="F1119" s="4">
        <v>1903</v>
      </c>
      <c r="G1119" s="6">
        <f t="shared" si="85"/>
        <v>0.89384687646782524</v>
      </c>
      <c r="H1119" s="11">
        <v>4.1399999999999997</v>
      </c>
      <c r="I1119" s="13">
        <f t="shared" si="86"/>
        <v>24713725.362318844</v>
      </c>
      <c r="J1119" s="13">
        <f t="shared" si="87"/>
        <v>3688257.9710144931</v>
      </c>
      <c r="K1119" s="7">
        <f t="shared" si="88"/>
        <v>0.1492392553911763</v>
      </c>
      <c r="L1119" s="26">
        <f t="shared" si="89"/>
        <v>0.16696288740295026</v>
      </c>
    </row>
    <row r="1120" spans="1:12">
      <c r="A1120" s="2" t="s">
        <v>801</v>
      </c>
      <c r="B1120" s="3">
        <v>36392</v>
      </c>
      <c r="C1120" s="1">
        <v>367098</v>
      </c>
      <c r="D1120" s="2">
        <v>113</v>
      </c>
      <c r="E1120" s="1">
        <v>61300</v>
      </c>
      <c r="F1120" s="2">
        <v>113</v>
      </c>
      <c r="G1120" s="6">
        <f t="shared" si="85"/>
        <v>1</v>
      </c>
      <c r="H1120" s="12">
        <v>5.0599999999999996</v>
      </c>
      <c r="I1120" s="13">
        <f t="shared" si="86"/>
        <v>72549.011857707519</v>
      </c>
      <c r="J1120" s="13">
        <f t="shared" si="87"/>
        <v>12114.624505928854</v>
      </c>
      <c r="K1120" s="7">
        <f t="shared" si="88"/>
        <v>0.16698538264986459</v>
      </c>
      <c r="L1120" s="26">
        <f t="shared" si="89"/>
        <v>0.16698538264986459</v>
      </c>
    </row>
    <row r="1121" spans="1:12">
      <c r="A1121" s="2" t="s">
        <v>1981</v>
      </c>
      <c r="B1121" s="3">
        <v>32323</v>
      </c>
      <c r="C1121" s="1">
        <v>128152301</v>
      </c>
      <c r="D1121" s="4">
        <v>2064</v>
      </c>
      <c r="E1121" s="1">
        <v>21404420</v>
      </c>
      <c r="F1121" s="4">
        <v>2064</v>
      </c>
      <c r="G1121" s="6">
        <f t="shared" si="85"/>
        <v>1</v>
      </c>
      <c r="H1121" s="12">
        <v>4.1100000000000003</v>
      </c>
      <c r="I1121" s="13">
        <f t="shared" si="86"/>
        <v>31180608.515815083</v>
      </c>
      <c r="J1121" s="13">
        <f t="shared" si="87"/>
        <v>5207888.0778588802</v>
      </c>
      <c r="K1121" s="7">
        <f t="shared" si="88"/>
        <v>0.16702329831752299</v>
      </c>
      <c r="L1121" s="26">
        <f t="shared" si="89"/>
        <v>0.16702329831752299</v>
      </c>
    </row>
    <row r="1122" spans="1:12">
      <c r="A1122" s="2" t="s">
        <v>5602</v>
      </c>
      <c r="B1122" s="3">
        <v>35713</v>
      </c>
      <c r="C1122" s="1">
        <v>301548</v>
      </c>
      <c r="D1122" s="2">
        <v>7</v>
      </c>
      <c r="E1122" s="1">
        <v>28781</v>
      </c>
      <c r="F1122" s="2">
        <v>4</v>
      </c>
      <c r="G1122" s="6">
        <f t="shared" si="85"/>
        <v>0.5714285714285714</v>
      </c>
      <c r="H1122" s="11">
        <v>4.59</v>
      </c>
      <c r="I1122" s="13">
        <f t="shared" si="86"/>
        <v>65696.7320261438</v>
      </c>
      <c r="J1122" s="13">
        <f t="shared" si="87"/>
        <v>6270.3703703703704</v>
      </c>
      <c r="K1122" s="7">
        <f t="shared" si="88"/>
        <v>9.5444174725085221E-2</v>
      </c>
      <c r="L1122" s="26">
        <f t="shared" si="89"/>
        <v>0.16702730576889915</v>
      </c>
    </row>
    <row r="1123" spans="1:12">
      <c r="A1123" s="2" t="s">
        <v>8223</v>
      </c>
      <c r="B1123" s="3">
        <v>37372</v>
      </c>
      <c r="C1123" s="1">
        <v>1015671</v>
      </c>
      <c r="D1123" s="2">
        <v>58</v>
      </c>
      <c r="E1123" s="1">
        <v>169675</v>
      </c>
      <c r="F1123" s="2">
        <v>58</v>
      </c>
      <c r="G1123" s="6">
        <f t="shared" si="85"/>
        <v>1</v>
      </c>
      <c r="H1123" s="12">
        <v>5.8</v>
      </c>
      <c r="I1123" s="13">
        <f t="shared" si="86"/>
        <v>175115.68965517241</v>
      </c>
      <c r="J1123" s="13">
        <f t="shared" si="87"/>
        <v>29254.310344827587</v>
      </c>
      <c r="K1123" s="7">
        <f t="shared" si="88"/>
        <v>0.16705704898535059</v>
      </c>
      <c r="L1123" s="26">
        <f t="shared" si="89"/>
        <v>0.16705704898535059</v>
      </c>
    </row>
    <row r="1124" spans="1:12">
      <c r="A1124" s="2" t="s">
        <v>9461</v>
      </c>
      <c r="B1124" s="3">
        <v>40968</v>
      </c>
      <c r="C1124" s="1">
        <v>75465</v>
      </c>
      <c r="D1124" s="2">
        <v>5</v>
      </c>
      <c r="E1124" s="1">
        <v>12608</v>
      </c>
      <c r="F1124" s="2">
        <v>5</v>
      </c>
      <c r="G1124" s="6">
        <f t="shared" si="85"/>
        <v>1</v>
      </c>
      <c r="H1124" s="12">
        <v>8.02</v>
      </c>
      <c r="I1124" s="13">
        <f t="shared" si="86"/>
        <v>9409.6009975062352</v>
      </c>
      <c r="J1124" s="13">
        <f t="shared" si="87"/>
        <v>1572.069825436409</v>
      </c>
      <c r="K1124" s="7">
        <f t="shared" si="88"/>
        <v>0.16707082753594379</v>
      </c>
      <c r="L1124" s="26">
        <f t="shared" si="89"/>
        <v>0.16707082753594379</v>
      </c>
    </row>
    <row r="1125" spans="1:12">
      <c r="A1125" s="2" t="s">
        <v>10485</v>
      </c>
      <c r="B1125" s="3">
        <v>30351</v>
      </c>
      <c r="C1125" s="1">
        <v>9632062</v>
      </c>
      <c r="D1125" s="2">
        <v>721</v>
      </c>
      <c r="E1125" s="1">
        <v>1609448</v>
      </c>
      <c r="F1125" s="2">
        <v>721</v>
      </c>
      <c r="G1125" s="6">
        <f t="shared" si="85"/>
        <v>1</v>
      </c>
      <c r="H1125" s="12">
        <v>3.15</v>
      </c>
      <c r="I1125" s="13">
        <f t="shared" si="86"/>
        <v>3057797.4603174604</v>
      </c>
      <c r="J1125" s="13">
        <f t="shared" si="87"/>
        <v>510935.87301587302</v>
      </c>
      <c r="K1125" s="7">
        <f t="shared" si="88"/>
        <v>0.16709277826492397</v>
      </c>
      <c r="L1125" s="26">
        <f t="shared" si="89"/>
        <v>0.16709277826492397</v>
      </c>
    </row>
    <row r="1126" spans="1:12">
      <c r="A1126" s="2" t="s">
        <v>7665</v>
      </c>
      <c r="B1126" s="3">
        <v>40956</v>
      </c>
      <c r="C1126" s="1">
        <v>9114</v>
      </c>
      <c r="D1126" s="2">
        <v>1</v>
      </c>
      <c r="E1126" s="1">
        <v>1525</v>
      </c>
      <c r="F1126" s="2">
        <v>1</v>
      </c>
      <c r="G1126" s="6">
        <f t="shared" si="85"/>
        <v>1</v>
      </c>
      <c r="H1126" s="12">
        <v>8.02</v>
      </c>
      <c r="I1126" s="13">
        <f t="shared" si="86"/>
        <v>1136.4089775561097</v>
      </c>
      <c r="J1126" s="13">
        <f t="shared" si="87"/>
        <v>190.14962593516211</v>
      </c>
      <c r="K1126" s="7">
        <f t="shared" si="88"/>
        <v>0.16732499451393462</v>
      </c>
      <c r="L1126" s="26">
        <f t="shared" si="89"/>
        <v>0.16732499451393462</v>
      </c>
    </row>
    <row r="1127" spans="1:12">
      <c r="A1127" s="2" t="s">
        <v>2960</v>
      </c>
      <c r="B1127" s="3">
        <v>37365</v>
      </c>
      <c r="C1127" s="1">
        <v>4301582</v>
      </c>
      <c r="D1127" s="2">
        <v>115</v>
      </c>
      <c r="E1127" s="1">
        <v>156587</v>
      </c>
      <c r="F1127" s="2">
        <v>25</v>
      </c>
      <c r="G1127" s="6">
        <f t="shared" si="85"/>
        <v>0.21739130434782608</v>
      </c>
      <c r="H1127" s="12">
        <v>5.8</v>
      </c>
      <c r="I1127" s="13">
        <f t="shared" si="86"/>
        <v>741652.06896551722</v>
      </c>
      <c r="J1127" s="13">
        <f t="shared" si="87"/>
        <v>26997.758620689656</v>
      </c>
      <c r="K1127" s="7">
        <f t="shared" si="88"/>
        <v>3.6402188776129343E-2</v>
      </c>
      <c r="L1127" s="26">
        <f t="shared" si="89"/>
        <v>0.16745006837019499</v>
      </c>
    </row>
    <row r="1128" spans="1:12">
      <c r="A1128" s="2" t="s">
        <v>7891</v>
      </c>
      <c r="B1128" s="3">
        <v>33900</v>
      </c>
      <c r="C1128" s="1">
        <v>2832029</v>
      </c>
      <c r="D1128" s="2">
        <v>61</v>
      </c>
      <c r="E1128" s="1">
        <v>147839</v>
      </c>
      <c r="F1128" s="2">
        <v>19</v>
      </c>
      <c r="G1128" s="6">
        <f t="shared" si="85"/>
        <v>0.31147540983606559</v>
      </c>
      <c r="H1128" s="11">
        <v>4.1500000000000004</v>
      </c>
      <c r="I1128" s="13">
        <f t="shared" si="86"/>
        <v>682416.62650602404</v>
      </c>
      <c r="J1128" s="13">
        <f t="shared" si="87"/>
        <v>35623.855421686741</v>
      </c>
      <c r="K1128" s="7">
        <f t="shared" si="88"/>
        <v>5.2202502163643097E-2</v>
      </c>
      <c r="L1128" s="26">
        <f t="shared" si="89"/>
        <v>0.16759750694643311</v>
      </c>
    </row>
    <row r="1129" spans="1:12">
      <c r="A1129" s="2" t="s">
        <v>6294</v>
      </c>
      <c r="B1129" s="3">
        <v>34656</v>
      </c>
      <c r="C1129" s="1">
        <v>17320136</v>
      </c>
      <c r="D1129" s="4">
        <v>1255</v>
      </c>
      <c r="E1129" s="1">
        <v>2753208</v>
      </c>
      <c r="F1129" s="4">
        <v>1190</v>
      </c>
      <c r="G1129" s="6">
        <f t="shared" si="85"/>
        <v>0.94820717131474108</v>
      </c>
      <c r="H1129" s="11">
        <v>4.08</v>
      </c>
      <c r="I1129" s="13">
        <f t="shared" si="86"/>
        <v>4245131.3725490198</v>
      </c>
      <c r="J1129" s="13">
        <f t="shared" si="87"/>
        <v>674805.8823529412</v>
      </c>
      <c r="K1129" s="7">
        <f t="shared" si="88"/>
        <v>0.15895995273940111</v>
      </c>
      <c r="L1129" s="26">
        <f t="shared" si="89"/>
        <v>0.16764263923357006</v>
      </c>
    </row>
    <row r="1130" spans="1:12">
      <c r="A1130" s="2" t="s">
        <v>6857</v>
      </c>
      <c r="B1130" s="3">
        <v>38163</v>
      </c>
      <c r="C1130" s="1">
        <v>81001787</v>
      </c>
      <c r="D1130" s="4">
        <v>2323</v>
      </c>
      <c r="E1130" s="1">
        <v>13464745</v>
      </c>
      <c r="F1130" s="4">
        <v>2303</v>
      </c>
      <c r="G1130" s="6">
        <f t="shared" si="85"/>
        <v>0.99139044339216531</v>
      </c>
      <c r="H1130" s="12">
        <v>6.21</v>
      </c>
      <c r="I1130" s="13">
        <f t="shared" si="86"/>
        <v>13043766.022544283</v>
      </c>
      <c r="J1130" s="13">
        <f t="shared" si="87"/>
        <v>2168235.9098228663</v>
      </c>
      <c r="K1130" s="7">
        <f t="shared" si="88"/>
        <v>0.16622775248155944</v>
      </c>
      <c r="L1130" s="26">
        <f t="shared" si="89"/>
        <v>0.16767132827384393</v>
      </c>
    </row>
    <row r="1131" spans="1:12">
      <c r="A1131" s="2" t="s">
        <v>4038</v>
      </c>
      <c r="B1131" s="3">
        <v>31821</v>
      </c>
      <c r="C1131" s="1">
        <v>4691838</v>
      </c>
      <c r="D1131" s="2">
        <v>255</v>
      </c>
      <c r="E1131" s="1">
        <v>786758</v>
      </c>
      <c r="F1131" s="2">
        <v>255</v>
      </c>
      <c r="G1131" s="6">
        <f t="shared" si="85"/>
        <v>1</v>
      </c>
      <c r="H1131" s="12">
        <v>3.91</v>
      </c>
      <c r="I1131" s="13">
        <f t="shared" si="86"/>
        <v>1199958.5677749361</v>
      </c>
      <c r="J1131" s="13">
        <f t="shared" si="87"/>
        <v>201216.87979539641</v>
      </c>
      <c r="K1131" s="7">
        <f t="shared" si="88"/>
        <v>0.16768652285095947</v>
      </c>
      <c r="L1131" s="26">
        <f t="shared" si="89"/>
        <v>0.16768652285095947</v>
      </c>
    </row>
    <row r="1132" spans="1:12">
      <c r="A1132" s="2" t="s">
        <v>3832</v>
      </c>
      <c r="B1132" s="3">
        <v>39073</v>
      </c>
      <c r="C1132" s="1">
        <v>59952835</v>
      </c>
      <c r="D1132" s="4">
        <v>2250</v>
      </c>
      <c r="E1132" s="1">
        <v>9912110</v>
      </c>
      <c r="F1132" s="4">
        <v>2215</v>
      </c>
      <c r="G1132" s="6">
        <f t="shared" si="85"/>
        <v>0.98444444444444446</v>
      </c>
      <c r="H1132" s="11">
        <v>6.55</v>
      </c>
      <c r="I1132" s="13">
        <f t="shared" si="86"/>
        <v>9153104.5801526718</v>
      </c>
      <c r="J1132" s="13">
        <f t="shared" si="87"/>
        <v>1513299.2366412214</v>
      </c>
      <c r="K1132" s="7">
        <f t="shared" si="88"/>
        <v>0.16533179790413582</v>
      </c>
      <c r="L1132" s="26">
        <f t="shared" si="89"/>
        <v>0.16794426423670683</v>
      </c>
    </row>
    <row r="1133" spans="1:12">
      <c r="A1133" s="2" t="s">
        <v>6821</v>
      </c>
      <c r="B1133" s="3">
        <v>32003</v>
      </c>
      <c r="C1133" s="1">
        <v>35509515</v>
      </c>
      <c r="D1133" s="4">
        <v>1130</v>
      </c>
      <c r="E1133" s="1">
        <v>4259460</v>
      </c>
      <c r="F1133" s="2">
        <v>806</v>
      </c>
      <c r="G1133" s="6">
        <f t="shared" si="85"/>
        <v>0.71327433628318582</v>
      </c>
      <c r="H1133" s="12">
        <v>3.91</v>
      </c>
      <c r="I1133" s="13">
        <f t="shared" si="86"/>
        <v>9081717.3913043477</v>
      </c>
      <c r="J1133" s="13">
        <f t="shared" si="87"/>
        <v>1089375.9590792838</v>
      </c>
      <c r="K1133" s="7">
        <f t="shared" si="88"/>
        <v>0.11995263804645036</v>
      </c>
      <c r="L1133" s="26">
        <f t="shared" si="89"/>
        <v>0.16817181264576789</v>
      </c>
    </row>
    <row r="1134" spans="1:12">
      <c r="A1134" s="2" t="s">
        <v>10341</v>
      </c>
      <c r="B1134" s="3">
        <v>34810</v>
      </c>
      <c r="C1134" s="1">
        <v>81057016</v>
      </c>
      <c r="D1134" s="4">
        <v>2086</v>
      </c>
      <c r="E1134" s="1">
        <v>9288915</v>
      </c>
      <c r="F1134" s="4">
        <v>1421</v>
      </c>
      <c r="G1134" s="6">
        <f t="shared" si="85"/>
        <v>0.68120805369127513</v>
      </c>
      <c r="H1134" s="11">
        <v>4.3499999999999996</v>
      </c>
      <c r="I1134" s="13">
        <f t="shared" si="86"/>
        <v>18633796.781609196</v>
      </c>
      <c r="J1134" s="13">
        <f t="shared" si="87"/>
        <v>2135382.7586206896</v>
      </c>
      <c r="K1134" s="7">
        <f t="shared" si="88"/>
        <v>0.11459729778357496</v>
      </c>
      <c r="L1134" s="26">
        <f t="shared" si="89"/>
        <v>0.16822657507145486</v>
      </c>
    </row>
    <row r="1135" spans="1:12">
      <c r="A1135" s="2" t="s">
        <v>3121</v>
      </c>
      <c r="B1135" s="3">
        <v>38842</v>
      </c>
      <c r="C1135" s="1">
        <v>4630</v>
      </c>
      <c r="D1135" s="2">
        <v>1</v>
      </c>
      <c r="E1135" s="1">
        <v>779</v>
      </c>
      <c r="F1135" s="2">
        <v>1</v>
      </c>
      <c r="G1135" s="6">
        <f t="shared" si="85"/>
        <v>1</v>
      </c>
      <c r="H1135" s="11">
        <v>6.55</v>
      </c>
      <c r="I1135" s="13">
        <f t="shared" si="86"/>
        <v>706.87022900763361</v>
      </c>
      <c r="J1135" s="13">
        <f t="shared" si="87"/>
        <v>118.93129770992367</v>
      </c>
      <c r="K1135" s="7">
        <f t="shared" si="88"/>
        <v>0.16825053995680345</v>
      </c>
      <c r="L1135" s="26">
        <f t="shared" si="89"/>
        <v>0.16825053995680345</v>
      </c>
    </row>
    <row r="1136" spans="1:12">
      <c r="A1136" s="2" t="s">
        <v>1063</v>
      </c>
      <c r="B1136" s="3">
        <v>32556</v>
      </c>
      <c r="C1136" s="1">
        <v>40485039</v>
      </c>
      <c r="D1136" s="4">
        <v>1321</v>
      </c>
      <c r="E1136" s="1">
        <v>6167651</v>
      </c>
      <c r="F1136" s="4">
        <v>1196</v>
      </c>
      <c r="G1136" s="6">
        <f t="shared" si="85"/>
        <v>0.90537471612414833</v>
      </c>
      <c r="H1136" s="12">
        <v>3.99</v>
      </c>
      <c r="I1136" s="13">
        <f t="shared" si="86"/>
        <v>10146626.315789472</v>
      </c>
      <c r="J1136" s="13">
        <f t="shared" si="87"/>
        <v>1545777.1929824559</v>
      </c>
      <c r="K1136" s="7">
        <f t="shared" si="88"/>
        <v>0.15234395599816516</v>
      </c>
      <c r="L1136" s="26">
        <f t="shared" si="89"/>
        <v>0.16826619220198677</v>
      </c>
    </row>
    <row r="1137" spans="1:12">
      <c r="A1137" s="2" t="s">
        <v>777</v>
      </c>
      <c r="B1137" s="3">
        <v>38268</v>
      </c>
      <c r="C1137" s="1">
        <v>173306</v>
      </c>
      <c r="D1137" s="2">
        <v>13</v>
      </c>
      <c r="E1137" s="1">
        <v>29184</v>
      </c>
      <c r="F1137" s="2">
        <v>13</v>
      </c>
      <c r="G1137" s="6">
        <f t="shared" si="85"/>
        <v>1</v>
      </c>
      <c r="H1137" s="12">
        <v>6.21</v>
      </c>
      <c r="I1137" s="13">
        <f t="shared" si="86"/>
        <v>27907.568438003222</v>
      </c>
      <c r="J1137" s="13">
        <f t="shared" si="87"/>
        <v>4699.5169082125603</v>
      </c>
      <c r="K1137" s="7">
        <f t="shared" si="88"/>
        <v>0.16839578548925022</v>
      </c>
      <c r="L1137" s="26">
        <f t="shared" si="89"/>
        <v>0.16839578548925022</v>
      </c>
    </row>
    <row r="1138" spans="1:12">
      <c r="A1138" s="2" t="s">
        <v>4943</v>
      </c>
      <c r="B1138" s="3">
        <v>37673</v>
      </c>
      <c r="C1138" s="1">
        <v>250000</v>
      </c>
      <c r="D1138" s="2">
        <v>40</v>
      </c>
      <c r="E1138" s="1">
        <v>42109</v>
      </c>
      <c r="F1138" s="2">
        <v>40</v>
      </c>
      <c r="G1138" s="6">
        <f t="shared" si="85"/>
        <v>1</v>
      </c>
      <c r="H1138" s="11">
        <v>6.03</v>
      </c>
      <c r="I1138" s="13">
        <f t="shared" si="86"/>
        <v>41459.369817578772</v>
      </c>
      <c r="J1138" s="13">
        <f t="shared" si="87"/>
        <v>6983.2504145936982</v>
      </c>
      <c r="K1138" s="7">
        <f t="shared" si="88"/>
        <v>0.168436</v>
      </c>
      <c r="L1138" s="26">
        <f t="shared" si="89"/>
        <v>0.168436</v>
      </c>
    </row>
    <row r="1139" spans="1:12">
      <c r="A1139" s="2" t="s">
        <v>9137</v>
      </c>
      <c r="B1139" s="3">
        <v>31982</v>
      </c>
      <c r="C1139" s="1">
        <v>35659098</v>
      </c>
      <c r="D1139" s="4">
        <v>1366</v>
      </c>
      <c r="E1139" s="1">
        <v>6012274</v>
      </c>
      <c r="F1139" s="4">
        <v>1366</v>
      </c>
      <c r="G1139" s="6">
        <f t="shared" si="85"/>
        <v>1</v>
      </c>
      <c r="H1139" s="12">
        <v>3.91</v>
      </c>
      <c r="I1139" s="13">
        <f t="shared" si="86"/>
        <v>9119973.9130434785</v>
      </c>
      <c r="J1139" s="13">
        <f t="shared" si="87"/>
        <v>1537665.9846547314</v>
      </c>
      <c r="K1139" s="7">
        <f t="shared" si="88"/>
        <v>0.16860420866506493</v>
      </c>
      <c r="L1139" s="26">
        <f t="shared" si="89"/>
        <v>0.16860420866506493</v>
      </c>
    </row>
    <row r="1140" spans="1:12">
      <c r="A1140" s="2" t="s">
        <v>7094</v>
      </c>
      <c r="B1140" s="3">
        <v>41208</v>
      </c>
      <c r="C1140" s="1">
        <v>963591</v>
      </c>
      <c r="D1140" s="2">
        <v>53</v>
      </c>
      <c r="E1140" s="1">
        <v>125691</v>
      </c>
      <c r="F1140" s="2">
        <v>41</v>
      </c>
      <c r="G1140" s="6">
        <f t="shared" si="85"/>
        <v>0.77358490566037741</v>
      </c>
      <c r="H1140" s="12">
        <v>8.02</v>
      </c>
      <c r="I1140" s="13">
        <f t="shared" si="86"/>
        <v>120148.50374064839</v>
      </c>
      <c r="J1140" s="13">
        <f t="shared" si="87"/>
        <v>15672.194513715711</v>
      </c>
      <c r="K1140" s="7">
        <f t="shared" si="88"/>
        <v>0.13044019713758223</v>
      </c>
      <c r="L1140" s="26">
        <f t="shared" si="89"/>
        <v>0.16861781581199653</v>
      </c>
    </row>
    <row r="1141" spans="1:12">
      <c r="A1141" s="2" t="s">
        <v>3844</v>
      </c>
      <c r="B1141" s="3">
        <v>33135</v>
      </c>
      <c r="C1141" s="1">
        <v>46836214</v>
      </c>
      <c r="D1141" s="4">
        <v>1328</v>
      </c>
      <c r="E1141" s="1">
        <v>6368901</v>
      </c>
      <c r="F1141" s="4">
        <v>1070</v>
      </c>
      <c r="G1141" s="6">
        <f t="shared" si="85"/>
        <v>0.80572289156626509</v>
      </c>
      <c r="H1141" s="12">
        <v>4.22</v>
      </c>
      <c r="I1141" s="13">
        <f t="shared" si="86"/>
        <v>11098628.909952607</v>
      </c>
      <c r="J1141" s="13">
        <f t="shared" si="87"/>
        <v>1509218.2464454977</v>
      </c>
      <c r="K1141" s="7">
        <f t="shared" si="88"/>
        <v>0.135982404555586</v>
      </c>
      <c r="L1141" s="26">
        <f t="shared" si="89"/>
        <v>0.16877068528020392</v>
      </c>
    </row>
    <row r="1142" spans="1:12">
      <c r="A1142" s="2" t="s">
        <v>634</v>
      </c>
      <c r="B1142" s="3">
        <v>37561</v>
      </c>
      <c r="C1142" s="1">
        <v>8485488</v>
      </c>
      <c r="D1142" s="2">
        <v>58</v>
      </c>
      <c r="E1142" s="1">
        <v>1435259</v>
      </c>
      <c r="F1142" s="2">
        <v>58</v>
      </c>
      <c r="G1142" s="6">
        <f t="shared" si="85"/>
        <v>1</v>
      </c>
      <c r="H1142" s="12">
        <v>5.8</v>
      </c>
      <c r="I1142" s="13">
        <f t="shared" si="86"/>
        <v>1463015.1724137932</v>
      </c>
      <c r="J1142" s="13">
        <f t="shared" si="87"/>
        <v>247458.44827586209</v>
      </c>
      <c r="K1142" s="7">
        <f t="shared" si="88"/>
        <v>0.16914277646730513</v>
      </c>
      <c r="L1142" s="26">
        <f t="shared" si="89"/>
        <v>0.16914277646730513</v>
      </c>
    </row>
    <row r="1143" spans="1:12">
      <c r="A1143" s="2" t="s">
        <v>5410</v>
      </c>
      <c r="B1143" s="3">
        <v>37312</v>
      </c>
      <c r="C1143" s="1">
        <v>2329631</v>
      </c>
      <c r="D1143" s="2">
        <v>60</v>
      </c>
      <c r="E1143" s="1">
        <v>111676</v>
      </c>
      <c r="F1143" s="2">
        <v>17</v>
      </c>
      <c r="G1143" s="6">
        <f t="shared" si="85"/>
        <v>0.28333333333333333</v>
      </c>
      <c r="H1143" s="12">
        <v>5.8</v>
      </c>
      <c r="I1143" s="13">
        <f t="shared" si="86"/>
        <v>401660.5172413793</v>
      </c>
      <c r="J1143" s="13">
        <f t="shared" si="87"/>
        <v>19254.482758620692</v>
      </c>
      <c r="K1143" s="7">
        <f t="shared" si="88"/>
        <v>4.7937205505936352E-2</v>
      </c>
      <c r="L1143" s="26">
        <f t="shared" si="89"/>
        <v>0.16919013707977537</v>
      </c>
    </row>
    <row r="1144" spans="1:12">
      <c r="A1144" s="2" t="s">
        <v>7368</v>
      </c>
      <c r="B1144" s="3">
        <v>33781</v>
      </c>
      <c r="C1144" s="1">
        <v>18863559</v>
      </c>
      <c r="D1144" s="4">
        <v>1936</v>
      </c>
      <c r="E1144" s="1">
        <v>3145140</v>
      </c>
      <c r="F1144" s="4">
        <v>1907</v>
      </c>
      <c r="G1144" s="6">
        <f t="shared" si="85"/>
        <v>0.9850206611570248</v>
      </c>
      <c r="H1144" s="11">
        <v>4.1500000000000004</v>
      </c>
      <c r="I1144" s="13">
        <f t="shared" si="86"/>
        <v>4545435.9036144577</v>
      </c>
      <c r="J1144" s="13">
        <f t="shared" si="87"/>
        <v>757865.06024096382</v>
      </c>
      <c r="K1144" s="7">
        <f t="shared" si="88"/>
        <v>0.16673099705098068</v>
      </c>
      <c r="L1144" s="26">
        <f t="shared" si="89"/>
        <v>0.16926649726832649</v>
      </c>
    </row>
    <row r="1145" spans="1:12">
      <c r="A1145" s="2" t="s">
        <v>6607</v>
      </c>
      <c r="B1145" s="3">
        <v>40249</v>
      </c>
      <c r="C1145" s="1">
        <v>3119</v>
      </c>
      <c r="D1145" s="2">
        <v>1</v>
      </c>
      <c r="E1145" s="1">
        <v>528</v>
      </c>
      <c r="F1145" s="2">
        <v>1</v>
      </c>
      <c r="G1145" s="6">
        <f t="shared" si="85"/>
        <v>1</v>
      </c>
      <c r="H1145" s="12">
        <v>7.89</v>
      </c>
      <c r="I1145" s="13">
        <f t="shared" si="86"/>
        <v>395.31051964512039</v>
      </c>
      <c r="J1145" s="13">
        <f t="shared" si="87"/>
        <v>66.920152091254749</v>
      </c>
      <c r="K1145" s="7">
        <f t="shared" si="88"/>
        <v>0.16928502725232447</v>
      </c>
      <c r="L1145" s="26">
        <f t="shared" si="89"/>
        <v>0.16928502725232447</v>
      </c>
    </row>
    <row r="1146" spans="1:12">
      <c r="A1146" s="2" t="s">
        <v>2024</v>
      </c>
      <c r="B1146" s="3">
        <v>39556</v>
      </c>
      <c r="C1146" s="1">
        <v>179507</v>
      </c>
      <c r="D1146" s="2">
        <v>6</v>
      </c>
      <c r="E1146" s="1">
        <v>10131</v>
      </c>
      <c r="F1146" s="2">
        <v>2</v>
      </c>
      <c r="G1146" s="6">
        <f t="shared" si="85"/>
        <v>0.33333333333333331</v>
      </c>
      <c r="H1146" s="11">
        <v>7.18</v>
      </c>
      <c r="I1146" s="13">
        <f t="shared" si="86"/>
        <v>25000.974930362117</v>
      </c>
      <c r="J1146" s="13">
        <f t="shared" si="87"/>
        <v>1411.0027855153203</v>
      </c>
      <c r="K1146" s="7">
        <f t="shared" si="88"/>
        <v>5.6437910499312002E-2</v>
      </c>
      <c r="L1146" s="26">
        <f t="shared" si="89"/>
        <v>0.16931373149793602</v>
      </c>
    </row>
    <row r="1147" spans="1:12">
      <c r="A1147" s="2" t="s">
        <v>2653</v>
      </c>
      <c r="B1147" s="3">
        <v>33396</v>
      </c>
      <c r="C1147" s="1">
        <v>25196249</v>
      </c>
      <c r="D1147" s="4">
        <v>1817</v>
      </c>
      <c r="E1147" s="1">
        <v>4233415</v>
      </c>
      <c r="F1147" s="4">
        <v>1802</v>
      </c>
      <c r="G1147" s="6">
        <f t="shared" si="85"/>
        <v>0.99174463401210788</v>
      </c>
      <c r="H1147" s="11">
        <v>4.21</v>
      </c>
      <c r="I1147" s="13">
        <f t="shared" si="86"/>
        <v>5984857.2446555821</v>
      </c>
      <c r="J1147" s="13">
        <f t="shared" si="87"/>
        <v>1005561.757719715</v>
      </c>
      <c r="K1147" s="7">
        <f t="shared" si="88"/>
        <v>0.16801766802669715</v>
      </c>
      <c r="L1147" s="26">
        <f t="shared" si="89"/>
        <v>0.16941626126776288</v>
      </c>
    </row>
    <row r="1148" spans="1:12">
      <c r="A1148" s="2" t="s">
        <v>4728</v>
      </c>
      <c r="B1148" s="3">
        <v>35249</v>
      </c>
      <c r="C1148" s="1">
        <v>306169268</v>
      </c>
      <c r="D1148" s="4">
        <v>2977</v>
      </c>
      <c r="E1148" s="1">
        <v>50228264</v>
      </c>
      <c r="F1148" s="4">
        <v>2882</v>
      </c>
      <c r="G1148" s="6">
        <f t="shared" si="85"/>
        <v>0.96808867987907288</v>
      </c>
      <c r="H1148" s="11">
        <v>4.42</v>
      </c>
      <c r="I1148" s="13">
        <f t="shared" si="86"/>
        <v>69269065.158371046</v>
      </c>
      <c r="J1148" s="13">
        <f t="shared" si="87"/>
        <v>11363860.633484162</v>
      </c>
      <c r="K1148" s="7">
        <f t="shared" si="88"/>
        <v>0.16405390497912414</v>
      </c>
      <c r="L1148" s="26">
        <f t="shared" si="89"/>
        <v>0.16946164993853316</v>
      </c>
    </row>
    <row r="1149" spans="1:12">
      <c r="A1149" s="2" t="s">
        <v>8935</v>
      </c>
      <c r="B1149" s="3">
        <v>29196</v>
      </c>
      <c r="C1149" s="1">
        <v>82258456</v>
      </c>
      <c r="D1149" s="4">
        <v>1002</v>
      </c>
      <c r="E1149" s="1">
        <v>11926421</v>
      </c>
      <c r="F1149" s="2">
        <v>857</v>
      </c>
      <c r="G1149" s="6">
        <f t="shared" si="85"/>
        <v>0.85528942115768458</v>
      </c>
      <c r="H1149" s="12">
        <v>2.4700000000000002</v>
      </c>
      <c r="I1149" s="13">
        <f t="shared" si="86"/>
        <v>33303018.62348178</v>
      </c>
      <c r="J1149" s="13">
        <f t="shared" si="87"/>
        <v>4828510.5263157887</v>
      </c>
      <c r="K1149" s="7">
        <f t="shared" si="88"/>
        <v>0.1449871731120263</v>
      </c>
      <c r="L1149" s="26">
        <f t="shared" si="89"/>
        <v>0.16951825841102727</v>
      </c>
    </row>
    <row r="1150" spans="1:12">
      <c r="A1150" s="2" t="s">
        <v>5725</v>
      </c>
      <c r="B1150" s="3">
        <v>39423</v>
      </c>
      <c r="C1150" s="1">
        <v>973</v>
      </c>
      <c r="D1150" s="2">
        <v>1</v>
      </c>
      <c r="E1150" s="1">
        <v>165</v>
      </c>
      <c r="F1150" s="2">
        <v>1</v>
      </c>
      <c r="G1150" s="6">
        <f t="shared" si="85"/>
        <v>1</v>
      </c>
      <c r="H1150" s="11">
        <v>6.88</v>
      </c>
      <c r="I1150" s="13">
        <f t="shared" si="86"/>
        <v>141.42441860465115</v>
      </c>
      <c r="J1150" s="13">
        <f t="shared" si="87"/>
        <v>23.982558139534884</v>
      </c>
      <c r="K1150" s="7">
        <f t="shared" si="88"/>
        <v>0.16957862281603289</v>
      </c>
      <c r="L1150" s="26">
        <f t="shared" si="89"/>
        <v>0.16957862281603289</v>
      </c>
    </row>
    <row r="1151" spans="1:12">
      <c r="A1151" s="2" t="s">
        <v>3667</v>
      </c>
      <c r="B1151" s="3">
        <v>34250</v>
      </c>
      <c r="C1151" s="1">
        <v>10769960</v>
      </c>
      <c r="D1151" s="2">
        <v>248</v>
      </c>
      <c r="E1151" s="1">
        <v>913617</v>
      </c>
      <c r="F1151" s="2">
        <v>124</v>
      </c>
      <c r="G1151" s="6">
        <f t="shared" si="85"/>
        <v>0.5</v>
      </c>
      <c r="H1151" s="11">
        <v>4.1399999999999997</v>
      </c>
      <c r="I1151" s="13">
        <f t="shared" si="86"/>
        <v>2601439.6135265701</v>
      </c>
      <c r="J1151" s="13">
        <f t="shared" si="87"/>
        <v>220680.4347826087</v>
      </c>
      <c r="K1151" s="7">
        <f t="shared" si="88"/>
        <v>8.4830120074726373E-2</v>
      </c>
      <c r="L1151" s="26">
        <f t="shared" si="89"/>
        <v>0.16966024014945275</v>
      </c>
    </row>
    <row r="1152" spans="1:12">
      <c r="A1152" s="2" t="s">
        <v>10037</v>
      </c>
      <c r="B1152" s="3">
        <v>38268</v>
      </c>
      <c r="C1152" s="1">
        <v>3775283</v>
      </c>
      <c r="D1152" s="2">
        <v>97</v>
      </c>
      <c r="E1152" s="1">
        <v>13207</v>
      </c>
      <c r="F1152" s="2">
        <v>2</v>
      </c>
      <c r="G1152" s="6">
        <f t="shared" si="85"/>
        <v>2.0618556701030927E-2</v>
      </c>
      <c r="H1152" s="12">
        <v>6.21</v>
      </c>
      <c r="I1152" s="13">
        <f t="shared" si="86"/>
        <v>607936.07085346221</v>
      </c>
      <c r="J1152" s="13">
        <f t="shared" si="87"/>
        <v>2126.731078904992</v>
      </c>
      <c r="K1152" s="7">
        <f t="shared" si="88"/>
        <v>3.4982807911353928E-3</v>
      </c>
      <c r="L1152" s="26">
        <f t="shared" si="89"/>
        <v>0.16966661837006655</v>
      </c>
    </row>
    <row r="1153" spans="1:12">
      <c r="A1153" s="2" t="s">
        <v>10054</v>
      </c>
      <c r="B1153" s="3">
        <v>39675</v>
      </c>
      <c r="C1153" s="1">
        <v>23216709</v>
      </c>
      <c r="D1153" s="2">
        <v>726</v>
      </c>
      <c r="E1153" s="1">
        <v>3755575</v>
      </c>
      <c r="F1153" s="2">
        <v>692</v>
      </c>
      <c r="G1153" s="6">
        <f t="shared" si="85"/>
        <v>0.95316804407713496</v>
      </c>
      <c r="H1153" s="11">
        <v>7.18</v>
      </c>
      <c r="I1153" s="13">
        <f t="shared" si="86"/>
        <v>3233524.930362117</v>
      </c>
      <c r="J1153" s="13">
        <f t="shared" si="87"/>
        <v>523060.58495821728</v>
      </c>
      <c r="K1153" s="7">
        <f t="shared" si="88"/>
        <v>0.16176172945097431</v>
      </c>
      <c r="L1153" s="26">
        <f t="shared" si="89"/>
        <v>0.16970956008873894</v>
      </c>
    </row>
    <row r="1154" spans="1:12">
      <c r="A1154" s="2" t="s">
        <v>6108</v>
      </c>
      <c r="B1154" s="3">
        <v>34474</v>
      </c>
      <c r="C1154" s="1">
        <v>101631272</v>
      </c>
      <c r="D1154" s="4">
        <v>2537</v>
      </c>
      <c r="E1154" s="1">
        <v>17248545</v>
      </c>
      <c r="F1154" s="4">
        <v>2537</v>
      </c>
      <c r="G1154" s="6">
        <f t="shared" ref="G1154:G1217" si="90">F1154/D1154</f>
        <v>1</v>
      </c>
      <c r="H1154" s="11">
        <v>4.08</v>
      </c>
      <c r="I1154" s="13">
        <f t="shared" ref="I1154:I1217" si="91">C1154/H1154</f>
        <v>24909625.490196079</v>
      </c>
      <c r="J1154" s="13">
        <f t="shared" ref="J1154:J1217" si="92">E1154/H1154</f>
        <v>4227584.5588235296</v>
      </c>
      <c r="K1154" s="7">
        <f t="shared" ref="K1154:K1217" si="93">J1154/I1154</f>
        <v>0.16971690563904387</v>
      </c>
      <c r="L1154" s="26">
        <f t="shared" ref="L1154:L1217" si="94">K1154/G1154</f>
        <v>0.16971690563904387</v>
      </c>
    </row>
    <row r="1155" spans="1:12">
      <c r="A1155" s="2" t="s">
        <v>1080</v>
      </c>
      <c r="B1155" s="3">
        <v>31037</v>
      </c>
      <c r="C1155" s="1">
        <v>1455045</v>
      </c>
      <c r="D1155" s="2">
        <v>18</v>
      </c>
      <c r="E1155" s="1">
        <v>13720</v>
      </c>
      <c r="F1155" s="2">
        <v>1</v>
      </c>
      <c r="G1155" s="6">
        <f t="shared" si="90"/>
        <v>5.5555555555555552E-2</v>
      </c>
      <c r="H1155" s="12">
        <v>3.36</v>
      </c>
      <c r="I1155" s="13">
        <f t="shared" si="91"/>
        <v>433049.10714285716</v>
      </c>
      <c r="J1155" s="13">
        <f t="shared" si="92"/>
        <v>4083.3333333333335</v>
      </c>
      <c r="K1155" s="7">
        <f t="shared" si="93"/>
        <v>9.4292616379562152E-3</v>
      </c>
      <c r="L1155" s="26">
        <f t="shared" si="94"/>
        <v>0.16972670948321189</v>
      </c>
    </row>
    <row r="1156" spans="1:12">
      <c r="A1156" s="2" t="s">
        <v>6217</v>
      </c>
      <c r="B1156" s="3">
        <v>40305</v>
      </c>
      <c r="C1156" s="1">
        <v>529603</v>
      </c>
      <c r="D1156" s="2">
        <v>9</v>
      </c>
      <c r="E1156" s="1">
        <v>19978</v>
      </c>
      <c r="F1156" s="2">
        <v>2</v>
      </c>
      <c r="G1156" s="6">
        <f t="shared" si="90"/>
        <v>0.22222222222222221</v>
      </c>
      <c r="H1156" s="12">
        <v>7.89</v>
      </c>
      <c r="I1156" s="13">
        <f t="shared" si="91"/>
        <v>67123.320659062112</v>
      </c>
      <c r="J1156" s="13">
        <f t="shared" si="92"/>
        <v>2532.0659062103932</v>
      </c>
      <c r="K1156" s="7">
        <f t="shared" si="93"/>
        <v>3.7722595982273517E-2</v>
      </c>
      <c r="L1156" s="26">
        <f t="shared" si="94"/>
        <v>0.16975168192023082</v>
      </c>
    </row>
    <row r="1157" spans="1:12">
      <c r="A1157" s="2" t="s">
        <v>7264</v>
      </c>
      <c r="B1157" s="3">
        <v>34320</v>
      </c>
      <c r="C1157" s="1">
        <v>100768056</v>
      </c>
      <c r="D1157" s="4">
        <v>2022</v>
      </c>
      <c r="E1157" s="1">
        <v>16864404</v>
      </c>
      <c r="F1157" s="4">
        <v>1993</v>
      </c>
      <c r="G1157" s="6">
        <f t="shared" si="90"/>
        <v>0.98565776458951537</v>
      </c>
      <c r="H1157" s="11">
        <v>4.1399999999999997</v>
      </c>
      <c r="I1157" s="13">
        <f t="shared" si="91"/>
        <v>24340110.144927539</v>
      </c>
      <c r="J1157" s="13">
        <f t="shared" si="92"/>
        <v>4073527.5362318843</v>
      </c>
      <c r="K1157" s="7">
        <f t="shared" si="93"/>
        <v>0.16735863198551731</v>
      </c>
      <c r="L1157" s="26">
        <f t="shared" si="94"/>
        <v>0.1697938554313678</v>
      </c>
    </row>
    <row r="1158" spans="1:12">
      <c r="A1158" s="2" t="s">
        <v>9173</v>
      </c>
      <c r="B1158" s="3">
        <v>38112</v>
      </c>
      <c r="C1158" s="1">
        <v>28032</v>
      </c>
      <c r="D1158" s="2">
        <v>1</v>
      </c>
      <c r="E1158" s="1">
        <v>4760</v>
      </c>
      <c r="F1158" s="2">
        <v>1</v>
      </c>
      <c r="G1158" s="6">
        <f t="shared" si="90"/>
        <v>1</v>
      </c>
      <c r="H1158" s="12">
        <v>6.21</v>
      </c>
      <c r="I1158" s="13">
        <f t="shared" si="91"/>
        <v>4514.0096618357484</v>
      </c>
      <c r="J1158" s="13">
        <f t="shared" si="92"/>
        <v>766.50563607085348</v>
      </c>
      <c r="K1158" s="7">
        <f t="shared" si="93"/>
        <v>0.16980593607305938</v>
      </c>
      <c r="L1158" s="26">
        <f t="shared" si="94"/>
        <v>0.16980593607305938</v>
      </c>
    </row>
    <row r="1159" spans="1:12">
      <c r="A1159" s="2" t="s">
        <v>5066</v>
      </c>
      <c r="B1159" s="3">
        <v>38119</v>
      </c>
      <c r="C1159" s="1">
        <v>39895</v>
      </c>
      <c r="D1159" s="2">
        <v>1</v>
      </c>
      <c r="E1159" s="1">
        <v>6776</v>
      </c>
      <c r="F1159" s="2">
        <v>1</v>
      </c>
      <c r="G1159" s="6">
        <f t="shared" si="90"/>
        <v>1</v>
      </c>
      <c r="H1159" s="12">
        <v>6.21</v>
      </c>
      <c r="I1159" s="13">
        <f t="shared" si="91"/>
        <v>6424.3156199677942</v>
      </c>
      <c r="J1159" s="13">
        <f t="shared" si="92"/>
        <v>1091.1433172302739</v>
      </c>
      <c r="K1159" s="7">
        <f t="shared" si="93"/>
        <v>0.16984584534402808</v>
      </c>
      <c r="L1159" s="26">
        <f t="shared" si="94"/>
        <v>0.16984584534402808</v>
      </c>
    </row>
    <row r="1160" spans="1:12">
      <c r="A1160" s="2" t="s">
        <v>9381</v>
      </c>
      <c r="B1160" s="3">
        <v>33422</v>
      </c>
      <c r="C1160" s="1">
        <v>204843345</v>
      </c>
      <c r="D1160" s="4">
        <v>2495</v>
      </c>
      <c r="E1160" s="1">
        <v>31765506</v>
      </c>
      <c r="F1160" s="4">
        <v>2274</v>
      </c>
      <c r="G1160" s="6">
        <f t="shared" si="90"/>
        <v>0.91142284569138277</v>
      </c>
      <c r="H1160" s="11">
        <v>4.21</v>
      </c>
      <c r="I1160" s="13">
        <f t="shared" si="91"/>
        <v>48656376.484560572</v>
      </c>
      <c r="J1160" s="13">
        <f t="shared" si="92"/>
        <v>7545250.8313539196</v>
      </c>
      <c r="K1160" s="7">
        <f t="shared" si="93"/>
        <v>0.15507218943334478</v>
      </c>
      <c r="L1160" s="26">
        <f t="shared" si="94"/>
        <v>0.17014296949700758</v>
      </c>
    </row>
    <row r="1161" spans="1:12">
      <c r="A1161" s="2" t="s">
        <v>9442</v>
      </c>
      <c r="B1161" s="3">
        <v>32437</v>
      </c>
      <c r="C1161" s="1">
        <v>3527886</v>
      </c>
      <c r="D1161" s="2">
        <v>99</v>
      </c>
      <c r="E1161" s="1">
        <v>600809</v>
      </c>
      <c r="F1161" s="2">
        <v>99</v>
      </c>
      <c r="G1161" s="6">
        <f t="shared" si="90"/>
        <v>1</v>
      </c>
      <c r="H1161" s="12">
        <v>4.1100000000000003</v>
      </c>
      <c r="I1161" s="13">
        <f t="shared" si="91"/>
        <v>858366.42335766414</v>
      </c>
      <c r="J1161" s="13">
        <f t="shared" si="92"/>
        <v>146182.23844282236</v>
      </c>
      <c r="K1161" s="7">
        <f t="shared" si="93"/>
        <v>0.17030283858378642</v>
      </c>
      <c r="L1161" s="26">
        <f t="shared" si="94"/>
        <v>0.17030283858378642</v>
      </c>
    </row>
    <row r="1162" spans="1:12">
      <c r="A1162" s="2" t="s">
        <v>2518</v>
      </c>
      <c r="B1162" s="3">
        <v>37608</v>
      </c>
      <c r="C1162" s="1">
        <v>18944</v>
      </c>
      <c r="D1162" s="2">
        <v>1</v>
      </c>
      <c r="E1162" s="1">
        <v>3227</v>
      </c>
      <c r="F1162" s="2">
        <v>1</v>
      </c>
      <c r="G1162" s="6">
        <f t="shared" si="90"/>
        <v>1</v>
      </c>
      <c r="H1162" s="12">
        <v>5.8</v>
      </c>
      <c r="I1162" s="13">
        <f t="shared" si="91"/>
        <v>3266.2068965517242</v>
      </c>
      <c r="J1162" s="13">
        <f t="shared" si="92"/>
        <v>556.37931034482756</v>
      </c>
      <c r="K1162" s="7">
        <f t="shared" si="93"/>
        <v>0.17034417229729729</v>
      </c>
      <c r="L1162" s="26">
        <f t="shared" si="94"/>
        <v>0.17034417229729729</v>
      </c>
    </row>
    <row r="1163" spans="1:12">
      <c r="A1163" s="2" t="s">
        <v>1882</v>
      </c>
      <c r="B1163" s="3">
        <v>34551</v>
      </c>
      <c r="C1163" s="1">
        <v>122187717</v>
      </c>
      <c r="D1163" s="4">
        <v>2433</v>
      </c>
      <c r="E1163" s="1">
        <v>20348017</v>
      </c>
      <c r="F1163" s="4">
        <v>2378</v>
      </c>
      <c r="G1163" s="6">
        <f t="shared" si="90"/>
        <v>0.97739416358405262</v>
      </c>
      <c r="H1163" s="11">
        <v>4.08</v>
      </c>
      <c r="I1163" s="13">
        <f t="shared" si="91"/>
        <v>29947969.852941178</v>
      </c>
      <c r="J1163" s="13">
        <f t="shared" si="92"/>
        <v>4987259.0686274506</v>
      </c>
      <c r="K1163" s="7">
        <f t="shared" si="93"/>
        <v>0.16653078967012697</v>
      </c>
      <c r="L1163" s="26">
        <f t="shared" si="94"/>
        <v>0.17038242694172367</v>
      </c>
    </row>
    <row r="1164" spans="1:12">
      <c r="A1164" s="2" t="s">
        <v>5285</v>
      </c>
      <c r="B1164" s="3">
        <v>35692</v>
      </c>
      <c r="C1164" s="1">
        <v>64616940</v>
      </c>
      <c r="D1164" s="4">
        <v>1625</v>
      </c>
      <c r="E1164" s="1">
        <v>5211198</v>
      </c>
      <c r="F1164" s="2">
        <v>769</v>
      </c>
      <c r="G1164" s="6">
        <f t="shared" si="90"/>
        <v>0.47323076923076923</v>
      </c>
      <c r="H1164" s="11">
        <v>4.59</v>
      </c>
      <c r="I1164" s="13">
        <f t="shared" si="91"/>
        <v>14077764.705882354</v>
      </c>
      <c r="J1164" s="13">
        <f t="shared" si="92"/>
        <v>1135337.2549019607</v>
      </c>
      <c r="K1164" s="7">
        <f t="shared" si="93"/>
        <v>8.0647551555366126E-2</v>
      </c>
      <c r="L1164" s="26">
        <f t="shared" si="94"/>
        <v>0.17041907838422621</v>
      </c>
    </row>
    <row r="1165" spans="1:12">
      <c r="A1165" s="2" t="s">
        <v>8917</v>
      </c>
      <c r="B1165" s="3">
        <v>37575</v>
      </c>
      <c r="C1165" s="1">
        <v>1722119</v>
      </c>
      <c r="D1165" s="2">
        <v>59</v>
      </c>
      <c r="E1165" s="1">
        <v>114442</v>
      </c>
      <c r="F1165" s="2">
        <v>23</v>
      </c>
      <c r="G1165" s="6">
        <f t="shared" si="90"/>
        <v>0.38983050847457629</v>
      </c>
      <c r="H1165" s="12">
        <v>5.8</v>
      </c>
      <c r="I1165" s="13">
        <f t="shared" si="91"/>
        <v>296917.06896551728</v>
      </c>
      <c r="J1165" s="13">
        <f t="shared" si="92"/>
        <v>19731.37931034483</v>
      </c>
      <c r="K1165" s="7">
        <f t="shared" si="93"/>
        <v>6.6454176511611562E-2</v>
      </c>
      <c r="L1165" s="26">
        <f t="shared" si="94"/>
        <v>0.17046940931239488</v>
      </c>
    </row>
    <row r="1166" spans="1:12">
      <c r="A1166" s="2" t="s">
        <v>1621</v>
      </c>
      <c r="B1166" s="3">
        <v>34845</v>
      </c>
      <c r="C1166" s="1">
        <v>100328194</v>
      </c>
      <c r="D1166" s="4">
        <v>2757</v>
      </c>
      <c r="E1166" s="1">
        <v>16840385</v>
      </c>
      <c r="F1166" s="4">
        <v>2714</v>
      </c>
      <c r="G1166" s="6">
        <f t="shared" si="90"/>
        <v>0.98440333696046423</v>
      </c>
      <c r="H1166" s="11">
        <v>4.3499999999999996</v>
      </c>
      <c r="I1166" s="13">
        <f t="shared" si="91"/>
        <v>23063952.643678162</v>
      </c>
      <c r="J1166" s="13">
        <f t="shared" si="92"/>
        <v>3871352.8735632189</v>
      </c>
      <c r="K1166" s="7">
        <f t="shared" si="93"/>
        <v>0.16785296663468299</v>
      </c>
      <c r="L1166" s="26">
        <f t="shared" si="94"/>
        <v>0.17051239094024356</v>
      </c>
    </row>
    <row r="1167" spans="1:12">
      <c r="A1167" s="2" t="s">
        <v>9267</v>
      </c>
      <c r="B1167" s="3">
        <v>39843</v>
      </c>
      <c r="C1167" s="1">
        <v>145000989</v>
      </c>
      <c r="D1167" s="4">
        <v>3184</v>
      </c>
      <c r="E1167" s="1">
        <v>24717037</v>
      </c>
      <c r="F1167" s="4">
        <v>3183</v>
      </c>
      <c r="G1167" s="6">
        <f t="shared" si="90"/>
        <v>0.99968592964824121</v>
      </c>
      <c r="H1167" s="12">
        <v>7.5</v>
      </c>
      <c r="I1167" s="13">
        <f t="shared" si="91"/>
        <v>19333465.199999999</v>
      </c>
      <c r="J1167" s="13">
        <f t="shared" si="92"/>
        <v>3295604.9333333331</v>
      </c>
      <c r="K1167" s="7">
        <f t="shared" si="93"/>
        <v>0.17046116147525034</v>
      </c>
      <c r="L1167" s="26">
        <f t="shared" si="94"/>
        <v>0.17051471509179927</v>
      </c>
    </row>
    <row r="1168" spans="1:12">
      <c r="A1168" s="2" t="s">
        <v>2111</v>
      </c>
      <c r="B1168" s="3">
        <v>38478</v>
      </c>
      <c r="C1168" s="1">
        <v>54580300</v>
      </c>
      <c r="D1168" s="4">
        <v>1905</v>
      </c>
      <c r="E1168" s="1">
        <v>9107071</v>
      </c>
      <c r="F1168" s="4">
        <v>1864</v>
      </c>
      <c r="G1168" s="6">
        <f t="shared" si="90"/>
        <v>0.9784776902887139</v>
      </c>
      <c r="H1168" s="11">
        <v>6.41</v>
      </c>
      <c r="I1168" s="13">
        <f t="shared" si="91"/>
        <v>8514867.3946957868</v>
      </c>
      <c r="J1168" s="13">
        <f t="shared" si="92"/>
        <v>1420759.9063962558</v>
      </c>
      <c r="K1168" s="7">
        <f t="shared" si="93"/>
        <v>0.16685637491915584</v>
      </c>
      <c r="L1168" s="26">
        <f t="shared" si="94"/>
        <v>0.1705264990455965</v>
      </c>
    </row>
    <row r="1169" spans="1:12">
      <c r="A1169" s="2" t="s">
        <v>10391</v>
      </c>
      <c r="B1169" s="3">
        <v>41026</v>
      </c>
      <c r="C1169" s="1">
        <v>31420</v>
      </c>
      <c r="D1169" s="2">
        <v>3</v>
      </c>
      <c r="E1169" s="1">
        <v>5358</v>
      </c>
      <c r="F1169" s="2">
        <v>3</v>
      </c>
      <c r="G1169" s="6">
        <f t="shared" si="90"/>
        <v>1</v>
      </c>
      <c r="H1169" s="12">
        <v>8.02</v>
      </c>
      <c r="I1169" s="13">
        <f t="shared" si="91"/>
        <v>3917.7057356608479</v>
      </c>
      <c r="J1169" s="13">
        <f t="shared" si="92"/>
        <v>668.07980049875312</v>
      </c>
      <c r="K1169" s="7">
        <f t="shared" si="93"/>
        <v>0.17052832590706557</v>
      </c>
      <c r="L1169" s="26">
        <f t="shared" si="94"/>
        <v>0.17052832590706557</v>
      </c>
    </row>
    <row r="1170" spans="1:12">
      <c r="A1170" s="2" t="s">
        <v>2137</v>
      </c>
      <c r="B1170" s="3">
        <v>31758</v>
      </c>
      <c r="C1170" s="1">
        <v>22905522</v>
      </c>
      <c r="D1170" s="2">
        <v>685</v>
      </c>
      <c r="E1170" s="1">
        <v>1402921</v>
      </c>
      <c r="F1170" s="2">
        <v>246</v>
      </c>
      <c r="G1170" s="6">
        <f t="shared" si="90"/>
        <v>0.35912408759124087</v>
      </c>
      <c r="H1170" s="12">
        <v>3.71</v>
      </c>
      <c r="I1170" s="13">
        <f t="shared" si="91"/>
        <v>6173995.1482479787</v>
      </c>
      <c r="J1170" s="13">
        <f t="shared" si="92"/>
        <v>378145.82210242585</v>
      </c>
      <c r="K1170" s="7">
        <f t="shared" si="93"/>
        <v>6.1248156667200154E-2</v>
      </c>
      <c r="L1170" s="26">
        <f t="shared" si="94"/>
        <v>0.17054872893102482</v>
      </c>
    </row>
    <row r="1171" spans="1:12">
      <c r="A1171" s="2" t="s">
        <v>2198</v>
      </c>
      <c r="B1171" s="3">
        <v>36049</v>
      </c>
      <c r="C1171" s="1">
        <v>501818</v>
      </c>
      <c r="D1171" s="2">
        <v>24</v>
      </c>
      <c r="E1171" s="1">
        <v>57147</v>
      </c>
      <c r="F1171" s="2">
        <v>16</v>
      </c>
      <c r="G1171" s="6">
        <f t="shared" si="90"/>
        <v>0.66666666666666663</v>
      </c>
      <c r="H1171" s="11">
        <v>4.6900000000000004</v>
      </c>
      <c r="I1171" s="13">
        <f t="shared" si="91"/>
        <v>106997.44136460553</v>
      </c>
      <c r="J1171" s="13">
        <f t="shared" si="92"/>
        <v>12184.861407249466</v>
      </c>
      <c r="K1171" s="7">
        <f t="shared" si="93"/>
        <v>0.11387993256519295</v>
      </c>
      <c r="L1171" s="26">
        <f t="shared" si="94"/>
        <v>0.17081989884778945</v>
      </c>
    </row>
    <row r="1172" spans="1:12">
      <c r="A1172" s="2" t="s">
        <v>6650</v>
      </c>
      <c r="B1172" s="3">
        <v>33172</v>
      </c>
      <c r="C1172" s="1">
        <v>2281569</v>
      </c>
      <c r="D1172" s="2">
        <v>40</v>
      </c>
      <c r="E1172" s="1">
        <v>19491</v>
      </c>
      <c r="F1172" s="2">
        <v>2</v>
      </c>
      <c r="G1172" s="6">
        <f t="shared" si="90"/>
        <v>0.05</v>
      </c>
      <c r="H1172" s="12">
        <v>4.22</v>
      </c>
      <c r="I1172" s="13">
        <f t="shared" si="91"/>
        <v>540656.16113744082</v>
      </c>
      <c r="J1172" s="13">
        <f t="shared" si="92"/>
        <v>4618.7203791469201</v>
      </c>
      <c r="K1172" s="7">
        <f t="shared" si="93"/>
        <v>8.5428054115391644E-3</v>
      </c>
      <c r="L1172" s="26">
        <f t="shared" si="94"/>
        <v>0.17085610823078329</v>
      </c>
    </row>
    <row r="1173" spans="1:12">
      <c r="A1173" s="2" t="s">
        <v>1799</v>
      </c>
      <c r="B1173" s="3">
        <v>30659</v>
      </c>
      <c r="C1173" s="1">
        <v>21017849</v>
      </c>
      <c r="D1173" s="4">
        <v>1101</v>
      </c>
      <c r="E1173" s="1">
        <v>3408904</v>
      </c>
      <c r="F1173" s="4">
        <v>1045</v>
      </c>
      <c r="G1173" s="6">
        <f t="shared" si="90"/>
        <v>0.94913714804722982</v>
      </c>
      <c r="H1173" s="12">
        <v>3.15</v>
      </c>
      <c r="I1173" s="13">
        <f t="shared" si="91"/>
        <v>6672333.0158730159</v>
      </c>
      <c r="J1173" s="13">
        <f t="shared" si="92"/>
        <v>1082191.746031746</v>
      </c>
      <c r="K1173" s="7">
        <f t="shared" si="93"/>
        <v>0.1621909073568851</v>
      </c>
      <c r="L1173" s="26">
        <f t="shared" si="94"/>
        <v>0.1708824775118952</v>
      </c>
    </row>
    <row r="1174" spans="1:12">
      <c r="A1174" s="2" t="s">
        <v>3227</v>
      </c>
      <c r="B1174" s="3">
        <v>33704</v>
      </c>
      <c r="C1174" s="1">
        <v>24650296</v>
      </c>
      <c r="D1174" s="4">
        <v>1663</v>
      </c>
      <c r="E1174" s="1">
        <v>3549338</v>
      </c>
      <c r="F1174" s="4">
        <v>1400</v>
      </c>
      <c r="G1174" s="6">
        <f t="shared" si="90"/>
        <v>0.84185207456404088</v>
      </c>
      <c r="H1174" s="11">
        <v>4.1500000000000004</v>
      </c>
      <c r="I1174" s="13">
        <f t="shared" si="91"/>
        <v>5939830.3614457827</v>
      </c>
      <c r="J1174" s="13">
        <f t="shared" si="92"/>
        <v>855262.16867469868</v>
      </c>
      <c r="K1174" s="7">
        <f t="shared" si="93"/>
        <v>0.14398764217679169</v>
      </c>
      <c r="L1174" s="26">
        <f t="shared" si="94"/>
        <v>0.17103674924286041</v>
      </c>
    </row>
    <row r="1175" spans="1:12">
      <c r="A1175" s="2" t="s">
        <v>10437</v>
      </c>
      <c r="B1175" s="3">
        <v>32283</v>
      </c>
      <c r="C1175" s="1">
        <v>57269863</v>
      </c>
      <c r="D1175" s="4">
        <v>1209</v>
      </c>
      <c r="E1175" s="1">
        <v>8300169</v>
      </c>
      <c r="F1175" s="4">
        <v>1024</v>
      </c>
      <c r="G1175" s="6">
        <f t="shared" si="90"/>
        <v>0.84698097601323408</v>
      </c>
      <c r="H1175" s="12">
        <v>4.1100000000000003</v>
      </c>
      <c r="I1175" s="13">
        <f t="shared" si="91"/>
        <v>13934273.236009732</v>
      </c>
      <c r="J1175" s="13">
        <f t="shared" si="92"/>
        <v>2019505.8394160583</v>
      </c>
      <c r="K1175" s="7">
        <f t="shared" si="93"/>
        <v>0.14493083386632163</v>
      </c>
      <c r="L1175" s="26">
        <f t="shared" si="94"/>
        <v>0.17111462709412389</v>
      </c>
    </row>
    <row r="1176" spans="1:12">
      <c r="A1176" s="2" t="s">
        <v>1829</v>
      </c>
      <c r="B1176" s="3">
        <v>32906</v>
      </c>
      <c r="C1176" s="1">
        <v>11990401</v>
      </c>
      <c r="D1176" s="2">
        <v>124</v>
      </c>
      <c r="E1176" s="1">
        <v>16552</v>
      </c>
      <c r="F1176" s="2">
        <v>1</v>
      </c>
      <c r="G1176" s="6">
        <f t="shared" si="90"/>
        <v>8.0645161290322578E-3</v>
      </c>
      <c r="H1176" s="12">
        <v>4.22</v>
      </c>
      <c r="I1176" s="13">
        <f t="shared" si="91"/>
        <v>2841327.2511848342</v>
      </c>
      <c r="J1176" s="13">
        <f t="shared" si="92"/>
        <v>3922.2748815165878</v>
      </c>
      <c r="K1176" s="7">
        <f t="shared" si="93"/>
        <v>1.3804375683515505E-3</v>
      </c>
      <c r="L1176" s="26">
        <f t="shared" si="94"/>
        <v>0.17117425847559226</v>
      </c>
    </row>
    <row r="1177" spans="1:12">
      <c r="A1177" s="2" t="s">
        <v>6187</v>
      </c>
      <c r="B1177" s="3">
        <v>34117</v>
      </c>
      <c r="C1177" s="1">
        <v>27912072</v>
      </c>
      <c r="D1177" s="2">
        <v>581</v>
      </c>
      <c r="E1177" s="1">
        <v>3816393</v>
      </c>
      <c r="F1177" s="2">
        <v>464</v>
      </c>
      <c r="G1177" s="6">
        <f t="shared" si="90"/>
        <v>0.7986230636833046</v>
      </c>
      <c r="H1177" s="11">
        <v>4.1399999999999997</v>
      </c>
      <c r="I1177" s="13">
        <f t="shared" si="91"/>
        <v>6742046.3768115947</v>
      </c>
      <c r="J1177" s="13">
        <f t="shared" si="92"/>
        <v>921834.05797101452</v>
      </c>
      <c r="K1177" s="7">
        <f t="shared" si="93"/>
        <v>0.13672911849754471</v>
      </c>
      <c r="L1177" s="26">
        <f t="shared" si="94"/>
        <v>0.17120607294627904</v>
      </c>
    </row>
    <row r="1178" spans="1:12">
      <c r="A1178" s="2" t="s">
        <v>3623</v>
      </c>
      <c r="B1178" s="3">
        <v>40436</v>
      </c>
      <c r="C1178" s="1">
        <v>30846</v>
      </c>
      <c r="D1178" s="2">
        <v>2</v>
      </c>
      <c r="E1178" s="1">
        <v>2641</v>
      </c>
      <c r="F1178" s="2">
        <v>1</v>
      </c>
      <c r="G1178" s="6">
        <f t="shared" si="90"/>
        <v>0.5</v>
      </c>
      <c r="H1178" s="12">
        <v>7.89</v>
      </c>
      <c r="I1178" s="13">
        <f t="shared" si="91"/>
        <v>3909.5057034220536</v>
      </c>
      <c r="J1178" s="13">
        <f t="shared" si="92"/>
        <v>334.72750316856781</v>
      </c>
      <c r="K1178" s="7">
        <f t="shared" si="93"/>
        <v>8.5618880892174024E-2</v>
      </c>
      <c r="L1178" s="26">
        <f t="shared" si="94"/>
        <v>0.17123776178434805</v>
      </c>
    </row>
    <row r="1179" spans="1:12">
      <c r="A1179" s="2" t="s">
        <v>9546</v>
      </c>
      <c r="B1179" s="3">
        <v>37344</v>
      </c>
      <c r="C1179" s="1">
        <v>448542</v>
      </c>
      <c r="D1179" s="2">
        <v>22</v>
      </c>
      <c r="E1179" s="1">
        <v>31439</v>
      </c>
      <c r="F1179" s="2">
        <v>9</v>
      </c>
      <c r="G1179" s="6">
        <f t="shared" si="90"/>
        <v>0.40909090909090912</v>
      </c>
      <c r="H1179" s="12">
        <v>5.8</v>
      </c>
      <c r="I1179" s="13">
        <f t="shared" si="91"/>
        <v>77334.827586206899</v>
      </c>
      <c r="J1179" s="13">
        <f t="shared" si="92"/>
        <v>5420.5172413793107</v>
      </c>
      <c r="K1179" s="7">
        <f t="shared" si="93"/>
        <v>7.0091541037405641E-2</v>
      </c>
      <c r="L1179" s="26">
        <f t="shared" si="94"/>
        <v>0.17133487809143599</v>
      </c>
    </row>
    <row r="1180" spans="1:12">
      <c r="A1180" s="2" t="s">
        <v>987</v>
      </c>
      <c r="B1180" s="3">
        <v>31917</v>
      </c>
      <c r="C1180" s="1">
        <v>153665036</v>
      </c>
      <c r="D1180" s="4">
        <v>2326</v>
      </c>
      <c r="E1180" s="1">
        <v>26348555</v>
      </c>
      <c r="F1180" s="4">
        <v>2326</v>
      </c>
      <c r="G1180" s="6">
        <f t="shared" si="90"/>
        <v>1</v>
      </c>
      <c r="H1180" s="12">
        <v>3.91</v>
      </c>
      <c r="I1180" s="13">
        <f t="shared" si="91"/>
        <v>39300520.716112532</v>
      </c>
      <c r="J1180" s="13">
        <f t="shared" si="92"/>
        <v>6738760.8695652168</v>
      </c>
      <c r="K1180" s="7">
        <f t="shared" si="93"/>
        <v>0.17146747032291718</v>
      </c>
      <c r="L1180" s="26">
        <f t="shared" si="94"/>
        <v>0.17146747032291718</v>
      </c>
    </row>
    <row r="1181" spans="1:12">
      <c r="A1181" s="2" t="s">
        <v>519</v>
      </c>
      <c r="B1181" s="3">
        <v>33522</v>
      </c>
      <c r="C1181" s="1">
        <v>1002078</v>
      </c>
      <c r="D1181" s="2">
        <v>23</v>
      </c>
      <c r="E1181" s="1">
        <v>7471</v>
      </c>
      <c r="F1181" s="2">
        <v>1</v>
      </c>
      <c r="G1181" s="6">
        <f t="shared" si="90"/>
        <v>4.3478260869565216E-2</v>
      </c>
      <c r="H1181" s="11">
        <v>4.21</v>
      </c>
      <c r="I1181" s="13">
        <f t="shared" si="91"/>
        <v>238023.27790973871</v>
      </c>
      <c r="J1181" s="13">
        <f t="shared" si="92"/>
        <v>1774.58432304038</v>
      </c>
      <c r="K1181" s="7">
        <f t="shared" si="93"/>
        <v>7.4555074555074556E-3</v>
      </c>
      <c r="L1181" s="26">
        <f t="shared" si="94"/>
        <v>0.17147667147667148</v>
      </c>
    </row>
    <row r="1182" spans="1:12">
      <c r="A1182" s="2" t="s">
        <v>9437</v>
      </c>
      <c r="B1182" s="3">
        <v>30127</v>
      </c>
      <c r="C1182" s="1">
        <v>19629760</v>
      </c>
      <c r="D1182" s="2">
        <v>910</v>
      </c>
      <c r="E1182" s="1">
        <v>3107897</v>
      </c>
      <c r="F1182" s="2">
        <v>840</v>
      </c>
      <c r="G1182" s="6">
        <f t="shared" si="90"/>
        <v>0.92307692307692313</v>
      </c>
      <c r="H1182" s="12">
        <v>2.94</v>
      </c>
      <c r="I1182" s="13">
        <f t="shared" si="91"/>
        <v>6676789.1156462589</v>
      </c>
      <c r="J1182" s="13">
        <f t="shared" si="92"/>
        <v>1057107.8231292518</v>
      </c>
      <c r="K1182" s="7">
        <f t="shared" si="93"/>
        <v>0.15832577677974669</v>
      </c>
      <c r="L1182" s="26">
        <f t="shared" si="94"/>
        <v>0.17151959151139223</v>
      </c>
    </row>
    <row r="1183" spans="1:12">
      <c r="A1183" s="2" t="s">
        <v>4955</v>
      </c>
      <c r="B1183" s="3">
        <v>37246</v>
      </c>
      <c r="C1183" s="1">
        <v>80936232</v>
      </c>
      <c r="D1183" s="4">
        <v>3151</v>
      </c>
      <c r="E1183" s="1">
        <v>13832786</v>
      </c>
      <c r="F1183" s="4">
        <v>3139</v>
      </c>
      <c r="G1183" s="6">
        <f t="shared" si="90"/>
        <v>0.99619168517930812</v>
      </c>
      <c r="H1183" s="11">
        <v>5.65</v>
      </c>
      <c r="I1183" s="13">
        <f t="shared" si="91"/>
        <v>14324996.814159291</v>
      </c>
      <c r="J1183" s="13">
        <f t="shared" si="92"/>
        <v>2448280.7079646015</v>
      </c>
      <c r="K1183" s="7">
        <f t="shared" si="93"/>
        <v>0.17090968603529752</v>
      </c>
      <c r="L1183" s="26">
        <f t="shared" si="94"/>
        <v>0.17156305214948153</v>
      </c>
    </row>
    <row r="1184" spans="1:12">
      <c r="A1184" s="2" t="s">
        <v>7769</v>
      </c>
      <c r="B1184" s="3">
        <v>33515</v>
      </c>
      <c r="C1184" s="1">
        <v>1277404</v>
      </c>
      <c r="D1184" s="2">
        <v>46</v>
      </c>
      <c r="E1184" s="1">
        <v>171603</v>
      </c>
      <c r="F1184" s="2">
        <v>36</v>
      </c>
      <c r="G1184" s="6">
        <f t="shared" si="90"/>
        <v>0.78260869565217395</v>
      </c>
      <c r="H1184" s="11">
        <v>4.21</v>
      </c>
      <c r="I1184" s="13">
        <f t="shared" si="91"/>
        <v>303421.37767220906</v>
      </c>
      <c r="J1184" s="13">
        <f t="shared" si="92"/>
        <v>40760.807600950116</v>
      </c>
      <c r="K1184" s="7">
        <f t="shared" si="93"/>
        <v>0.13433729657962554</v>
      </c>
      <c r="L1184" s="26">
        <f t="shared" si="94"/>
        <v>0.17165321229618818</v>
      </c>
    </row>
    <row r="1185" spans="1:12">
      <c r="A1185" s="2" t="s">
        <v>7968</v>
      </c>
      <c r="B1185" s="3">
        <v>37547</v>
      </c>
      <c r="C1185" s="1">
        <v>129128133</v>
      </c>
      <c r="D1185" s="4">
        <v>2927</v>
      </c>
      <c r="E1185" s="1">
        <v>15015393</v>
      </c>
      <c r="F1185" s="4">
        <v>1981</v>
      </c>
      <c r="G1185" s="6">
        <f t="shared" si="90"/>
        <v>0.6768021865391185</v>
      </c>
      <c r="H1185" s="12">
        <v>5.8</v>
      </c>
      <c r="I1185" s="13">
        <f t="shared" si="91"/>
        <v>22263471.206896551</v>
      </c>
      <c r="J1185" s="13">
        <f t="shared" si="92"/>
        <v>2588860.8620689656</v>
      </c>
      <c r="K1185" s="7">
        <f t="shared" si="93"/>
        <v>0.11628289398407085</v>
      </c>
      <c r="L1185" s="26">
        <f t="shared" si="94"/>
        <v>0.1718122315453687</v>
      </c>
    </row>
    <row r="1186" spans="1:12">
      <c r="A1186" s="2" t="s">
        <v>5559</v>
      </c>
      <c r="B1186" s="3">
        <v>32332</v>
      </c>
      <c r="C1186" s="1">
        <v>22433275</v>
      </c>
      <c r="D1186" s="4">
        <v>1225</v>
      </c>
      <c r="E1186" s="1">
        <v>3850934</v>
      </c>
      <c r="F1186" s="4">
        <v>1223</v>
      </c>
      <c r="G1186" s="6">
        <f t="shared" si="90"/>
        <v>0.99836734693877549</v>
      </c>
      <c r="H1186" s="12">
        <v>4.1100000000000003</v>
      </c>
      <c r="I1186" s="13">
        <f t="shared" si="91"/>
        <v>5458217.7615571776</v>
      </c>
      <c r="J1186" s="13">
        <f t="shared" si="92"/>
        <v>936966.909975669</v>
      </c>
      <c r="K1186" s="7">
        <f t="shared" si="93"/>
        <v>0.17166169451406446</v>
      </c>
      <c r="L1186" s="26">
        <f t="shared" si="94"/>
        <v>0.17194241682725181</v>
      </c>
    </row>
    <row r="1187" spans="1:12">
      <c r="A1187" s="2" t="s">
        <v>6549</v>
      </c>
      <c r="B1187" s="3">
        <v>33676</v>
      </c>
      <c r="C1187" s="1">
        <v>52929168</v>
      </c>
      <c r="D1187" s="4">
        <v>1506</v>
      </c>
      <c r="E1187" s="1">
        <v>7416751</v>
      </c>
      <c r="F1187" s="4">
        <v>1227</v>
      </c>
      <c r="G1187" s="6">
        <f t="shared" si="90"/>
        <v>0.81474103585657376</v>
      </c>
      <c r="H1187" s="11">
        <v>4.1500000000000004</v>
      </c>
      <c r="I1187" s="13">
        <f t="shared" si="91"/>
        <v>12754016.385542167</v>
      </c>
      <c r="J1187" s="13">
        <f t="shared" si="92"/>
        <v>1787168.9156626505</v>
      </c>
      <c r="K1187" s="7">
        <f t="shared" si="93"/>
        <v>0.14012596986221285</v>
      </c>
      <c r="L1187" s="26">
        <f t="shared" si="94"/>
        <v>0.17198835420741038</v>
      </c>
    </row>
    <row r="1188" spans="1:12">
      <c r="A1188" s="2" t="s">
        <v>7048</v>
      </c>
      <c r="B1188" s="3">
        <v>38504</v>
      </c>
      <c r="C1188" s="1">
        <v>29194</v>
      </c>
      <c r="D1188" s="2">
        <v>2</v>
      </c>
      <c r="E1188" s="1">
        <v>5022</v>
      </c>
      <c r="F1188" s="2">
        <v>2</v>
      </c>
      <c r="G1188" s="6">
        <f t="shared" si="90"/>
        <v>1</v>
      </c>
      <c r="H1188" s="11">
        <v>6.41</v>
      </c>
      <c r="I1188" s="13">
        <f t="shared" si="91"/>
        <v>4554.4461778471141</v>
      </c>
      <c r="J1188" s="13">
        <f t="shared" si="92"/>
        <v>783.46333853354133</v>
      </c>
      <c r="K1188" s="7">
        <f t="shared" si="93"/>
        <v>0.17202164828389394</v>
      </c>
      <c r="L1188" s="26">
        <f t="shared" si="94"/>
        <v>0.17202164828389394</v>
      </c>
    </row>
    <row r="1189" spans="1:12">
      <c r="A1189" s="2" t="s">
        <v>6028</v>
      </c>
      <c r="B1189" s="3">
        <v>40410</v>
      </c>
      <c r="C1189" s="1">
        <v>4817770</v>
      </c>
      <c r="D1189" s="2">
        <v>137</v>
      </c>
      <c r="E1189" s="1">
        <v>199657</v>
      </c>
      <c r="F1189" s="2">
        <v>33</v>
      </c>
      <c r="G1189" s="6">
        <f t="shared" si="90"/>
        <v>0.24087591240875914</v>
      </c>
      <c r="H1189" s="12">
        <v>7.89</v>
      </c>
      <c r="I1189" s="13">
        <f t="shared" si="91"/>
        <v>610617.23700887198</v>
      </c>
      <c r="J1189" s="13">
        <f t="shared" si="92"/>
        <v>25305.069708491763</v>
      </c>
      <c r="K1189" s="7">
        <f t="shared" si="93"/>
        <v>4.1441787382959339E-2</v>
      </c>
      <c r="L1189" s="26">
        <f t="shared" si="94"/>
        <v>0.17204620822622513</v>
      </c>
    </row>
    <row r="1190" spans="1:12">
      <c r="A1190" s="2" t="s">
        <v>124</v>
      </c>
      <c r="B1190" s="3">
        <v>34390</v>
      </c>
      <c r="C1190" s="1">
        <v>19623396</v>
      </c>
      <c r="D1190" s="2">
        <v>838</v>
      </c>
      <c r="E1190" s="1">
        <v>3369037</v>
      </c>
      <c r="F1190" s="2">
        <v>836</v>
      </c>
      <c r="G1190" s="6">
        <f t="shared" si="90"/>
        <v>0.99761336515513122</v>
      </c>
      <c r="H1190" s="11">
        <v>4.08</v>
      </c>
      <c r="I1190" s="13">
        <f t="shared" si="91"/>
        <v>4809655.8823529407</v>
      </c>
      <c r="J1190" s="13">
        <f t="shared" si="92"/>
        <v>825744.36274509807</v>
      </c>
      <c r="K1190" s="7">
        <f t="shared" si="93"/>
        <v>0.17168470737684755</v>
      </c>
      <c r="L1190" s="26">
        <f t="shared" si="94"/>
        <v>0.17209543634186394</v>
      </c>
    </row>
    <row r="1191" spans="1:12">
      <c r="A1191" s="2" t="s">
        <v>3991</v>
      </c>
      <c r="B1191" s="3">
        <v>38093</v>
      </c>
      <c r="C1191" s="1">
        <v>29367</v>
      </c>
      <c r="D1191" s="2">
        <v>1</v>
      </c>
      <c r="E1191" s="1">
        <v>5054</v>
      </c>
      <c r="F1191" s="2">
        <v>1</v>
      </c>
      <c r="G1191" s="6">
        <f t="shared" si="90"/>
        <v>1</v>
      </c>
      <c r="H1191" s="12">
        <v>6.21</v>
      </c>
      <c r="I1191" s="13">
        <f t="shared" si="91"/>
        <v>4728.985507246377</v>
      </c>
      <c r="J1191" s="13">
        <f t="shared" si="92"/>
        <v>813.84863123993557</v>
      </c>
      <c r="K1191" s="7">
        <f t="shared" si="93"/>
        <v>0.17209793305410834</v>
      </c>
      <c r="L1191" s="26">
        <f t="shared" si="94"/>
        <v>0.17209793305410834</v>
      </c>
    </row>
    <row r="1192" spans="1:12">
      <c r="A1192" s="2" t="s">
        <v>8292</v>
      </c>
      <c r="B1192" s="3">
        <v>30407</v>
      </c>
      <c r="C1192" s="1">
        <v>2082215</v>
      </c>
      <c r="D1192" s="2">
        <v>128</v>
      </c>
      <c r="E1192" s="1">
        <v>210000</v>
      </c>
      <c r="F1192" s="2">
        <v>75</v>
      </c>
      <c r="G1192" s="6">
        <f t="shared" si="90"/>
        <v>0.5859375</v>
      </c>
      <c r="H1192" s="12">
        <v>3.15</v>
      </c>
      <c r="I1192" s="13">
        <f t="shared" si="91"/>
        <v>661020.63492063491</v>
      </c>
      <c r="J1192" s="13">
        <f t="shared" si="92"/>
        <v>66666.666666666672</v>
      </c>
      <c r="K1192" s="7">
        <f t="shared" si="93"/>
        <v>0.10085413850154763</v>
      </c>
      <c r="L1192" s="26">
        <f t="shared" si="94"/>
        <v>0.17212439637597463</v>
      </c>
    </row>
    <row r="1193" spans="1:12">
      <c r="A1193" s="2" t="s">
        <v>9643</v>
      </c>
      <c r="B1193" s="3">
        <v>40163</v>
      </c>
      <c r="C1193" s="1">
        <v>165509</v>
      </c>
      <c r="D1193" s="2">
        <v>10</v>
      </c>
      <c r="E1193" s="1">
        <v>2850</v>
      </c>
      <c r="F1193" s="2">
        <v>1</v>
      </c>
      <c r="G1193" s="6">
        <f t="shared" si="90"/>
        <v>0.1</v>
      </c>
      <c r="H1193" s="12">
        <v>7.5</v>
      </c>
      <c r="I1193" s="13">
        <f t="shared" si="91"/>
        <v>22067.866666666665</v>
      </c>
      <c r="J1193" s="13">
        <f t="shared" si="92"/>
        <v>380</v>
      </c>
      <c r="K1193" s="7">
        <f t="shared" si="93"/>
        <v>1.7219607392951444E-2</v>
      </c>
      <c r="L1193" s="26">
        <f t="shared" si="94"/>
        <v>0.17219607392951441</v>
      </c>
    </row>
    <row r="1194" spans="1:12">
      <c r="A1194" s="2" t="s">
        <v>9175</v>
      </c>
      <c r="B1194" s="3">
        <v>31107</v>
      </c>
      <c r="C1194" s="1">
        <v>18135531</v>
      </c>
      <c r="D1194" s="4">
        <v>1115</v>
      </c>
      <c r="E1194" s="1">
        <v>3124782</v>
      </c>
      <c r="F1194" s="4">
        <v>1115</v>
      </c>
      <c r="G1194" s="6">
        <f t="shared" si="90"/>
        <v>1</v>
      </c>
      <c r="H1194" s="12">
        <v>3.55</v>
      </c>
      <c r="I1194" s="13">
        <f t="shared" si="91"/>
        <v>5108600.2816901412</v>
      </c>
      <c r="J1194" s="13">
        <f t="shared" si="92"/>
        <v>880220.28169014084</v>
      </c>
      <c r="K1194" s="7">
        <f t="shared" si="93"/>
        <v>0.17230165469100406</v>
      </c>
      <c r="L1194" s="26">
        <f t="shared" si="94"/>
        <v>0.17230165469100406</v>
      </c>
    </row>
    <row r="1195" spans="1:12">
      <c r="A1195" s="2" t="s">
        <v>2564</v>
      </c>
      <c r="B1195" s="3">
        <v>37162</v>
      </c>
      <c r="C1195" s="1">
        <v>638227</v>
      </c>
      <c r="D1195" s="2">
        <v>52</v>
      </c>
      <c r="E1195" s="1">
        <v>110000</v>
      </c>
      <c r="F1195" s="2">
        <v>52</v>
      </c>
      <c r="G1195" s="6">
        <f t="shared" si="90"/>
        <v>1</v>
      </c>
      <c r="H1195" s="11">
        <v>5.65</v>
      </c>
      <c r="I1195" s="13">
        <f t="shared" si="91"/>
        <v>112960.53097345131</v>
      </c>
      <c r="J1195" s="13">
        <f t="shared" si="92"/>
        <v>19469.026548672566</v>
      </c>
      <c r="K1195" s="7">
        <f t="shared" si="93"/>
        <v>0.17235247020260819</v>
      </c>
      <c r="L1195" s="26">
        <f t="shared" si="94"/>
        <v>0.17235247020260819</v>
      </c>
    </row>
    <row r="1196" spans="1:12">
      <c r="A1196" s="2" t="s">
        <v>5283</v>
      </c>
      <c r="B1196" s="3">
        <v>39206</v>
      </c>
      <c r="C1196" s="1">
        <v>19789</v>
      </c>
      <c r="D1196" s="2">
        <v>3</v>
      </c>
      <c r="E1196" s="1">
        <v>1137</v>
      </c>
      <c r="F1196" s="2">
        <v>1</v>
      </c>
      <c r="G1196" s="6">
        <f t="shared" si="90"/>
        <v>0.33333333333333331</v>
      </c>
      <c r="H1196" s="11">
        <v>6.88</v>
      </c>
      <c r="I1196" s="13">
        <f t="shared" si="91"/>
        <v>2876.3081395348836</v>
      </c>
      <c r="J1196" s="13">
        <f t="shared" si="92"/>
        <v>165.26162790697674</v>
      </c>
      <c r="K1196" s="7">
        <f t="shared" si="93"/>
        <v>5.7456162514528272E-2</v>
      </c>
      <c r="L1196" s="26">
        <f t="shared" si="94"/>
        <v>0.17236848754358483</v>
      </c>
    </row>
    <row r="1197" spans="1:12">
      <c r="A1197" s="2" t="s">
        <v>901</v>
      </c>
      <c r="B1197" s="3">
        <v>32234</v>
      </c>
      <c r="C1197" s="1">
        <v>73707461</v>
      </c>
      <c r="D1197" s="4">
        <v>1582</v>
      </c>
      <c r="E1197" s="1">
        <v>8030897</v>
      </c>
      <c r="F1197" s="4">
        <v>1000</v>
      </c>
      <c r="G1197" s="6">
        <f t="shared" si="90"/>
        <v>0.63211125158027814</v>
      </c>
      <c r="H1197" s="12">
        <v>4.1100000000000003</v>
      </c>
      <c r="I1197" s="13">
        <f t="shared" si="91"/>
        <v>17933688.807785887</v>
      </c>
      <c r="J1197" s="13">
        <f t="shared" si="92"/>
        <v>1953989.5377128953</v>
      </c>
      <c r="K1197" s="7">
        <f t="shared" si="93"/>
        <v>0.10895636467521246</v>
      </c>
      <c r="L1197" s="26">
        <f t="shared" si="94"/>
        <v>0.17236896891618611</v>
      </c>
    </row>
    <row r="1198" spans="1:12">
      <c r="A1198" s="2" t="s">
        <v>163</v>
      </c>
      <c r="B1198" s="3">
        <v>32731</v>
      </c>
      <c r="C1198" s="1">
        <v>54222310</v>
      </c>
      <c r="D1198" s="4">
        <v>1538</v>
      </c>
      <c r="E1198" s="1">
        <v>9319797</v>
      </c>
      <c r="F1198" s="4">
        <v>1533</v>
      </c>
      <c r="G1198" s="6">
        <f t="shared" si="90"/>
        <v>0.99674902470741222</v>
      </c>
      <c r="H1198" s="12">
        <v>3.99</v>
      </c>
      <c r="I1198" s="13">
        <f t="shared" si="91"/>
        <v>13589551.378446115</v>
      </c>
      <c r="J1198" s="13">
        <f t="shared" si="92"/>
        <v>2335788.7218045113</v>
      </c>
      <c r="K1198" s="7">
        <f t="shared" si="93"/>
        <v>0.17188122379883852</v>
      </c>
      <c r="L1198" s="26">
        <f t="shared" si="94"/>
        <v>0.17244182792081778</v>
      </c>
    </row>
    <row r="1199" spans="1:12">
      <c r="A1199" s="2" t="s">
        <v>10278</v>
      </c>
      <c r="B1199" s="3">
        <v>39717</v>
      </c>
      <c r="C1199" s="1">
        <v>10584</v>
      </c>
      <c r="D1199" s="2">
        <v>6</v>
      </c>
      <c r="E1199" s="1">
        <v>1827</v>
      </c>
      <c r="F1199" s="2">
        <v>6</v>
      </c>
      <c r="G1199" s="6">
        <f t="shared" si="90"/>
        <v>1</v>
      </c>
      <c r="H1199" s="11">
        <v>7.18</v>
      </c>
      <c r="I1199" s="13">
        <f t="shared" si="91"/>
        <v>1474.0947075208915</v>
      </c>
      <c r="J1199" s="13">
        <f t="shared" si="92"/>
        <v>254.45682451253484</v>
      </c>
      <c r="K1199" s="7">
        <f t="shared" si="93"/>
        <v>0.17261904761904762</v>
      </c>
      <c r="L1199" s="26">
        <f t="shared" si="94"/>
        <v>0.17261904761904762</v>
      </c>
    </row>
    <row r="1200" spans="1:12">
      <c r="A1200" s="2" t="s">
        <v>1282</v>
      </c>
      <c r="B1200" s="3">
        <v>36644</v>
      </c>
      <c r="C1200" s="1">
        <v>1823297</v>
      </c>
      <c r="D1200" s="2">
        <v>59</v>
      </c>
      <c r="E1200" s="1">
        <v>48011</v>
      </c>
      <c r="F1200" s="2">
        <v>9</v>
      </c>
      <c r="G1200" s="6">
        <f t="shared" si="90"/>
        <v>0.15254237288135594</v>
      </c>
      <c r="H1200" s="11">
        <v>5.39</v>
      </c>
      <c r="I1200" s="13">
        <f t="shared" si="91"/>
        <v>338274.02597402601</v>
      </c>
      <c r="J1200" s="13">
        <f t="shared" si="92"/>
        <v>8907.4211502782928</v>
      </c>
      <c r="K1200" s="7">
        <f t="shared" si="93"/>
        <v>2.6331968955140055E-2</v>
      </c>
      <c r="L1200" s="26">
        <f t="shared" si="94"/>
        <v>0.17262068537258479</v>
      </c>
    </row>
    <row r="1201" spans="1:12">
      <c r="A1201" s="2" t="s">
        <v>1079</v>
      </c>
      <c r="B1201" s="3">
        <v>35132</v>
      </c>
      <c r="C1201" s="1">
        <v>124060553</v>
      </c>
      <c r="D1201" s="4">
        <v>2285</v>
      </c>
      <c r="E1201" s="1">
        <v>18275828</v>
      </c>
      <c r="F1201" s="4">
        <v>1950</v>
      </c>
      <c r="G1201" s="6">
        <f t="shared" si="90"/>
        <v>0.85339168490153172</v>
      </c>
      <c r="H1201" s="11">
        <v>4.42</v>
      </c>
      <c r="I1201" s="13">
        <f t="shared" si="91"/>
        <v>28067998.416289594</v>
      </c>
      <c r="J1201" s="13">
        <f t="shared" si="92"/>
        <v>4134802.7149321269</v>
      </c>
      <c r="K1201" s="7">
        <f t="shared" si="93"/>
        <v>0.1473137718481716</v>
      </c>
      <c r="L1201" s="26">
        <f t="shared" si="94"/>
        <v>0.17262152239644724</v>
      </c>
    </row>
    <row r="1202" spans="1:12">
      <c r="A1202" s="2" t="s">
        <v>3906</v>
      </c>
      <c r="B1202" s="3">
        <v>32311</v>
      </c>
      <c r="C1202" s="1">
        <v>41455230</v>
      </c>
      <c r="D1202" s="4">
        <v>1430</v>
      </c>
      <c r="E1202" s="1">
        <v>6121115</v>
      </c>
      <c r="F1202" s="4">
        <v>1223</v>
      </c>
      <c r="G1202" s="6">
        <f t="shared" si="90"/>
        <v>0.85524475524475529</v>
      </c>
      <c r="H1202" s="12">
        <v>4.1100000000000003</v>
      </c>
      <c r="I1202" s="13">
        <f t="shared" si="91"/>
        <v>10086430.656934306</v>
      </c>
      <c r="J1202" s="13">
        <f t="shared" si="92"/>
        <v>1489322.3844282238</v>
      </c>
      <c r="K1202" s="7">
        <f t="shared" si="93"/>
        <v>0.14765603760972984</v>
      </c>
      <c r="L1202" s="26">
        <f t="shared" si="94"/>
        <v>0.17264769728692858</v>
      </c>
    </row>
    <row r="1203" spans="1:12">
      <c r="A1203" s="2" t="s">
        <v>4798</v>
      </c>
      <c r="B1203" s="3">
        <v>38709</v>
      </c>
      <c r="C1203" s="1">
        <v>40853</v>
      </c>
      <c r="D1203" s="2">
        <v>2</v>
      </c>
      <c r="E1203" s="1">
        <v>3527</v>
      </c>
      <c r="F1203" s="2">
        <v>1</v>
      </c>
      <c r="G1203" s="6">
        <f t="shared" si="90"/>
        <v>0.5</v>
      </c>
      <c r="H1203" s="11">
        <v>6.41</v>
      </c>
      <c r="I1203" s="13">
        <f t="shared" si="91"/>
        <v>6373.3229329173164</v>
      </c>
      <c r="J1203" s="13">
        <f t="shared" si="92"/>
        <v>550.23400936037444</v>
      </c>
      <c r="K1203" s="7">
        <f t="shared" si="93"/>
        <v>8.6333928964825113E-2</v>
      </c>
      <c r="L1203" s="26">
        <f t="shared" si="94"/>
        <v>0.17266785792965023</v>
      </c>
    </row>
    <row r="1204" spans="1:12">
      <c r="A1204" s="2" t="s">
        <v>9786</v>
      </c>
      <c r="B1204" s="3">
        <v>32717</v>
      </c>
      <c r="C1204" s="1">
        <v>71079915</v>
      </c>
      <c r="D1204" s="4">
        <v>1888</v>
      </c>
      <c r="E1204" s="1">
        <v>12211042</v>
      </c>
      <c r="F1204" s="4">
        <v>1877</v>
      </c>
      <c r="G1204" s="6">
        <f t="shared" si="90"/>
        <v>0.99417372881355937</v>
      </c>
      <c r="H1204" s="12">
        <v>3.99</v>
      </c>
      <c r="I1204" s="13">
        <f t="shared" si="91"/>
        <v>17814515.037593983</v>
      </c>
      <c r="J1204" s="13">
        <f t="shared" si="92"/>
        <v>3060411.5288220551</v>
      </c>
      <c r="K1204" s="7">
        <f t="shared" si="93"/>
        <v>0.17179314297154127</v>
      </c>
      <c r="L1204" s="26">
        <f t="shared" si="94"/>
        <v>0.17279992217915285</v>
      </c>
    </row>
    <row r="1205" spans="1:12">
      <c r="A1205" s="2" t="s">
        <v>10300</v>
      </c>
      <c r="B1205" s="3">
        <v>36847</v>
      </c>
      <c r="C1205" s="1">
        <v>1045899</v>
      </c>
      <c r="D1205" s="2">
        <v>50</v>
      </c>
      <c r="E1205" s="1">
        <v>144586</v>
      </c>
      <c r="F1205" s="2">
        <v>40</v>
      </c>
      <c r="G1205" s="6">
        <f t="shared" si="90"/>
        <v>0.8</v>
      </c>
      <c r="H1205" s="11">
        <v>5.39</v>
      </c>
      <c r="I1205" s="13">
        <f t="shared" si="91"/>
        <v>194044.34137291281</v>
      </c>
      <c r="J1205" s="13">
        <f t="shared" si="92"/>
        <v>26824.860853432285</v>
      </c>
      <c r="K1205" s="7">
        <f t="shared" si="93"/>
        <v>0.13824088176774241</v>
      </c>
      <c r="L1205" s="26">
        <f t="shared" si="94"/>
        <v>0.17280110220967801</v>
      </c>
    </row>
    <row r="1206" spans="1:12">
      <c r="A1206" s="2" t="s">
        <v>2712</v>
      </c>
      <c r="B1206" s="3">
        <v>37755</v>
      </c>
      <c r="C1206" s="1">
        <v>55365</v>
      </c>
      <c r="D1206" s="2">
        <v>2</v>
      </c>
      <c r="E1206" s="1">
        <v>4784</v>
      </c>
      <c r="F1206" s="2">
        <v>1</v>
      </c>
      <c r="G1206" s="6">
        <f t="shared" si="90"/>
        <v>0.5</v>
      </c>
      <c r="H1206" s="11">
        <v>6.03</v>
      </c>
      <c r="I1206" s="13">
        <f t="shared" si="91"/>
        <v>9181.5920398009948</v>
      </c>
      <c r="J1206" s="13">
        <f t="shared" si="92"/>
        <v>793.36650082918732</v>
      </c>
      <c r="K1206" s="7">
        <f t="shared" si="93"/>
        <v>8.6408380745958635E-2</v>
      </c>
      <c r="L1206" s="26">
        <f t="shared" si="94"/>
        <v>0.17281676149191727</v>
      </c>
    </row>
    <row r="1207" spans="1:12">
      <c r="A1207" s="2" t="s">
        <v>6502</v>
      </c>
      <c r="B1207" s="3">
        <v>30876</v>
      </c>
      <c r="C1207" s="1">
        <v>25534703</v>
      </c>
      <c r="D1207" s="4">
        <v>1261</v>
      </c>
      <c r="E1207" s="1">
        <v>4416022</v>
      </c>
      <c r="F1207" s="4">
        <v>1261</v>
      </c>
      <c r="G1207" s="6">
        <f t="shared" si="90"/>
        <v>1</v>
      </c>
      <c r="H1207" s="12">
        <v>3.36</v>
      </c>
      <c r="I1207" s="13">
        <f t="shared" si="91"/>
        <v>7599613.9880952388</v>
      </c>
      <c r="J1207" s="13">
        <f t="shared" si="92"/>
        <v>1314292.2619047619</v>
      </c>
      <c r="K1207" s="7">
        <f t="shared" si="93"/>
        <v>0.17294197625874089</v>
      </c>
      <c r="L1207" s="26">
        <f t="shared" si="94"/>
        <v>0.17294197625874089</v>
      </c>
    </row>
    <row r="1208" spans="1:12">
      <c r="A1208" s="2" t="s">
        <v>3397</v>
      </c>
      <c r="B1208" s="3">
        <v>31261</v>
      </c>
      <c r="C1208" s="1">
        <v>13961370</v>
      </c>
      <c r="D1208" s="4">
        <v>1129</v>
      </c>
      <c r="E1208" s="1">
        <v>2415626</v>
      </c>
      <c r="F1208" s="4">
        <v>1129</v>
      </c>
      <c r="G1208" s="6">
        <f t="shared" si="90"/>
        <v>1</v>
      </c>
      <c r="H1208" s="12">
        <v>3.55</v>
      </c>
      <c r="I1208" s="13">
        <f t="shared" si="91"/>
        <v>3932780.2816901412</v>
      </c>
      <c r="J1208" s="13">
        <f t="shared" si="92"/>
        <v>680458.02816901414</v>
      </c>
      <c r="K1208" s="7">
        <f t="shared" si="93"/>
        <v>0.17302213178219616</v>
      </c>
      <c r="L1208" s="26">
        <f t="shared" si="94"/>
        <v>0.17302213178219616</v>
      </c>
    </row>
    <row r="1209" spans="1:12">
      <c r="A1209" s="2" t="s">
        <v>7210</v>
      </c>
      <c r="B1209" s="3">
        <v>34859</v>
      </c>
      <c r="C1209" s="1">
        <v>472370</v>
      </c>
      <c r="D1209" s="2">
        <v>10</v>
      </c>
      <c r="E1209" s="1">
        <v>57237</v>
      </c>
      <c r="F1209" s="2">
        <v>7</v>
      </c>
      <c r="G1209" s="6">
        <f t="shared" si="90"/>
        <v>0.7</v>
      </c>
      <c r="H1209" s="11">
        <v>4.3499999999999996</v>
      </c>
      <c r="I1209" s="13">
        <f t="shared" si="91"/>
        <v>108590.80459770116</v>
      </c>
      <c r="J1209" s="13">
        <f t="shared" si="92"/>
        <v>13157.931034482759</v>
      </c>
      <c r="K1209" s="7">
        <f t="shared" si="93"/>
        <v>0.12116984567182504</v>
      </c>
      <c r="L1209" s="26">
        <f t="shared" si="94"/>
        <v>0.17309977953117864</v>
      </c>
    </row>
    <row r="1210" spans="1:12">
      <c r="A1210" s="2" t="s">
        <v>8038</v>
      </c>
      <c r="B1210" s="3">
        <v>39071</v>
      </c>
      <c r="C1210" s="1">
        <v>70270943</v>
      </c>
      <c r="D1210" s="4">
        <v>3019</v>
      </c>
      <c r="E1210" s="1">
        <v>12158168</v>
      </c>
      <c r="F1210" s="4">
        <v>3017</v>
      </c>
      <c r="G1210" s="6">
        <f t="shared" si="90"/>
        <v>0.99933752898310702</v>
      </c>
      <c r="H1210" s="11">
        <v>6.55</v>
      </c>
      <c r="I1210" s="13">
        <f t="shared" si="91"/>
        <v>10728388.24427481</v>
      </c>
      <c r="J1210" s="13">
        <f t="shared" si="92"/>
        <v>1856208.8549618321</v>
      </c>
      <c r="K1210" s="7">
        <f t="shared" si="93"/>
        <v>0.1730184266916697</v>
      </c>
      <c r="L1210" s="26">
        <f t="shared" si="94"/>
        <v>0.17313312236730222</v>
      </c>
    </row>
    <row r="1211" spans="1:12">
      <c r="A1211" s="2" t="s">
        <v>10573</v>
      </c>
      <c r="B1211" s="3">
        <v>36287</v>
      </c>
      <c r="C1211" s="1">
        <v>1010933</v>
      </c>
      <c r="D1211" s="2">
        <v>22</v>
      </c>
      <c r="E1211" s="1">
        <v>23880</v>
      </c>
      <c r="F1211" s="2">
        <v>3</v>
      </c>
      <c r="G1211" s="6">
        <f t="shared" si="90"/>
        <v>0.13636363636363635</v>
      </c>
      <c r="H1211" s="12">
        <v>5.0599999999999996</v>
      </c>
      <c r="I1211" s="13">
        <f t="shared" si="91"/>
        <v>199789.13043478262</v>
      </c>
      <c r="J1211" s="13">
        <f t="shared" si="92"/>
        <v>4719.3675889328069</v>
      </c>
      <c r="K1211" s="7">
        <f t="shared" si="93"/>
        <v>2.3621743478549024E-2</v>
      </c>
      <c r="L1211" s="26">
        <f t="shared" si="94"/>
        <v>0.17322611884269284</v>
      </c>
    </row>
    <row r="1212" spans="1:12">
      <c r="A1212" s="2" t="s">
        <v>454</v>
      </c>
      <c r="B1212" s="3">
        <v>36224</v>
      </c>
      <c r="C1212" s="1">
        <v>106885658</v>
      </c>
      <c r="D1212" s="4">
        <v>2537</v>
      </c>
      <c r="E1212" s="1">
        <v>18383507</v>
      </c>
      <c r="F1212" s="4">
        <v>2518</v>
      </c>
      <c r="G1212" s="6">
        <f t="shared" si="90"/>
        <v>0.99251083957430031</v>
      </c>
      <c r="H1212" s="12">
        <v>5.0599999999999996</v>
      </c>
      <c r="I1212" s="13">
        <f t="shared" si="91"/>
        <v>21123647.826086957</v>
      </c>
      <c r="J1212" s="13">
        <f t="shared" si="92"/>
        <v>3633104.1501976289</v>
      </c>
      <c r="K1212" s="7">
        <f t="shared" si="93"/>
        <v>0.17199227046906521</v>
      </c>
      <c r="L1212" s="26">
        <f t="shared" si="94"/>
        <v>0.17329006758539256</v>
      </c>
    </row>
    <row r="1213" spans="1:12">
      <c r="A1213" s="2" t="s">
        <v>8316</v>
      </c>
      <c r="B1213" s="3">
        <v>34642</v>
      </c>
      <c r="C1213" s="1">
        <v>70441</v>
      </c>
      <c r="D1213" s="2">
        <v>3</v>
      </c>
      <c r="E1213" s="1">
        <v>12214</v>
      </c>
      <c r="F1213" s="2">
        <v>3</v>
      </c>
      <c r="G1213" s="6">
        <f t="shared" si="90"/>
        <v>1</v>
      </c>
      <c r="H1213" s="11">
        <v>4.08</v>
      </c>
      <c r="I1213" s="13">
        <f t="shared" si="91"/>
        <v>17264.950980392157</v>
      </c>
      <c r="J1213" s="13">
        <f t="shared" si="92"/>
        <v>2993.627450980392</v>
      </c>
      <c r="K1213" s="7">
        <f t="shared" si="93"/>
        <v>0.17339333626723072</v>
      </c>
      <c r="L1213" s="26">
        <f t="shared" si="94"/>
        <v>0.17339333626723072</v>
      </c>
    </row>
    <row r="1214" spans="1:12">
      <c r="A1214" s="2" t="s">
        <v>4351</v>
      </c>
      <c r="B1214" s="3">
        <v>35776</v>
      </c>
      <c r="C1214" s="1">
        <v>30882515</v>
      </c>
      <c r="D1214" s="4">
        <v>2261</v>
      </c>
      <c r="E1214" s="1">
        <v>5085482</v>
      </c>
      <c r="F1214" s="4">
        <v>2147</v>
      </c>
      <c r="G1214" s="6">
        <f t="shared" si="90"/>
        <v>0.94957983193277307</v>
      </c>
      <c r="H1214" s="11">
        <v>4.59</v>
      </c>
      <c r="I1214" s="13">
        <f t="shared" si="91"/>
        <v>6728216.7755991286</v>
      </c>
      <c r="J1214" s="13">
        <f t="shared" si="92"/>
        <v>1107948.1481481481</v>
      </c>
      <c r="K1214" s="7">
        <f t="shared" si="93"/>
        <v>0.16467188634086311</v>
      </c>
      <c r="L1214" s="26">
        <f t="shared" si="94"/>
        <v>0.1734155263235638</v>
      </c>
    </row>
    <row r="1215" spans="1:12">
      <c r="A1215" s="2" t="s">
        <v>10242</v>
      </c>
      <c r="B1215" s="3">
        <v>38548</v>
      </c>
      <c r="C1215" s="1">
        <v>209255921</v>
      </c>
      <c r="D1215" s="4">
        <v>3131</v>
      </c>
      <c r="E1215" s="1">
        <v>33900720</v>
      </c>
      <c r="F1215" s="4">
        <v>2925</v>
      </c>
      <c r="G1215" s="6">
        <f t="shared" si="90"/>
        <v>0.93420632385819224</v>
      </c>
      <c r="H1215" s="11">
        <v>6.41</v>
      </c>
      <c r="I1215" s="13">
        <f t="shared" si="91"/>
        <v>32645229.485179406</v>
      </c>
      <c r="J1215" s="13">
        <f t="shared" si="92"/>
        <v>5288723.8689547582</v>
      </c>
      <c r="K1215" s="7">
        <f t="shared" si="93"/>
        <v>0.16200602514850704</v>
      </c>
      <c r="L1215" s="26">
        <f t="shared" si="94"/>
        <v>0.1734156802529831</v>
      </c>
    </row>
    <row r="1216" spans="1:12">
      <c r="A1216" s="2" t="s">
        <v>3514</v>
      </c>
      <c r="B1216" s="3">
        <v>39325</v>
      </c>
      <c r="C1216" s="1">
        <v>10718</v>
      </c>
      <c r="D1216" s="2">
        <v>2</v>
      </c>
      <c r="E1216" s="1">
        <v>930</v>
      </c>
      <c r="F1216" s="2">
        <v>1</v>
      </c>
      <c r="G1216" s="6">
        <f t="shared" si="90"/>
        <v>0.5</v>
      </c>
      <c r="H1216" s="11">
        <v>6.88</v>
      </c>
      <c r="I1216" s="13">
        <f t="shared" si="91"/>
        <v>1557.8488372093022</v>
      </c>
      <c r="J1216" s="13">
        <f t="shared" si="92"/>
        <v>135.17441860465115</v>
      </c>
      <c r="K1216" s="7">
        <f t="shared" si="93"/>
        <v>8.6769919761149464E-2</v>
      </c>
      <c r="L1216" s="26">
        <f t="shared" si="94"/>
        <v>0.17353983952229893</v>
      </c>
    </row>
    <row r="1217" spans="1:12">
      <c r="A1217" s="2" t="s">
        <v>12</v>
      </c>
      <c r="B1217" s="3">
        <v>33431</v>
      </c>
      <c r="C1217" s="1">
        <v>60830285</v>
      </c>
      <c r="D1217" s="4">
        <v>1825</v>
      </c>
      <c r="E1217" s="1">
        <v>10279044</v>
      </c>
      <c r="F1217" s="4">
        <v>1777</v>
      </c>
      <c r="G1217" s="6">
        <f t="shared" si="90"/>
        <v>0.97369863013698632</v>
      </c>
      <c r="H1217" s="11">
        <v>4.21</v>
      </c>
      <c r="I1217" s="13">
        <f t="shared" si="91"/>
        <v>14448998.812351543</v>
      </c>
      <c r="J1217" s="13">
        <f t="shared" si="92"/>
        <v>2441578.1472684084</v>
      </c>
      <c r="K1217" s="7">
        <f t="shared" si="93"/>
        <v>0.16897905377231096</v>
      </c>
      <c r="L1217" s="26">
        <f t="shared" si="94"/>
        <v>0.17354348516289672</v>
      </c>
    </row>
    <row r="1218" spans="1:12">
      <c r="A1218" s="2" t="s">
        <v>10562</v>
      </c>
      <c r="B1218" s="3">
        <v>32605</v>
      </c>
      <c r="C1218" s="1">
        <v>624643</v>
      </c>
      <c r="D1218" s="2">
        <v>7</v>
      </c>
      <c r="E1218" s="1">
        <v>15493</v>
      </c>
      <c r="F1218" s="2">
        <v>1</v>
      </c>
      <c r="G1218" s="6">
        <f t="shared" ref="G1218:G1281" si="95">F1218/D1218</f>
        <v>0.14285714285714285</v>
      </c>
      <c r="H1218" s="12">
        <v>3.99</v>
      </c>
      <c r="I1218" s="13">
        <f t="shared" ref="I1218:I1281" si="96">C1218/H1218</f>
        <v>156552.13032581453</v>
      </c>
      <c r="J1218" s="13">
        <f t="shared" ref="J1218:J1281" si="97">E1218/H1218</f>
        <v>3882.957393483709</v>
      </c>
      <c r="K1218" s="7">
        <f t="shared" ref="K1218:K1281" si="98">J1218/I1218</f>
        <v>2.4802967455010299E-2</v>
      </c>
      <c r="L1218" s="26">
        <f t="shared" ref="L1218:L1281" si="99">K1218/G1218</f>
        <v>0.1736207721850721</v>
      </c>
    </row>
    <row r="1219" spans="1:12">
      <c r="A1219" s="2" t="s">
        <v>766</v>
      </c>
      <c r="B1219" s="3">
        <v>34880</v>
      </c>
      <c r="C1219" s="1">
        <v>399748</v>
      </c>
      <c r="D1219" s="2">
        <v>12</v>
      </c>
      <c r="E1219" s="1">
        <v>34728</v>
      </c>
      <c r="F1219" s="2">
        <v>6</v>
      </c>
      <c r="G1219" s="6">
        <f t="shared" si="95"/>
        <v>0.5</v>
      </c>
      <c r="H1219" s="11">
        <v>4.3499999999999996</v>
      </c>
      <c r="I1219" s="13">
        <f t="shared" si="96"/>
        <v>91896.091954022995</v>
      </c>
      <c r="J1219" s="13">
        <f t="shared" si="97"/>
        <v>7983.4482758620697</v>
      </c>
      <c r="K1219" s="7">
        <f t="shared" si="98"/>
        <v>8.6874731080580775E-2</v>
      </c>
      <c r="L1219" s="26">
        <f t="shared" si="99"/>
        <v>0.17374946216116155</v>
      </c>
    </row>
    <row r="1220" spans="1:12">
      <c r="A1220" s="2" t="s">
        <v>5881</v>
      </c>
      <c r="B1220" s="3">
        <v>38371</v>
      </c>
      <c r="C1220" s="1">
        <v>26676</v>
      </c>
      <c r="D1220" s="2">
        <v>1</v>
      </c>
      <c r="E1220" s="1">
        <v>4635</v>
      </c>
      <c r="F1220" s="2">
        <v>1</v>
      </c>
      <c r="G1220" s="6">
        <f t="shared" si="95"/>
        <v>1</v>
      </c>
      <c r="H1220" s="11">
        <v>6.41</v>
      </c>
      <c r="I1220" s="13">
        <f t="shared" si="96"/>
        <v>4161.6224648985963</v>
      </c>
      <c r="J1220" s="13">
        <f t="shared" si="97"/>
        <v>723.08892355694229</v>
      </c>
      <c r="K1220" s="7">
        <f t="shared" si="98"/>
        <v>0.17375168690958165</v>
      </c>
      <c r="L1220" s="26">
        <f t="shared" si="99"/>
        <v>0.17375168690958165</v>
      </c>
    </row>
    <row r="1221" spans="1:12">
      <c r="A1221" s="2" t="s">
        <v>4921</v>
      </c>
      <c r="B1221" s="3">
        <v>37568</v>
      </c>
      <c r="C1221" s="1">
        <v>393117</v>
      </c>
      <c r="D1221" s="2">
        <v>9</v>
      </c>
      <c r="E1221" s="1">
        <v>68336</v>
      </c>
      <c r="F1221" s="2">
        <v>9</v>
      </c>
      <c r="G1221" s="6">
        <f t="shared" si="95"/>
        <v>1</v>
      </c>
      <c r="H1221" s="12">
        <v>5.8</v>
      </c>
      <c r="I1221" s="13">
        <f t="shared" si="96"/>
        <v>67778.793103448275</v>
      </c>
      <c r="J1221" s="13">
        <f t="shared" si="97"/>
        <v>11782.068965517241</v>
      </c>
      <c r="K1221" s="7">
        <f t="shared" si="98"/>
        <v>0.17383120038054828</v>
      </c>
      <c r="L1221" s="26">
        <f t="shared" si="99"/>
        <v>0.17383120038054828</v>
      </c>
    </row>
    <row r="1222" spans="1:12">
      <c r="A1222" s="2" t="s">
        <v>8719</v>
      </c>
      <c r="B1222" s="3">
        <v>38051</v>
      </c>
      <c r="C1222" s="1">
        <v>201149</v>
      </c>
      <c r="D1222" s="2">
        <v>16</v>
      </c>
      <c r="E1222" s="1">
        <v>35000</v>
      </c>
      <c r="F1222" s="2">
        <v>16</v>
      </c>
      <c r="G1222" s="6">
        <f t="shared" si="95"/>
        <v>1</v>
      </c>
      <c r="H1222" s="12">
        <v>6.21</v>
      </c>
      <c r="I1222" s="13">
        <f t="shared" si="96"/>
        <v>32391.143317230275</v>
      </c>
      <c r="J1222" s="13">
        <f t="shared" si="97"/>
        <v>5636.0708534621581</v>
      </c>
      <c r="K1222" s="7">
        <f t="shared" si="98"/>
        <v>0.17400036788649209</v>
      </c>
      <c r="L1222" s="26">
        <f t="shared" si="99"/>
        <v>0.17400036788649209</v>
      </c>
    </row>
    <row r="1223" spans="1:12">
      <c r="A1223" s="2" t="s">
        <v>6253</v>
      </c>
      <c r="B1223" s="3">
        <v>33879</v>
      </c>
      <c r="C1223" s="1">
        <v>50752337</v>
      </c>
      <c r="D1223" s="4">
        <v>1873</v>
      </c>
      <c r="E1223" s="1">
        <v>6035133</v>
      </c>
      <c r="F1223" s="4">
        <v>1280</v>
      </c>
      <c r="G1223" s="6">
        <f t="shared" si="95"/>
        <v>0.6833956219967966</v>
      </c>
      <c r="H1223" s="11">
        <v>4.1500000000000004</v>
      </c>
      <c r="I1223" s="13">
        <f t="shared" si="96"/>
        <v>12229478.795180721</v>
      </c>
      <c r="J1223" s="13">
        <f t="shared" si="97"/>
        <v>1454248.9156626505</v>
      </c>
      <c r="K1223" s="7">
        <f t="shared" si="98"/>
        <v>0.11891340097304288</v>
      </c>
      <c r="L1223" s="26">
        <f t="shared" si="99"/>
        <v>0.17400375001758542</v>
      </c>
    </row>
    <row r="1224" spans="1:12">
      <c r="A1224" s="2" t="s">
        <v>3382</v>
      </c>
      <c r="B1224" s="3">
        <v>31639</v>
      </c>
      <c r="C1224" s="1">
        <v>40456565</v>
      </c>
      <c r="D1224" s="4">
        <v>1201</v>
      </c>
      <c r="E1224" s="1">
        <v>7007423</v>
      </c>
      <c r="F1224" s="4">
        <v>1195</v>
      </c>
      <c r="G1224" s="6">
        <f t="shared" si="95"/>
        <v>0.99500416319733553</v>
      </c>
      <c r="H1224" s="12">
        <v>3.71</v>
      </c>
      <c r="I1224" s="13">
        <f t="shared" si="96"/>
        <v>10904734.501347709</v>
      </c>
      <c r="J1224" s="13">
        <f t="shared" si="97"/>
        <v>1888793.2614555256</v>
      </c>
      <c r="K1224" s="7">
        <f t="shared" si="98"/>
        <v>0.17320855094840601</v>
      </c>
      <c r="L1224" s="26">
        <f t="shared" si="99"/>
        <v>0.17407821731300052</v>
      </c>
    </row>
    <row r="1225" spans="1:12">
      <c r="A1225" s="2" t="s">
        <v>3879</v>
      </c>
      <c r="B1225" s="3">
        <v>41040</v>
      </c>
      <c r="C1225" s="1">
        <v>172885</v>
      </c>
      <c r="D1225" s="2">
        <v>4</v>
      </c>
      <c r="E1225" s="1">
        <v>7526</v>
      </c>
      <c r="F1225" s="2">
        <v>1</v>
      </c>
      <c r="G1225" s="6">
        <f t="shared" si="95"/>
        <v>0.25</v>
      </c>
      <c r="H1225" s="12">
        <v>8.02</v>
      </c>
      <c r="I1225" s="13">
        <f t="shared" si="96"/>
        <v>21556.733167082297</v>
      </c>
      <c r="J1225" s="13">
        <f t="shared" si="97"/>
        <v>938.40399002493768</v>
      </c>
      <c r="K1225" s="7">
        <f t="shared" si="98"/>
        <v>4.3531827515400405E-2</v>
      </c>
      <c r="L1225" s="26">
        <f t="shared" si="99"/>
        <v>0.17412731006160162</v>
      </c>
    </row>
    <row r="1226" spans="1:12">
      <c r="A1226" s="2" t="s">
        <v>8829</v>
      </c>
      <c r="B1226" s="3">
        <v>31954</v>
      </c>
      <c r="C1226" s="1">
        <v>38119483</v>
      </c>
      <c r="D1226" s="4">
        <v>1389</v>
      </c>
      <c r="E1226" s="1">
        <v>6613837</v>
      </c>
      <c r="F1226" s="4">
        <v>1384</v>
      </c>
      <c r="G1226" s="6">
        <f t="shared" si="95"/>
        <v>0.9964002879769619</v>
      </c>
      <c r="H1226" s="12">
        <v>3.91</v>
      </c>
      <c r="I1226" s="13">
        <f t="shared" si="96"/>
        <v>9749228.3887468036</v>
      </c>
      <c r="J1226" s="13">
        <f t="shared" si="97"/>
        <v>1691518.4143222505</v>
      </c>
      <c r="K1226" s="7">
        <f t="shared" si="98"/>
        <v>0.17350279908045971</v>
      </c>
      <c r="L1226" s="26">
        <f t="shared" si="99"/>
        <v>0.1741296155511261</v>
      </c>
    </row>
    <row r="1227" spans="1:12">
      <c r="A1227" s="2" t="s">
        <v>239</v>
      </c>
      <c r="B1227" s="3">
        <v>30743</v>
      </c>
      <c r="C1227" s="1">
        <v>21689062</v>
      </c>
      <c r="D1227" s="2">
        <v>979</v>
      </c>
      <c r="E1227" s="1">
        <v>3766128</v>
      </c>
      <c r="F1227" s="2">
        <v>976</v>
      </c>
      <c r="G1227" s="6">
        <f t="shared" si="95"/>
        <v>0.99693564862104189</v>
      </c>
      <c r="H1227" s="12">
        <v>3.36</v>
      </c>
      <c r="I1227" s="13">
        <f t="shared" si="96"/>
        <v>6455077.9761904767</v>
      </c>
      <c r="J1227" s="13">
        <f t="shared" si="97"/>
        <v>1120871.4285714286</v>
      </c>
      <c r="K1227" s="7">
        <f t="shared" si="98"/>
        <v>0.1736418107892356</v>
      </c>
      <c r="L1227" s="26">
        <f t="shared" si="99"/>
        <v>0.17417554586338285</v>
      </c>
    </row>
    <row r="1228" spans="1:12">
      <c r="A1228" s="2" t="s">
        <v>10625</v>
      </c>
      <c r="B1228" s="3">
        <v>36147</v>
      </c>
      <c r="C1228" s="1">
        <v>115821495</v>
      </c>
      <c r="D1228" s="4">
        <v>2948</v>
      </c>
      <c r="E1228" s="1">
        <v>18426749</v>
      </c>
      <c r="F1228" s="4">
        <v>2691</v>
      </c>
      <c r="G1228" s="6">
        <f t="shared" si="95"/>
        <v>0.91282225237449122</v>
      </c>
      <c r="H1228" s="11">
        <v>4.6900000000000004</v>
      </c>
      <c r="I1228" s="13">
        <f t="shared" si="96"/>
        <v>24695414.712153517</v>
      </c>
      <c r="J1228" s="13">
        <f t="shared" si="97"/>
        <v>3928944.3496801704</v>
      </c>
      <c r="K1228" s="7">
        <f t="shared" si="98"/>
        <v>0.15909610733309909</v>
      </c>
      <c r="L1228" s="26">
        <f t="shared" si="99"/>
        <v>0.17429034723819253</v>
      </c>
    </row>
    <row r="1229" spans="1:12">
      <c r="A1229" s="2" t="s">
        <v>7888</v>
      </c>
      <c r="B1229" s="3">
        <v>32584</v>
      </c>
      <c r="C1229" s="1">
        <v>21215869</v>
      </c>
      <c r="D1229" s="4">
        <v>1482</v>
      </c>
      <c r="E1229" s="1">
        <v>3609117</v>
      </c>
      <c r="F1229" s="4">
        <v>1446</v>
      </c>
      <c r="G1229" s="6">
        <f t="shared" si="95"/>
        <v>0.97570850202429149</v>
      </c>
      <c r="H1229" s="12">
        <v>3.99</v>
      </c>
      <c r="I1229" s="13">
        <f t="shared" si="96"/>
        <v>5317260.4010025058</v>
      </c>
      <c r="J1229" s="13">
        <f t="shared" si="97"/>
        <v>904540.60150375939</v>
      </c>
      <c r="K1229" s="7">
        <f t="shared" si="98"/>
        <v>0.17011403115281304</v>
      </c>
      <c r="L1229" s="26">
        <f t="shared" si="99"/>
        <v>0.17434923524790383</v>
      </c>
    </row>
    <row r="1230" spans="1:12">
      <c r="A1230" s="2" t="s">
        <v>711</v>
      </c>
      <c r="B1230" s="3">
        <v>33382</v>
      </c>
      <c r="C1230" s="1">
        <v>77868585</v>
      </c>
      <c r="D1230" s="4">
        <v>1983</v>
      </c>
      <c r="E1230" s="1">
        <v>12686200</v>
      </c>
      <c r="F1230" s="4">
        <v>1852</v>
      </c>
      <c r="G1230" s="6">
        <f t="shared" si="95"/>
        <v>0.93393847705496724</v>
      </c>
      <c r="H1230" s="11">
        <v>4.21</v>
      </c>
      <c r="I1230" s="13">
        <f t="shared" si="96"/>
        <v>18496100.950118765</v>
      </c>
      <c r="J1230" s="13">
        <f t="shared" si="97"/>
        <v>3013349.1686460809</v>
      </c>
      <c r="K1230" s="7">
        <f t="shared" si="98"/>
        <v>0.1629180753701894</v>
      </c>
      <c r="L1230" s="26">
        <f t="shared" si="99"/>
        <v>0.17444197810965745</v>
      </c>
    </row>
    <row r="1231" spans="1:12">
      <c r="A1231" s="2" t="s">
        <v>8892</v>
      </c>
      <c r="B1231" s="3">
        <v>38121</v>
      </c>
      <c r="C1231" s="1">
        <v>43017</v>
      </c>
      <c r="D1231" s="2">
        <v>2</v>
      </c>
      <c r="E1231" s="1">
        <v>7506</v>
      </c>
      <c r="F1231" s="2">
        <v>2</v>
      </c>
      <c r="G1231" s="6">
        <f t="shared" si="95"/>
        <v>1</v>
      </c>
      <c r="H1231" s="12">
        <v>6.21</v>
      </c>
      <c r="I1231" s="13">
        <f t="shared" si="96"/>
        <v>6927.0531400966183</v>
      </c>
      <c r="J1231" s="13">
        <f t="shared" si="97"/>
        <v>1208.695652173913</v>
      </c>
      <c r="K1231" s="7">
        <f t="shared" si="98"/>
        <v>0.17448915545017085</v>
      </c>
      <c r="L1231" s="26">
        <f t="shared" si="99"/>
        <v>0.17448915545017085</v>
      </c>
    </row>
    <row r="1232" spans="1:12">
      <c r="A1232" s="2" t="s">
        <v>10495</v>
      </c>
      <c r="B1232" s="3">
        <v>38711</v>
      </c>
      <c r="C1232" s="1">
        <v>16188180</v>
      </c>
      <c r="D1232" s="4">
        <v>1761</v>
      </c>
      <c r="E1232" s="1">
        <v>2805754</v>
      </c>
      <c r="F1232" s="4">
        <v>1749</v>
      </c>
      <c r="G1232" s="6">
        <f t="shared" si="95"/>
        <v>0.99318568994889267</v>
      </c>
      <c r="H1232" s="11">
        <v>6.41</v>
      </c>
      <c r="I1232" s="13">
        <f t="shared" si="96"/>
        <v>2525457.0982839311</v>
      </c>
      <c r="J1232" s="13">
        <f t="shared" si="97"/>
        <v>437715.13260530418</v>
      </c>
      <c r="K1232" s="7">
        <f t="shared" si="98"/>
        <v>0.17332115160567774</v>
      </c>
      <c r="L1232" s="26">
        <f t="shared" si="99"/>
        <v>0.17451031902664293</v>
      </c>
    </row>
    <row r="1233" spans="1:12">
      <c r="A1233" s="2" t="s">
        <v>959</v>
      </c>
      <c r="B1233" s="3">
        <v>30155</v>
      </c>
      <c r="C1233" s="1">
        <v>69701637</v>
      </c>
      <c r="D1233" s="4">
        <v>1435</v>
      </c>
      <c r="E1233" s="1">
        <v>11874268</v>
      </c>
      <c r="F1233" s="4">
        <v>1400</v>
      </c>
      <c r="G1233" s="6">
        <f t="shared" si="95"/>
        <v>0.97560975609756095</v>
      </c>
      <c r="H1233" s="12">
        <v>2.94</v>
      </c>
      <c r="I1233" s="13">
        <f t="shared" si="96"/>
        <v>23708039.795918368</v>
      </c>
      <c r="J1233" s="13">
        <f t="shared" si="97"/>
        <v>4038866.6666666665</v>
      </c>
      <c r="K1233" s="7">
        <f t="shared" si="98"/>
        <v>0.1703585240042497</v>
      </c>
      <c r="L1233" s="26">
        <f t="shared" si="99"/>
        <v>0.17461748710435593</v>
      </c>
    </row>
    <row r="1234" spans="1:12">
      <c r="A1234" s="2" t="s">
        <v>5040</v>
      </c>
      <c r="B1234" s="3">
        <v>33067</v>
      </c>
      <c r="C1234" s="1">
        <v>44645619</v>
      </c>
      <c r="D1234" s="4">
        <v>1923</v>
      </c>
      <c r="E1234" s="1">
        <v>7708029</v>
      </c>
      <c r="F1234" s="4">
        <v>1901</v>
      </c>
      <c r="G1234" s="6">
        <f t="shared" si="95"/>
        <v>0.9885595423816953</v>
      </c>
      <c r="H1234" s="12">
        <v>4.22</v>
      </c>
      <c r="I1234" s="13">
        <f t="shared" si="96"/>
        <v>10579530.56872038</v>
      </c>
      <c r="J1234" s="13">
        <f t="shared" si="97"/>
        <v>1826547.1563981043</v>
      </c>
      <c r="K1234" s="7">
        <f t="shared" si="98"/>
        <v>0.17264916855559781</v>
      </c>
      <c r="L1234" s="26">
        <f t="shared" si="99"/>
        <v>0.17464721258938168</v>
      </c>
    </row>
    <row r="1235" spans="1:12">
      <c r="A1235" s="2" t="s">
        <v>4598</v>
      </c>
      <c r="B1235" s="3">
        <v>39745</v>
      </c>
      <c r="C1235" s="1">
        <v>3169305</v>
      </c>
      <c r="D1235" s="2">
        <v>69</v>
      </c>
      <c r="E1235" s="1">
        <v>72205</v>
      </c>
      <c r="F1235" s="2">
        <v>9</v>
      </c>
      <c r="G1235" s="6">
        <f t="shared" si="95"/>
        <v>0.13043478260869565</v>
      </c>
      <c r="H1235" s="11">
        <v>7.18</v>
      </c>
      <c r="I1235" s="13">
        <f t="shared" si="96"/>
        <v>441407.38161559892</v>
      </c>
      <c r="J1235" s="13">
        <f t="shared" si="97"/>
        <v>10056.406685236769</v>
      </c>
      <c r="K1235" s="7">
        <f t="shared" si="98"/>
        <v>2.2782597446443304E-2</v>
      </c>
      <c r="L1235" s="26">
        <f t="shared" si="99"/>
        <v>0.174666580422732</v>
      </c>
    </row>
    <row r="1236" spans="1:12">
      <c r="A1236" s="2" t="s">
        <v>6826</v>
      </c>
      <c r="B1236" s="3">
        <v>41040</v>
      </c>
      <c r="C1236" s="1">
        <v>43040</v>
      </c>
      <c r="D1236" s="2">
        <v>4</v>
      </c>
      <c r="E1236" s="1">
        <v>3759</v>
      </c>
      <c r="F1236" s="2">
        <v>2</v>
      </c>
      <c r="G1236" s="6">
        <f t="shared" si="95"/>
        <v>0.5</v>
      </c>
      <c r="H1236" s="12">
        <v>8.02</v>
      </c>
      <c r="I1236" s="13">
        <f t="shared" si="96"/>
        <v>5366.5835411471326</v>
      </c>
      <c r="J1236" s="13">
        <f t="shared" si="97"/>
        <v>468.7032418952619</v>
      </c>
      <c r="K1236" s="7">
        <f t="shared" si="98"/>
        <v>8.7337360594795549E-2</v>
      </c>
      <c r="L1236" s="26">
        <f t="shared" si="99"/>
        <v>0.1746747211895911</v>
      </c>
    </row>
    <row r="1237" spans="1:12">
      <c r="A1237" s="2" t="s">
        <v>8370</v>
      </c>
      <c r="B1237" s="3">
        <v>39969</v>
      </c>
      <c r="C1237" s="1">
        <v>884613</v>
      </c>
      <c r="D1237" s="2">
        <v>24</v>
      </c>
      <c r="E1237" s="1">
        <v>38637</v>
      </c>
      <c r="F1237" s="2">
        <v>6</v>
      </c>
      <c r="G1237" s="6">
        <f t="shared" si="95"/>
        <v>0.25</v>
      </c>
      <c r="H1237" s="12">
        <v>7.5</v>
      </c>
      <c r="I1237" s="13">
        <f t="shared" si="96"/>
        <v>117948.4</v>
      </c>
      <c r="J1237" s="13">
        <f t="shared" si="97"/>
        <v>5151.6000000000004</v>
      </c>
      <c r="K1237" s="7">
        <f t="shared" si="98"/>
        <v>4.3676726432914738E-2</v>
      </c>
      <c r="L1237" s="26">
        <f t="shared" si="99"/>
        <v>0.17470690573165895</v>
      </c>
    </row>
    <row r="1238" spans="1:12">
      <c r="A1238" s="2" t="s">
        <v>3846</v>
      </c>
      <c r="B1238" s="3">
        <v>34796</v>
      </c>
      <c r="C1238" s="1">
        <v>35348597</v>
      </c>
      <c r="D1238" s="4">
        <v>2176</v>
      </c>
      <c r="E1238" s="1">
        <v>6129557</v>
      </c>
      <c r="F1238" s="4">
        <v>2159</v>
      </c>
      <c r="G1238" s="6">
        <f t="shared" si="95"/>
        <v>0.9921875</v>
      </c>
      <c r="H1238" s="11">
        <v>4.3499999999999996</v>
      </c>
      <c r="I1238" s="13">
        <f t="shared" si="96"/>
        <v>8126114.2528735641</v>
      </c>
      <c r="J1238" s="13">
        <f t="shared" si="97"/>
        <v>1409093.563218391</v>
      </c>
      <c r="K1238" s="7">
        <f t="shared" si="98"/>
        <v>0.17340311979001599</v>
      </c>
      <c r="L1238" s="26">
        <f t="shared" si="99"/>
        <v>0.17476849868600036</v>
      </c>
    </row>
    <row r="1239" spans="1:12">
      <c r="A1239" s="2" t="s">
        <v>4467</v>
      </c>
      <c r="B1239" s="3">
        <v>39381</v>
      </c>
      <c r="C1239" s="1">
        <v>87370</v>
      </c>
      <c r="D1239" s="2">
        <v>7</v>
      </c>
      <c r="E1239" s="1">
        <v>8741</v>
      </c>
      <c r="F1239" s="2">
        <v>4</v>
      </c>
      <c r="G1239" s="6">
        <f t="shared" si="95"/>
        <v>0.5714285714285714</v>
      </c>
      <c r="H1239" s="11">
        <v>6.88</v>
      </c>
      <c r="I1239" s="13">
        <f t="shared" si="96"/>
        <v>12699.127906976744</v>
      </c>
      <c r="J1239" s="13">
        <f t="shared" si="97"/>
        <v>1270.4941860465117</v>
      </c>
      <c r="K1239" s="7">
        <f t="shared" si="98"/>
        <v>0.10004578230513907</v>
      </c>
      <c r="L1239" s="26">
        <f t="shared" si="99"/>
        <v>0.17508011903399337</v>
      </c>
    </row>
    <row r="1240" spans="1:12">
      <c r="A1240" s="2" t="s">
        <v>358</v>
      </c>
      <c r="B1240" s="3">
        <v>40893</v>
      </c>
      <c r="C1240" s="1">
        <v>133110742</v>
      </c>
      <c r="D1240" s="4">
        <v>3734</v>
      </c>
      <c r="E1240" s="1">
        <v>23244744</v>
      </c>
      <c r="F1240" s="4">
        <v>3723</v>
      </c>
      <c r="G1240" s="6">
        <f t="shared" si="95"/>
        <v>0.99705409748259244</v>
      </c>
      <c r="H1240" s="12">
        <v>7.93</v>
      </c>
      <c r="I1240" s="13">
        <f t="shared" si="96"/>
        <v>16785717.780580077</v>
      </c>
      <c r="J1240" s="13">
        <f t="shared" si="97"/>
        <v>2931241.3619167721</v>
      </c>
      <c r="K1240" s="7">
        <f t="shared" si="98"/>
        <v>0.17462710860705744</v>
      </c>
      <c r="L1240" s="26">
        <f t="shared" si="99"/>
        <v>0.1751430629972475</v>
      </c>
    </row>
    <row r="1241" spans="1:12">
      <c r="A1241" s="2" t="s">
        <v>3800</v>
      </c>
      <c r="B1241" s="3">
        <v>39801</v>
      </c>
      <c r="C1241" s="1">
        <v>1579146</v>
      </c>
      <c r="D1241" s="2">
        <v>50</v>
      </c>
      <c r="E1241" s="1">
        <v>5532</v>
      </c>
      <c r="F1241" s="2">
        <v>1</v>
      </c>
      <c r="G1241" s="6">
        <f t="shared" si="95"/>
        <v>0.02</v>
      </c>
      <c r="H1241" s="11">
        <v>7.18</v>
      </c>
      <c r="I1241" s="13">
        <f t="shared" si="96"/>
        <v>219936.76880222841</v>
      </c>
      <c r="J1241" s="13">
        <f t="shared" si="97"/>
        <v>770.47353760445685</v>
      </c>
      <c r="K1241" s="7">
        <f t="shared" si="98"/>
        <v>3.5031593025597382E-3</v>
      </c>
      <c r="L1241" s="26">
        <f t="shared" si="99"/>
        <v>0.1751579651279869</v>
      </c>
    </row>
    <row r="1242" spans="1:12">
      <c r="A1242" s="2" t="s">
        <v>9167</v>
      </c>
      <c r="B1242" s="3">
        <v>29756</v>
      </c>
      <c r="C1242" s="1">
        <v>108185706</v>
      </c>
      <c r="D1242" s="4">
        <v>1878</v>
      </c>
      <c r="E1242" s="1">
        <v>14100523</v>
      </c>
      <c r="F1242" s="4">
        <v>1397</v>
      </c>
      <c r="G1242" s="6">
        <f t="shared" si="95"/>
        <v>0.74387646432374865</v>
      </c>
      <c r="H1242" s="12">
        <v>2.78</v>
      </c>
      <c r="I1242" s="13">
        <f t="shared" si="96"/>
        <v>38915721.582733817</v>
      </c>
      <c r="J1242" s="13">
        <f t="shared" si="97"/>
        <v>5072130.5755395684</v>
      </c>
      <c r="K1242" s="7">
        <f t="shared" si="98"/>
        <v>0.13033628490625185</v>
      </c>
      <c r="L1242" s="26">
        <f t="shared" si="99"/>
        <v>0.1752122713342455</v>
      </c>
    </row>
    <row r="1243" spans="1:12">
      <c r="A1243" s="2" t="s">
        <v>649</v>
      </c>
      <c r="B1243" s="3">
        <v>30120</v>
      </c>
      <c r="C1243" s="1">
        <v>13111101</v>
      </c>
      <c r="D1243" s="2">
        <v>508</v>
      </c>
      <c r="E1243" s="1">
        <v>2279260</v>
      </c>
      <c r="F1243" s="2">
        <v>504</v>
      </c>
      <c r="G1243" s="6">
        <f t="shared" si="95"/>
        <v>0.99212598425196852</v>
      </c>
      <c r="H1243" s="12">
        <v>2.94</v>
      </c>
      <c r="I1243" s="13">
        <f t="shared" si="96"/>
        <v>4459558.1632653065</v>
      </c>
      <c r="J1243" s="13">
        <f t="shared" si="97"/>
        <v>775258.50340136059</v>
      </c>
      <c r="K1243" s="7">
        <f t="shared" si="98"/>
        <v>0.17384199847137169</v>
      </c>
      <c r="L1243" s="26">
        <f t="shared" si="99"/>
        <v>0.17522169687193812</v>
      </c>
    </row>
    <row r="1244" spans="1:12">
      <c r="A1244" s="2" t="s">
        <v>5711</v>
      </c>
      <c r="B1244" s="3">
        <v>35690</v>
      </c>
      <c r="C1244" s="1">
        <v>60509</v>
      </c>
      <c r="D1244" s="2">
        <v>7</v>
      </c>
      <c r="E1244" s="1">
        <v>10606</v>
      </c>
      <c r="F1244" s="2">
        <v>7</v>
      </c>
      <c r="G1244" s="6">
        <f t="shared" si="95"/>
        <v>1</v>
      </c>
      <c r="H1244" s="11">
        <v>4.59</v>
      </c>
      <c r="I1244" s="13">
        <f t="shared" si="96"/>
        <v>13182.788671023965</v>
      </c>
      <c r="J1244" s="13">
        <f t="shared" si="97"/>
        <v>2310.6753812636166</v>
      </c>
      <c r="K1244" s="7">
        <f t="shared" si="98"/>
        <v>0.17527971045629576</v>
      </c>
      <c r="L1244" s="26">
        <f t="shared" si="99"/>
        <v>0.17527971045629576</v>
      </c>
    </row>
    <row r="1245" spans="1:12">
      <c r="A1245" s="2" t="s">
        <v>4981</v>
      </c>
      <c r="B1245" s="3">
        <v>31037</v>
      </c>
      <c r="C1245" s="1">
        <v>17124395</v>
      </c>
      <c r="D1245" s="4">
        <v>1106</v>
      </c>
      <c r="E1245" s="1">
        <v>2947746</v>
      </c>
      <c r="F1245" s="4">
        <v>1086</v>
      </c>
      <c r="G1245" s="6">
        <f t="shared" si="95"/>
        <v>0.98191681735985537</v>
      </c>
      <c r="H1245" s="12">
        <v>3.36</v>
      </c>
      <c r="I1245" s="13">
        <f t="shared" si="96"/>
        <v>5096546.1309523815</v>
      </c>
      <c r="J1245" s="13">
        <f t="shared" si="97"/>
        <v>877305.35714285716</v>
      </c>
      <c r="K1245" s="7">
        <f t="shared" si="98"/>
        <v>0.17213723462931096</v>
      </c>
      <c r="L1245" s="26">
        <f t="shared" si="99"/>
        <v>0.17530734944753032</v>
      </c>
    </row>
    <row r="1246" spans="1:12">
      <c r="A1246" s="2" t="s">
        <v>7599</v>
      </c>
      <c r="B1246" s="3">
        <v>40214</v>
      </c>
      <c r="C1246" s="1">
        <v>4546</v>
      </c>
      <c r="D1246" s="2">
        <v>1</v>
      </c>
      <c r="E1246" s="1">
        <v>797</v>
      </c>
      <c r="F1246" s="2">
        <v>1</v>
      </c>
      <c r="G1246" s="6">
        <f t="shared" si="95"/>
        <v>1</v>
      </c>
      <c r="H1246" s="12">
        <v>7.89</v>
      </c>
      <c r="I1246" s="13">
        <f t="shared" si="96"/>
        <v>576.17237008871996</v>
      </c>
      <c r="J1246" s="13">
        <f t="shared" si="97"/>
        <v>101.01394169835235</v>
      </c>
      <c r="K1246" s="7">
        <f t="shared" si="98"/>
        <v>0.17531896172459305</v>
      </c>
      <c r="L1246" s="26">
        <f t="shared" si="99"/>
        <v>0.17531896172459305</v>
      </c>
    </row>
    <row r="1247" spans="1:12">
      <c r="A1247" s="2" t="s">
        <v>9144</v>
      </c>
      <c r="B1247" s="3">
        <v>39311</v>
      </c>
      <c r="C1247" s="1">
        <v>23919</v>
      </c>
      <c r="D1247" s="2">
        <v>1</v>
      </c>
      <c r="E1247" s="1">
        <v>4195</v>
      </c>
      <c r="F1247" s="2">
        <v>1</v>
      </c>
      <c r="G1247" s="6">
        <f t="shared" si="95"/>
        <v>1</v>
      </c>
      <c r="H1247" s="11">
        <v>6.88</v>
      </c>
      <c r="I1247" s="13">
        <f t="shared" si="96"/>
        <v>3476.5988372093025</v>
      </c>
      <c r="J1247" s="13">
        <f t="shared" si="97"/>
        <v>609.73837209302326</v>
      </c>
      <c r="K1247" s="7">
        <f t="shared" si="98"/>
        <v>0.17538358627032902</v>
      </c>
      <c r="L1247" s="26">
        <f t="shared" si="99"/>
        <v>0.17538358627032902</v>
      </c>
    </row>
    <row r="1248" spans="1:12">
      <c r="A1248" s="2" t="s">
        <v>6070</v>
      </c>
      <c r="B1248" s="3">
        <v>40459</v>
      </c>
      <c r="C1248" s="1">
        <v>112036</v>
      </c>
      <c r="D1248" s="2">
        <v>6</v>
      </c>
      <c r="E1248" s="1">
        <v>3276</v>
      </c>
      <c r="F1248" s="2">
        <v>1</v>
      </c>
      <c r="G1248" s="6">
        <f t="shared" si="95"/>
        <v>0.16666666666666666</v>
      </c>
      <c r="H1248" s="12">
        <v>7.89</v>
      </c>
      <c r="I1248" s="13">
        <f t="shared" si="96"/>
        <v>14199.746514575412</v>
      </c>
      <c r="J1248" s="13">
        <f t="shared" si="97"/>
        <v>415.20912547528519</v>
      </c>
      <c r="K1248" s="7">
        <f t="shared" si="98"/>
        <v>2.9240601235317219E-2</v>
      </c>
      <c r="L1248" s="26">
        <f t="shared" si="99"/>
        <v>0.17544360741190332</v>
      </c>
    </row>
    <row r="1249" spans="1:12">
      <c r="A1249" s="2" t="s">
        <v>318</v>
      </c>
      <c r="B1249" s="3">
        <v>32829</v>
      </c>
      <c r="C1249" s="1">
        <v>27100027</v>
      </c>
      <c r="D1249" s="4">
        <v>1591</v>
      </c>
      <c r="E1249" s="1">
        <v>4712834</v>
      </c>
      <c r="F1249" s="4">
        <v>1577</v>
      </c>
      <c r="G1249" s="6">
        <f t="shared" si="95"/>
        <v>0.99120050282840977</v>
      </c>
      <c r="H1249" s="12">
        <v>3.99</v>
      </c>
      <c r="I1249" s="13">
        <f t="shared" si="96"/>
        <v>6791986.71679198</v>
      </c>
      <c r="J1249" s="13">
        <f t="shared" si="97"/>
        <v>1181161.4035087719</v>
      </c>
      <c r="K1249" s="7">
        <f t="shared" si="98"/>
        <v>0.17390514038971253</v>
      </c>
      <c r="L1249" s="26">
        <f t="shared" si="99"/>
        <v>0.17544900339887928</v>
      </c>
    </row>
    <row r="1250" spans="1:12">
      <c r="A1250" s="2" t="s">
        <v>1691</v>
      </c>
      <c r="B1250" s="3">
        <v>30155</v>
      </c>
      <c r="C1250" s="1">
        <v>2977706</v>
      </c>
      <c r="D1250" s="2">
        <v>228</v>
      </c>
      <c r="E1250" s="1">
        <v>522668</v>
      </c>
      <c r="F1250" s="2">
        <v>228</v>
      </c>
      <c r="G1250" s="6">
        <f t="shared" si="95"/>
        <v>1</v>
      </c>
      <c r="H1250" s="12">
        <v>2.94</v>
      </c>
      <c r="I1250" s="13">
        <f t="shared" si="96"/>
        <v>1012825.1700680272</v>
      </c>
      <c r="J1250" s="13">
        <f t="shared" si="97"/>
        <v>177778.23129251701</v>
      </c>
      <c r="K1250" s="7">
        <f t="shared" si="98"/>
        <v>0.17552706680914773</v>
      </c>
      <c r="L1250" s="26">
        <f t="shared" si="99"/>
        <v>0.17552706680914773</v>
      </c>
    </row>
    <row r="1251" spans="1:12">
      <c r="A1251" s="2" t="s">
        <v>5070</v>
      </c>
      <c r="B1251" s="3">
        <v>32626</v>
      </c>
      <c r="C1251" s="1">
        <v>43247647</v>
      </c>
      <c r="D1251" s="4">
        <v>1706</v>
      </c>
      <c r="E1251" s="1">
        <v>7471035</v>
      </c>
      <c r="F1251" s="4">
        <v>1677</v>
      </c>
      <c r="G1251" s="6">
        <f t="shared" si="95"/>
        <v>0.9830011723329426</v>
      </c>
      <c r="H1251" s="12">
        <v>3.99</v>
      </c>
      <c r="I1251" s="13">
        <f t="shared" si="96"/>
        <v>10839009.273182957</v>
      </c>
      <c r="J1251" s="13">
        <f t="shared" si="97"/>
        <v>1872439.8496240601</v>
      </c>
      <c r="K1251" s="7">
        <f t="shared" si="98"/>
        <v>0.17275009204547015</v>
      </c>
      <c r="L1251" s="26">
        <f t="shared" si="99"/>
        <v>0.17573742220010261</v>
      </c>
    </row>
    <row r="1252" spans="1:12">
      <c r="A1252" s="2" t="s">
        <v>4032</v>
      </c>
      <c r="B1252" s="3">
        <v>39969</v>
      </c>
      <c r="C1252" s="1">
        <v>277322503</v>
      </c>
      <c r="D1252" s="4">
        <v>3545</v>
      </c>
      <c r="E1252" s="1">
        <v>44979319</v>
      </c>
      <c r="F1252" s="4">
        <v>3269</v>
      </c>
      <c r="G1252" s="6">
        <f t="shared" si="95"/>
        <v>0.92214386459802544</v>
      </c>
      <c r="H1252" s="12">
        <v>7.5</v>
      </c>
      <c r="I1252" s="13">
        <f t="shared" si="96"/>
        <v>36976333.733333334</v>
      </c>
      <c r="J1252" s="13">
        <f t="shared" si="97"/>
        <v>5997242.5333333332</v>
      </c>
      <c r="K1252" s="7">
        <f t="shared" si="98"/>
        <v>0.16219137831739533</v>
      </c>
      <c r="L1252" s="26">
        <f t="shared" si="99"/>
        <v>0.17588511353171196</v>
      </c>
    </row>
    <row r="1253" spans="1:12">
      <c r="A1253" s="2" t="s">
        <v>7540</v>
      </c>
      <c r="B1253" s="3">
        <v>35160</v>
      </c>
      <c r="C1253" s="1">
        <v>56116183</v>
      </c>
      <c r="D1253" s="4">
        <v>1983</v>
      </c>
      <c r="E1253" s="1">
        <v>9871222</v>
      </c>
      <c r="F1253" s="4">
        <v>1983</v>
      </c>
      <c r="G1253" s="6">
        <f t="shared" si="95"/>
        <v>1</v>
      </c>
      <c r="H1253" s="11">
        <v>4.42</v>
      </c>
      <c r="I1253" s="13">
        <f t="shared" si="96"/>
        <v>12695969.004524887</v>
      </c>
      <c r="J1253" s="13">
        <f t="shared" si="97"/>
        <v>2233308.1447963803</v>
      </c>
      <c r="K1253" s="7">
        <f t="shared" si="98"/>
        <v>0.17590686807760963</v>
      </c>
      <c r="L1253" s="26">
        <f t="shared" si="99"/>
        <v>0.17590686807760963</v>
      </c>
    </row>
    <row r="1254" spans="1:12">
      <c r="A1254" s="2" t="s">
        <v>3127</v>
      </c>
      <c r="B1254" s="3">
        <v>40088</v>
      </c>
      <c r="C1254" s="1">
        <v>14471</v>
      </c>
      <c r="D1254" s="2">
        <v>2</v>
      </c>
      <c r="E1254" s="1">
        <v>2546</v>
      </c>
      <c r="F1254" s="2">
        <v>2</v>
      </c>
      <c r="G1254" s="6">
        <f t="shared" si="95"/>
        <v>1</v>
      </c>
      <c r="H1254" s="12">
        <v>7.5</v>
      </c>
      <c r="I1254" s="13">
        <f t="shared" si="96"/>
        <v>1929.4666666666667</v>
      </c>
      <c r="J1254" s="13">
        <f t="shared" si="97"/>
        <v>339.46666666666664</v>
      </c>
      <c r="K1254" s="7">
        <f t="shared" si="98"/>
        <v>0.17593808306267705</v>
      </c>
      <c r="L1254" s="26">
        <f t="shared" si="99"/>
        <v>0.17593808306267705</v>
      </c>
    </row>
    <row r="1255" spans="1:12">
      <c r="A1255" s="2" t="s">
        <v>1023</v>
      </c>
      <c r="B1255" s="3">
        <v>36721</v>
      </c>
      <c r="C1255" s="1">
        <v>80882</v>
      </c>
      <c r="D1255" s="2">
        <v>5</v>
      </c>
      <c r="E1255" s="1">
        <v>14234</v>
      </c>
      <c r="F1255" s="2">
        <v>5</v>
      </c>
      <c r="G1255" s="6">
        <f t="shared" si="95"/>
        <v>1</v>
      </c>
      <c r="H1255" s="11">
        <v>5.39</v>
      </c>
      <c r="I1255" s="13">
        <f t="shared" si="96"/>
        <v>15005.936920222635</v>
      </c>
      <c r="J1255" s="13">
        <f t="shared" si="97"/>
        <v>2640.8163265306125</v>
      </c>
      <c r="K1255" s="7">
        <f t="shared" si="98"/>
        <v>0.17598476793353282</v>
      </c>
      <c r="L1255" s="26">
        <f t="shared" si="99"/>
        <v>0.17598476793353282</v>
      </c>
    </row>
    <row r="1256" spans="1:12">
      <c r="A1256" s="2" t="s">
        <v>9550</v>
      </c>
      <c r="B1256" s="3">
        <v>38919</v>
      </c>
      <c r="C1256" s="1">
        <v>117686</v>
      </c>
      <c r="D1256" s="2">
        <v>5</v>
      </c>
      <c r="E1256" s="1">
        <v>20717</v>
      </c>
      <c r="F1256" s="2">
        <v>5</v>
      </c>
      <c r="G1256" s="6">
        <f t="shared" si="95"/>
        <v>1</v>
      </c>
      <c r="H1256" s="11">
        <v>6.55</v>
      </c>
      <c r="I1256" s="13">
        <f t="shared" si="96"/>
        <v>17967.32824427481</v>
      </c>
      <c r="J1256" s="13">
        <f t="shared" si="97"/>
        <v>3162.9007633587789</v>
      </c>
      <c r="K1256" s="7">
        <f t="shared" si="98"/>
        <v>0.17603623200720564</v>
      </c>
      <c r="L1256" s="26">
        <f t="shared" si="99"/>
        <v>0.17603623200720564</v>
      </c>
    </row>
    <row r="1257" spans="1:12">
      <c r="A1257" s="2" t="s">
        <v>7678</v>
      </c>
      <c r="B1257" s="3">
        <v>40634</v>
      </c>
      <c r="C1257" s="1">
        <v>478710</v>
      </c>
      <c r="D1257" s="2">
        <v>18</v>
      </c>
      <c r="E1257" s="1">
        <v>28092</v>
      </c>
      <c r="F1257" s="2">
        <v>6</v>
      </c>
      <c r="G1257" s="6">
        <f t="shared" si="95"/>
        <v>0.33333333333333331</v>
      </c>
      <c r="H1257" s="12">
        <v>7.93</v>
      </c>
      <c r="I1257" s="13">
        <f t="shared" si="96"/>
        <v>60366.960907944514</v>
      </c>
      <c r="J1257" s="13">
        <f t="shared" si="97"/>
        <v>3542.4968474148804</v>
      </c>
      <c r="K1257" s="7">
        <f t="shared" si="98"/>
        <v>5.8682709782540581E-2</v>
      </c>
      <c r="L1257" s="26">
        <f t="shared" si="99"/>
        <v>0.17604812934762176</v>
      </c>
    </row>
    <row r="1258" spans="1:12">
      <c r="A1258" s="2" t="s">
        <v>6716</v>
      </c>
      <c r="B1258" s="3">
        <v>38653</v>
      </c>
      <c r="C1258" s="1">
        <v>219672</v>
      </c>
      <c r="D1258" s="2">
        <v>11</v>
      </c>
      <c r="E1258" s="1">
        <v>17583</v>
      </c>
      <c r="F1258" s="2">
        <v>5</v>
      </c>
      <c r="G1258" s="6">
        <f t="shared" si="95"/>
        <v>0.45454545454545453</v>
      </c>
      <c r="H1258" s="11">
        <v>6.41</v>
      </c>
      <c r="I1258" s="13">
        <f t="shared" si="96"/>
        <v>34270.202808112321</v>
      </c>
      <c r="J1258" s="13">
        <f t="shared" si="97"/>
        <v>2743.0577223088922</v>
      </c>
      <c r="K1258" s="7">
        <f t="shared" si="98"/>
        <v>8.004206271167924E-2</v>
      </c>
      <c r="L1258" s="26">
        <f t="shared" si="99"/>
        <v>0.17609253796569432</v>
      </c>
    </row>
    <row r="1259" spans="1:12">
      <c r="A1259" s="2" t="s">
        <v>8364</v>
      </c>
      <c r="B1259" s="3">
        <v>32129</v>
      </c>
      <c r="C1259" s="1">
        <v>486434</v>
      </c>
      <c r="D1259" s="2">
        <v>15</v>
      </c>
      <c r="E1259" s="1">
        <v>85731</v>
      </c>
      <c r="F1259" s="2">
        <v>15</v>
      </c>
      <c r="G1259" s="6">
        <f t="shared" si="95"/>
        <v>1</v>
      </c>
      <c r="H1259" s="12">
        <v>3.91</v>
      </c>
      <c r="I1259" s="13">
        <f t="shared" si="96"/>
        <v>124407.67263427109</v>
      </c>
      <c r="J1259" s="13">
        <f t="shared" si="97"/>
        <v>21926.08695652174</v>
      </c>
      <c r="K1259" s="7">
        <f t="shared" si="98"/>
        <v>0.17624384808627688</v>
      </c>
      <c r="L1259" s="26">
        <f t="shared" si="99"/>
        <v>0.17624384808627688</v>
      </c>
    </row>
    <row r="1260" spans="1:12">
      <c r="A1260" s="2" t="s">
        <v>4784</v>
      </c>
      <c r="B1260" s="3">
        <v>38415</v>
      </c>
      <c r="C1260" s="1">
        <v>102897</v>
      </c>
      <c r="D1260" s="2">
        <v>3</v>
      </c>
      <c r="E1260" s="1">
        <v>12095</v>
      </c>
      <c r="F1260" s="2">
        <v>2</v>
      </c>
      <c r="G1260" s="6">
        <f t="shared" si="95"/>
        <v>0.66666666666666663</v>
      </c>
      <c r="H1260" s="11">
        <v>6.41</v>
      </c>
      <c r="I1260" s="13">
        <f t="shared" si="96"/>
        <v>16052.574102964118</v>
      </c>
      <c r="J1260" s="13">
        <f t="shared" si="97"/>
        <v>1886.8954758190328</v>
      </c>
      <c r="K1260" s="7">
        <f t="shared" si="98"/>
        <v>0.11754472919521464</v>
      </c>
      <c r="L1260" s="26">
        <f t="shared" si="99"/>
        <v>0.17631709379282196</v>
      </c>
    </row>
    <row r="1261" spans="1:12">
      <c r="A1261" s="2" t="s">
        <v>1073</v>
      </c>
      <c r="B1261" s="3">
        <v>32227</v>
      </c>
      <c r="C1261" s="1">
        <v>43184798</v>
      </c>
      <c r="D1261" s="4">
        <v>1330</v>
      </c>
      <c r="E1261" s="1">
        <v>7093325</v>
      </c>
      <c r="F1261" s="4">
        <v>1239</v>
      </c>
      <c r="G1261" s="6">
        <f t="shared" si="95"/>
        <v>0.93157894736842106</v>
      </c>
      <c r="H1261" s="12">
        <v>4.1100000000000003</v>
      </c>
      <c r="I1261" s="13">
        <f t="shared" si="96"/>
        <v>10507250.121654501</v>
      </c>
      <c r="J1261" s="13">
        <f t="shared" si="97"/>
        <v>1725869.8296836982</v>
      </c>
      <c r="K1261" s="7">
        <f t="shared" si="98"/>
        <v>0.16425513904221573</v>
      </c>
      <c r="L1261" s="26">
        <f t="shared" si="99"/>
        <v>0.17631907580802819</v>
      </c>
    </row>
    <row r="1262" spans="1:12">
      <c r="A1262" s="2" t="s">
        <v>640</v>
      </c>
      <c r="B1262" s="3">
        <v>39696</v>
      </c>
      <c r="C1262" s="1">
        <v>74759</v>
      </c>
      <c r="D1262" s="2">
        <v>4</v>
      </c>
      <c r="E1262" s="1">
        <v>3296</v>
      </c>
      <c r="F1262" s="2">
        <v>1</v>
      </c>
      <c r="G1262" s="6">
        <f t="shared" si="95"/>
        <v>0.25</v>
      </c>
      <c r="H1262" s="11">
        <v>7.18</v>
      </c>
      <c r="I1262" s="13">
        <f t="shared" si="96"/>
        <v>10412.116991643454</v>
      </c>
      <c r="J1262" s="13">
        <f t="shared" si="97"/>
        <v>459.05292479108635</v>
      </c>
      <c r="K1262" s="7">
        <f t="shared" si="98"/>
        <v>4.4088337190171085E-2</v>
      </c>
      <c r="L1262" s="26">
        <f t="shared" si="99"/>
        <v>0.17635334876068434</v>
      </c>
    </row>
    <row r="1263" spans="1:12">
      <c r="A1263" s="2" t="s">
        <v>5933</v>
      </c>
      <c r="B1263" s="3">
        <v>37246</v>
      </c>
      <c r="C1263" s="1">
        <v>27807266</v>
      </c>
      <c r="D1263" s="4">
        <v>2361</v>
      </c>
      <c r="E1263" s="1">
        <v>4904339</v>
      </c>
      <c r="F1263" s="4">
        <v>2361</v>
      </c>
      <c r="G1263" s="6">
        <f t="shared" si="95"/>
        <v>1</v>
      </c>
      <c r="H1263" s="11">
        <v>5.65</v>
      </c>
      <c r="I1263" s="13">
        <f t="shared" si="96"/>
        <v>4921640</v>
      </c>
      <c r="J1263" s="13">
        <f t="shared" si="97"/>
        <v>868024.60176991147</v>
      </c>
      <c r="K1263" s="7">
        <f t="shared" si="98"/>
        <v>0.17636897492907069</v>
      </c>
      <c r="L1263" s="26">
        <f t="shared" si="99"/>
        <v>0.17636897492907069</v>
      </c>
    </row>
    <row r="1264" spans="1:12">
      <c r="A1264" s="2" t="s">
        <v>10388</v>
      </c>
      <c r="B1264" s="3">
        <v>35419</v>
      </c>
      <c r="C1264" s="1">
        <v>375757</v>
      </c>
      <c r="D1264" s="2">
        <v>20</v>
      </c>
      <c r="E1264" s="1">
        <v>3316</v>
      </c>
      <c r="F1264" s="2">
        <v>1</v>
      </c>
      <c r="G1264" s="6">
        <f t="shared" si="95"/>
        <v>0.05</v>
      </c>
      <c r="H1264" s="11">
        <v>4.42</v>
      </c>
      <c r="I1264" s="13">
        <f t="shared" si="96"/>
        <v>85012.895927601814</v>
      </c>
      <c r="J1264" s="13">
        <f t="shared" si="97"/>
        <v>750.22624434389138</v>
      </c>
      <c r="K1264" s="7">
        <f t="shared" si="98"/>
        <v>8.8248522316284189E-3</v>
      </c>
      <c r="L1264" s="26">
        <f t="shared" si="99"/>
        <v>0.17649704463256838</v>
      </c>
    </row>
    <row r="1265" spans="1:12">
      <c r="A1265" s="2" t="s">
        <v>6479</v>
      </c>
      <c r="B1265" s="3">
        <v>38114</v>
      </c>
      <c r="C1265" s="1">
        <v>62852</v>
      </c>
      <c r="D1265" s="2">
        <v>4</v>
      </c>
      <c r="E1265" s="1">
        <v>11102</v>
      </c>
      <c r="F1265" s="2">
        <v>4</v>
      </c>
      <c r="G1265" s="6">
        <f t="shared" si="95"/>
        <v>1</v>
      </c>
      <c r="H1265" s="12">
        <v>6.21</v>
      </c>
      <c r="I1265" s="13">
        <f t="shared" si="96"/>
        <v>10121.09500805153</v>
      </c>
      <c r="J1265" s="13">
        <f t="shared" si="97"/>
        <v>1787.7616747181964</v>
      </c>
      <c r="K1265" s="7">
        <f t="shared" si="98"/>
        <v>0.17663717940558771</v>
      </c>
      <c r="L1265" s="26">
        <f t="shared" si="99"/>
        <v>0.17663717940558771</v>
      </c>
    </row>
    <row r="1266" spans="1:12">
      <c r="A1266" s="2" t="s">
        <v>5868</v>
      </c>
      <c r="B1266" s="3">
        <v>33522</v>
      </c>
      <c r="C1266" s="1">
        <v>26662</v>
      </c>
      <c r="D1266" s="2">
        <v>1</v>
      </c>
      <c r="E1266" s="1">
        <v>4710</v>
      </c>
      <c r="F1266" s="2">
        <v>1</v>
      </c>
      <c r="G1266" s="6">
        <f t="shared" si="95"/>
        <v>1</v>
      </c>
      <c r="H1266" s="11">
        <v>4.21</v>
      </c>
      <c r="I1266" s="13">
        <f t="shared" si="96"/>
        <v>6333.0166270783848</v>
      </c>
      <c r="J1266" s="13">
        <f t="shared" si="97"/>
        <v>1118.7648456057007</v>
      </c>
      <c r="K1266" s="7">
        <f t="shared" si="98"/>
        <v>0.17665591478508738</v>
      </c>
      <c r="L1266" s="26">
        <f t="shared" si="99"/>
        <v>0.17665591478508738</v>
      </c>
    </row>
    <row r="1267" spans="1:12">
      <c r="A1267" s="2" t="s">
        <v>3805</v>
      </c>
      <c r="B1267" s="3">
        <v>35972</v>
      </c>
      <c r="C1267" s="1">
        <v>6750112</v>
      </c>
      <c r="D1267" s="2">
        <v>214</v>
      </c>
      <c r="E1267" s="1">
        <v>1192593</v>
      </c>
      <c r="F1267" s="2">
        <v>214</v>
      </c>
      <c r="G1267" s="6">
        <f t="shared" si="95"/>
        <v>1</v>
      </c>
      <c r="H1267" s="11">
        <v>4.6900000000000004</v>
      </c>
      <c r="I1267" s="13">
        <f t="shared" si="96"/>
        <v>1439256.2899786779</v>
      </c>
      <c r="J1267" s="13">
        <f t="shared" si="97"/>
        <v>254284.22174840083</v>
      </c>
      <c r="K1267" s="7">
        <f t="shared" si="98"/>
        <v>0.17667751290645251</v>
      </c>
      <c r="L1267" s="26">
        <f t="shared" si="99"/>
        <v>0.17667751290645251</v>
      </c>
    </row>
    <row r="1268" spans="1:12">
      <c r="A1268" s="2" t="s">
        <v>6409</v>
      </c>
      <c r="B1268" s="3">
        <v>30561</v>
      </c>
      <c r="C1268" s="1">
        <v>4319001</v>
      </c>
      <c r="D1268" s="2">
        <v>146</v>
      </c>
      <c r="E1268" s="1">
        <v>763184</v>
      </c>
      <c r="F1268" s="2">
        <v>146</v>
      </c>
      <c r="G1268" s="6">
        <f t="shared" si="95"/>
        <v>1</v>
      </c>
      <c r="H1268" s="12">
        <v>3.15</v>
      </c>
      <c r="I1268" s="13">
        <f t="shared" si="96"/>
        <v>1371111.4285714286</v>
      </c>
      <c r="J1268" s="13">
        <f t="shared" si="97"/>
        <v>242280.63492063494</v>
      </c>
      <c r="K1268" s="7">
        <f t="shared" si="98"/>
        <v>0.17670382572266133</v>
      </c>
      <c r="L1268" s="26">
        <f t="shared" si="99"/>
        <v>0.17670382572266133</v>
      </c>
    </row>
    <row r="1269" spans="1:12">
      <c r="A1269" s="2" t="s">
        <v>2927</v>
      </c>
      <c r="B1269" s="3">
        <v>32122</v>
      </c>
      <c r="C1269" s="1">
        <v>22238696</v>
      </c>
      <c r="D1269" s="2">
        <v>673</v>
      </c>
      <c r="E1269" s="1">
        <v>1314509</v>
      </c>
      <c r="F1269" s="2">
        <v>225</v>
      </c>
      <c r="G1269" s="6">
        <f t="shared" si="95"/>
        <v>0.33432392273402672</v>
      </c>
      <c r="H1269" s="12">
        <v>3.91</v>
      </c>
      <c r="I1269" s="13">
        <f t="shared" si="96"/>
        <v>5687646.0358056268</v>
      </c>
      <c r="J1269" s="13">
        <f t="shared" si="97"/>
        <v>336191.56010230177</v>
      </c>
      <c r="K1269" s="7">
        <f t="shared" si="98"/>
        <v>5.9109086252179525E-2</v>
      </c>
      <c r="L1269" s="26">
        <f t="shared" si="99"/>
        <v>0.17680184465651921</v>
      </c>
    </row>
    <row r="1270" spans="1:12">
      <c r="A1270" s="2" t="s">
        <v>4161</v>
      </c>
      <c r="B1270" s="3">
        <v>38877</v>
      </c>
      <c r="C1270" s="1">
        <v>445374</v>
      </c>
      <c r="D1270" s="2">
        <v>21</v>
      </c>
      <c r="E1270" s="1">
        <v>11251</v>
      </c>
      <c r="F1270" s="2">
        <v>3</v>
      </c>
      <c r="G1270" s="6">
        <f t="shared" si="95"/>
        <v>0.14285714285714285</v>
      </c>
      <c r="H1270" s="11">
        <v>6.55</v>
      </c>
      <c r="I1270" s="13">
        <f t="shared" si="96"/>
        <v>67996.030534351143</v>
      </c>
      <c r="J1270" s="13">
        <f t="shared" si="97"/>
        <v>1717.7099236641222</v>
      </c>
      <c r="K1270" s="7">
        <f t="shared" si="98"/>
        <v>2.526191470539367E-2</v>
      </c>
      <c r="L1270" s="26">
        <f t="shared" si="99"/>
        <v>0.17683340293775571</v>
      </c>
    </row>
    <row r="1271" spans="1:12">
      <c r="A1271" s="2" t="s">
        <v>10209</v>
      </c>
      <c r="B1271" s="3">
        <v>38373</v>
      </c>
      <c r="C1271" s="1">
        <v>246094</v>
      </c>
      <c r="D1271" s="2">
        <v>9</v>
      </c>
      <c r="E1271" s="1">
        <v>4837</v>
      </c>
      <c r="F1271" s="2">
        <v>1</v>
      </c>
      <c r="G1271" s="6">
        <f t="shared" si="95"/>
        <v>0.1111111111111111</v>
      </c>
      <c r="H1271" s="11">
        <v>6.41</v>
      </c>
      <c r="I1271" s="13">
        <f t="shared" si="96"/>
        <v>38392.199687987515</v>
      </c>
      <c r="J1271" s="13">
        <f t="shared" si="97"/>
        <v>754.60218408736353</v>
      </c>
      <c r="K1271" s="7">
        <f t="shared" si="98"/>
        <v>1.9655091144034395E-2</v>
      </c>
      <c r="L1271" s="26">
        <f t="shared" si="99"/>
        <v>0.17689582029630957</v>
      </c>
    </row>
    <row r="1272" spans="1:12">
      <c r="A1272" s="2" t="s">
        <v>8120</v>
      </c>
      <c r="B1272" s="3">
        <v>31030</v>
      </c>
      <c r="C1272" s="1">
        <v>6770587</v>
      </c>
      <c r="D1272" s="2">
        <v>720</v>
      </c>
      <c r="E1272" s="1">
        <v>1198279</v>
      </c>
      <c r="F1272" s="2">
        <v>720</v>
      </c>
      <c r="G1272" s="6">
        <f t="shared" si="95"/>
        <v>1</v>
      </c>
      <c r="H1272" s="12">
        <v>3.36</v>
      </c>
      <c r="I1272" s="13">
        <f t="shared" si="96"/>
        <v>2015055.6547619049</v>
      </c>
      <c r="J1272" s="13">
        <f t="shared" si="97"/>
        <v>356630.65476190479</v>
      </c>
      <c r="K1272" s="7">
        <f t="shared" si="98"/>
        <v>0.17698302968413226</v>
      </c>
      <c r="L1272" s="26">
        <f t="shared" si="99"/>
        <v>0.17698302968413226</v>
      </c>
    </row>
    <row r="1273" spans="1:12">
      <c r="A1273" s="2" t="s">
        <v>1204</v>
      </c>
      <c r="B1273" s="3">
        <v>31674</v>
      </c>
      <c r="C1273" s="1">
        <v>8551228</v>
      </c>
      <c r="D1273" s="2">
        <v>188</v>
      </c>
      <c r="E1273" s="1">
        <v>789409</v>
      </c>
      <c r="F1273" s="2">
        <v>98</v>
      </c>
      <c r="G1273" s="6">
        <f t="shared" si="95"/>
        <v>0.52127659574468088</v>
      </c>
      <c r="H1273" s="12">
        <v>3.71</v>
      </c>
      <c r="I1273" s="13">
        <f t="shared" si="96"/>
        <v>2304913.2075471696</v>
      </c>
      <c r="J1273" s="13">
        <f t="shared" si="97"/>
        <v>212778.70619946092</v>
      </c>
      <c r="K1273" s="7">
        <f t="shared" si="98"/>
        <v>9.2315279162244315E-2</v>
      </c>
      <c r="L1273" s="26">
        <f t="shared" si="99"/>
        <v>0.17709461716838704</v>
      </c>
    </row>
    <row r="1274" spans="1:12">
      <c r="A1274" s="2" t="s">
        <v>5553</v>
      </c>
      <c r="B1274" s="3">
        <v>35510</v>
      </c>
      <c r="C1274" s="1">
        <v>181410615</v>
      </c>
      <c r="D1274" s="4">
        <v>2909</v>
      </c>
      <c r="E1274" s="1">
        <v>31423025</v>
      </c>
      <c r="F1274" s="4">
        <v>2845</v>
      </c>
      <c r="G1274" s="6">
        <f t="shared" si="95"/>
        <v>0.9779993124785149</v>
      </c>
      <c r="H1274" s="11">
        <v>4.59</v>
      </c>
      <c r="I1274" s="13">
        <f t="shared" si="96"/>
        <v>39523009.803921573</v>
      </c>
      <c r="J1274" s="13">
        <f t="shared" si="97"/>
        <v>6845974.9455337692</v>
      </c>
      <c r="K1274" s="7">
        <f t="shared" si="98"/>
        <v>0.17321491909390196</v>
      </c>
      <c r="L1274" s="26">
        <f t="shared" si="99"/>
        <v>0.17711149372378238</v>
      </c>
    </row>
    <row r="1275" spans="1:12">
      <c r="A1275" s="2" t="s">
        <v>5721</v>
      </c>
      <c r="B1275" s="3">
        <v>33221</v>
      </c>
      <c r="C1275" s="1">
        <v>47789074</v>
      </c>
      <c r="D1275" s="4">
        <v>1647</v>
      </c>
      <c r="E1275" s="1">
        <v>8100640</v>
      </c>
      <c r="F1275" s="4">
        <v>1576</v>
      </c>
      <c r="G1275" s="6">
        <f t="shared" si="95"/>
        <v>0.95689131754705525</v>
      </c>
      <c r="H1275" s="12">
        <v>4.22</v>
      </c>
      <c r="I1275" s="13">
        <f t="shared" si="96"/>
        <v>11324425.118483413</v>
      </c>
      <c r="J1275" s="13">
        <f t="shared" si="97"/>
        <v>1919582.9383886256</v>
      </c>
      <c r="K1275" s="7">
        <f t="shared" si="98"/>
        <v>0.16950820181198739</v>
      </c>
      <c r="L1275" s="26">
        <f t="shared" si="99"/>
        <v>0.17714467537077616</v>
      </c>
    </row>
    <row r="1276" spans="1:12">
      <c r="A1276" s="2" t="s">
        <v>3573</v>
      </c>
      <c r="B1276" s="3">
        <v>34782</v>
      </c>
      <c r="C1276" s="1">
        <v>532268</v>
      </c>
      <c r="D1276" s="2">
        <v>49</v>
      </c>
      <c r="E1276" s="1">
        <v>26946</v>
      </c>
      <c r="F1276" s="2">
        <v>14</v>
      </c>
      <c r="G1276" s="6">
        <f t="shared" si="95"/>
        <v>0.2857142857142857</v>
      </c>
      <c r="H1276" s="11">
        <v>4.3499999999999996</v>
      </c>
      <c r="I1276" s="13">
        <f t="shared" si="96"/>
        <v>122360.45977011495</v>
      </c>
      <c r="J1276" s="13">
        <f t="shared" si="97"/>
        <v>6194.4827586206902</v>
      </c>
      <c r="K1276" s="7">
        <f t="shared" si="98"/>
        <v>5.0624873184185411E-2</v>
      </c>
      <c r="L1276" s="26">
        <f t="shared" si="99"/>
        <v>0.17718705614464894</v>
      </c>
    </row>
    <row r="1277" spans="1:12">
      <c r="A1277" s="2" t="s">
        <v>646</v>
      </c>
      <c r="B1277" s="3">
        <v>35552</v>
      </c>
      <c r="C1277" s="1">
        <v>53883989</v>
      </c>
      <c r="D1277" s="4">
        <v>2187</v>
      </c>
      <c r="E1277" s="1">
        <v>9548111</v>
      </c>
      <c r="F1277" s="4">
        <v>2187</v>
      </c>
      <c r="G1277" s="6">
        <f t="shared" si="95"/>
        <v>1</v>
      </c>
      <c r="H1277" s="11">
        <v>4.59</v>
      </c>
      <c r="I1277" s="13">
        <f t="shared" si="96"/>
        <v>11739431.154684097</v>
      </c>
      <c r="J1277" s="13">
        <f t="shared" si="97"/>
        <v>2080198.4749455338</v>
      </c>
      <c r="K1277" s="7">
        <f t="shared" si="98"/>
        <v>0.17719755306163393</v>
      </c>
      <c r="L1277" s="26">
        <f t="shared" si="99"/>
        <v>0.17719755306163393</v>
      </c>
    </row>
    <row r="1278" spans="1:12">
      <c r="A1278" s="2" t="s">
        <v>6556</v>
      </c>
      <c r="B1278" s="3">
        <v>39584</v>
      </c>
      <c r="C1278" s="1">
        <v>203708</v>
      </c>
      <c r="D1278" s="2">
        <v>9</v>
      </c>
      <c r="E1278" s="1">
        <v>24096</v>
      </c>
      <c r="F1278" s="2">
        <v>6</v>
      </c>
      <c r="G1278" s="6">
        <f t="shared" si="95"/>
        <v>0.66666666666666663</v>
      </c>
      <c r="H1278" s="11">
        <v>7.18</v>
      </c>
      <c r="I1278" s="13">
        <f t="shared" si="96"/>
        <v>28371.587743732591</v>
      </c>
      <c r="J1278" s="13">
        <f t="shared" si="97"/>
        <v>3355.9888579387189</v>
      </c>
      <c r="K1278" s="7">
        <f t="shared" si="98"/>
        <v>0.11828695976593949</v>
      </c>
      <c r="L1278" s="26">
        <f t="shared" si="99"/>
        <v>0.17743043964890926</v>
      </c>
    </row>
    <row r="1279" spans="1:12">
      <c r="A1279" s="2" t="s">
        <v>6341</v>
      </c>
      <c r="B1279" s="3">
        <v>38485</v>
      </c>
      <c r="C1279" s="1">
        <v>205165</v>
      </c>
      <c r="D1279" s="2">
        <v>9</v>
      </c>
      <c r="E1279" s="1">
        <v>32360</v>
      </c>
      <c r="F1279" s="2">
        <v>8</v>
      </c>
      <c r="G1279" s="6">
        <f t="shared" si="95"/>
        <v>0.88888888888888884</v>
      </c>
      <c r="H1279" s="11">
        <v>6.41</v>
      </c>
      <c r="I1279" s="13">
        <f t="shared" si="96"/>
        <v>32007.020280811234</v>
      </c>
      <c r="J1279" s="13">
        <f t="shared" si="97"/>
        <v>5048.3619344773788</v>
      </c>
      <c r="K1279" s="7">
        <f t="shared" si="98"/>
        <v>0.15772670777179343</v>
      </c>
      <c r="L1279" s="26">
        <f t="shared" si="99"/>
        <v>0.17744254624326761</v>
      </c>
    </row>
    <row r="1280" spans="1:12">
      <c r="A1280" s="2" t="s">
        <v>2980</v>
      </c>
      <c r="B1280" s="3">
        <v>37281</v>
      </c>
      <c r="C1280" s="1">
        <v>94060</v>
      </c>
      <c r="D1280" s="2">
        <v>5</v>
      </c>
      <c r="E1280" s="1">
        <v>16692</v>
      </c>
      <c r="F1280" s="2">
        <v>5</v>
      </c>
      <c r="G1280" s="6">
        <f t="shared" si="95"/>
        <v>1</v>
      </c>
      <c r="H1280" s="12">
        <v>5.8</v>
      </c>
      <c r="I1280" s="13">
        <f t="shared" si="96"/>
        <v>16217.241379310346</v>
      </c>
      <c r="J1280" s="13">
        <f t="shared" si="97"/>
        <v>2877.9310344827586</v>
      </c>
      <c r="K1280" s="7">
        <f t="shared" si="98"/>
        <v>0.17746119498192642</v>
      </c>
      <c r="L1280" s="26">
        <f t="shared" si="99"/>
        <v>0.17746119498192642</v>
      </c>
    </row>
    <row r="1281" spans="1:12">
      <c r="A1281" s="2" t="s">
        <v>2279</v>
      </c>
      <c r="B1281" s="3">
        <v>39563</v>
      </c>
      <c r="C1281" s="1">
        <v>52166</v>
      </c>
      <c r="D1281" s="2">
        <v>3</v>
      </c>
      <c r="E1281" s="1">
        <v>9259</v>
      </c>
      <c r="F1281" s="2">
        <v>3</v>
      </c>
      <c r="G1281" s="6">
        <f t="shared" si="95"/>
        <v>1</v>
      </c>
      <c r="H1281" s="11">
        <v>7.18</v>
      </c>
      <c r="I1281" s="13">
        <f t="shared" si="96"/>
        <v>7265.4596100278559</v>
      </c>
      <c r="J1281" s="13">
        <f t="shared" si="97"/>
        <v>1289.5543175487467</v>
      </c>
      <c r="K1281" s="7">
        <f t="shared" si="98"/>
        <v>0.1774910861480658</v>
      </c>
      <c r="L1281" s="26">
        <f t="shared" si="99"/>
        <v>0.1774910861480658</v>
      </c>
    </row>
    <row r="1282" spans="1:12">
      <c r="A1282" s="2" t="s">
        <v>2915</v>
      </c>
      <c r="B1282" s="3">
        <v>31233</v>
      </c>
      <c r="C1282" s="1">
        <v>24468550</v>
      </c>
      <c r="D1282" s="4">
        <v>1110</v>
      </c>
      <c r="E1282" s="1">
        <v>4345150</v>
      </c>
      <c r="F1282" s="4">
        <v>1110</v>
      </c>
      <c r="G1282" s="6">
        <f t="shared" ref="G1282:G1345" si="100">F1282/D1282</f>
        <v>1</v>
      </c>
      <c r="H1282" s="12">
        <v>3.55</v>
      </c>
      <c r="I1282" s="13">
        <f t="shared" ref="I1282:I1345" si="101">C1282/H1282</f>
        <v>6892549.295774648</v>
      </c>
      <c r="J1282" s="13">
        <f t="shared" ref="J1282:J1345" si="102">E1282/H1282</f>
        <v>1223985.9154929579</v>
      </c>
      <c r="K1282" s="7">
        <f t="shared" ref="K1282:K1345" si="103">J1282/I1282</f>
        <v>0.17758101726501982</v>
      </c>
      <c r="L1282" s="26">
        <f t="shared" ref="L1282:L1345" si="104">K1282/G1282</f>
        <v>0.17758101726501982</v>
      </c>
    </row>
    <row r="1283" spans="1:12">
      <c r="A1283" s="2" t="s">
        <v>6156</v>
      </c>
      <c r="B1283" s="3">
        <v>36805</v>
      </c>
      <c r="C1283" s="1">
        <v>166244045</v>
      </c>
      <c r="D1283" s="4">
        <v>2697</v>
      </c>
      <c r="E1283" s="1">
        <v>28623300</v>
      </c>
      <c r="F1283" s="4">
        <v>2614</v>
      </c>
      <c r="G1283" s="6">
        <f t="shared" si="100"/>
        <v>0.9692250648869114</v>
      </c>
      <c r="H1283" s="11">
        <v>5.39</v>
      </c>
      <c r="I1283" s="13">
        <f t="shared" si="101"/>
        <v>30843051.020408165</v>
      </c>
      <c r="J1283" s="13">
        <f t="shared" si="102"/>
        <v>5310445.269016698</v>
      </c>
      <c r="K1283" s="7">
        <f t="shared" si="103"/>
        <v>0.17217639284462791</v>
      </c>
      <c r="L1283" s="26">
        <f t="shared" si="104"/>
        <v>0.17764335558606023</v>
      </c>
    </row>
    <row r="1284" spans="1:12">
      <c r="A1284" s="2" t="s">
        <v>8502</v>
      </c>
      <c r="B1284" s="3">
        <v>32332</v>
      </c>
      <c r="C1284" s="1">
        <v>21630088</v>
      </c>
      <c r="D1284" s="4">
        <v>1348</v>
      </c>
      <c r="E1284" s="1">
        <v>3843067</v>
      </c>
      <c r="F1284" s="4">
        <v>1346</v>
      </c>
      <c r="G1284" s="6">
        <f t="shared" si="100"/>
        <v>0.99851632047477745</v>
      </c>
      <c r="H1284" s="12">
        <v>4.1100000000000003</v>
      </c>
      <c r="I1284" s="13">
        <f t="shared" si="101"/>
        <v>5262795.1338199507</v>
      </c>
      <c r="J1284" s="13">
        <f t="shared" si="102"/>
        <v>935052.79805352795</v>
      </c>
      <c r="K1284" s="7">
        <f t="shared" si="103"/>
        <v>0.17767227761625382</v>
      </c>
      <c r="L1284" s="26">
        <f t="shared" si="104"/>
        <v>0.17793627802875939</v>
      </c>
    </row>
    <row r="1285" spans="1:12">
      <c r="A1285" s="2" t="s">
        <v>5116</v>
      </c>
      <c r="B1285" s="3">
        <v>38849</v>
      </c>
      <c r="C1285" s="1">
        <v>4339241</v>
      </c>
      <c r="D1285" s="2">
        <v>163</v>
      </c>
      <c r="E1285" s="1">
        <v>653723</v>
      </c>
      <c r="F1285" s="2">
        <v>138</v>
      </c>
      <c r="G1285" s="6">
        <f t="shared" si="100"/>
        <v>0.84662576687116564</v>
      </c>
      <c r="H1285" s="11">
        <v>6.55</v>
      </c>
      <c r="I1285" s="13">
        <f t="shared" si="101"/>
        <v>662479.54198473284</v>
      </c>
      <c r="J1285" s="13">
        <f t="shared" si="102"/>
        <v>99805.038167938939</v>
      </c>
      <c r="K1285" s="7">
        <f t="shared" si="103"/>
        <v>0.15065376640753533</v>
      </c>
      <c r="L1285" s="26">
        <f t="shared" si="104"/>
        <v>0.17794611539440769</v>
      </c>
    </row>
    <row r="1286" spans="1:12">
      <c r="A1286" s="2" t="s">
        <v>3607</v>
      </c>
      <c r="B1286" s="3">
        <v>37421</v>
      </c>
      <c r="C1286" s="1">
        <v>30915</v>
      </c>
      <c r="D1286" s="2">
        <v>1</v>
      </c>
      <c r="E1286" s="1">
        <v>5514</v>
      </c>
      <c r="F1286" s="2">
        <v>1</v>
      </c>
      <c r="G1286" s="6">
        <f t="shared" si="100"/>
        <v>1</v>
      </c>
      <c r="H1286" s="12">
        <v>5.8</v>
      </c>
      <c r="I1286" s="13">
        <f t="shared" si="101"/>
        <v>5330.1724137931033</v>
      </c>
      <c r="J1286" s="13">
        <f t="shared" si="102"/>
        <v>950.68965517241384</v>
      </c>
      <c r="K1286" s="7">
        <f t="shared" si="103"/>
        <v>0.17836001940805435</v>
      </c>
      <c r="L1286" s="26">
        <f t="shared" si="104"/>
        <v>0.17836001940805435</v>
      </c>
    </row>
    <row r="1287" spans="1:12">
      <c r="A1287" s="2" t="s">
        <v>9957</v>
      </c>
      <c r="B1287" s="3">
        <v>33781</v>
      </c>
      <c r="C1287" s="1">
        <v>57138719</v>
      </c>
      <c r="D1287" s="4">
        <v>1530</v>
      </c>
      <c r="E1287" s="1">
        <v>10067609</v>
      </c>
      <c r="F1287" s="4">
        <v>1511</v>
      </c>
      <c r="G1287" s="6">
        <f t="shared" si="100"/>
        <v>0.98758169934640527</v>
      </c>
      <c r="H1287" s="11">
        <v>4.1500000000000004</v>
      </c>
      <c r="I1287" s="13">
        <f t="shared" si="101"/>
        <v>13768366.024096385</v>
      </c>
      <c r="J1287" s="13">
        <f t="shared" si="102"/>
        <v>2425929.8795180721</v>
      </c>
      <c r="K1287" s="7">
        <f t="shared" si="103"/>
        <v>0.17619591716783151</v>
      </c>
      <c r="L1287" s="26">
        <f t="shared" si="104"/>
        <v>0.17841148462394585</v>
      </c>
    </row>
    <row r="1288" spans="1:12">
      <c r="A1288" s="2" t="s">
        <v>10280</v>
      </c>
      <c r="B1288" s="3">
        <v>33375</v>
      </c>
      <c r="C1288" s="1">
        <v>63707829</v>
      </c>
      <c r="D1288" s="4">
        <v>1805</v>
      </c>
      <c r="E1288" s="1">
        <v>9216334</v>
      </c>
      <c r="F1288" s="4">
        <v>1463</v>
      </c>
      <c r="G1288" s="6">
        <f t="shared" si="100"/>
        <v>0.81052631578947365</v>
      </c>
      <c r="H1288" s="11">
        <v>4.21</v>
      </c>
      <c r="I1288" s="13">
        <f t="shared" si="101"/>
        <v>15132500.950118765</v>
      </c>
      <c r="J1288" s="13">
        <f t="shared" si="102"/>
        <v>2189152.96912114</v>
      </c>
      <c r="K1288" s="7">
        <f t="shared" si="103"/>
        <v>0.14466564227137607</v>
      </c>
      <c r="L1288" s="26">
        <f t="shared" si="104"/>
        <v>0.17848358462052893</v>
      </c>
    </row>
    <row r="1289" spans="1:12">
      <c r="A1289" s="2" t="s">
        <v>6808</v>
      </c>
      <c r="B1289" s="3">
        <v>31765</v>
      </c>
      <c r="C1289" s="1">
        <v>12303904</v>
      </c>
      <c r="D1289" s="4">
        <v>1206</v>
      </c>
      <c r="E1289" s="1">
        <v>2198069</v>
      </c>
      <c r="F1289" s="4">
        <v>1206</v>
      </c>
      <c r="G1289" s="6">
        <f t="shared" si="100"/>
        <v>1</v>
      </c>
      <c r="H1289" s="12">
        <v>3.71</v>
      </c>
      <c r="I1289" s="13">
        <f t="shared" si="101"/>
        <v>3316416.1725067385</v>
      </c>
      <c r="J1289" s="13">
        <f t="shared" si="102"/>
        <v>592471.42857142852</v>
      </c>
      <c r="K1289" s="7">
        <f t="shared" si="103"/>
        <v>0.17864809413337424</v>
      </c>
      <c r="L1289" s="26">
        <f t="shared" si="104"/>
        <v>0.17864809413337424</v>
      </c>
    </row>
    <row r="1290" spans="1:12">
      <c r="A1290" s="2" t="s">
        <v>9761</v>
      </c>
      <c r="B1290" s="3">
        <v>35552</v>
      </c>
      <c r="C1290" s="1">
        <v>109261</v>
      </c>
      <c r="D1290" s="2">
        <v>7</v>
      </c>
      <c r="E1290" s="1">
        <v>19528</v>
      </c>
      <c r="F1290" s="2">
        <v>7</v>
      </c>
      <c r="G1290" s="6">
        <f t="shared" si="100"/>
        <v>1</v>
      </c>
      <c r="H1290" s="11">
        <v>4.59</v>
      </c>
      <c r="I1290" s="13">
        <f t="shared" si="101"/>
        <v>23804.139433551198</v>
      </c>
      <c r="J1290" s="13">
        <f t="shared" si="102"/>
        <v>4254.4662309368196</v>
      </c>
      <c r="K1290" s="7">
        <f t="shared" si="103"/>
        <v>0.17872799992678085</v>
      </c>
      <c r="L1290" s="26">
        <f t="shared" si="104"/>
        <v>0.17872799992678085</v>
      </c>
    </row>
    <row r="1291" spans="1:12">
      <c r="A1291" s="2" t="s">
        <v>1664</v>
      </c>
      <c r="B1291" s="3">
        <v>41033</v>
      </c>
      <c r="C1291" s="1">
        <v>31452</v>
      </c>
      <c r="D1291" s="2">
        <v>1</v>
      </c>
      <c r="E1291" s="1">
        <v>5624</v>
      </c>
      <c r="F1291" s="2">
        <v>1</v>
      </c>
      <c r="G1291" s="6">
        <f t="shared" si="100"/>
        <v>1</v>
      </c>
      <c r="H1291" s="12">
        <v>8.02</v>
      </c>
      <c r="I1291" s="13">
        <f t="shared" si="101"/>
        <v>3921.695760598504</v>
      </c>
      <c r="J1291" s="13">
        <f t="shared" si="102"/>
        <v>701.24688279301745</v>
      </c>
      <c r="K1291" s="7">
        <f t="shared" si="103"/>
        <v>0.17881215820933485</v>
      </c>
      <c r="L1291" s="26">
        <f t="shared" si="104"/>
        <v>0.17881215820933485</v>
      </c>
    </row>
    <row r="1292" spans="1:12">
      <c r="A1292" s="2" t="s">
        <v>3139</v>
      </c>
      <c r="B1292" s="3">
        <v>32857</v>
      </c>
      <c r="C1292" s="1">
        <v>12195695</v>
      </c>
      <c r="D1292" s="4">
        <v>1230</v>
      </c>
      <c r="E1292" s="1">
        <v>2130024</v>
      </c>
      <c r="F1292" s="4">
        <v>1201</v>
      </c>
      <c r="G1292" s="6">
        <f t="shared" si="100"/>
        <v>0.97642276422764229</v>
      </c>
      <c r="H1292" s="12">
        <v>3.99</v>
      </c>
      <c r="I1292" s="13">
        <f t="shared" si="101"/>
        <v>3056565.1629072679</v>
      </c>
      <c r="J1292" s="13">
        <f t="shared" si="102"/>
        <v>533840.60150375939</v>
      </c>
      <c r="K1292" s="7">
        <f t="shared" si="103"/>
        <v>0.1746537610197697</v>
      </c>
      <c r="L1292" s="26">
        <f t="shared" si="104"/>
        <v>0.17887104584039695</v>
      </c>
    </row>
    <row r="1293" spans="1:12">
      <c r="A1293" s="2" t="s">
        <v>3972</v>
      </c>
      <c r="B1293" s="3">
        <v>40537</v>
      </c>
      <c r="C1293" s="1">
        <v>42779261</v>
      </c>
      <c r="D1293" s="4">
        <v>3089</v>
      </c>
      <c r="E1293" s="1">
        <v>6307691</v>
      </c>
      <c r="F1293" s="4">
        <v>2546</v>
      </c>
      <c r="G1293" s="6">
        <f t="shared" si="100"/>
        <v>0.82421495629653607</v>
      </c>
      <c r="H1293" s="12">
        <v>7.89</v>
      </c>
      <c r="I1293" s="13">
        <f t="shared" si="101"/>
        <v>5421959.5690747788</v>
      </c>
      <c r="J1293" s="13">
        <f t="shared" si="102"/>
        <v>799453.86565272498</v>
      </c>
      <c r="K1293" s="7">
        <f t="shared" si="103"/>
        <v>0.14744740447947427</v>
      </c>
      <c r="L1293" s="26">
        <f t="shared" si="104"/>
        <v>0.17889435680954283</v>
      </c>
    </row>
    <row r="1294" spans="1:12">
      <c r="A1294" s="2" t="s">
        <v>7507</v>
      </c>
      <c r="B1294" s="3">
        <v>35412</v>
      </c>
      <c r="C1294" s="1">
        <v>48102795</v>
      </c>
      <c r="D1294" s="4">
        <v>2008</v>
      </c>
      <c r="E1294" s="1">
        <v>7649752</v>
      </c>
      <c r="F1294" s="4">
        <v>1783</v>
      </c>
      <c r="G1294" s="6">
        <f t="shared" si="100"/>
        <v>0.88794820717131473</v>
      </c>
      <c r="H1294" s="11">
        <v>4.42</v>
      </c>
      <c r="I1294" s="13">
        <f t="shared" si="101"/>
        <v>10882985.294117648</v>
      </c>
      <c r="J1294" s="13">
        <f t="shared" si="102"/>
        <v>1730713.1221719456</v>
      </c>
      <c r="K1294" s="7">
        <f t="shared" si="103"/>
        <v>0.15902926222894115</v>
      </c>
      <c r="L1294" s="26">
        <f t="shared" si="104"/>
        <v>0.17909745291963761</v>
      </c>
    </row>
    <row r="1295" spans="1:12">
      <c r="A1295" s="2" t="s">
        <v>7592</v>
      </c>
      <c r="B1295" s="3">
        <v>31884</v>
      </c>
      <c r="C1295" s="1">
        <v>18532286</v>
      </c>
      <c r="D1295" s="4">
        <v>1025</v>
      </c>
      <c r="E1295" s="1">
        <v>3309985</v>
      </c>
      <c r="F1295" s="4">
        <v>1022</v>
      </c>
      <c r="G1295" s="6">
        <f t="shared" si="100"/>
        <v>0.99707317073170731</v>
      </c>
      <c r="H1295" s="12">
        <v>3.91</v>
      </c>
      <c r="I1295" s="13">
        <f t="shared" si="101"/>
        <v>4739715.0895140665</v>
      </c>
      <c r="J1295" s="13">
        <f t="shared" si="102"/>
        <v>846543.47826086951</v>
      </c>
      <c r="K1295" s="7">
        <f t="shared" si="103"/>
        <v>0.17860640613899439</v>
      </c>
      <c r="L1295" s="26">
        <f t="shared" si="104"/>
        <v>0.17913069108852178</v>
      </c>
    </row>
    <row r="1296" spans="1:12">
      <c r="A1296" s="2" t="s">
        <v>6963</v>
      </c>
      <c r="B1296" s="3">
        <v>37799</v>
      </c>
      <c r="C1296" s="1">
        <v>167102</v>
      </c>
      <c r="D1296" s="2">
        <v>7</v>
      </c>
      <c r="E1296" s="1">
        <v>25658</v>
      </c>
      <c r="F1296" s="2">
        <v>6</v>
      </c>
      <c r="G1296" s="6">
        <f t="shared" si="100"/>
        <v>0.8571428571428571</v>
      </c>
      <c r="H1296" s="11">
        <v>6.03</v>
      </c>
      <c r="I1296" s="13">
        <f t="shared" si="101"/>
        <v>27711.774461028192</v>
      </c>
      <c r="J1296" s="13">
        <f t="shared" si="102"/>
        <v>4255.0580431177441</v>
      </c>
      <c r="K1296" s="7">
        <f t="shared" si="103"/>
        <v>0.15354693540472286</v>
      </c>
      <c r="L1296" s="26">
        <f t="shared" si="104"/>
        <v>0.17913809130551001</v>
      </c>
    </row>
    <row r="1297" spans="1:12">
      <c r="A1297" s="2" t="s">
        <v>9547</v>
      </c>
      <c r="B1297" s="3">
        <v>36693</v>
      </c>
      <c r="C1297" s="1">
        <v>247728</v>
      </c>
      <c r="D1297" s="2">
        <v>7</v>
      </c>
      <c r="E1297" s="1">
        <v>38041</v>
      </c>
      <c r="F1297" s="2">
        <v>6</v>
      </c>
      <c r="G1297" s="6">
        <f t="shared" si="100"/>
        <v>0.8571428571428571</v>
      </c>
      <c r="H1297" s="11">
        <v>5.39</v>
      </c>
      <c r="I1297" s="13">
        <f t="shared" si="101"/>
        <v>45960.667903525049</v>
      </c>
      <c r="J1297" s="13">
        <f t="shared" si="102"/>
        <v>7057.6994434137296</v>
      </c>
      <c r="K1297" s="7">
        <f t="shared" si="103"/>
        <v>0.15355954918297487</v>
      </c>
      <c r="L1297" s="26">
        <f t="shared" si="104"/>
        <v>0.17915280738013736</v>
      </c>
    </row>
    <row r="1298" spans="1:12">
      <c r="A1298" s="2" t="s">
        <v>7789</v>
      </c>
      <c r="B1298" s="3">
        <v>34693</v>
      </c>
      <c r="C1298" s="1">
        <v>11300653</v>
      </c>
      <c r="D1298" s="2">
        <v>736</v>
      </c>
      <c r="E1298" s="1">
        <v>2026295</v>
      </c>
      <c r="F1298" s="2">
        <v>736</v>
      </c>
      <c r="G1298" s="6">
        <f t="shared" si="100"/>
        <v>1</v>
      </c>
      <c r="H1298" s="11">
        <v>4.08</v>
      </c>
      <c r="I1298" s="13">
        <f t="shared" si="101"/>
        <v>2769767.8921568627</v>
      </c>
      <c r="J1298" s="13">
        <f t="shared" si="102"/>
        <v>496640.93137254904</v>
      </c>
      <c r="K1298" s="7">
        <f t="shared" si="103"/>
        <v>0.17930777982475882</v>
      </c>
      <c r="L1298" s="26">
        <f t="shared" si="104"/>
        <v>0.17930777982475882</v>
      </c>
    </row>
    <row r="1299" spans="1:12">
      <c r="A1299" s="2" t="s">
        <v>10504</v>
      </c>
      <c r="B1299" s="3">
        <v>39456</v>
      </c>
      <c r="C1299" s="1">
        <v>23686</v>
      </c>
      <c r="D1299" s="2">
        <v>1</v>
      </c>
      <c r="E1299" s="1">
        <v>4250</v>
      </c>
      <c r="F1299" s="2">
        <v>1</v>
      </c>
      <c r="G1299" s="6">
        <f t="shared" si="100"/>
        <v>1</v>
      </c>
      <c r="H1299" s="11">
        <v>7.18</v>
      </c>
      <c r="I1299" s="13">
        <f t="shared" si="101"/>
        <v>3298.8857938718666</v>
      </c>
      <c r="J1299" s="13">
        <f t="shared" si="102"/>
        <v>591.9220055710307</v>
      </c>
      <c r="K1299" s="7">
        <f t="shared" si="103"/>
        <v>0.17943088744405977</v>
      </c>
      <c r="L1299" s="26">
        <f t="shared" si="104"/>
        <v>0.17943088744405977</v>
      </c>
    </row>
    <row r="1300" spans="1:12">
      <c r="A1300" s="2" t="s">
        <v>418</v>
      </c>
      <c r="B1300" s="3">
        <v>36686</v>
      </c>
      <c r="C1300" s="1">
        <v>287724</v>
      </c>
      <c r="D1300" s="2">
        <v>9</v>
      </c>
      <c r="E1300" s="1">
        <v>28699</v>
      </c>
      <c r="F1300" s="2">
        <v>5</v>
      </c>
      <c r="G1300" s="6">
        <f t="shared" si="100"/>
        <v>0.55555555555555558</v>
      </c>
      <c r="H1300" s="11">
        <v>5.39</v>
      </c>
      <c r="I1300" s="13">
        <f t="shared" si="101"/>
        <v>53381.076066790352</v>
      </c>
      <c r="J1300" s="13">
        <f t="shared" si="102"/>
        <v>5324.4897959183672</v>
      </c>
      <c r="K1300" s="7">
        <f t="shared" si="103"/>
        <v>9.9744894412701054E-2</v>
      </c>
      <c r="L1300" s="26">
        <f t="shared" si="104"/>
        <v>0.1795408099428619</v>
      </c>
    </row>
    <row r="1301" spans="1:12">
      <c r="A1301" s="2" t="s">
        <v>5466</v>
      </c>
      <c r="B1301" s="3">
        <v>40837</v>
      </c>
      <c r="C1301" s="1">
        <v>611709</v>
      </c>
      <c r="D1301" s="2">
        <v>25</v>
      </c>
      <c r="E1301" s="1">
        <v>26363</v>
      </c>
      <c r="F1301" s="2">
        <v>6</v>
      </c>
      <c r="G1301" s="6">
        <f t="shared" si="100"/>
        <v>0.24</v>
      </c>
      <c r="H1301" s="12">
        <v>7.93</v>
      </c>
      <c r="I1301" s="13">
        <f t="shared" si="101"/>
        <v>77138.587641866339</v>
      </c>
      <c r="J1301" s="13">
        <f t="shared" si="102"/>
        <v>3324.4640605296345</v>
      </c>
      <c r="K1301" s="7">
        <f t="shared" si="103"/>
        <v>4.30972897243624E-2</v>
      </c>
      <c r="L1301" s="26">
        <f t="shared" si="104"/>
        <v>0.17957204051817668</v>
      </c>
    </row>
    <row r="1302" spans="1:12">
      <c r="A1302" s="2" t="s">
        <v>10478</v>
      </c>
      <c r="B1302" s="3">
        <v>31940</v>
      </c>
      <c r="C1302" s="1">
        <v>63766510</v>
      </c>
      <c r="D1302" s="4">
        <v>1337</v>
      </c>
      <c r="E1302" s="1">
        <v>9454238</v>
      </c>
      <c r="F1302" s="4">
        <v>1103</v>
      </c>
      <c r="G1302" s="6">
        <f t="shared" si="100"/>
        <v>0.82498130142109205</v>
      </c>
      <c r="H1302" s="12">
        <v>3.91</v>
      </c>
      <c r="I1302" s="13">
        <f t="shared" si="101"/>
        <v>16308570.332480818</v>
      </c>
      <c r="J1302" s="13">
        <f t="shared" si="102"/>
        <v>2417963.6828644499</v>
      </c>
      <c r="K1302" s="7">
        <f t="shared" si="103"/>
        <v>0.14826337524195693</v>
      </c>
      <c r="L1302" s="26">
        <f t="shared" si="104"/>
        <v>0.17971725539301578</v>
      </c>
    </row>
    <row r="1303" spans="1:12">
      <c r="A1303" s="2" t="s">
        <v>4580</v>
      </c>
      <c r="B1303" s="3">
        <v>41040</v>
      </c>
      <c r="C1303" s="1">
        <v>145808</v>
      </c>
      <c r="D1303" s="2">
        <v>12</v>
      </c>
      <c r="E1303" s="1">
        <v>10919</v>
      </c>
      <c r="F1303" s="2">
        <v>5</v>
      </c>
      <c r="G1303" s="6">
        <f t="shared" si="100"/>
        <v>0.41666666666666669</v>
      </c>
      <c r="H1303" s="12">
        <v>8.02</v>
      </c>
      <c r="I1303" s="13">
        <f t="shared" si="101"/>
        <v>18180.548628428929</v>
      </c>
      <c r="J1303" s="13">
        <f t="shared" si="102"/>
        <v>1361.4713216957607</v>
      </c>
      <c r="K1303" s="7">
        <f t="shared" si="103"/>
        <v>7.488615165148689E-2</v>
      </c>
      <c r="L1303" s="26">
        <f t="shared" si="104"/>
        <v>0.17972676396356854</v>
      </c>
    </row>
    <row r="1304" spans="1:12">
      <c r="A1304" s="2" t="s">
        <v>9789</v>
      </c>
      <c r="B1304" s="3">
        <v>40718</v>
      </c>
      <c r="C1304" s="1">
        <v>386073</v>
      </c>
      <c r="D1304" s="2">
        <v>24</v>
      </c>
      <c r="E1304" s="1">
        <v>69389</v>
      </c>
      <c r="F1304" s="2">
        <v>24</v>
      </c>
      <c r="G1304" s="6">
        <f t="shared" si="100"/>
        <v>1</v>
      </c>
      <c r="H1304" s="12">
        <v>7.93</v>
      </c>
      <c r="I1304" s="13">
        <f t="shared" si="101"/>
        <v>48685.119798234555</v>
      </c>
      <c r="J1304" s="13">
        <f t="shared" si="102"/>
        <v>8750.1891551071876</v>
      </c>
      <c r="K1304" s="7">
        <f t="shared" si="103"/>
        <v>0.17973025826721889</v>
      </c>
      <c r="L1304" s="26">
        <f t="shared" si="104"/>
        <v>0.17973025826721889</v>
      </c>
    </row>
    <row r="1305" spans="1:12">
      <c r="A1305" s="2" t="s">
        <v>217</v>
      </c>
      <c r="B1305" s="3">
        <v>39990</v>
      </c>
      <c r="C1305" s="1">
        <v>102115</v>
      </c>
      <c r="D1305" s="2">
        <v>5</v>
      </c>
      <c r="E1305" s="1">
        <v>3671</v>
      </c>
      <c r="F1305" s="2">
        <v>1</v>
      </c>
      <c r="G1305" s="6">
        <f t="shared" si="100"/>
        <v>0.2</v>
      </c>
      <c r="H1305" s="12">
        <v>7.5</v>
      </c>
      <c r="I1305" s="13">
        <f t="shared" si="101"/>
        <v>13615.333333333334</v>
      </c>
      <c r="J1305" s="13">
        <f t="shared" si="102"/>
        <v>489.46666666666664</v>
      </c>
      <c r="K1305" s="7">
        <f t="shared" si="103"/>
        <v>3.5949664593840275E-2</v>
      </c>
      <c r="L1305" s="26">
        <f t="shared" si="104"/>
        <v>0.17974832296920137</v>
      </c>
    </row>
    <row r="1306" spans="1:12">
      <c r="A1306" s="2" t="s">
        <v>4323</v>
      </c>
      <c r="B1306" s="3">
        <v>40669</v>
      </c>
      <c r="C1306" s="1">
        <v>703372</v>
      </c>
      <c r="D1306" s="2">
        <v>21</v>
      </c>
      <c r="E1306" s="1">
        <v>12046</v>
      </c>
      <c r="F1306" s="2">
        <v>2</v>
      </c>
      <c r="G1306" s="6">
        <f t="shared" si="100"/>
        <v>9.5238095238095233E-2</v>
      </c>
      <c r="H1306" s="12">
        <v>7.93</v>
      </c>
      <c r="I1306" s="13">
        <f t="shared" si="101"/>
        <v>88697.604035308963</v>
      </c>
      <c r="J1306" s="13">
        <f t="shared" si="102"/>
        <v>1519.0416141235814</v>
      </c>
      <c r="K1306" s="7">
        <f t="shared" si="103"/>
        <v>1.7126072689842644E-2</v>
      </c>
      <c r="L1306" s="26">
        <f t="shared" si="104"/>
        <v>0.17982376324334778</v>
      </c>
    </row>
    <row r="1307" spans="1:12">
      <c r="A1307" s="2" t="s">
        <v>524</v>
      </c>
      <c r="B1307" s="3">
        <v>36516</v>
      </c>
      <c r="C1307" s="1">
        <v>75530832</v>
      </c>
      <c r="D1307" s="4">
        <v>2505</v>
      </c>
      <c r="E1307" s="1">
        <v>13584625</v>
      </c>
      <c r="F1307" s="4">
        <v>2505</v>
      </c>
      <c r="G1307" s="6">
        <f t="shared" si="100"/>
        <v>1</v>
      </c>
      <c r="H1307" s="12">
        <v>5.0599999999999996</v>
      </c>
      <c r="I1307" s="13">
        <f t="shared" si="101"/>
        <v>14927041.897233203</v>
      </c>
      <c r="J1307" s="13">
        <f t="shared" si="102"/>
        <v>2684708.4980237158</v>
      </c>
      <c r="K1307" s="7">
        <f t="shared" si="103"/>
        <v>0.17985536025870866</v>
      </c>
      <c r="L1307" s="26">
        <f t="shared" si="104"/>
        <v>0.17985536025870866</v>
      </c>
    </row>
    <row r="1308" spans="1:12">
      <c r="A1308" s="2" t="s">
        <v>9685</v>
      </c>
      <c r="B1308" s="3">
        <v>38359</v>
      </c>
      <c r="C1308" s="1">
        <v>506793</v>
      </c>
      <c r="D1308" s="2">
        <v>12</v>
      </c>
      <c r="E1308" s="1">
        <v>22793</v>
      </c>
      <c r="F1308" s="2">
        <v>3</v>
      </c>
      <c r="G1308" s="6">
        <f t="shared" si="100"/>
        <v>0.25</v>
      </c>
      <c r="H1308" s="11">
        <v>6.41</v>
      </c>
      <c r="I1308" s="13">
        <f t="shared" si="101"/>
        <v>79062.870514820592</v>
      </c>
      <c r="J1308" s="13">
        <f t="shared" si="102"/>
        <v>3555.8502340093605</v>
      </c>
      <c r="K1308" s="7">
        <f t="shared" si="103"/>
        <v>4.4974970056808207E-2</v>
      </c>
      <c r="L1308" s="26">
        <f t="shared" si="104"/>
        <v>0.17989988022723283</v>
      </c>
    </row>
    <row r="1309" spans="1:12">
      <c r="A1309" s="2" t="s">
        <v>8074</v>
      </c>
      <c r="B1309" s="3">
        <v>34159</v>
      </c>
      <c r="C1309" s="1">
        <v>53615089</v>
      </c>
      <c r="D1309" s="4">
        <v>1544</v>
      </c>
      <c r="E1309" s="1">
        <v>9122714</v>
      </c>
      <c r="F1309" s="4">
        <v>1460</v>
      </c>
      <c r="G1309" s="6">
        <f t="shared" si="100"/>
        <v>0.94559585492227982</v>
      </c>
      <c r="H1309" s="11">
        <v>4.1399999999999997</v>
      </c>
      <c r="I1309" s="13">
        <f t="shared" si="101"/>
        <v>12950504.589371981</v>
      </c>
      <c r="J1309" s="13">
        <f t="shared" si="102"/>
        <v>2203554.1062801932</v>
      </c>
      <c r="K1309" s="7">
        <f t="shared" si="103"/>
        <v>0.1701519883702888</v>
      </c>
      <c r="L1309" s="26">
        <f t="shared" si="104"/>
        <v>0.1799415548244698</v>
      </c>
    </row>
    <row r="1310" spans="1:12">
      <c r="A1310" s="2" t="s">
        <v>481</v>
      </c>
      <c r="B1310" s="3">
        <v>34530</v>
      </c>
      <c r="C1310" s="1">
        <v>50236831</v>
      </c>
      <c r="D1310" s="4">
        <v>1921</v>
      </c>
      <c r="E1310" s="1">
        <v>8916463</v>
      </c>
      <c r="F1310" s="4">
        <v>1894</v>
      </c>
      <c r="G1310" s="6">
        <f t="shared" si="100"/>
        <v>0.98594482040603848</v>
      </c>
      <c r="H1310" s="11">
        <v>4.08</v>
      </c>
      <c r="I1310" s="13">
        <f t="shared" si="101"/>
        <v>12312948.774509804</v>
      </c>
      <c r="J1310" s="13">
        <f t="shared" si="102"/>
        <v>2185407.5980392154</v>
      </c>
      <c r="K1310" s="7">
        <f t="shared" si="103"/>
        <v>0.17748856411743008</v>
      </c>
      <c r="L1310" s="26">
        <f t="shared" si="104"/>
        <v>0.18001876012121604</v>
      </c>
    </row>
    <row r="1311" spans="1:12">
      <c r="A1311" s="2" t="s">
        <v>7196</v>
      </c>
      <c r="B1311" s="3">
        <v>36007</v>
      </c>
      <c r="C1311" s="1">
        <v>66308518</v>
      </c>
      <c r="D1311" s="4">
        <v>2407</v>
      </c>
      <c r="E1311" s="1">
        <v>11148497</v>
      </c>
      <c r="F1311" s="4">
        <v>2247</v>
      </c>
      <c r="G1311" s="6">
        <f t="shared" si="100"/>
        <v>0.93352721229746571</v>
      </c>
      <c r="H1311" s="11">
        <v>4.6900000000000004</v>
      </c>
      <c r="I1311" s="13">
        <f t="shared" si="101"/>
        <v>14138276.759061832</v>
      </c>
      <c r="J1311" s="13">
        <f t="shared" si="102"/>
        <v>2377078.251599147</v>
      </c>
      <c r="K1311" s="7">
        <f t="shared" si="103"/>
        <v>0.16813069174611928</v>
      </c>
      <c r="L1311" s="26">
        <f t="shared" si="104"/>
        <v>0.18010261461188656</v>
      </c>
    </row>
    <row r="1312" spans="1:12">
      <c r="A1312" s="2" t="s">
        <v>5308</v>
      </c>
      <c r="B1312" s="3">
        <v>39500</v>
      </c>
      <c r="C1312" s="1">
        <v>360886</v>
      </c>
      <c r="D1312" s="2">
        <v>44</v>
      </c>
      <c r="E1312" s="1">
        <v>65035</v>
      </c>
      <c r="F1312" s="2">
        <v>44</v>
      </c>
      <c r="G1312" s="6">
        <f t="shared" si="100"/>
        <v>1</v>
      </c>
      <c r="H1312" s="11">
        <v>7.18</v>
      </c>
      <c r="I1312" s="13">
        <f t="shared" si="101"/>
        <v>50262.674094707523</v>
      </c>
      <c r="J1312" s="13">
        <f t="shared" si="102"/>
        <v>9057.7994428969359</v>
      </c>
      <c r="K1312" s="7">
        <f t="shared" si="103"/>
        <v>0.18020926275887675</v>
      </c>
      <c r="L1312" s="26">
        <f t="shared" si="104"/>
        <v>0.18020926275887675</v>
      </c>
    </row>
    <row r="1313" spans="1:12">
      <c r="A1313" s="2" t="s">
        <v>3100</v>
      </c>
      <c r="B1313" s="3">
        <v>32794</v>
      </c>
      <c r="C1313" s="1">
        <v>18428904</v>
      </c>
      <c r="D1313" s="2">
        <v>860</v>
      </c>
      <c r="E1313" s="1">
        <v>3313815</v>
      </c>
      <c r="F1313" s="2">
        <v>858</v>
      </c>
      <c r="G1313" s="6">
        <f t="shared" si="100"/>
        <v>0.99767441860465111</v>
      </c>
      <c r="H1313" s="12">
        <v>3.99</v>
      </c>
      <c r="I1313" s="13">
        <f t="shared" si="101"/>
        <v>4618772.9323308272</v>
      </c>
      <c r="J1313" s="13">
        <f t="shared" si="102"/>
        <v>830530.07518796984</v>
      </c>
      <c r="K1313" s="7">
        <f t="shared" si="103"/>
        <v>0.17981617354998428</v>
      </c>
      <c r="L1313" s="26">
        <f t="shared" si="104"/>
        <v>0.18023532546968121</v>
      </c>
    </row>
    <row r="1314" spans="1:12">
      <c r="A1314" s="2" t="s">
        <v>7658</v>
      </c>
      <c r="B1314" s="3">
        <v>39066</v>
      </c>
      <c r="C1314" s="1">
        <v>163566459</v>
      </c>
      <c r="D1314" s="4">
        <v>3169</v>
      </c>
      <c r="E1314" s="1">
        <v>26541709</v>
      </c>
      <c r="F1314" s="4">
        <v>2852</v>
      </c>
      <c r="G1314" s="6">
        <f t="shared" si="100"/>
        <v>0.89996844430419687</v>
      </c>
      <c r="H1314" s="11">
        <v>6.55</v>
      </c>
      <c r="I1314" s="13">
        <f t="shared" si="101"/>
        <v>24971978.473282445</v>
      </c>
      <c r="J1314" s="13">
        <f t="shared" si="102"/>
        <v>4052169.3129770993</v>
      </c>
      <c r="K1314" s="7">
        <f t="shared" si="103"/>
        <v>0.16226865313505379</v>
      </c>
      <c r="L1314" s="26">
        <f t="shared" si="104"/>
        <v>0.18030482531030345</v>
      </c>
    </row>
    <row r="1315" spans="1:12">
      <c r="A1315" s="2" t="s">
        <v>3362</v>
      </c>
      <c r="B1315" s="3">
        <v>31625</v>
      </c>
      <c r="C1315" s="1">
        <v>18564613</v>
      </c>
      <c r="D1315" s="4">
        <v>1024</v>
      </c>
      <c r="E1315" s="1">
        <v>3115097</v>
      </c>
      <c r="F1315" s="2">
        <v>952</v>
      </c>
      <c r="G1315" s="6">
        <f t="shared" si="100"/>
        <v>0.9296875</v>
      </c>
      <c r="H1315" s="12">
        <v>3.71</v>
      </c>
      <c r="I1315" s="13">
        <f t="shared" si="101"/>
        <v>5003938.8140161727</v>
      </c>
      <c r="J1315" s="13">
        <f t="shared" si="102"/>
        <v>839648.78706199466</v>
      </c>
      <c r="K1315" s="7">
        <f t="shared" si="103"/>
        <v>0.16779757272613224</v>
      </c>
      <c r="L1315" s="26">
        <f t="shared" si="104"/>
        <v>0.1804881454533187</v>
      </c>
    </row>
    <row r="1316" spans="1:12">
      <c r="A1316" s="2" t="s">
        <v>2970</v>
      </c>
      <c r="B1316" s="3">
        <v>34131</v>
      </c>
      <c r="C1316" s="1">
        <v>279627</v>
      </c>
      <c r="D1316" s="2">
        <v>8</v>
      </c>
      <c r="E1316" s="1">
        <v>6310</v>
      </c>
      <c r="F1316" s="2">
        <v>1</v>
      </c>
      <c r="G1316" s="6">
        <f t="shared" si="100"/>
        <v>0.125</v>
      </c>
      <c r="H1316" s="11">
        <v>4.1399999999999997</v>
      </c>
      <c r="I1316" s="13">
        <f t="shared" si="101"/>
        <v>67542.753623188415</v>
      </c>
      <c r="J1316" s="13">
        <f t="shared" si="102"/>
        <v>1524.1545893719808</v>
      </c>
      <c r="K1316" s="7">
        <f t="shared" si="103"/>
        <v>2.2565775121858762E-2</v>
      </c>
      <c r="L1316" s="26">
        <f t="shared" si="104"/>
        <v>0.1805262009748701</v>
      </c>
    </row>
    <row r="1317" spans="1:12">
      <c r="A1317" s="2" t="s">
        <v>1135</v>
      </c>
      <c r="B1317" s="3">
        <v>34376</v>
      </c>
      <c r="C1317" s="1">
        <v>30577969</v>
      </c>
      <c r="D1317" s="4">
        <v>1732</v>
      </c>
      <c r="E1317" s="1">
        <v>5411897</v>
      </c>
      <c r="F1317" s="4">
        <v>1698</v>
      </c>
      <c r="G1317" s="6">
        <f t="shared" si="100"/>
        <v>0.98036951501154734</v>
      </c>
      <c r="H1317" s="11">
        <v>4.08</v>
      </c>
      <c r="I1317" s="13">
        <f t="shared" si="101"/>
        <v>7494600.2450980395</v>
      </c>
      <c r="J1317" s="13">
        <f t="shared" si="102"/>
        <v>1326445.3431372549</v>
      </c>
      <c r="K1317" s="7">
        <f t="shared" si="103"/>
        <v>0.17698680379982071</v>
      </c>
      <c r="L1317" s="26">
        <f t="shared" si="104"/>
        <v>0.18053070917625999</v>
      </c>
    </row>
    <row r="1318" spans="1:12">
      <c r="A1318" s="2" t="s">
        <v>9657</v>
      </c>
      <c r="B1318" s="3">
        <v>38002</v>
      </c>
      <c r="C1318" s="1">
        <v>55188</v>
      </c>
      <c r="D1318" s="2">
        <v>2</v>
      </c>
      <c r="E1318" s="1">
        <v>4993</v>
      </c>
      <c r="F1318" s="2">
        <v>1</v>
      </c>
      <c r="G1318" s="6">
        <f t="shared" si="100"/>
        <v>0.5</v>
      </c>
      <c r="H1318" s="12">
        <v>6.21</v>
      </c>
      <c r="I1318" s="13">
        <f t="shared" si="101"/>
        <v>8886.95652173913</v>
      </c>
      <c r="J1318" s="13">
        <f t="shared" si="102"/>
        <v>804.0257648953301</v>
      </c>
      <c r="K1318" s="7">
        <f t="shared" si="103"/>
        <v>9.0472566499963769E-2</v>
      </c>
      <c r="L1318" s="26">
        <f t="shared" si="104"/>
        <v>0.18094513299992754</v>
      </c>
    </row>
    <row r="1319" spans="1:12">
      <c r="A1319" s="2" t="s">
        <v>5409</v>
      </c>
      <c r="B1319" s="3">
        <v>33872</v>
      </c>
      <c r="C1319" s="1">
        <v>75505856</v>
      </c>
      <c r="D1319" s="4">
        <v>1856</v>
      </c>
      <c r="E1319" s="1">
        <v>10976661</v>
      </c>
      <c r="F1319" s="4">
        <v>1491</v>
      </c>
      <c r="G1319" s="6">
        <f t="shared" si="100"/>
        <v>0.80334051724137934</v>
      </c>
      <c r="H1319" s="11">
        <v>4.1500000000000004</v>
      </c>
      <c r="I1319" s="13">
        <f t="shared" si="101"/>
        <v>18194182.168674696</v>
      </c>
      <c r="J1319" s="13">
        <f t="shared" si="102"/>
        <v>2644978.5542168673</v>
      </c>
      <c r="K1319" s="7">
        <f t="shared" si="103"/>
        <v>0.14537496270487948</v>
      </c>
      <c r="L1319" s="26">
        <f t="shared" si="104"/>
        <v>0.18096306558031947</v>
      </c>
    </row>
    <row r="1320" spans="1:12">
      <c r="A1320" s="2" t="s">
        <v>6303</v>
      </c>
      <c r="B1320" s="3">
        <v>33207</v>
      </c>
      <c r="C1320" s="1">
        <v>61276872</v>
      </c>
      <c r="D1320" s="4">
        <v>1370</v>
      </c>
      <c r="E1320" s="1">
        <v>10076834</v>
      </c>
      <c r="F1320" s="4">
        <v>1244</v>
      </c>
      <c r="G1320" s="6">
        <f t="shared" si="100"/>
        <v>0.90802919708029195</v>
      </c>
      <c r="H1320" s="12">
        <v>4.22</v>
      </c>
      <c r="I1320" s="13">
        <f t="shared" si="101"/>
        <v>14520585.781990523</v>
      </c>
      <c r="J1320" s="13">
        <f t="shared" si="102"/>
        <v>2387875.3554502372</v>
      </c>
      <c r="K1320" s="7">
        <f t="shared" si="103"/>
        <v>0.16444759125433164</v>
      </c>
      <c r="L1320" s="26">
        <f t="shared" si="104"/>
        <v>0.18110385853571895</v>
      </c>
    </row>
    <row r="1321" spans="1:12">
      <c r="A1321" s="2" t="s">
        <v>2913</v>
      </c>
      <c r="B1321" s="3">
        <v>37820</v>
      </c>
      <c r="C1321" s="1">
        <v>56878</v>
      </c>
      <c r="D1321" s="2">
        <v>2</v>
      </c>
      <c r="E1321" s="1">
        <v>10313</v>
      </c>
      <c r="F1321" s="2">
        <v>2</v>
      </c>
      <c r="G1321" s="6">
        <f t="shared" si="100"/>
        <v>1</v>
      </c>
      <c r="H1321" s="11">
        <v>6.03</v>
      </c>
      <c r="I1321" s="13">
        <f t="shared" si="101"/>
        <v>9432.5041459369822</v>
      </c>
      <c r="J1321" s="13">
        <f t="shared" si="102"/>
        <v>1710.2819237147594</v>
      </c>
      <c r="K1321" s="7">
        <f t="shared" si="103"/>
        <v>0.18131790850592494</v>
      </c>
      <c r="L1321" s="26">
        <f t="shared" si="104"/>
        <v>0.18131790850592494</v>
      </c>
    </row>
    <row r="1322" spans="1:12">
      <c r="A1322" s="2" t="s">
        <v>5413</v>
      </c>
      <c r="B1322" s="3">
        <v>38121</v>
      </c>
      <c r="C1322" s="1">
        <v>6505</v>
      </c>
      <c r="D1322" s="2">
        <v>1</v>
      </c>
      <c r="E1322" s="1">
        <v>1180</v>
      </c>
      <c r="F1322" s="2">
        <v>1</v>
      </c>
      <c r="G1322" s="6">
        <f t="shared" si="100"/>
        <v>1</v>
      </c>
      <c r="H1322" s="12">
        <v>6.21</v>
      </c>
      <c r="I1322" s="13">
        <f t="shared" si="101"/>
        <v>1047.5040257648952</v>
      </c>
      <c r="J1322" s="13">
        <f t="shared" si="102"/>
        <v>190.01610305958133</v>
      </c>
      <c r="K1322" s="7">
        <f t="shared" si="103"/>
        <v>0.18139892390468873</v>
      </c>
      <c r="L1322" s="26">
        <f t="shared" si="104"/>
        <v>0.18139892390468873</v>
      </c>
    </row>
    <row r="1323" spans="1:12">
      <c r="A1323" s="2" t="s">
        <v>3770</v>
      </c>
      <c r="B1323" s="3">
        <v>35510</v>
      </c>
      <c r="C1323" s="1">
        <v>1267490</v>
      </c>
      <c r="D1323" s="2">
        <v>40</v>
      </c>
      <c r="E1323" s="1">
        <v>229932</v>
      </c>
      <c r="F1323" s="2">
        <v>40</v>
      </c>
      <c r="G1323" s="6">
        <f t="shared" si="100"/>
        <v>1</v>
      </c>
      <c r="H1323" s="11">
        <v>4.59</v>
      </c>
      <c r="I1323" s="13">
        <f t="shared" si="101"/>
        <v>276141.61220043572</v>
      </c>
      <c r="J1323" s="13">
        <f t="shared" si="102"/>
        <v>50094.117647058825</v>
      </c>
      <c r="K1323" s="7">
        <f t="shared" si="103"/>
        <v>0.18140734838144681</v>
      </c>
      <c r="L1323" s="26">
        <f t="shared" si="104"/>
        <v>0.18140734838144681</v>
      </c>
    </row>
    <row r="1324" spans="1:12">
      <c r="A1324" s="2" t="s">
        <v>7814</v>
      </c>
      <c r="B1324" s="3">
        <v>37883</v>
      </c>
      <c r="C1324" s="1">
        <v>164520</v>
      </c>
      <c r="D1324" s="2">
        <v>22</v>
      </c>
      <c r="E1324" s="1">
        <v>29864</v>
      </c>
      <c r="F1324" s="2">
        <v>22</v>
      </c>
      <c r="G1324" s="6">
        <f t="shared" si="100"/>
        <v>1</v>
      </c>
      <c r="H1324" s="11">
        <v>6.03</v>
      </c>
      <c r="I1324" s="13">
        <f t="shared" si="101"/>
        <v>27283.582089552237</v>
      </c>
      <c r="J1324" s="13">
        <f t="shared" si="102"/>
        <v>4952.5704809286899</v>
      </c>
      <c r="K1324" s="7">
        <f t="shared" si="103"/>
        <v>0.18152200340384148</v>
      </c>
      <c r="L1324" s="26">
        <f t="shared" si="104"/>
        <v>0.18152200340384148</v>
      </c>
    </row>
    <row r="1325" spans="1:12">
      <c r="A1325" s="2" t="s">
        <v>8060</v>
      </c>
      <c r="B1325" s="3">
        <v>39017</v>
      </c>
      <c r="C1325" s="1">
        <v>463002</v>
      </c>
      <c r="D1325" s="2">
        <v>27</v>
      </c>
      <c r="E1325" s="1">
        <v>80938</v>
      </c>
      <c r="F1325" s="2">
        <v>26</v>
      </c>
      <c r="G1325" s="6">
        <f t="shared" si="100"/>
        <v>0.96296296296296291</v>
      </c>
      <c r="H1325" s="11">
        <v>6.55</v>
      </c>
      <c r="I1325" s="13">
        <f t="shared" si="101"/>
        <v>70687.328244274817</v>
      </c>
      <c r="J1325" s="13">
        <f t="shared" si="102"/>
        <v>12356.946564885497</v>
      </c>
      <c r="K1325" s="7">
        <f t="shared" si="103"/>
        <v>0.17481133990781897</v>
      </c>
      <c r="L1325" s="26">
        <f t="shared" si="104"/>
        <v>0.18153485298119662</v>
      </c>
    </row>
    <row r="1326" spans="1:12">
      <c r="A1326" s="2" t="s">
        <v>10636</v>
      </c>
      <c r="B1326" s="3">
        <v>33088</v>
      </c>
      <c r="C1326" s="1">
        <v>44143410</v>
      </c>
      <c r="D1326" s="4">
        <v>1770</v>
      </c>
      <c r="E1326" s="1">
        <v>8017438</v>
      </c>
      <c r="F1326" s="4">
        <v>1770</v>
      </c>
      <c r="G1326" s="6">
        <f t="shared" si="100"/>
        <v>1</v>
      </c>
      <c r="H1326" s="12">
        <v>4.22</v>
      </c>
      <c r="I1326" s="13">
        <f t="shared" si="101"/>
        <v>10460523.696682464</v>
      </c>
      <c r="J1326" s="13">
        <f t="shared" si="102"/>
        <v>1899866.82464455</v>
      </c>
      <c r="K1326" s="7">
        <f t="shared" si="103"/>
        <v>0.18162253437149511</v>
      </c>
      <c r="L1326" s="26">
        <f t="shared" si="104"/>
        <v>0.18162253437149511</v>
      </c>
    </row>
    <row r="1327" spans="1:12">
      <c r="A1327" s="2" t="s">
        <v>6983</v>
      </c>
      <c r="B1327" s="3">
        <v>35090</v>
      </c>
      <c r="C1327" s="1">
        <v>2291255</v>
      </c>
      <c r="D1327" s="2">
        <v>77</v>
      </c>
      <c r="E1327" s="1">
        <v>75675</v>
      </c>
      <c r="F1327" s="2">
        <v>14</v>
      </c>
      <c r="G1327" s="6">
        <f t="shared" si="100"/>
        <v>0.18181818181818182</v>
      </c>
      <c r="H1327" s="11">
        <v>4.42</v>
      </c>
      <c r="I1327" s="13">
        <f t="shared" si="101"/>
        <v>518383.48416289594</v>
      </c>
      <c r="J1327" s="13">
        <f t="shared" si="102"/>
        <v>17121.0407239819</v>
      </c>
      <c r="K1327" s="7">
        <f t="shared" si="103"/>
        <v>3.3027751166936896E-2</v>
      </c>
      <c r="L1327" s="26">
        <f t="shared" si="104"/>
        <v>0.18165263141815291</v>
      </c>
    </row>
    <row r="1328" spans="1:12">
      <c r="A1328" s="2" t="s">
        <v>2898</v>
      </c>
      <c r="B1328" s="3">
        <v>37932</v>
      </c>
      <c r="C1328" s="1">
        <v>173398518</v>
      </c>
      <c r="D1328" s="4">
        <v>3381</v>
      </c>
      <c r="E1328" s="1">
        <v>31113501</v>
      </c>
      <c r="F1328" s="4">
        <v>3337</v>
      </c>
      <c r="G1328" s="6">
        <f t="shared" si="100"/>
        <v>0.986986098787341</v>
      </c>
      <c r="H1328" s="11">
        <v>6.03</v>
      </c>
      <c r="I1328" s="13">
        <f t="shared" si="101"/>
        <v>28755973.134328358</v>
      </c>
      <c r="J1328" s="13">
        <f t="shared" si="102"/>
        <v>5159784.5771144275</v>
      </c>
      <c r="K1328" s="7">
        <f t="shared" si="103"/>
        <v>0.17943348858379515</v>
      </c>
      <c r="L1328" s="26">
        <f t="shared" si="104"/>
        <v>0.18179940812160966</v>
      </c>
    </row>
    <row r="1329" spans="1:12">
      <c r="A1329" s="2" t="s">
        <v>8926</v>
      </c>
      <c r="B1329" s="3">
        <v>30106</v>
      </c>
      <c r="C1329" s="1">
        <v>78912963</v>
      </c>
      <c r="D1329" s="4">
        <v>1621</v>
      </c>
      <c r="E1329" s="1">
        <v>14347221</v>
      </c>
      <c r="F1329" s="4">
        <v>1621</v>
      </c>
      <c r="G1329" s="6">
        <f t="shared" si="100"/>
        <v>1</v>
      </c>
      <c r="H1329" s="12">
        <v>2.94</v>
      </c>
      <c r="I1329" s="13">
        <f t="shared" si="101"/>
        <v>26841143.877551019</v>
      </c>
      <c r="J1329" s="13">
        <f t="shared" si="102"/>
        <v>4880007.1428571427</v>
      </c>
      <c r="K1329" s="7">
        <f t="shared" si="103"/>
        <v>0.18181069946644887</v>
      </c>
      <c r="L1329" s="26">
        <f t="shared" si="104"/>
        <v>0.18181069946644887</v>
      </c>
    </row>
    <row r="1330" spans="1:12">
      <c r="A1330" s="2" t="s">
        <v>9036</v>
      </c>
      <c r="B1330" s="3">
        <v>35272</v>
      </c>
      <c r="C1330" s="1">
        <v>692400</v>
      </c>
      <c r="D1330" s="2">
        <v>17</v>
      </c>
      <c r="E1330" s="1">
        <v>74052</v>
      </c>
      <c r="F1330" s="2">
        <v>10</v>
      </c>
      <c r="G1330" s="6">
        <f t="shared" si="100"/>
        <v>0.58823529411764708</v>
      </c>
      <c r="H1330" s="11">
        <v>4.42</v>
      </c>
      <c r="I1330" s="13">
        <f t="shared" si="101"/>
        <v>156651.58371040726</v>
      </c>
      <c r="J1330" s="13">
        <f t="shared" si="102"/>
        <v>16753.846153846152</v>
      </c>
      <c r="K1330" s="7">
        <f t="shared" si="103"/>
        <v>0.10694974003466202</v>
      </c>
      <c r="L1330" s="26">
        <f t="shared" si="104"/>
        <v>0.18181455805892544</v>
      </c>
    </row>
    <row r="1331" spans="1:12">
      <c r="A1331" s="2" t="s">
        <v>6776</v>
      </c>
      <c r="B1331" s="3">
        <v>37405</v>
      </c>
      <c r="C1331" s="1">
        <v>55968</v>
      </c>
      <c r="D1331" s="2">
        <v>3</v>
      </c>
      <c r="E1331" s="1">
        <v>3393</v>
      </c>
      <c r="F1331" s="2">
        <v>1</v>
      </c>
      <c r="G1331" s="6">
        <f t="shared" si="100"/>
        <v>0.33333333333333331</v>
      </c>
      <c r="H1331" s="12">
        <v>5.8</v>
      </c>
      <c r="I1331" s="13">
        <f t="shared" si="101"/>
        <v>9649.6551724137935</v>
      </c>
      <c r="J1331" s="13">
        <f t="shared" si="102"/>
        <v>585</v>
      </c>
      <c r="K1331" s="7">
        <f t="shared" si="103"/>
        <v>6.0623927958833618E-2</v>
      </c>
      <c r="L1331" s="26">
        <f t="shared" si="104"/>
        <v>0.18187178387650085</v>
      </c>
    </row>
    <row r="1332" spans="1:12">
      <c r="A1332" s="2" t="s">
        <v>2470</v>
      </c>
      <c r="B1332" s="3">
        <v>34145</v>
      </c>
      <c r="C1332" s="1">
        <v>51270765</v>
      </c>
      <c r="D1332" s="4">
        <v>2085</v>
      </c>
      <c r="E1332" s="1">
        <v>9331139</v>
      </c>
      <c r="F1332" s="4">
        <v>2085</v>
      </c>
      <c r="G1332" s="6">
        <f t="shared" si="100"/>
        <v>1</v>
      </c>
      <c r="H1332" s="11">
        <v>4.1399999999999997</v>
      </c>
      <c r="I1332" s="13">
        <f t="shared" si="101"/>
        <v>12384242.753623189</v>
      </c>
      <c r="J1332" s="13">
        <f t="shared" si="102"/>
        <v>2253898.309178744</v>
      </c>
      <c r="K1332" s="7">
        <f t="shared" si="103"/>
        <v>0.18199726491305521</v>
      </c>
      <c r="L1332" s="26">
        <f t="shared" si="104"/>
        <v>0.18199726491305521</v>
      </c>
    </row>
    <row r="1333" spans="1:12">
      <c r="A1333" s="2" t="s">
        <v>5815</v>
      </c>
      <c r="B1333" s="3">
        <v>37620</v>
      </c>
      <c r="C1333" s="1">
        <v>213137</v>
      </c>
      <c r="D1333" s="2">
        <v>10</v>
      </c>
      <c r="E1333" s="1">
        <v>15522</v>
      </c>
      <c r="F1333" s="2">
        <v>4</v>
      </c>
      <c r="G1333" s="6">
        <f t="shared" si="100"/>
        <v>0.4</v>
      </c>
      <c r="H1333" s="12">
        <v>5.8</v>
      </c>
      <c r="I1333" s="13">
        <f t="shared" si="101"/>
        <v>36747.758620689659</v>
      </c>
      <c r="J1333" s="13">
        <f t="shared" si="102"/>
        <v>2676.2068965517242</v>
      </c>
      <c r="K1333" s="7">
        <f t="shared" si="103"/>
        <v>7.2826398044450277E-2</v>
      </c>
      <c r="L1333" s="26">
        <f t="shared" si="104"/>
        <v>0.18206599511112567</v>
      </c>
    </row>
    <row r="1334" spans="1:12">
      <c r="A1334" s="2" t="s">
        <v>429</v>
      </c>
      <c r="B1334" s="3">
        <v>40816</v>
      </c>
      <c r="C1334" s="1">
        <v>33144</v>
      </c>
      <c r="D1334" s="2">
        <v>2</v>
      </c>
      <c r="E1334" s="1">
        <v>6036</v>
      </c>
      <c r="F1334" s="2">
        <v>2</v>
      </c>
      <c r="G1334" s="6">
        <f t="shared" si="100"/>
        <v>1</v>
      </c>
      <c r="H1334" s="12">
        <v>7.93</v>
      </c>
      <c r="I1334" s="13">
        <f t="shared" si="101"/>
        <v>4179.5712484237074</v>
      </c>
      <c r="J1334" s="13">
        <f t="shared" si="102"/>
        <v>761.16015132408575</v>
      </c>
      <c r="K1334" s="7">
        <f t="shared" si="103"/>
        <v>0.18211440984793628</v>
      </c>
      <c r="L1334" s="26">
        <f t="shared" si="104"/>
        <v>0.18211440984793628</v>
      </c>
    </row>
    <row r="1335" spans="1:12">
      <c r="A1335" s="2" t="s">
        <v>396</v>
      </c>
      <c r="B1335" s="3">
        <v>37351</v>
      </c>
      <c r="C1335" s="1">
        <v>127518</v>
      </c>
      <c r="D1335" s="2">
        <v>5</v>
      </c>
      <c r="E1335" s="1">
        <v>23230</v>
      </c>
      <c r="F1335" s="2">
        <v>5</v>
      </c>
      <c r="G1335" s="6">
        <f t="shared" si="100"/>
        <v>1</v>
      </c>
      <c r="H1335" s="12">
        <v>5.8</v>
      </c>
      <c r="I1335" s="13">
        <f t="shared" si="101"/>
        <v>21985.862068965518</v>
      </c>
      <c r="J1335" s="13">
        <f t="shared" si="102"/>
        <v>4005.1724137931037</v>
      </c>
      <c r="K1335" s="7">
        <f t="shared" si="103"/>
        <v>0.18217036026286484</v>
      </c>
      <c r="L1335" s="26">
        <f t="shared" si="104"/>
        <v>0.18217036026286484</v>
      </c>
    </row>
    <row r="1336" spans="1:12">
      <c r="A1336" s="2" t="s">
        <v>571</v>
      </c>
      <c r="B1336" s="3">
        <v>35977</v>
      </c>
      <c r="C1336" s="1">
        <v>201578182</v>
      </c>
      <c r="D1336" s="4">
        <v>3184</v>
      </c>
      <c r="E1336" s="1">
        <v>36089972</v>
      </c>
      <c r="F1336" s="4">
        <v>3127</v>
      </c>
      <c r="G1336" s="6">
        <f t="shared" si="100"/>
        <v>0.98209798994974873</v>
      </c>
      <c r="H1336" s="11">
        <v>4.6900000000000004</v>
      </c>
      <c r="I1336" s="13">
        <f t="shared" si="101"/>
        <v>42980422.601279311</v>
      </c>
      <c r="J1336" s="13">
        <f t="shared" si="102"/>
        <v>7695089.9786780374</v>
      </c>
      <c r="K1336" s="7">
        <f t="shared" si="103"/>
        <v>0.17903709440141691</v>
      </c>
      <c r="L1336" s="26">
        <f t="shared" si="104"/>
        <v>0.18230064233262278</v>
      </c>
    </row>
    <row r="1337" spans="1:12">
      <c r="A1337" s="2" t="s">
        <v>5743</v>
      </c>
      <c r="B1337" s="3">
        <v>37608</v>
      </c>
      <c r="C1337" s="1">
        <v>339789881</v>
      </c>
      <c r="D1337" s="4">
        <v>3622</v>
      </c>
      <c r="E1337" s="1">
        <v>62007528</v>
      </c>
      <c r="F1337" s="4">
        <v>3622</v>
      </c>
      <c r="G1337" s="6">
        <f t="shared" si="100"/>
        <v>1</v>
      </c>
      <c r="H1337" s="12">
        <v>5.8</v>
      </c>
      <c r="I1337" s="13">
        <f t="shared" si="101"/>
        <v>58584462.241379313</v>
      </c>
      <c r="J1337" s="13">
        <f t="shared" si="102"/>
        <v>10690953.103448275</v>
      </c>
      <c r="K1337" s="7">
        <f t="shared" si="103"/>
        <v>0.18248785931326778</v>
      </c>
      <c r="L1337" s="26">
        <f t="shared" si="104"/>
        <v>0.18248785931326778</v>
      </c>
    </row>
    <row r="1338" spans="1:12">
      <c r="A1338" s="2" t="s">
        <v>4220</v>
      </c>
      <c r="B1338" s="3">
        <v>40765</v>
      </c>
      <c r="C1338" s="1">
        <v>169708112</v>
      </c>
      <c r="D1338" s="4">
        <v>3014</v>
      </c>
      <c r="E1338" s="1">
        <v>26044590</v>
      </c>
      <c r="F1338" s="4">
        <v>2534</v>
      </c>
      <c r="G1338" s="6">
        <f t="shared" si="100"/>
        <v>0.84074319840743195</v>
      </c>
      <c r="H1338" s="12">
        <v>7.93</v>
      </c>
      <c r="I1338" s="13">
        <f t="shared" si="101"/>
        <v>21400770.744010091</v>
      </c>
      <c r="J1338" s="13">
        <f t="shared" si="102"/>
        <v>3284311.475409836</v>
      </c>
      <c r="K1338" s="7">
        <f t="shared" si="103"/>
        <v>0.15346697157293221</v>
      </c>
      <c r="L1338" s="26">
        <f t="shared" si="104"/>
        <v>0.18253727400190123</v>
      </c>
    </row>
    <row r="1339" spans="1:12">
      <c r="A1339" s="2" t="s">
        <v>1898</v>
      </c>
      <c r="B1339" s="3">
        <v>31695</v>
      </c>
      <c r="C1339" s="1">
        <v>1476356</v>
      </c>
      <c r="D1339" s="2">
        <v>38</v>
      </c>
      <c r="E1339" s="1">
        <v>156066</v>
      </c>
      <c r="F1339" s="2">
        <v>22</v>
      </c>
      <c r="G1339" s="6">
        <f t="shared" si="100"/>
        <v>0.57894736842105265</v>
      </c>
      <c r="H1339" s="12">
        <v>3.71</v>
      </c>
      <c r="I1339" s="13">
        <f t="shared" si="101"/>
        <v>397939.62264150946</v>
      </c>
      <c r="J1339" s="13">
        <f t="shared" si="102"/>
        <v>42066.307277628031</v>
      </c>
      <c r="K1339" s="7">
        <f t="shared" si="103"/>
        <v>0.10571027584132824</v>
      </c>
      <c r="L1339" s="26">
        <f t="shared" si="104"/>
        <v>0.18259047645320331</v>
      </c>
    </row>
    <row r="1340" spans="1:12">
      <c r="A1340" s="2" t="s">
        <v>5450</v>
      </c>
      <c r="B1340" s="3">
        <v>37519</v>
      </c>
      <c r="C1340" s="1">
        <v>342481</v>
      </c>
      <c r="D1340" s="2">
        <v>6</v>
      </c>
      <c r="E1340" s="1">
        <v>20846</v>
      </c>
      <c r="F1340" s="2">
        <v>2</v>
      </c>
      <c r="G1340" s="6">
        <f t="shared" si="100"/>
        <v>0.33333333333333331</v>
      </c>
      <c r="H1340" s="12">
        <v>5.8</v>
      </c>
      <c r="I1340" s="13">
        <f t="shared" si="101"/>
        <v>59048.448275862072</v>
      </c>
      <c r="J1340" s="13">
        <f t="shared" si="102"/>
        <v>3594.1379310344828</v>
      </c>
      <c r="K1340" s="7">
        <f t="shared" si="103"/>
        <v>6.086761017399505E-2</v>
      </c>
      <c r="L1340" s="26">
        <f t="shared" si="104"/>
        <v>0.18260283052198517</v>
      </c>
    </row>
    <row r="1341" spans="1:12">
      <c r="A1341" s="2" t="s">
        <v>5972</v>
      </c>
      <c r="B1341" s="3">
        <v>34690</v>
      </c>
      <c r="C1341" s="1">
        <v>920916</v>
      </c>
      <c r="D1341" s="2">
        <v>23</v>
      </c>
      <c r="E1341" s="1">
        <v>36606</v>
      </c>
      <c r="F1341" s="2">
        <v>5</v>
      </c>
      <c r="G1341" s="6">
        <f t="shared" si="100"/>
        <v>0.21739130434782608</v>
      </c>
      <c r="H1341" s="11">
        <v>4.08</v>
      </c>
      <c r="I1341" s="13">
        <f t="shared" si="101"/>
        <v>225714.70588235295</v>
      </c>
      <c r="J1341" s="13">
        <f t="shared" si="102"/>
        <v>8972.0588235294108</v>
      </c>
      <c r="K1341" s="7">
        <f t="shared" si="103"/>
        <v>3.9749553705223921E-2</v>
      </c>
      <c r="L1341" s="26">
        <f t="shared" si="104"/>
        <v>0.18284794704403004</v>
      </c>
    </row>
    <row r="1342" spans="1:12">
      <c r="A1342" s="2" t="s">
        <v>564</v>
      </c>
      <c r="B1342" s="3">
        <v>31877</v>
      </c>
      <c r="C1342" s="1">
        <v>17452658</v>
      </c>
      <c r="D1342" s="4">
        <v>1491</v>
      </c>
      <c r="E1342" s="1">
        <v>3168071</v>
      </c>
      <c r="F1342" s="4">
        <v>1480</v>
      </c>
      <c r="G1342" s="6">
        <f t="shared" si="100"/>
        <v>0.99262240107310529</v>
      </c>
      <c r="H1342" s="12">
        <v>3.91</v>
      </c>
      <c r="I1342" s="13">
        <f t="shared" si="101"/>
        <v>4463595.3964194376</v>
      </c>
      <c r="J1342" s="13">
        <f t="shared" si="102"/>
        <v>810248.33759590785</v>
      </c>
      <c r="K1342" s="7">
        <f t="shared" si="103"/>
        <v>0.18152369684892694</v>
      </c>
      <c r="L1342" s="26">
        <f t="shared" si="104"/>
        <v>0.18287285946064194</v>
      </c>
    </row>
    <row r="1343" spans="1:12">
      <c r="A1343" s="2" t="s">
        <v>3190</v>
      </c>
      <c r="B1343" s="3">
        <v>37176</v>
      </c>
      <c r="C1343" s="1">
        <v>725854</v>
      </c>
      <c r="D1343" s="2">
        <v>17</v>
      </c>
      <c r="E1343" s="1">
        <v>31237</v>
      </c>
      <c r="F1343" s="2">
        <v>4</v>
      </c>
      <c r="G1343" s="6">
        <f t="shared" si="100"/>
        <v>0.23529411764705882</v>
      </c>
      <c r="H1343" s="11">
        <v>5.65</v>
      </c>
      <c r="I1343" s="13">
        <f t="shared" si="101"/>
        <v>128469.73451327432</v>
      </c>
      <c r="J1343" s="13">
        <f t="shared" si="102"/>
        <v>5528.6725663716807</v>
      </c>
      <c r="K1343" s="7">
        <f t="shared" si="103"/>
        <v>4.3034825185230087E-2</v>
      </c>
      <c r="L1343" s="26">
        <f t="shared" si="104"/>
        <v>0.18289800703722786</v>
      </c>
    </row>
    <row r="1344" spans="1:12">
      <c r="A1344" s="2" t="s">
        <v>6349</v>
      </c>
      <c r="B1344" s="3">
        <v>37974</v>
      </c>
      <c r="C1344" s="1">
        <v>63860942</v>
      </c>
      <c r="D1344" s="4">
        <v>2714</v>
      </c>
      <c r="E1344" s="1">
        <v>11528498</v>
      </c>
      <c r="F1344" s="4">
        <v>2677</v>
      </c>
      <c r="G1344" s="6">
        <f t="shared" si="100"/>
        <v>0.98636698599852612</v>
      </c>
      <c r="H1344" s="11">
        <v>6.03</v>
      </c>
      <c r="I1344" s="13">
        <f t="shared" si="101"/>
        <v>10590537.645107795</v>
      </c>
      <c r="J1344" s="13">
        <f t="shared" si="102"/>
        <v>1911857.0480928689</v>
      </c>
      <c r="K1344" s="7">
        <f t="shared" si="103"/>
        <v>0.1805250226343357</v>
      </c>
      <c r="L1344" s="26">
        <f t="shared" si="104"/>
        <v>0.18302013874844494</v>
      </c>
    </row>
    <row r="1345" spans="1:12">
      <c r="A1345" s="2" t="s">
        <v>4751</v>
      </c>
      <c r="B1345" s="3">
        <v>31961</v>
      </c>
      <c r="C1345" s="1">
        <v>25893810</v>
      </c>
      <c r="D1345" s="4">
        <v>1603</v>
      </c>
      <c r="E1345" s="1">
        <v>4739913</v>
      </c>
      <c r="F1345" s="4">
        <v>1603</v>
      </c>
      <c r="G1345" s="6">
        <f t="shared" si="100"/>
        <v>1</v>
      </c>
      <c r="H1345" s="12">
        <v>3.91</v>
      </c>
      <c r="I1345" s="13">
        <f t="shared" si="101"/>
        <v>6622457.8005115082</v>
      </c>
      <c r="J1345" s="13">
        <f t="shared" si="102"/>
        <v>1212253.9641943735</v>
      </c>
      <c r="K1345" s="7">
        <f t="shared" si="103"/>
        <v>0.18305197265292364</v>
      </c>
      <c r="L1345" s="26">
        <f t="shared" si="104"/>
        <v>0.18305197265292364</v>
      </c>
    </row>
    <row r="1346" spans="1:12">
      <c r="A1346" s="2" t="s">
        <v>8859</v>
      </c>
      <c r="B1346" s="3">
        <v>37610</v>
      </c>
      <c r="C1346" s="1">
        <v>1642483</v>
      </c>
      <c r="D1346" s="2">
        <v>54</v>
      </c>
      <c r="E1346" s="1">
        <v>5575</v>
      </c>
      <c r="F1346" s="2">
        <v>1</v>
      </c>
      <c r="G1346" s="6">
        <f t="shared" ref="G1346:G1409" si="105">F1346/D1346</f>
        <v>1.8518518518518517E-2</v>
      </c>
      <c r="H1346" s="12">
        <v>5.8</v>
      </c>
      <c r="I1346" s="13">
        <f t="shared" ref="I1346:I1409" si="106">C1346/H1346</f>
        <v>283186.72413793101</v>
      </c>
      <c r="J1346" s="13">
        <f t="shared" ref="J1346:J1409" si="107">E1346/H1346</f>
        <v>961.20689655172418</v>
      </c>
      <c r="K1346" s="7">
        <f t="shared" ref="K1346:K1409" si="108">J1346/I1346</f>
        <v>3.3942512647010658E-3</v>
      </c>
      <c r="L1346" s="26">
        <f t="shared" ref="L1346:L1409" si="109">K1346/G1346</f>
        <v>0.18328956829385756</v>
      </c>
    </row>
    <row r="1347" spans="1:12">
      <c r="A1347" s="2" t="s">
        <v>5438</v>
      </c>
      <c r="B1347" s="3">
        <v>35678</v>
      </c>
      <c r="C1347" s="1">
        <v>199033</v>
      </c>
      <c r="D1347" s="2">
        <v>3</v>
      </c>
      <c r="E1347" s="1">
        <v>24335</v>
      </c>
      <c r="F1347" s="2">
        <v>2</v>
      </c>
      <c r="G1347" s="6">
        <f t="shared" si="105"/>
        <v>0.66666666666666663</v>
      </c>
      <c r="H1347" s="11">
        <v>4.59</v>
      </c>
      <c r="I1347" s="13">
        <f t="shared" si="106"/>
        <v>43362.309368191723</v>
      </c>
      <c r="J1347" s="13">
        <f t="shared" si="107"/>
        <v>5301.7429193899779</v>
      </c>
      <c r="K1347" s="7">
        <f t="shared" si="108"/>
        <v>0.12226615686845899</v>
      </c>
      <c r="L1347" s="26">
        <f t="shared" si="109"/>
        <v>0.18339923530268848</v>
      </c>
    </row>
    <row r="1348" spans="1:12">
      <c r="A1348" s="2" t="s">
        <v>3351</v>
      </c>
      <c r="B1348" s="3">
        <v>33095</v>
      </c>
      <c r="C1348" s="1">
        <v>61489265</v>
      </c>
      <c r="D1348" s="4">
        <v>1483</v>
      </c>
      <c r="E1348" s="1">
        <v>10034685</v>
      </c>
      <c r="F1348" s="4">
        <v>1319</v>
      </c>
      <c r="G1348" s="6">
        <f t="shared" si="105"/>
        <v>0.88941335131490218</v>
      </c>
      <c r="H1348" s="12">
        <v>4.22</v>
      </c>
      <c r="I1348" s="13">
        <f t="shared" si="106"/>
        <v>14570915.876777252</v>
      </c>
      <c r="J1348" s="13">
        <f t="shared" si="107"/>
        <v>2377887.440758294</v>
      </c>
      <c r="K1348" s="7">
        <f t="shared" si="108"/>
        <v>0.16319409574988414</v>
      </c>
      <c r="L1348" s="26">
        <f t="shared" si="109"/>
        <v>0.18348509779914951</v>
      </c>
    </row>
    <row r="1349" spans="1:12">
      <c r="A1349" s="2" t="s">
        <v>566</v>
      </c>
      <c r="B1349" s="3">
        <v>34857</v>
      </c>
      <c r="C1349" s="1">
        <v>112547</v>
      </c>
      <c r="D1349" s="2">
        <v>3</v>
      </c>
      <c r="E1349" s="1">
        <v>6887</v>
      </c>
      <c r="F1349" s="2">
        <v>1</v>
      </c>
      <c r="G1349" s="6">
        <f t="shared" si="105"/>
        <v>0.33333333333333331</v>
      </c>
      <c r="H1349" s="11">
        <v>4.3499999999999996</v>
      </c>
      <c r="I1349" s="13">
        <f t="shared" si="106"/>
        <v>25872.873563218393</v>
      </c>
      <c r="J1349" s="13">
        <f t="shared" si="107"/>
        <v>1583.2183908045979</v>
      </c>
      <c r="K1349" s="7">
        <f t="shared" si="108"/>
        <v>6.1192213031000385E-2</v>
      </c>
      <c r="L1349" s="26">
        <f t="shared" si="109"/>
        <v>0.18357663909300118</v>
      </c>
    </row>
    <row r="1350" spans="1:12">
      <c r="A1350" s="2" t="s">
        <v>4782</v>
      </c>
      <c r="B1350" s="3">
        <v>37183</v>
      </c>
      <c r="C1350" s="1">
        <v>405094</v>
      </c>
      <c r="D1350" s="2">
        <v>11</v>
      </c>
      <c r="E1350" s="1">
        <v>33808</v>
      </c>
      <c r="F1350" s="2">
        <v>5</v>
      </c>
      <c r="G1350" s="6">
        <f t="shared" si="105"/>
        <v>0.45454545454545453</v>
      </c>
      <c r="H1350" s="11">
        <v>5.65</v>
      </c>
      <c r="I1350" s="13">
        <f t="shared" si="106"/>
        <v>71698.053097345124</v>
      </c>
      <c r="J1350" s="13">
        <f t="shared" si="107"/>
        <v>5983.716814159292</v>
      </c>
      <c r="K1350" s="7">
        <f t="shared" si="108"/>
        <v>8.3457172903079288E-2</v>
      </c>
      <c r="L1350" s="26">
        <f t="shared" si="109"/>
        <v>0.18360578038677444</v>
      </c>
    </row>
    <row r="1351" spans="1:12">
      <c r="A1351" s="2" t="s">
        <v>4772</v>
      </c>
      <c r="B1351" s="3">
        <v>32885</v>
      </c>
      <c r="C1351" s="1">
        <v>27734391</v>
      </c>
      <c r="D1351" s="2">
        <v>986</v>
      </c>
      <c r="E1351" s="1">
        <v>5043516</v>
      </c>
      <c r="F1351" s="2">
        <v>975</v>
      </c>
      <c r="G1351" s="6">
        <f t="shared" si="105"/>
        <v>0.98884381338742389</v>
      </c>
      <c r="H1351" s="12">
        <v>4.22</v>
      </c>
      <c r="I1351" s="13">
        <f t="shared" si="106"/>
        <v>6572130.5687203798</v>
      </c>
      <c r="J1351" s="13">
        <f t="shared" si="107"/>
        <v>1195145.9715639811</v>
      </c>
      <c r="K1351" s="7">
        <f t="shared" si="108"/>
        <v>0.1818506128366042</v>
      </c>
      <c r="L1351" s="26">
        <f t="shared" si="109"/>
        <v>0.18390226077629923</v>
      </c>
    </row>
    <row r="1352" spans="1:12">
      <c r="A1352" s="2" t="s">
        <v>3998</v>
      </c>
      <c r="B1352" s="3">
        <v>38933</v>
      </c>
      <c r="C1352" s="1">
        <v>5342</v>
      </c>
      <c r="D1352" s="2">
        <v>1</v>
      </c>
      <c r="E1352" s="1">
        <v>983</v>
      </c>
      <c r="F1352" s="2">
        <v>1</v>
      </c>
      <c r="G1352" s="6">
        <f t="shared" si="105"/>
        <v>1</v>
      </c>
      <c r="H1352" s="11">
        <v>6.55</v>
      </c>
      <c r="I1352" s="13">
        <f t="shared" si="106"/>
        <v>815.5725190839695</v>
      </c>
      <c r="J1352" s="13">
        <f t="shared" si="107"/>
        <v>150.07633587786259</v>
      </c>
      <c r="K1352" s="7">
        <f t="shared" si="108"/>
        <v>0.1840134780980906</v>
      </c>
      <c r="L1352" s="26">
        <f t="shared" si="109"/>
        <v>0.1840134780980906</v>
      </c>
    </row>
    <row r="1353" spans="1:12">
      <c r="A1353" s="2" t="s">
        <v>7115</v>
      </c>
      <c r="B1353" s="3">
        <v>36007</v>
      </c>
      <c r="C1353" s="1">
        <v>9078</v>
      </c>
      <c r="D1353" s="2">
        <v>1</v>
      </c>
      <c r="E1353" s="1">
        <v>1671</v>
      </c>
      <c r="F1353" s="2">
        <v>1</v>
      </c>
      <c r="G1353" s="6">
        <f t="shared" si="105"/>
        <v>1</v>
      </c>
      <c r="H1353" s="11">
        <v>4.6900000000000004</v>
      </c>
      <c r="I1353" s="13">
        <f t="shared" si="106"/>
        <v>1935.6076759061832</v>
      </c>
      <c r="J1353" s="13">
        <f t="shared" si="107"/>
        <v>356.28997867803832</v>
      </c>
      <c r="K1353" s="7">
        <f t="shared" si="108"/>
        <v>0.18407138136153336</v>
      </c>
      <c r="L1353" s="26">
        <f t="shared" si="109"/>
        <v>0.18407138136153336</v>
      </c>
    </row>
    <row r="1354" spans="1:12">
      <c r="A1354" s="2" t="s">
        <v>1807</v>
      </c>
      <c r="B1354" s="3">
        <v>32843</v>
      </c>
      <c r="C1354" s="1">
        <v>71319526</v>
      </c>
      <c r="D1354" s="4">
        <v>1950</v>
      </c>
      <c r="E1354" s="1">
        <v>11750203</v>
      </c>
      <c r="F1354" s="4">
        <v>1744</v>
      </c>
      <c r="G1354" s="6">
        <f t="shared" si="105"/>
        <v>0.89435897435897438</v>
      </c>
      <c r="H1354" s="12">
        <v>3.99</v>
      </c>
      <c r="I1354" s="13">
        <f t="shared" si="106"/>
        <v>17874567.919799499</v>
      </c>
      <c r="J1354" s="13">
        <f t="shared" si="107"/>
        <v>2944913.0325814537</v>
      </c>
      <c r="K1354" s="7">
        <f t="shared" si="108"/>
        <v>0.16475436194009477</v>
      </c>
      <c r="L1354" s="26">
        <f t="shared" si="109"/>
        <v>0.18421502625182615</v>
      </c>
    </row>
    <row r="1355" spans="1:12">
      <c r="A1355" s="2" t="s">
        <v>10350</v>
      </c>
      <c r="B1355" s="3">
        <v>33256</v>
      </c>
      <c r="C1355" s="1">
        <v>34793160</v>
      </c>
      <c r="D1355" s="4">
        <v>1259</v>
      </c>
      <c r="E1355" s="1">
        <v>5640712</v>
      </c>
      <c r="F1355" s="4">
        <v>1108</v>
      </c>
      <c r="G1355" s="6">
        <f t="shared" si="105"/>
        <v>0.88006354249404284</v>
      </c>
      <c r="H1355" s="11">
        <v>4.21</v>
      </c>
      <c r="I1355" s="13">
        <f t="shared" si="106"/>
        <v>8264408.5510688834</v>
      </c>
      <c r="J1355" s="13">
        <f t="shared" si="107"/>
        <v>1339836.5795724466</v>
      </c>
      <c r="K1355" s="7">
        <f t="shared" si="108"/>
        <v>0.16212129050652485</v>
      </c>
      <c r="L1355" s="26">
        <f t="shared" si="109"/>
        <v>0.18421543749793753</v>
      </c>
    </row>
    <row r="1356" spans="1:12">
      <c r="A1356" s="2" t="s">
        <v>436</v>
      </c>
      <c r="B1356" s="3">
        <v>39198</v>
      </c>
      <c r="C1356" s="1">
        <v>128024</v>
      </c>
      <c r="D1356" s="2">
        <v>5</v>
      </c>
      <c r="E1356" s="1">
        <v>9434</v>
      </c>
      <c r="F1356" s="2">
        <v>2</v>
      </c>
      <c r="G1356" s="6">
        <f t="shared" si="105"/>
        <v>0.4</v>
      </c>
      <c r="H1356" s="11">
        <v>6.88</v>
      </c>
      <c r="I1356" s="13">
        <f t="shared" si="106"/>
        <v>18608.139534883721</v>
      </c>
      <c r="J1356" s="13">
        <f t="shared" si="107"/>
        <v>1371.2209302325582</v>
      </c>
      <c r="K1356" s="7">
        <f t="shared" si="108"/>
        <v>7.368930825470224E-2</v>
      </c>
      <c r="L1356" s="26">
        <f t="shared" si="109"/>
        <v>0.18422327063675559</v>
      </c>
    </row>
    <row r="1357" spans="1:12">
      <c r="A1357" s="2" t="s">
        <v>6498</v>
      </c>
      <c r="B1357" s="3">
        <v>33949</v>
      </c>
      <c r="C1357" s="1">
        <v>27281507</v>
      </c>
      <c r="D1357" s="4">
        <v>2084</v>
      </c>
      <c r="E1357" s="1">
        <v>5010109</v>
      </c>
      <c r="F1357" s="4">
        <v>2075</v>
      </c>
      <c r="G1357" s="6">
        <f t="shared" si="105"/>
        <v>0.99568138195777356</v>
      </c>
      <c r="H1357" s="11">
        <v>4.1500000000000004</v>
      </c>
      <c r="I1357" s="13">
        <f t="shared" si="106"/>
        <v>6573857.1084337346</v>
      </c>
      <c r="J1357" s="13">
        <f t="shared" si="107"/>
        <v>1207255.1807228914</v>
      </c>
      <c r="K1357" s="7">
        <f t="shared" si="108"/>
        <v>0.18364487709568242</v>
      </c>
      <c r="L1357" s="26">
        <f t="shared" si="109"/>
        <v>0.18444140909272391</v>
      </c>
    </row>
    <row r="1358" spans="1:12">
      <c r="A1358" s="2" t="s">
        <v>7567</v>
      </c>
      <c r="B1358" s="3">
        <v>32269</v>
      </c>
      <c r="C1358" s="1">
        <v>345704</v>
      </c>
      <c r="D1358" s="2">
        <v>42</v>
      </c>
      <c r="E1358" s="1">
        <v>63792</v>
      </c>
      <c r="F1358" s="2">
        <v>42</v>
      </c>
      <c r="G1358" s="6">
        <f t="shared" si="105"/>
        <v>1</v>
      </c>
      <c r="H1358" s="12">
        <v>4.1100000000000003</v>
      </c>
      <c r="I1358" s="13">
        <f t="shared" si="106"/>
        <v>84112.895377128953</v>
      </c>
      <c r="J1358" s="13">
        <f t="shared" si="107"/>
        <v>15521.167883211678</v>
      </c>
      <c r="K1358" s="7">
        <f t="shared" si="108"/>
        <v>0.1845278041330155</v>
      </c>
      <c r="L1358" s="26">
        <f t="shared" si="109"/>
        <v>0.1845278041330155</v>
      </c>
    </row>
    <row r="1359" spans="1:12">
      <c r="A1359" s="2" t="s">
        <v>6710</v>
      </c>
      <c r="B1359" s="3">
        <v>37743</v>
      </c>
      <c r="C1359" s="1">
        <v>71743</v>
      </c>
      <c r="D1359" s="2">
        <v>7</v>
      </c>
      <c r="E1359" s="1">
        <v>13239</v>
      </c>
      <c r="F1359" s="2">
        <v>7</v>
      </c>
      <c r="G1359" s="6">
        <f t="shared" si="105"/>
        <v>1</v>
      </c>
      <c r="H1359" s="11">
        <v>6.03</v>
      </c>
      <c r="I1359" s="13">
        <f t="shared" si="106"/>
        <v>11897.678275290215</v>
      </c>
      <c r="J1359" s="13">
        <f t="shared" si="107"/>
        <v>2195.5223880597014</v>
      </c>
      <c r="K1359" s="7">
        <f t="shared" si="108"/>
        <v>0.18453368272862858</v>
      </c>
      <c r="L1359" s="26">
        <f t="shared" si="109"/>
        <v>0.18453368272862858</v>
      </c>
    </row>
    <row r="1360" spans="1:12">
      <c r="A1360" s="2" t="s">
        <v>2714</v>
      </c>
      <c r="B1360" s="3">
        <v>31954</v>
      </c>
      <c r="C1360" s="1">
        <v>57387516</v>
      </c>
      <c r="D1360" s="4">
        <v>1343</v>
      </c>
      <c r="E1360" s="1">
        <v>10542669</v>
      </c>
      <c r="F1360" s="4">
        <v>1337</v>
      </c>
      <c r="G1360" s="6">
        <f t="shared" si="105"/>
        <v>0.99553239017125839</v>
      </c>
      <c r="H1360" s="12">
        <v>3.91</v>
      </c>
      <c r="I1360" s="13">
        <f t="shared" si="106"/>
        <v>14677114.066496164</v>
      </c>
      <c r="J1360" s="13">
        <f t="shared" si="107"/>
        <v>2696334.7826086953</v>
      </c>
      <c r="K1360" s="7">
        <f t="shared" si="108"/>
        <v>0.1837101469943393</v>
      </c>
      <c r="L1360" s="26">
        <f t="shared" si="109"/>
        <v>0.18453457547748517</v>
      </c>
    </row>
    <row r="1361" spans="1:12">
      <c r="A1361" s="2" t="s">
        <v>4630</v>
      </c>
      <c r="B1361" s="3">
        <v>37974</v>
      </c>
      <c r="C1361" s="1">
        <v>108954</v>
      </c>
      <c r="D1361" s="2">
        <v>8</v>
      </c>
      <c r="E1361" s="1">
        <v>20107</v>
      </c>
      <c r="F1361" s="2">
        <v>8</v>
      </c>
      <c r="G1361" s="6">
        <f t="shared" si="105"/>
        <v>1</v>
      </c>
      <c r="H1361" s="11">
        <v>6.03</v>
      </c>
      <c r="I1361" s="13">
        <f t="shared" si="106"/>
        <v>18068.656716417911</v>
      </c>
      <c r="J1361" s="13">
        <f t="shared" si="107"/>
        <v>3334.4941956882253</v>
      </c>
      <c r="K1361" s="7">
        <f t="shared" si="108"/>
        <v>0.18454577161003724</v>
      </c>
      <c r="L1361" s="26">
        <f t="shared" si="109"/>
        <v>0.18454577161003724</v>
      </c>
    </row>
    <row r="1362" spans="1:12">
      <c r="A1362" s="2" t="s">
        <v>8733</v>
      </c>
      <c r="B1362" s="3">
        <v>33389</v>
      </c>
      <c r="C1362" s="1">
        <v>36489888</v>
      </c>
      <c r="D1362" s="4">
        <v>1275</v>
      </c>
      <c r="E1362" s="1">
        <v>6736380</v>
      </c>
      <c r="F1362" s="4">
        <v>1275</v>
      </c>
      <c r="G1362" s="6">
        <f t="shared" si="105"/>
        <v>1</v>
      </c>
      <c r="H1362" s="11">
        <v>4.21</v>
      </c>
      <c r="I1362" s="13">
        <f t="shared" si="106"/>
        <v>8667431.8289786223</v>
      </c>
      <c r="J1362" s="13">
        <f t="shared" si="107"/>
        <v>1600090.2612826603</v>
      </c>
      <c r="K1362" s="7">
        <f t="shared" si="108"/>
        <v>0.18460950058273679</v>
      </c>
      <c r="L1362" s="26">
        <f t="shared" si="109"/>
        <v>0.18460950058273679</v>
      </c>
    </row>
    <row r="1363" spans="1:12">
      <c r="A1363" s="2" t="s">
        <v>6991</v>
      </c>
      <c r="B1363" s="3">
        <v>33732</v>
      </c>
      <c r="C1363" s="1">
        <v>1543112</v>
      </c>
      <c r="D1363" s="2">
        <v>32</v>
      </c>
      <c r="E1363" s="1">
        <v>44545</v>
      </c>
      <c r="F1363" s="2">
        <v>5</v>
      </c>
      <c r="G1363" s="6">
        <f t="shared" si="105"/>
        <v>0.15625</v>
      </c>
      <c r="H1363" s="11">
        <v>4.1500000000000004</v>
      </c>
      <c r="I1363" s="13">
        <f t="shared" si="106"/>
        <v>371834.21686746983</v>
      </c>
      <c r="J1363" s="13">
        <f t="shared" si="107"/>
        <v>10733.734939759035</v>
      </c>
      <c r="K1363" s="7">
        <f t="shared" si="108"/>
        <v>2.8866990860028308E-2</v>
      </c>
      <c r="L1363" s="26">
        <f t="shared" si="109"/>
        <v>0.18474874150418116</v>
      </c>
    </row>
    <row r="1364" spans="1:12">
      <c r="A1364" s="2" t="s">
        <v>1581</v>
      </c>
      <c r="B1364" s="3">
        <v>40585</v>
      </c>
      <c r="C1364" s="1">
        <v>85526</v>
      </c>
      <c r="D1364" s="2">
        <v>5</v>
      </c>
      <c r="E1364" s="1">
        <v>15810</v>
      </c>
      <c r="F1364" s="2">
        <v>5</v>
      </c>
      <c r="G1364" s="6">
        <f t="shared" si="105"/>
        <v>1</v>
      </c>
      <c r="H1364" s="12">
        <v>7.93</v>
      </c>
      <c r="I1364" s="13">
        <f t="shared" si="106"/>
        <v>10785.119798234553</v>
      </c>
      <c r="J1364" s="13">
        <f t="shared" si="107"/>
        <v>1993.6948297604035</v>
      </c>
      <c r="K1364" s="7">
        <f t="shared" si="108"/>
        <v>0.18485606716086336</v>
      </c>
      <c r="L1364" s="26">
        <f t="shared" si="109"/>
        <v>0.18485606716086336</v>
      </c>
    </row>
    <row r="1365" spans="1:12">
      <c r="A1365" s="2" t="s">
        <v>460</v>
      </c>
      <c r="B1365" s="3">
        <v>38254</v>
      </c>
      <c r="C1365" s="1">
        <v>34506</v>
      </c>
      <c r="D1365" s="2">
        <v>3</v>
      </c>
      <c r="E1365" s="1">
        <v>4255</v>
      </c>
      <c r="F1365" s="2">
        <v>2</v>
      </c>
      <c r="G1365" s="6">
        <f t="shared" si="105"/>
        <v>0.66666666666666663</v>
      </c>
      <c r="H1365" s="12">
        <v>6.21</v>
      </c>
      <c r="I1365" s="13">
        <f t="shared" si="106"/>
        <v>5556.521739130435</v>
      </c>
      <c r="J1365" s="13">
        <f t="shared" si="107"/>
        <v>685.18518518518522</v>
      </c>
      <c r="K1365" s="7">
        <f t="shared" si="108"/>
        <v>0.12331188778763114</v>
      </c>
      <c r="L1365" s="26">
        <f t="shared" si="109"/>
        <v>0.1849678316814467</v>
      </c>
    </row>
    <row r="1366" spans="1:12">
      <c r="A1366" s="2" t="s">
        <v>2545</v>
      </c>
      <c r="B1366" s="3">
        <v>33060</v>
      </c>
      <c r="C1366" s="1">
        <v>117540947</v>
      </c>
      <c r="D1366" s="4">
        <v>2507</v>
      </c>
      <c r="E1366" s="1">
        <v>21744661</v>
      </c>
      <c r="F1366" s="4">
        <v>2507</v>
      </c>
      <c r="G1366" s="6">
        <f t="shared" si="105"/>
        <v>1</v>
      </c>
      <c r="H1366" s="12">
        <v>4.22</v>
      </c>
      <c r="I1366" s="13">
        <f t="shared" si="106"/>
        <v>27853304.97630332</v>
      </c>
      <c r="J1366" s="13">
        <f t="shared" si="107"/>
        <v>5152763.2701421808</v>
      </c>
      <c r="K1366" s="7">
        <f t="shared" si="108"/>
        <v>0.18499647616417453</v>
      </c>
      <c r="L1366" s="26">
        <f t="shared" si="109"/>
        <v>0.18499647616417453</v>
      </c>
    </row>
    <row r="1367" spans="1:12">
      <c r="A1367" s="2" t="s">
        <v>416</v>
      </c>
      <c r="B1367" s="3">
        <v>36350</v>
      </c>
      <c r="C1367" s="1">
        <v>102561004</v>
      </c>
      <c r="D1367" s="4">
        <v>2544</v>
      </c>
      <c r="E1367" s="1">
        <v>18709680</v>
      </c>
      <c r="F1367" s="4">
        <v>2508</v>
      </c>
      <c r="G1367" s="6">
        <f t="shared" si="105"/>
        <v>0.98584905660377353</v>
      </c>
      <c r="H1367" s="12">
        <v>5.0599999999999996</v>
      </c>
      <c r="I1367" s="13">
        <f t="shared" si="106"/>
        <v>20268973.122529645</v>
      </c>
      <c r="J1367" s="13">
        <f t="shared" si="107"/>
        <v>3697565.2173913047</v>
      </c>
      <c r="K1367" s="7">
        <f t="shared" si="108"/>
        <v>0.1824248912383892</v>
      </c>
      <c r="L1367" s="26">
        <f t="shared" si="109"/>
        <v>0.18504343034707421</v>
      </c>
    </row>
    <row r="1368" spans="1:12">
      <c r="A1368" s="2" t="s">
        <v>4453</v>
      </c>
      <c r="B1368" s="3">
        <v>33767</v>
      </c>
      <c r="C1368" s="1">
        <v>58500635</v>
      </c>
      <c r="D1368" s="4">
        <v>1987</v>
      </c>
      <c r="E1368" s="1">
        <v>9106950</v>
      </c>
      <c r="F1368" s="4">
        <v>1671</v>
      </c>
      <c r="G1368" s="6">
        <f t="shared" si="105"/>
        <v>0.84096628082536484</v>
      </c>
      <c r="H1368" s="11">
        <v>4.1500000000000004</v>
      </c>
      <c r="I1368" s="13">
        <f t="shared" si="106"/>
        <v>14096538.554216865</v>
      </c>
      <c r="J1368" s="13">
        <f t="shared" si="107"/>
        <v>2194445.7831325298</v>
      </c>
      <c r="K1368" s="7">
        <f t="shared" si="108"/>
        <v>0.15567266919410361</v>
      </c>
      <c r="L1368" s="26">
        <f t="shared" si="109"/>
        <v>0.18511166588191735</v>
      </c>
    </row>
    <row r="1369" spans="1:12">
      <c r="A1369" s="2" t="s">
        <v>8987</v>
      </c>
      <c r="B1369" s="3">
        <v>32829</v>
      </c>
      <c r="C1369" s="1">
        <v>83759091</v>
      </c>
      <c r="D1369" s="4">
        <v>1372</v>
      </c>
      <c r="E1369" s="1">
        <v>5425440</v>
      </c>
      <c r="F1369" s="2">
        <v>480</v>
      </c>
      <c r="G1369" s="6">
        <f t="shared" si="105"/>
        <v>0.3498542274052478</v>
      </c>
      <c r="H1369" s="12">
        <v>3.99</v>
      </c>
      <c r="I1369" s="13">
        <f t="shared" si="106"/>
        <v>20992253.383458644</v>
      </c>
      <c r="J1369" s="13">
        <f t="shared" si="107"/>
        <v>1359759.3984962406</v>
      </c>
      <c r="K1369" s="7">
        <f t="shared" si="108"/>
        <v>6.4774341927851156E-2</v>
      </c>
      <c r="L1369" s="26">
        <f t="shared" si="109"/>
        <v>0.18514666067710789</v>
      </c>
    </row>
    <row r="1370" spans="1:12">
      <c r="A1370" s="2" t="s">
        <v>4664</v>
      </c>
      <c r="B1370" s="3">
        <v>32969</v>
      </c>
      <c r="C1370" s="1">
        <v>2544504</v>
      </c>
      <c r="D1370" s="2">
        <v>155</v>
      </c>
      <c r="E1370" s="1">
        <v>471126</v>
      </c>
      <c r="F1370" s="2">
        <v>155</v>
      </c>
      <c r="G1370" s="6">
        <f t="shared" si="105"/>
        <v>1</v>
      </c>
      <c r="H1370" s="12">
        <v>4.22</v>
      </c>
      <c r="I1370" s="13">
        <f t="shared" si="106"/>
        <v>602963.03317535552</v>
      </c>
      <c r="J1370" s="13">
        <f t="shared" si="107"/>
        <v>111641.23222748816</v>
      </c>
      <c r="K1370" s="7">
        <f t="shared" si="108"/>
        <v>0.18515435621244847</v>
      </c>
      <c r="L1370" s="26">
        <f t="shared" si="109"/>
        <v>0.18515435621244847</v>
      </c>
    </row>
    <row r="1371" spans="1:12">
      <c r="A1371" s="2" t="s">
        <v>836</v>
      </c>
      <c r="B1371" s="3">
        <v>39996</v>
      </c>
      <c r="C1371" s="1">
        <v>239711</v>
      </c>
      <c r="D1371" s="2">
        <v>7</v>
      </c>
      <c r="E1371" s="1">
        <v>19032</v>
      </c>
      <c r="F1371" s="2">
        <v>3</v>
      </c>
      <c r="G1371" s="6">
        <f t="shared" si="105"/>
        <v>0.42857142857142855</v>
      </c>
      <c r="H1371" s="12">
        <v>7.5</v>
      </c>
      <c r="I1371" s="13">
        <f t="shared" si="106"/>
        <v>31961.466666666667</v>
      </c>
      <c r="J1371" s="13">
        <f t="shared" si="107"/>
        <v>2537.6</v>
      </c>
      <c r="K1371" s="7">
        <f t="shared" si="108"/>
        <v>7.9395605541673089E-2</v>
      </c>
      <c r="L1371" s="26">
        <f t="shared" si="109"/>
        <v>0.18525641293057055</v>
      </c>
    </row>
    <row r="1372" spans="1:12">
      <c r="A1372" s="2" t="s">
        <v>8810</v>
      </c>
      <c r="B1372" s="3">
        <v>36824</v>
      </c>
      <c r="C1372" s="1">
        <v>114882</v>
      </c>
      <c r="D1372" s="2">
        <v>6</v>
      </c>
      <c r="E1372" s="1">
        <v>7104</v>
      </c>
      <c r="F1372" s="2">
        <v>2</v>
      </c>
      <c r="G1372" s="6">
        <f t="shared" si="105"/>
        <v>0.33333333333333331</v>
      </c>
      <c r="H1372" s="11">
        <v>5.39</v>
      </c>
      <c r="I1372" s="13">
        <f t="shared" si="106"/>
        <v>21313.914656771802</v>
      </c>
      <c r="J1372" s="13">
        <f t="shared" si="107"/>
        <v>1317.9962894248608</v>
      </c>
      <c r="K1372" s="7">
        <f t="shared" si="108"/>
        <v>6.1837363555648395E-2</v>
      </c>
      <c r="L1372" s="26">
        <f t="shared" si="109"/>
        <v>0.18551209066694518</v>
      </c>
    </row>
    <row r="1373" spans="1:12">
      <c r="A1373" s="2" t="s">
        <v>759</v>
      </c>
      <c r="B1373" s="3">
        <v>32339</v>
      </c>
      <c r="C1373" s="1">
        <v>39047150</v>
      </c>
      <c r="D1373" s="4">
        <v>1489</v>
      </c>
      <c r="E1373" s="1">
        <v>7216741</v>
      </c>
      <c r="F1373" s="4">
        <v>1483</v>
      </c>
      <c r="G1373" s="6">
        <f t="shared" si="105"/>
        <v>0.99597044996642037</v>
      </c>
      <c r="H1373" s="12">
        <v>4.1100000000000003</v>
      </c>
      <c r="I1373" s="13">
        <f t="shared" si="106"/>
        <v>9500523.1143552307</v>
      </c>
      <c r="J1373" s="13">
        <f t="shared" si="107"/>
        <v>1755898.0535279803</v>
      </c>
      <c r="K1373" s="7">
        <f t="shared" si="108"/>
        <v>0.18482119693754856</v>
      </c>
      <c r="L1373" s="26">
        <f t="shared" si="109"/>
        <v>0.18556895633176657</v>
      </c>
    </row>
    <row r="1374" spans="1:12">
      <c r="A1374" s="2" t="s">
        <v>8141</v>
      </c>
      <c r="B1374" s="3">
        <v>38847</v>
      </c>
      <c r="C1374" s="1">
        <v>326095</v>
      </c>
      <c r="D1374" s="2">
        <v>11</v>
      </c>
      <c r="E1374" s="1">
        <v>16512</v>
      </c>
      <c r="F1374" s="2">
        <v>3</v>
      </c>
      <c r="G1374" s="6">
        <f t="shared" si="105"/>
        <v>0.27272727272727271</v>
      </c>
      <c r="H1374" s="11">
        <v>6.55</v>
      </c>
      <c r="I1374" s="13">
        <f t="shared" si="106"/>
        <v>49785.496183206109</v>
      </c>
      <c r="J1374" s="13">
        <f t="shared" si="107"/>
        <v>2520.9160305343512</v>
      </c>
      <c r="K1374" s="7">
        <f t="shared" si="108"/>
        <v>5.0635550989742255E-2</v>
      </c>
      <c r="L1374" s="26">
        <f t="shared" si="109"/>
        <v>0.18566368696238827</v>
      </c>
    </row>
    <row r="1375" spans="1:12">
      <c r="A1375" s="2" t="s">
        <v>7339</v>
      </c>
      <c r="B1375" s="3">
        <v>37344</v>
      </c>
      <c r="C1375" s="1">
        <v>1012069</v>
      </c>
      <c r="D1375" s="2">
        <v>19</v>
      </c>
      <c r="E1375" s="1">
        <v>29671</v>
      </c>
      <c r="F1375" s="2">
        <v>3</v>
      </c>
      <c r="G1375" s="6">
        <f t="shared" si="105"/>
        <v>0.15789473684210525</v>
      </c>
      <c r="H1375" s="12">
        <v>5.8</v>
      </c>
      <c r="I1375" s="13">
        <f t="shared" si="106"/>
        <v>174494.6551724138</v>
      </c>
      <c r="J1375" s="13">
        <f t="shared" si="107"/>
        <v>5115.6896551724139</v>
      </c>
      <c r="K1375" s="7">
        <f t="shared" si="108"/>
        <v>2.9317171062447325E-2</v>
      </c>
      <c r="L1375" s="26">
        <f t="shared" si="109"/>
        <v>0.18567541672883306</v>
      </c>
    </row>
    <row r="1376" spans="1:12">
      <c r="A1376" s="2" t="s">
        <v>9625</v>
      </c>
      <c r="B1376" s="3">
        <v>38184</v>
      </c>
      <c r="C1376" s="1">
        <v>564535</v>
      </c>
      <c r="D1376" s="2">
        <v>21</v>
      </c>
      <c r="E1376" s="1">
        <v>79883</v>
      </c>
      <c r="F1376" s="2">
        <v>16</v>
      </c>
      <c r="G1376" s="6">
        <f t="shared" si="105"/>
        <v>0.76190476190476186</v>
      </c>
      <c r="H1376" s="12">
        <v>6.21</v>
      </c>
      <c r="I1376" s="13">
        <f t="shared" si="106"/>
        <v>90907.407407407401</v>
      </c>
      <c r="J1376" s="13">
        <f t="shared" si="107"/>
        <v>12863.607085346215</v>
      </c>
      <c r="K1376" s="7">
        <f t="shared" si="108"/>
        <v>0.14150229835174083</v>
      </c>
      <c r="L1376" s="26">
        <f t="shared" si="109"/>
        <v>0.18572176658665984</v>
      </c>
    </row>
    <row r="1377" spans="1:12">
      <c r="A1377" s="2" t="s">
        <v>637</v>
      </c>
      <c r="B1377" s="3">
        <v>37911</v>
      </c>
      <c r="C1377" s="1">
        <v>45406</v>
      </c>
      <c r="D1377" s="2">
        <v>1</v>
      </c>
      <c r="E1377" s="1">
        <v>8436</v>
      </c>
      <c r="F1377" s="2">
        <v>1</v>
      </c>
      <c r="G1377" s="6">
        <f t="shared" si="105"/>
        <v>1</v>
      </c>
      <c r="H1377" s="11">
        <v>6.03</v>
      </c>
      <c r="I1377" s="13">
        <f t="shared" si="106"/>
        <v>7530.0165837479271</v>
      </c>
      <c r="J1377" s="13">
        <f t="shared" si="107"/>
        <v>1399.004975124378</v>
      </c>
      <c r="K1377" s="7">
        <f t="shared" si="108"/>
        <v>0.18579042417301678</v>
      </c>
      <c r="L1377" s="26">
        <f t="shared" si="109"/>
        <v>0.18579042417301678</v>
      </c>
    </row>
    <row r="1378" spans="1:12">
      <c r="A1378" s="2" t="s">
        <v>9843</v>
      </c>
      <c r="B1378" s="3">
        <v>38499</v>
      </c>
      <c r="C1378" s="1">
        <v>56558</v>
      </c>
      <c r="D1378" s="2">
        <v>2</v>
      </c>
      <c r="E1378" s="1">
        <v>5255</v>
      </c>
      <c r="F1378" s="2">
        <v>1</v>
      </c>
      <c r="G1378" s="6">
        <f t="shared" si="105"/>
        <v>0.5</v>
      </c>
      <c r="H1378" s="11">
        <v>6.41</v>
      </c>
      <c r="I1378" s="13">
        <f t="shared" si="106"/>
        <v>8823.4009360374421</v>
      </c>
      <c r="J1378" s="13">
        <f t="shared" si="107"/>
        <v>819.81279251170042</v>
      </c>
      <c r="K1378" s="7">
        <f t="shared" si="108"/>
        <v>9.2913469358888209E-2</v>
      </c>
      <c r="L1378" s="26">
        <f t="shared" si="109"/>
        <v>0.18582693871777642</v>
      </c>
    </row>
    <row r="1379" spans="1:12">
      <c r="A1379" s="2" t="s">
        <v>2740</v>
      </c>
      <c r="B1379" s="3">
        <v>30911</v>
      </c>
      <c r="C1379" s="1">
        <v>12145169</v>
      </c>
      <c r="D1379" s="2">
        <v>816</v>
      </c>
      <c r="E1379" s="1">
        <v>2257627</v>
      </c>
      <c r="F1379" s="2">
        <v>816</v>
      </c>
      <c r="G1379" s="6">
        <f t="shared" si="105"/>
        <v>1</v>
      </c>
      <c r="H1379" s="12">
        <v>3.36</v>
      </c>
      <c r="I1379" s="13">
        <f t="shared" si="106"/>
        <v>3614633.6309523811</v>
      </c>
      <c r="J1379" s="13">
        <f t="shared" si="107"/>
        <v>671912.79761904769</v>
      </c>
      <c r="K1379" s="7">
        <f t="shared" si="108"/>
        <v>0.18588683286333851</v>
      </c>
      <c r="L1379" s="26">
        <f t="shared" si="109"/>
        <v>0.18588683286333851</v>
      </c>
    </row>
    <row r="1380" spans="1:12">
      <c r="A1380" s="2" t="s">
        <v>10349</v>
      </c>
      <c r="B1380" s="3">
        <v>38707</v>
      </c>
      <c r="C1380" s="1">
        <v>1669971</v>
      </c>
      <c r="D1380" s="2">
        <v>67</v>
      </c>
      <c r="E1380" s="1">
        <v>46348</v>
      </c>
      <c r="F1380" s="2">
        <v>10</v>
      </c>
      <c r="G1380" s="6">
        <f t="shared" si="105"/>
        <v>0.14925373134328357</v>
      </c>
      <c r="H1380" s="11">
        <v>6.41</v>
      </c>
      <c r="I1380" s="13">
        <f t="shared" si="106"/>
        <v>260525.89703588144</v>
      </c>
      <c r="J1380" s="13">
        <f t="shared" si="107"/>
        <v>7230.5772230889233</v>
      </c>
      <c r="K1380" s="7">
        <f t="shared" si="108"/>
        <v>2.7753775364961427E-2</v>
      </c>
      <c r="L1380" s="26">
        <f t="shared" si="109"/>
        <v>0.18595029494524157</v>
      </c>
    </row>
    <row r="1381" spans="1:12">
      <c r="A1381" s="2" t="s">
        <v>5935</v>
      </c>
      <c r="B1381" s="3">
        <v>32605</v>
      </c>
      <c r="C1381" s="1">
        <v>49797148</v>
      </c>
      <c r="D1381" s="4">
        <v>1615</v>
      </c>
      <c r="E1381" s="1">
        <v>8836265</v>
      </c>
      <c r="F1381" s="4">
        <v>1541</v>
      </c>
      <c r="G1381" s="6">
        <f t="shared" si="105"/>
        <v>0.95417956656346747</v>
      </c>
      <c r="H1381" s="12">
        <v>3.99</v>
      </c>
      <c r="I1381" s="13">
        <f t="shared" si="106"/>
        <v>12480488.220551377</v>
      </c>
      <c r="J1381" s="13">
        <f t="shared" si="107"/>
        <v>2214602.7568922304</v>
      </c>
      <c r="K1381" s="7">
        <f t="shared" si="108"/>
        <v>0.17744520228347213</v>
      </c>
      <c r="L1381" s="26">
        <f t="shared" si="109"/>
        <v>0.18596625677339876</v>
      </c>
    </row>
    <row r="1382" spans="1:12">
      <c r="A1382" s="2" t="s">
        <v>9280</v>
      </c>
      <c r="B1382" s="3">
        <v>33354</v>
      </c>
      <c r="C1382" s="1">
        <v>336396</v>
      </c>
      <c r="D1382" s="2">
        <v>60</v>
      </c>
      <c r="E1382" s="1">
        <v>62571</v>
      </c>
      <c r="F1382" s="2">
        <v>60</v>
      </c>
      <c r="G1382" s="6">
        <f t="shared" si="105"/>
        <v>1</v>
      </c>
      <c r="H1382" s="11">
        <v>4.21</v>
      </c>
      <c r="I1382" s="13">
        <f t="shared" si="106"/>
        <v>79904.03800475059</v>
      </c>
      <c r="J1382" s="13">
        <f t="shared" si="107"/>
        <v>14862.470308788599</v>
      </c>
      <c r="K1382" s="7">
        <f t="shared" si="108"/>
        <v>0.18600399529126388</v>
      </c>
      <c r="L1382" s="26">
        <f t="shared" si="109"/>
        <v>0.18600399529126388</v>
      </c>
    </row>
    <row r="1383" spans="1:12">
      <c r="A1383" s="2" t="s">
        <v>10235</v>
      </c>
      <c r="B1383" s="3">
        <v>38324</v>
      </c>
      <c r="C1383" s="1">
        <v>30210</v>
      </c>
      <c r="D1383" s="2">
        <v>4</v>
      </c>
      <c r="E1383" s="1">
        <v>4216</v>
      </c>
      <c r="F1383" s="2">
        <v>3</v>
      </c>
      <c r="G1383" s="6">
        <f t="shared" si="105"/>
        <v>0.75</v>
      </c>
      <c r="H1383" s="12">
        <v>6.21</v>
      </c>
      <c r="I1383" s="13">
        <f t="shared" si="106"/>
        <v>4864.7342995169083</v>
      </c>
      <c r="J1383" s="13">
        <f t="shared" si="107"/>
        <v>678.90499194847018</v>
      </c>
      <c r="K1383" s="7">
        <f t="shared" si="108"/>
        <v>0.13955643826547501</v>
      </c>
      <c r="L1383" s="26">
        <f t="shared" si="109"/>
        <v>0.18607525102063335</v>
      </c>
    </row>
    <row r="1384" spans="1:12">
      <c r="A1384" s="2" t="s">
        <v>3622</v>
      </c>
      <c r="B1384" s="3">
        <v>37778</v>
      </c>
      <c r="C1384" s="1">
        <v>19402</v>
      </c>
      <c r="D1384" s="2">
        <v>1</v>
      </c>
      <c r="E1384" s="1">
        <v>3611</v>
      </c>
      <c r="F1384" s="2">
        <v>1</v>
      </c>
      <c r="G1384" s="6">
        <f t="shared" si="105"/>
        <v>1</v>
      </c>
      <c r="H1384" s="11">
        <v>6.03</v>
      </c>
      <c r="I1384" s="13">
        <f t="shared" si="106"/>
        <v>3217.5787728026535</v>
      </c>
      <c r="J1384" s="13">
        <f t="shared" si="107"/>
        <v>598.83913764510783</v>
      </c>
      <c r="K1384" s="7">
        <f t="shared" si="108"/>
        <v>0.18611483352231728</v>
      </c>
      <c r="L1384" s="26">
        <f t="shared" si="109"/>
        <v>0.18611483352231728</v>
      </c>
    </row>
    <row r="1385" spans="1:12">
      <c r="A1385" s="2" t="s">
        <v>9342</v>
      </c>
      <c r="B1385" s="3">
        <v>31282</v>
      </c>
      <c r="C1385" s="1">
        <v>33086611</v>
      </c>
      <c r="D1385" s="4">
        <v>1425</v>
      </c>
      <c r="E1385" s="1">
        <v>6120348</v>
      </c>
      <c r="F1385" s="4">
        <v>1416</v>
      </c>
      <c r="G1385" s="6">
        <f t="shared" si="105"/>
        <v>0.99368421052631584</v>
      </c>
      <c r="H1385" s="12">
        <v>3.55</v>
      </c>
      <c r="I1385" s="13">
        <f t="shared" si="106"/>
        <v>9320172.1126760561</v>
      </c>
      <c r="J1385" s="13">
        <f t="shared" si="107"/>
        <v>1724041.6901408453</v>
      </c>
      <c r="K1385" s="7">
        <f t="shared" si="108"/>
        <v>0.18497959794068969</v>
      </c>
      <c r="L1385" s="26">
        <f t="shared" si="109"/>
        <v>0.18615531572421101</v>
      </c>
    </row>
    <row r="1386" spans="1:12">
      <c r="A1386" s="2" t="s">
        <v>2409</v>
      </c>
      <c r="B1386" s="3">
        <v>33508</v>
      </c>
      <c r="C1386" s="1">
        <v>28738096</v>
      </c>
      <c r="D1386" s="4">
        <v>1201</v>
      </c>
      <c r="E1386" s="1">
        <v>4316719</v>
      </c>
      <c r="F1386" s="2">
        <v>969</v>
      </c>
      <c r="G1386" s="6">
        <f t="shared" si="105"/>
        <v>0.80682764363030812</v>
      </c>
      <c r="H1386" s="11">
        <v>4.21</v>
      </c>
      <c r="I1386" s="13">
        <f t="shared" si="106"/>
        <v>6826151.0688836109</v>
      </c>
      <c r="J1386" s="13">
        <f t="shared" si="107"/>
        <v>1025348.9311163896</v>
      </c>
      <c r="K1386" s="7">
        <f t="shared" si="108"/>
        <v>0.15020894216513161</v>
      </c>
      <c r="L1386" s="26">
        <f t="shared" si="109"/>
        <v>0.18617228022737159</v>
      </c>
    </row>
    <row r="1387" spans="1:12">
      <c r="A1387" s="2" t="s">
        <v>2381</v>
      </c>
      <c r="B1387" s="3">
        <v>39311</v>
      </c>
      <c r="C1387" s="1">
        <v>8580428</v>
      </c>
      <c r="D1387" s="2">
        <v>324</v>
      </c>
      <c r="E1387" s="1">
        <v>1282973</v>
      </c>
      <c r="F1387" s="2">
        <v>260</v>
      </c>
      <c r="G1387" s="6">
        <f t="shared" si="105"/>
        <v>0.80246913580246915</v>
      </c>
      <c r="H1387" s="11">
        <v>6.88</v>
      </c>
      <c r="I1387" s="13">
        <f t="shared" si="106"/>
        <v>1247155.2325581396</v>
      </c>
      <c r="J1387" s="13">
        <f t="shared" si="107"/>
        <v>186478.63372093023</v>
      </c>
      <c r="K1387" s="7">
        <f t="shared" si="108"/>
        <v>0.14952319394790095</v>
      </c>
      <c r="L1387" s="26">
        <f t="shared" si="109"/>
        <v>0.18632890322738427</v>
      </c>
    </row>
    <row r="1388" spans="1:12">
      <c r="A1388" s="2" t="s">
        <v>5276</v>
      </c>
      <c r="B1388" s="3">
        <v>39423</v>
      </c>
      <c r="C1388" s="1">
        <v>1491525</v>
      </c>
      <c r="D1388" s="2">
        <v>68</v>
      </c>
      <c r="E1388" s="1">
        <v>277949</v>
      </c>
      <c r="F1388" s="2">
        <v>68</v>
      </c>
      <c r="G1388" s="6">
        <f t="shared" si="105"/>
        <v>1</v>
      </c>
      <c r="H1388" s="11">
        <v>6.88</v>
      </c>
      <c r="I1388" s="13">
        <f t="shared" si="106"/>
        <v>216791.42441860464</v>
      </c>
      <c r="J1388" s="13">
        <f t="shared" si="107"/>
        <v>40399.563953488374</v>
      </c>
      <c r="K1388" s="7">
        <f t="shared" si="108"/>
        <v>0.18635222339551802</v>
      </c>
      <c r="L1388" s="26">
        <f t="shared" si="109"/>
        <v>0.18635222339551802</v>
      </c>
    </row>
    <row r="1389" spans="1:12">
      <c r="A1389" s="2" t="s">
        <v>3330</v>
      </c>
      <c r="B1389" s="3">
        <v>33326</v>
      </c>
      <c r="C1389" s="1">
        <v>8750400</v>
      </c>
      <c r="D1389" s="2">
        <v>862</v>
      </c>
      <c r="E1389" s="1">
        <v>1630689</v>
      </c>
      <c r="F1389" s="2">
        <v>862</v>
      </c>
      <c r="G1389" s="6">
        <f t="shared" si="105"/>
        <v>1</v>
      </c>
      <c r="H1389" s="11">
        <v>4.21</v>
      </c>
      <c r="I1389" s="13">
        <f t="shared" si="106"/>
        <v>2078479.8099762471</v>
      </c>
      <c r="J1389" s="13">
        <f t="shared" si="107"/>
        <v>387337.05463182897</v>
      </c>
      <c r="K1389" s="7">
        <f t="shared" si="108"/>
        <v>0.1863559380142622</v>
      </c>
      <c r="L1389" s="26">
        <f t="shared" si="109"/>
        <v>0.1863559380142622</v>
      </c>
    </row>
    <row r="1390" spans="1:12">
      <c r="A1390" s="2" t="s">
        <v>9924</v>
      </c>
      <c r="B1390" s="3">
        <v>40438</v>
      </c>
      <c r="C1390" s="1">
        <v>108620</v>
      </c>
      <c r="D1390" s="2">
        <v>3</v>
      </c>
      <c r="E1390" s="1">
        <v>6749</v>
      </c>
      <c r="F1390" s="2">
        <v>1</v>
      </c>
      <c r="G1390" s="6">
        <f t="shared" si="105"/>
        <v>0.33333333333333331</v>
      </c>
      <c r="H1390" s="12">
        <v>7.89</v>
      </c>
      <c r="I1390" s="13">
        <f t="shared" si="106"/>
        <v>13766.793409378961</v>
      </c>
      <c r="J1390" s="13">
        <f t="shared" si="107"/>
        <v>855.38656527249691</v>
      </c>
      <c r="K1390" s="7">
        <f t="shared" si="108"/>
        <v>6.2134045295525693E-2</v>
      </c>
      <c r="L1390" s="26">
        <f t="shared" si="109"/>
        <v>0.18640213588657709</v>
      </c>
    </row>
    <row r="1391" spans="1:12">
      <c r="A1391" s="2" t="s">
        <v>2098</v>
      </c>
      <c r="B1391" s="3">
        <v>38247</v>
      </c>
      <c r="C1391" s="1">
        <v>33941</v>
      </c>
      <c r="D1391" s="2">
        <v>5</v>
      </c>
      <c r="E1391" s="1">
        <v>6328</v>
      </c>
      <c r="F1391" s="2">
        <v>5</v>
      </c>
      <c r="G1391" s="6">
        <f t="shared" si="105"/>
        <v>1</v>
      </c>
      <c r="H1391" s="12">
        <v>6.21</v>
      </c>
      <c r="I1391" s="13">
        <f t="shared" si="106"/>
        <v>5465.5394524959738</v>
      </c>
      <c r="J1391" s="13">
        <f t="shared" si="107"/>
        <v>1019.0016103059581</v>
      </c>
      <c r="K1391" s="7">
        <f t="shared" si="108"/>
        <v>0.18644117733714388</v>
      </c>
      <c r="L1391" s="26">
        <f t="shared" si="109"/>
        <v>0.18644117733714388</v>
      </c>
    </row>
    <row r="1392" spans="1:12">
      <c r="A1392" s="2" t="s">
        <v>1636</v>
      </c>
      <c r="B1392" s="3">
        <v>37615</v>
      </c>
      <c r="C1392" s="1">
        <v>164615351</v>
      </c>
      <c r="D1392" s="4">
        <v>3225</v>
      </c>
      <c r="E1392" s="1">
        <v>30053627</v>
      </c>
      <c r="F1392" s="4">
        <v>3156</v>
      </c>
      <c r="G1392" s="6">
        <f t="shared" si="105"/>
        <v>0.97860465116279072</v>
      </c>
      <c r="H1392" s="12">
        <v>5.8</v>
      </c>
      <c r="I1392" s="13">
        <f t="shared" si="106"/>
        <v>28381957.068965517</v>
      </c>
      <c r="J1392" s="13">
        <f t="shared" si="107"/>
        <v>5181659.8275862066</v>
      </c>
      <c r="K1392" s="7">
        <f t="shared" si="108"/>
        <v>0.18256879943110529</v>
      </c>
      <c r="L1392" s="26">
        <f t="shared" si="109"/>
        <v>0.18656032261258382</v>
      </c>
    </row>
    <row r="1393" spans="1:12">
      <c r="A1393" s="2" t="s">
        <v>5529</v>
      </c>
      <c r="B1393" s="3">
        <v>36917</v>
      </c>
      <c r="C1393" s="1">
        <v>594966</v>
      </c>
      <c r="D1393" s="2">
        <v>47</v>
      </c>
      <c r="E1393" s="1">
        <v>111026</v>
      </c>
      <c r="F1393" s="2">
        <v>47</v>
      </c>
      <c r="G1393" s="6">
        <f t="shared" si="105"/>
        <v>1</v>
      </c>
      <c r="H1393" s="11">
        <v>5.65</v>
      </c>
      <c r="I1393" s="13">
        <f t="shared" si="106"/>
        <v>105303.71681415928</v>
      </c>
      <c r="J1393" s="13">
        <f t="shared" si="107"/>
        <v>19650.619469026547</v>
      </c>
      <c r="K1393" s="7">
        <f t="shared" si="108"/>
        <v>0.186608982698171</v>
      </c>
      <c r="L1393" s="26">
        <f t="shared" si="109"/>
        <v>0.186608982698171</v>
      </c>
    </row>
    <row r="1394" spans="1:12">
      <c r="A1394" s="2" t="s">
        <v>8445</v>
      </c>
      <c r="B1394" s="3">
        <v>38079</v>
      </c>
      <c r="C1394" s="1">
        <v>489600</v>
      </c>
      <c r="D1394" s="2">
        <v>14</v>
      </c>
      <c r="E1394" s="1">
        <v>39167</v>
      </c>
      <c r="F1394" s="2">
        <v>6</v>
      </c>
      <c r="G1394" s="6">
        <f t="shared" si="105"/>
        <v>0.42857142857142855</v>
      </c>
      <c r="H1394" s="12">
        <v>6.21</v>
      </c>
      <c r="I1394" s="13">
        <f t="shared" si="106"/>
        <v>78840.579710144928</v>
      </c>
      <c r="J1394" s="13">
        <f t="shared" si="107"/>
        <v>6307.0853462157811</v>
      </c>
      <c r="K1394" s="7">
        <f t="shared" si="108"/>
        <v>7.9997957516339868E-2</v>
      </c>
      <c r="L1394" s="26">
        <f t="shared" si="109"/>
        <v>0.1866619008714597</v>
      </c>
    </row>
    <row r="1395" spans="1:12">
      <c r="A1395" s="2" t="s">
        <v>2952</v>
      </c>
      <c r="B1395" s="3">
        <v>40389</v>
      </c>
      <c r="C1395" s="1">
        <v>73171</v>
      </c>
      <c r="D1395" s="2">
        <v>6</v>
      </c>
      <c r="E1395" s="1">
        <v>2277</v>
      </c>
      <c r="F1395" s="2">
        <v>1</v>
      </c>
      <c r="G1395" s="6">
        <f t="shared" si="105"/>
        <v>0.16666666666666666</v>
      </c>
      <c r="H1395" s="12">
        <v>7.89</v>
      </c>
      <c r="I1395" s="13">
        <f t="shared" si="106"/>
        <v>9273.8910012674278</v>
      </c>
      <c r="J1395" s="13">
        <f t="shared" si="107"/>
        <v>288.59315589353611</v>
      </c>
      <c r="K1395" s="7">
        <f t="shared" si="108"/>
        <v>3.1118885897418371E-2</v>
      </c>
      <c r="L1395" s="26">
        <f t="shared" si="109"/>
        <v>0.18671331538451025</v>
      </c>
    </row>
    <row r="1396" spans="1:12">
      <c r="A1396" s="2" t="s">
        <v>1919</v>
      </c>
      <c r="B1396" s="3">
        <v>38868</v>
      </c>
      <c r="C1396" s="1">
        <v>7883</v>
      </c>
      <c r="D1396" s="2">
        <v>2</v>
      </c>
      <c r="E1396" s="1">
        <v>736</v>
      </c>
      <c r="F1396" s="2">
        <v>1</v>
      </c>
      <c r="G1396" s="6">
        <f t="shared" si="105"/>
        <v>0.5</v>
      </c>
      <c r="H1396" s="11">
        <v>6.55</v>
      </c>
      <c r="I1396" s="13">
        <f t="shared" si="106"/>
        <v>1203.5114503816794</v>
      </c>
      <c r="J1396" s="13">
        <f t="shared" si="107"/>
        <v>112.36641221374046</v>
      </c>
      <c r="K1396" s="7">
        <f t="shared" si="108"/>
        <v>9.3365469998731451E-2</v>
      </c>
      <c r="L1396" s="26">
        <f t="shared" si="109"/>
        <v>0.1867309399974629</v>
      </c>
    </row>
    <row r="1397" spans="1:12">
      <c r="A1397" s="2" t="s">
        <v>379</v>
      </c>
      <c r="B1397" s="3">
        <v>39899</v>
      </c>
      <c r="C1397" s="1">
        <v>1311</v>
      </c>
      <c r="D1397" s="2">
        <v>1</v>
      </c>
      <c r="E1397" s="1">
        <v>245</v>
      </c>
      <c r="F1397" s="2">
        <v>1</v>
      </c>
      <c r="G1397" s="6">
        <f t="shared" si="105"/>
        <v>1</v>
      </c>
      <c r="H1397" s="12">
        <v>7.5</v>
      </c>
      <c r="I1397" s="13">
        <f t="shared" si="106"/>
        <v>174.8</v>
      </c>
      <c r="J1397" s="13">
        <f t="shared" si="107"/>
        <v>32.666666666666664</v>
      </c>
      <c r="K1397" s="7">
        <f t="shared" si="108"/>
        <v>0.18688024408848206</v>
      </c>
      <c r="L1397" s="26">
        <f t="shared" si="109"/>
        <v>0.18688024408848206</v>
      </c>
    </row>
    <row r="1398" spans="1:12">
      <c r="A1398" s="2" t="s">
        <v>10601</v>
      </c>
      <c r="B1398" s="3">
        <v>39801</v>
      </c>
      <c r="C1398" s="1">
        <v>97690976</v>
      </c>
      <c r="D1398" s="4">
        <v>3434</v>
      </c>
      <c r="E1398" s="1">
        <v>18262471</v>
      </c>
      <c r="F1398" s="4">
        <v>3434</v>
      </c>
      <c r="G1398" s="6">
        <f t="shared" si="105"/>
        <v>1</v>
      </c>
      <c r="H1398" s="11">
        <v>7.18</v>
      </c>
      <c r="I1398" s="13">
        <f t="shared" si="106"/>
        <v>13605985.515320335</v>
      </c>
      <c r="J1398" s="13">
        <f t="shared" si="107"/>
        <v>2543519.6378830085</v>
      </c>
      <c r="K1398" s="7">
        <f t="shared" si="108"/>
        <v>0.18694122781617004</v>
      </c>
      <c r="L1398" s="26">
        <f t="shared" si="109"/>
        <v>0.18694122781617004</v>
      </c>
    </row>
    <row r="1399" spans="1:12">
      <c r="A1399" s="2" t="s">
        <v>8836</v>
      </c>
      <c r="B1399" s="3">
        <v>36238</v>
      </c>
      <c r="C1399" s="1">
        <v>7326</v>
      </c>
      <c r="D1399" s="2">
        <v>1</v>
      </c>
      <c r="E1399" s="1">
        <v>1370</v>
      </c>
      <c r="F1399" s="2">
        <v>1</v>
      </c>
      <c r="G1399" s="6">
        <f t="shared" si="105"/>
        <v>1</v>
      </c>
      <c r="H1399" s="12">
        <v>5.0599999999999996</v>
      </c>
      <c r="I1399" s="13">
        <f t="shared" si="106"/>
        <v>1447.8260869565217</v>
      </c>
      <c r="J1399" s="13">
        <f t="shared" si="107"/>
        <v>270.7509881422925</v>
      </c>
      <c r="K1399" s="7">
        <f t="shared" si="108"/>
        <v>0.18700518700518701</v>
      </c>
      <c r="L1399" s="26">
        <f t="shared" si="109"/>
        <v>0.18700518700518701</v>
      </c>
    </row>
    <row r="1400" spans="1:12">
      <c r="A1400" s="2" t="s">
        <v>5797</v>
      </c>
      <c r="B1400" s="3">
        <v>39612</v>
      </c>
      <c r="C1400" s="1">
        <v>78079</v>
      </c>
      <c r="D1400" s="2">
        <v>6</v>
      </c>
      <c r="E1400" s="1">
        <v>14610</v>
      </c>
      <c r="F1400" s="2">
        <v>6</v>
      </c>
      <c r="G1400" s="6">
        <f t="shared" si="105"/>
        <v>1</v>
      </c>
      <c r="H1400" s="11">
        <v>7.18</v>
      </c>
      <c r="I1400" s="13">
        <f t="shared" si="106"/>
        <v>10874.512534818941</v>
      </c>
      <c r="J1400" s="13">
        <f t="shared" si="107"/>
        <v>2034.8189415041784</v>
      </c>
      <c r="K1400" s="7">
        <f t="shared" si="108"/>
        <v>0.18711817518154691</v>
      </c>
      <c r="L1400" s="26">
        <f t="shared" si="109"/>
        <v>0.18711817518154691</v>
      </c>
    </row>
    <row r="1401" spans="1:12">
      <c r="A1401" s="2" t="s">
        <v>982</v>
      </c>
      <c r="B1401" s="3">
        <v>39976</v>
      </c>
      <c r="C1401" s="1">
        <v>13029</v>
      </c>
      <c r="D1401" s="2">
        <v>1</v>
      </c>
      <c r="E1401" s="1">
        <v>2438</v>
      </c>
      <c r="F1401" s="2">
        <v>1</v>
      </c>
      <c r="G1401" s="6">
        <f t="shared" si="105"/>
        <v>1</v>
      </c>
      <c r="H1401" s="12">
        <v>7.5</v>
      </c>
      <c r="I1401" s="13">
        <f t="shared" si="106"/>
        <v>1737.2</v>
      </c>
      <c r="J1401" s="13">
        <f t="shared" si="107"/>
        <v>325.06666666666666</v>
      </c>
      <c r="K1401" s="7">
        <f t="shared" si="108"/>
        <v>0.18712103768516386</v>
      </c>
      <c r="L1401" s="26">
        <f t="shared" si="109"/>
        <v>0.18712103768516386</v>
      </c>
    </row>
    <row r="1402" spans="1:12">
      <c r="A1402" s="2" t="s">
        <v>5106</v>
      </c>
      <c r="B1402" s="3">
        <v>39862</v>
      </c>
      <c r="C1402" s="1">
        <v>118095</v>
      </c>
      <c r="D1402" s="2">
        <v>2</v>
      </c>
      <c r="E1402" s="1">
        <v>11053</v>
      </c>
      <c r="F1402" s="2">
        <v>1</v>
      </c>
      <c r="G1402" s="6">
        <f t="shared" si="105"/>
        <v>0.5</v>
      </c>
      <c r="H1402" s="12">
        <v>7.5</v>
      </c>
      <c r="I1402" s="13">
        <f t="shared" si="106"/>
        <v>15746</v>
      </c>
      <c r="J1402" s="13">
        <f t="shared" si="107"/>
        <v>1473.7333333333333</v>
      </c>
      <c r="K1402" s="7">
        <f t="shared" si="108"/>
        <v>9.3594140310766752E-2</v>
      </c>
      <c r="L1402" s="26">
        <f t="shared" si="109"/>
        <v>0.1871882806215335</v>
      </c>
    </row>
    <row r="1403" spans="1:12">
      <c r="A1403" s="2" t="s">
        <v>5330</v>
      </c>
      <c r="B1403" s="3">
        <v>31149</v>
      </c>
      <c r="C1403" s="1">
        <v>18432000</v>
      </c>
      <c r="D1403" s="4">
        <v>1056</v>
      </c>
      <c r="E1403" s="1">
        <v>3450536</v>
      </c>
      <c r="F1403" s="4">
        <v>1056</v>
      </c>
      <c r="G1403" s="6">
        <f t="shared" si="105"/>
        <v>1</v>
      </c>
      <c r="H1403" s="12">
        <v>3.55</v>
      </c>
      <c r="I1403" s="13">
        <f t="shared" si="106"/>
        <v>5192112.6760563385</v>
      </c>
      <c r="J1403" s="13">
        <f t="shared" si="107"/>
        <v>971981.97183098597</v>
      </c>
      <c r="K1403" s="7">
        <f t="shared" si="108"/>
        <v>0.18720355902777777</v>
      </c>
      <c r="L1403" s="26">
        <f t="shared" si="109"/>
        <v>0.18720355902777777</v>
      </c>
    </row>
    <row r="1404" spans="1:12">
      <c r="A1404" s="2" t="s">
        <v>2499</v>
      </c>
      <c r="B1404" s="3">
        <v>36504</v>
      </c>
      <c r="C1404" s="1">
        <v>65538755</v>
      </c>
      <c r="D1404" s="4">
        <v>2162</v>
      </c>
      <c r="E1404" s="1">
        <v>12224016</v>
      </c>
      <c r="F1404" s="4">
        <v>2154</v>
      </c>
      <c r="G1404" s="6">
        <f t="shared" si="105"/>
        <v>0.99629972247918597</v>
      </c>
      <c r="H1404" s="12">
        <v>5.0599999999999996</v>
      </c>
      <c r="I1404" s="13">
        <f t="shared" si="106"/>
        <v>12952323.122529645</v>
      </c>
      <c r="J1404" s="13">
        <f t="shared" si="107"/>
        <v>2415813.4387351782</v>
      </c>
      <c r="K1404" s="7">
        <f t="shared" si="108"/>
        <v>0.18651584089444484</v>
      </c>
      <c r="L1404" s="26">
        <f t="shared" si="109"/>
        <v>0.18720856453750684</v>
      </c>
    </row>
    <row r="1405" spans="1:12">
      <c r="A1405" s="2" t="s">
        <v>7934</v>
      </c>
      <c r="B1405" s="3">
        <v>30568</v>
      </c>
      <c r="C1405" s="1">
        <v>13168027</v>
      </c>
      <c r="D1405" s="2">
        <v>504</v>
      </c>
      <c r="E1405" s="1">
        <v>2114125</v>
      </c>
      <c r="F1405" s="2">
        <v>432</v>
      </c>
      <c r="G1405" s="6">
        <f t="shared" si="105"/>
        <v>0.8571428571428571</v>
      </c>
      <c r="H1405" s="12">
        <v>3.15</v>
      </c>
      <c r="I1405" s="13">
        <f t="shared" si="106"/>
        <v>4180326.0317460317</v>
      </c>
      <c r="J1405" s="13">
        <f t="shared" si="107"/>
        <v>671150.79365079373</v>
      </c>
      <c r="K1405" s="7">
        <f t="shared" si="108"/>
        <v>0.16054986825285217</v>
      </c>
      <c r="L1405" s="26">
        <f t="shared" si="109"/>
        <v>0.18730817962832755</v>
      </c>
    </row>
    <row r="1406" spans="1:12">
      <c r="A1406" s="2" t="s">
        <v>2337</v>
      </c>
      <c r="B1406" s="3">
        <v>33053</v>
      </c>
      <c r="C1406" s="1">
        <v>82670733</v>
      </c>
      <c r="D1406" s="4">
        <v>2307</v>
      </c>
      <c r="E1406" s="1">
        <v>15490445</v>
      </c>
      <c r="F1406" s="4">
        <v>2307</v>
      </c>
      <c r="G1406" s="6">
        <f t="shared" si="105"/>
        <v>1</v>
      </c>
      <c r="H1406" s="12">
        <v>4.22</v>
      </c>
      <c r="I1406" s="13">
        <f t="shared" si="106"/>
        <v>19590221.090047393</v>
      </c>
      <c r="J1406" s="13">
        <f t="shared" si="107"/>
        <v>3670721.5639810427</v>
      </c>
      <c r="K1406" s="7">
        <f t="shared" si="108"/>
        <v>0.18737519842723543</v>
      </c>
      <c r="L1406" s="26">
        <f t="shared" si="109"/>
        <v>0.18737519842723543</v>
      </c>
    </row>
    <row r="1407" spans="1:12">
      <c r="A1407" s="2" t="s">
        <v>146</v>
      </c>
      <c r="B1407" s="3">
        <v>39045</v>
      </c>
      <c r="C1407" s="1">
        <v>26859</v>
      </c>
      <c r="D1407" s="2">
        <v>1</v>
      </c>
      <c r="E1407" s="1">
        <v>5034</v>
      </c>
      <c r="F1407" s="2">
        <v>1</v>
      </c>
      <c r="G1407" s="6">
        <f t="shared" si="105"/>
        <v>1</v>
      </c>
      <c r="H1407" s="11">
        <v>6.55</v>
      </c>
      <c r="I1407" s="13">
        <f t="shared" si="106"/>
        <v>4100.6106870229005</v>
      </c>
      <c r="J1407" s="13">
        <f t="shared" si="107"/>
        <v>768.54961832061076</v>
      </c>
      <c r="K1407" s="7">
        <f t="shared" si="108"/>
        <v>0.18742321009717416</v>
      </c>
      <c r="L1407" s="26">
        <f t="shared" si="109"/>
        <v>0.18742321009717416</v>
      </c>
    </row>
    <row r="1408" spans="1:12">
      <c r="A1408" s="2" t="s">
        <v>3951</v>
      </c>
      <c r="B1408" s="3">
        <v>34012</v>
      </c>
      <c r="C1408" s="1">
        <v>70906973</v>
      </c>
      <c r="D1408" s="4">
        <v>1742</v>
      </c>
      <c r="E1408" s="1">
        <v>12517672</v>
      </c>
      <c r="F1408" s="4">
        <v>1640</v>
      </c>
      <c r="G1408" s="6">
        <f t="shared" si="105"/>
        <v>0.94144661308840416</v>
      </c>
      <c r="H1408" s="11">
        <v>4.1399999999999997</v>
      </c>
      <c r="I1408" s="13">
        <f t="shared" si="106"/>
        <v>17127288.164251208</v>
      </c>
      <c r="J1408" s="13">
        <f t="shared" si="107"/>
        <v>3023592.270531401</v>
      </c>
      <c r="K1408" s="7">
        <f t="shared" si="108"/>
        <v>0.17653654457933213</v>
      </c>
      <c r="L1408" s="26">
        <f t="shared" si="109"/>
        <v>0.1875162564982906</v>
      </c>
    </row>
    <row r="1409" spans="1:12">
      <c r="A1409" s="2" t="s">
        <v>4633</v>
      </c>
      <c r="B1409" s="3">
        <v>34866</v>
      </c>
      <c r="C1409" s="1">
        <v>21848932</v>
      </c>
      <c r="D1409" s="2">
        <v>430</v>
      </c>
      <c r="E1409" s="1">
        <v>95310</v>
      </c>
      <c r="F1409" s="2">
        <v>10</v>
      </c>
      <c r="G1409" s="6">
        <f t="shared" si="105"/>
        <v>2.3255813953488372E-2</v>
      </c>
      <c r="H1409" s="11">
        <v>4.3499999999999996</v>
      </c>
      <c r="I1409" s="13">
        <f t="shared" si="106"/>
        <v>5022742.9885057472</v>
      </c>
      <c r="J1409" s="13">
        <f t="shared" si="107"/>
        <v>21910.34482758621</v>
      </c>
      <c r="K1409" s="7">
        <f t="shared" si="108"/>
        <v>4.3622269500403965E-3</v>
      </c>
      <c r="L1409" s="26">
        <f t="shared" si="109"/>
        <v>0.18757575885173705</v>
      </c>
    </row>
    <row r="1410" spans="1:12">
      <c r="A1410" s="2" t="s">
        <v>4047</v>
      </c>
      <c r="B1410" s="3">
        <v>32575</v>
      </c>
      <c r="C1410" s="1">
        <v>82635</v>
      </c>
      <c r="D1410" s="2">
        <v>2</v>
      </c>
      <c r="E1410" s="1">
        <v>15504</v>
      </c>
      <c r="F1410" s="2">
        <v>2</v>
      </c>
      <c r="G1410" s="6">
        <f t="shared" ref="G1410:G1473" si="110">F1410/D1410</f>
        <v>1</v>
      </c>
      <c r="H1410" s="12">
        <v>3.99</v>
      </c>
      <c r="I1410" s="13">
        <f t="shared" ref="I1410:I1473" si="111">C1410/H1410</f>
        <v>20710.526315789473</v>
      </c>
      <c r="J1410" s="13">
        <f t="shared" ref="J1410:J1473" si="112">E1410/H1410</f>
        <v>3885.7142857142853</v>
      </c>
      <c r="K1410" s="7">
        <f t="shared" ref="K1410:K1473" si="113">J1410/I1410</f>
        <v>0.18762025776002902</v>
      </c>
      <c r="L1410" s="26">
        <f t="shared" ref="L1410:L1473" si="114">K1410/G1410</f>
        <v>0.18762025776002902</v>
      </c>
    </row>
    <row r="1411" spans="1:12">
      <c r="A1411" s="2" t="s">
        <v>1311</v>
      </c>
      <c r="B1411" s="3">
        <v>38422</v>
      </c>
      <c r="C1411" s="1">
        <v>142872</v>
      </c>
      <c r="D1411" s="2">
        <v>9</v>
      </c>
      <c r="E1411" s="1">
        <v>20856</v>
      </c>
      <c r="F1411" s="2">
        <v>7</v>
      </c>
      <c r="G1411" s="6">
        <f t="shared" si="110"/>
        <v>0.77777777777777779</v>
      </c>
      <c r="H1411" s="11">
        <v>6.41</v>
      </c>
      <c r="I1411" s="13">
        <f t="shared" si="111"/>
        <v>22288.923556942278</v>
      </c>
      <c r="J1411" s="13">
        <f t="shared" si="112"/>
        <v>3253.6661466458659</v>
      </c>
      <c r="K1411" s="7">
        <f t="shared" si="113"/>
        <v>0.14597681841088528</v>
      </c>
      <c r="L1411" s="26">
        <f t="shared" si="114"/>
        <v>0.18768448081399536</v>
      </c>
    </row>
    <row r="1412" spans="1:12">
      <c r="A1412" s="2" t="s">
        <v>2038</v>
      </c>
      <c r="B1412" s="3">
        <v>38940</v>
      </c>
      <c r="C1412" s="1">
        <v>379418</v>
      </c>
      <c r="D1412" s="2">
        <v>14</v>
      </c>
      <c r="E1412" s="1">
        <v>66157</v>
      </c>
      <c r="F1412" s="2">
        <v>13</v>
      </c>
      <c r="G1412" s="6">
        <f t="shared" si="110"/>
        <v>0.9285714285714286</v>
      </c>
      <c r="H1412" s="11">
        <v>6.55</v>
      </c>
      <c r="I1412" s="13">
        <f t="shared" si="111"/>
        <v>57926.412213740463</v>
      </c>
      <c r="J1412" s="13">
        <f t="shared" si="112"/>
        <v>10100.305343511451</v>
      </c>
      <c r="K1412" s="7">
        <f t="shared" si="113"/>
        <v>0.17436442129788254</v>
      </c>
      <c r="L1412" s="26">
        <f t="shared" si="114"/>
        <v>0.18777706909002734</v>
      </c>
    </row>
    <row r="1413" spans="1:12">
      <c r="A1413" s="2" t="s">
        <v>3264</v>
      </c>
      <c r="B1413" s="3">
        <v>36602</v>
      </c>
      <c r="C1413" s="1">
        <v>53331147</v>
      </c>
      <c r="D1413" s="4">
        <v>2587</v>
      </c>
      <c r="E1413" s="1">
        <v>10015822</v>
      </c>
      <c r="F1413" s="4">
        <v>2587</v>
      </c>
      <c r="G1413" s="6">
        <f t="shared" si="110"/>
        <v>1</v>
      </c>
      <c r="H1413" s="11">
        <v>5.39</v>
      </c>
      <c r="I1413" s="13">
        <f t="shared" si="111"/>
        <v>9894461.410018554</v>
      </c>
      <c r="J1413" s="13">
        <f t="shared" si="112"/>
        <v>1858223.0055658629</v>
      </c>
      <c r="K1413" s="7">
        <f t="shared" si="113"/>
        <v>0.18780436130503625</v>
      </c>
      <c r="L1413" s="26">
        <f t="shared" si="114"/>
        <v>0.18780436130503625</v>
      </c>
    </row>
    <row r="1414" spans="1:12">
      <c r="A1414" s="2" t="s">
        <v>8755</v>
      </c>
      <c r="B1414" s="3">
        <v>31835</v>
      </c>
      <c r="C1414" s="1">
        <v>18553948</v>
      </c>
      <c r="D1414" s="4">
        <v>1082</v>
      </c>
      <c r="E1414" s="1">
        <v>3486701</v>
      </c>
      <c r="F1414" s="4">
        <v>1082</v>
      </c>
      <c r="G1414" s="6">
        <f t="shared" si="110"/>
        <v>1</v>
      </c>
      <c r="H1414" s="12">
        <v>3.91</v>
      </c>
      <c r="I1414" s="13">
        <f t="shared" si="111"/>
        <v>4745255.2429667516</v>
      </c>
      <c r="J1414" s="13">
        <f t="shared" si="112"/>
        <v>891739.38618925831</v>
      </c>
      <c r="K1414" s="7">
        <f t="shared" si="113"/>
        <v>0.1879223225159411</v>
      </c>
      <c r="L1414" s="26">
        <f t="shared" si="114"/>
        <v>0.1879223225159411</v>
      </c>
    </row>
    <row r="1415" spans="1:12">
      <c r="A1415" s="2" t="s">
        <v>7027</v>
      </c>
      <c r="B1415" s="3">
        <v>39043</v>
      </c>
      <c r="C1415" s="1">
        <v>14443</v>
      </c>
      <c r="D1415" s="2">
        <v>4</v>
      </c>
      <c r="E1415" s="1">
        <v>2716</v>
      </c>
      <c r="F1415" s="2">
        <v>4</v>
      </c>
      <c r="G1415" s="6">
        <f t="shared" si="110"/>
        <v>1</v>
      </c>
      <c r="H1415" s="11">
        <v>6.55</v>
      </c>
      <c r="I1415" s="13">
        <f t="shared" si="111"/>
        <v>2205.0381679389316</v>
      </c>
      <c r="J1415" s="13">
        <f t="shared" si="112"/>
        <v>414.65648854961836</v>
      </c>
      <c r="K1415" s="7">
        <f t="shared" si="113"/>
        <v>0.18804957418818805</v>
      </c>
      <c r="L1415" s="26">
        <f t="shared" si="114"/>
        <v>0.18804957418818805</v>
      </c>
    </row>
    <row r="1416" spans="1:12">
      <c r="A1416" s="2" t="s">
        <v>8634</v>
      </c>
      <c r="B1416" s="3">
        <v>37526</v>
      </c>
      <c r="C1416" s="1">
        <v>249204</v>
      </c>
      <c r="D1416" s="2">
        <v>18</v>
      </c>
      <c r="E1416" s="1">
        <v>23439</v>
      </c>
      <c r="F1416" s="2">
        <v>9</v>
      </c>
      <c r="G1416" s="6">
        <f t="shared" si="110"/>
        <v>0.5</v>
      </c>
      <c r="H1416" s="12">
        <v>5.8</v>
      </c>
      <c r="I1416" s="13">
        <f t="shared" si="111"/>
        <v>42966.206896551725</v>
      </c>
      <c r="J1416" s="13">
        <f t="shared" si="112"/>
        <v>4041.2068965517242</v>
      </c>
      <c r="K1416" s="7">
        <f t="shared" si="113"/>
        <v>9.4055472624837488E-2</v>
      </c>
      <c r="L1416" s="26">
        <f t="shared" si="114"/>
        <v>0.18811094524967498</v>
      </c>
    </row>
    <row r="1417" spans="1:12">
      <c r="A1417" s="2" t="s">
        <v>9882</v>
      </c>
      <c r="B1417" s="3">
        <v>33326</v>
      </c>
      <c r="C1417" s="1">
        <v>1159578</v>
      </c>
      <c r="D1417" s="2">
        <v>67</v>
      </c>
      <c r="E1417" s="1">
        <v>179080</v>
      </c>
      <c r="F1417" s="2">
        <v>55</v>
      </c>
      <c r="G1417" s="6">
        <f t="shared" si="110"/>
        <v>0.82089552238805974</v>
      </c>
      <c r="H1417" s="11">
        <v>4.21</v>
      </c>
      <c r="I1417" s="13">
        <f t="shared" si="111"/>
        <v>275434.20427553443</v>
      </c>
      <c r="J1417" s="13">
        <f t="shared" si="112"/>
        <v>42536.817102137771</v>
      </c>
      <c r="K1417" s="7">
        <f t="shared" si="113"/>
        <v>0.15443549291207664</v>
      </c>
      <c r="L1417" s="26">
        <f t="shared" si="114"/>
        <v>0.18813050954743882</v>
      </c>
    </row>
    <row r="1418" spans="1:12">
      <c r="A1418" s="2" t="s">
        <v>8278</v>
      </c>
      <c r="B1418" s="3">
        <v>37295</v>
      </c>
      <c r="C1418" s="1">
        <v>384098</v>
      </c>
      <c r="D1418" s="2">
        <v>25</v>
      </c>
      <c r="E1418" s="1">
        <v>43366</v>
      </c>
      <c r="F1418" s="2">
        <v>15</v>
      </c>
      <c r="G1418" s="6">
        <f t="shared" si="110"/>
        <v>0.6</v>
      </c>
      <c r="H1418" s="12">
        <v>5.8</v>
      </c>
      <c r="I1418" s="13">
        <f t="shared" si="111"/>
        <v>66223.793103448275</v>
      </c>
      <c r="J1418" s="13">
        <f t="shared" si="112"/>
        <v>7476.8965517241386</v>
      </c>
      <c r="K1418" s="7">
        <f t="shared" si="113"/>
        <v>0.11290347775828045</v>
      </c>
      <c r="L1418" s="26">
        <f t="shared" si="114"/>
        <v>0.18817246293046744</v>
      </c>
    </row>
    <row r="1419" spans="1:12">
      <c r="A1419" s="2" t="s">
        <v>168</v>
      </c>
      <c r="B1419" s="3">
        <v>34369</v>
      </c>
      <c r="C1419" s="1">
        <v>72217396</v>
      </c>
      <c r="D1419" s="4">
        <v>1963</v>
      </c>
      <c r="E1419" s="1">
        <v>12115105</v>
      </c>
      <c r="F1419" s="4">
        <v>1750</v>
      </c>
      <c r="G1419" s="6">
        <f t="shared" si="110"/>
        <v>0.89149261334691798</v>
      </c>
      <c r="H1419" s="11">
        <v>4.08</v>
      </c>
      <c r="I1419" s="13">
        <f t="shared" si="111"/>
        <v>17700342.156862743</v>
      </c>
      <c r="J1419" s="13">
        <f t="shared" si="112"/>
        <v>2969388.4803921566</v>
      </c>
      <c r="K1419" s="7">
        <f t="shared" si="113"/>
        <v>0.16775881811080534</v>
      </c>
      <c r="L1419" s="26">
        <f t="shared" si="114"/>
        <v>0.18817746282943479</v>
      </c>
    </row>
    <row r="1420" spans="1:12">
      <c r="A1420" s="2" t="s">
        <v>5452</v>
      </c>
      <c r="B1420" s="3">
        <v>39507</v>
      </c>
      <c r="C1420" s="1">
        <v>5202</v>
      </c>
      <c r="D1420" s="2">
        <v>1</v>
      </c>
      <c r="E1420" s="1">
        <v>980</v>
      </c>
      <c r="F1420" s="2">
        <v>1</v>
      </c>
      <c r="G1420" s="6">
        <f t="shared" si="110"/>
        <v>1</v>
      </c>
      <c r="H1420" s="11">
        <v>7.18</v>
      </c>
      <c r="I1420" s="13">
        <f t="shared" si="111"/>
        <v>724.5125348189415</v>
      </c>
      <c r="J1420" s="13">
        <f t="shared" si="112"/>
        <v>136.49025069637884</v>
      </c>
      <c r="K1420" s="7">
        <f t="shared" si="113"/>
        <v>0.18838908112264516</v>
      </c>
      <c r="L1420" s="26">
        <f t="shared" si="114"/>
        <v>0.18838908112264516</v>
      </c>
    </row>
    <row r="1421" spans="1:12">
      <c r="A1421" s="2" t="s">
        <v>2061</v>
      </c>
      <c r="B1421" s="3">
        <v>40928</v>
      </c>
      <c r="C1421" s="1">
        <v>757195</v>
      </c>
      <c r="D1421" s="2">
        <v>21</v>
      </c>
      <c r="E1421" s="1">
        <v>61136</v>
      </c>
      <c r="F1421" s="2">
        <v>9</v>
      </c>
      <c r="G1421" s="6">
        <f t="shared" si="110"/>
        <v>0.42857142857142855</v>
      </c>
      <c r="H1421" s="12">
        <v>8.02</v>
      </c>
      <c r="I1421" s="13">
        <f t="shared" si="111"/>
        <v>94413.341645885288</v>
      </c>
      <c r="J1421" s="13">
        <f t="shared" si="112"/>
        <v>7622.9426433915214</v>
      </c>
      <c r="K1421" s="7">
        <f t="shared" si="113"/>
        <v>8.0740099974247054E-2</v>
      </c>
      <c r="L1421" s="26">
        <f t="shared" si="114"/>
        <v>0.18839356660657647</v>
      </c>
    </row>
    <row r="1422" spans="1:12">
      <c r="A1422" s="2" t="s">
        <v>9767</v>
      </c>
      <c r="B1422" s="3">
        <v>32367</v>
      </c>
      <c r="C1422" s="1">
        <v>19652638</v>
      </c>
      <c r="D1422" s="2">
        <v>720</v>
      </c>
      <c r="E1422" s="1">
        <v>3709562</v>
      </c>
      <c r="F1422" s="2">
        <v>720</v>
      </c>
      <c r="G1422" s="6">
        <f t="shared" si="110"/>
        <v>1</v>
      </c>
      <c r="H1422" s="12">
        <v>4.1100000000000003</v>
      </c>
      <c r="I1422" s="13">
        <f t="shared" si="111"/>
        <v>4781663.7469586367</v>
      </c>
      <c r="J1422" s="13">
        <f t="shared" si="112"/>
        <v>902569.82968369825</v>
      </c>
      <c r="K1422" s="7">
        <f t="shared" si="113"/>
        <v>0.18875644073838843</v>
      </c>
      <c r="L1422" s="26">
        <f t="shared" si="114"/>
        <v>0.18875644073838843</v>
      </c>
    </row>
    <row r="1423" spans="1:12">
      <c r="A1423" s="2" t="s">
        <v>10297</v>
      </c>
      <c r="B1423" s="3">
        <v>36875</v>
      </c>
      <c r="C1423" s="1">
        <v>182811707</v>
      </c>
      <c r="D1423" s="4">
        <v>3092</v>
      </c>
      <c r="E1423" s="1">
        <v>33614543</v>
      </c>
      <c r="F1423" s="4">
        <v>3012</v>
      </c>
      <c r="G1423" s="6">
        <f t="shared" si="110"/>
        <v>0.97412677878395859</v>
      </c>
      <c r="H1423" s="11">
        <v>5.39</v>
      </c>
      <c r="I1423" s="13">
        <f t="shared" si="111"/>
        <v>33916828.75695733</v>
      </c>
      <c r="J1423" s="13">
        <f t="shared" si="112"/>
        <v>6236464.3784786649</v>
      </c>
      <c r="K1423" s="7">
        <f t="shared" si="113"/>
        <v>0.18387522085771019</v>
      </c>
      <c r="L1423" s="26">
        <f t="shared" si="114"/>
        <v>0.18875902486455509</v>
      </c>
    </row>
    <row r="1424" spans="1:12">
      <c r="A1424" s="2" t="s">
        <v>931</v>
      </c>
      <c r="B1424" s="3">
        <v>32234</v>
      </c>
      <c r="C1424" s="1">
        <v>226944</v>
      </c>
      <c r="D1424" s="2">
        <v>8</v>
      </c>
      <c r="E1424" s="1">
        <v>21428</v>
      </c>
      <c r="F1424" s="2">
        <v>4</v>
      </c>
      <c r="G1424" s="6">
        <f t="shared" si="110"/>
        <v>0.5</v>
      </c>
      <c r="H1424" s="12">
        <v>4.1100000000000003</v>
      </c>
      <c r="I1424" s="13">
        <f t="shared" si="111"/>
        <v>55217.518248175176</v>
      </c>
      <c r="J1424" s="13">
        <f t="shared" si="112"/>
        <v>5213.6253041362525</v>
      </c>
      <c r="K1424" s="7">
        <f t="shared" si="113"/>
        <v>9.4419768753525105E-2</v>
      </c>
      <c r="L1424" s="26">
        <f t="shared" si="114"/>
        <v>0.18883953750705021</v>
      </c>
    </row>
    <row r="1425" spans="1:12">
      <c r="A1425" s="2" t="s">
        <v>3775</v>
      </c>
      <c r="B1425" s="3">
        <v>32976</v>
      </c>
      <c r="C1425" s="1">
        <v>6291444</v>
      </c>
      <c r="D1425" s="2">
        <v>323</v>
      </c>
      <c r="E1425" s="1">
        <v>1180803</v>
      </c>
      <c r="F1425" s="2">
        <v>321</v>
      </c>
      <c r="G1425" s="6">
        <f t="shared" si="110"/>
        <v>0.99380804953560375</v>
      </c>
      <c r="H1425" s="12">
        <v>4.22</v>
      </c>
      <c r="I1425" s="13">
        <f t="shared" si="111"/>
        <v>1490863.5071090048</v>
      </c>
      <c r="J1425" s="13">
        <f t="shared" si="112"/>
        <v>279811.13744075829</v>
      </c>
      <c r="K1425" s="7">
        <f t="shared" si="113"/>
        <v>0.1876839402846151</v>
      </c>
      <c r="L1425" s="26">
        <f t="shared" si="114"/>
        <v>0.18885331062906752</v>
      </c>
    </row>
    <row r="1426" spans="1:12">
      <c r="A1426" s="2" t="s">
        <v>9486</v>
      </c>
      <c r="B1426" s="3">
        <v>32535</v>
      </c>
      <c r="C1426" s="1">
        <v>40586886</v>
      </c>
      <c r="D1426" s="4">
        <v>1374</v>
      </c>
      <c r="E1426" s="1">
        <v>6434717</v>
      </c>
      <c r="F1426" s="4">
        <v>1153</v>
      </c>
      <c r="G1426" s="6">
        <f t="shared" si="110"/>
        <v>0.83915574963609896</v>
      </c>
      <c r="H1426" s="12">
        <v>3.99</v>
      </c>
      <c r="I1426" s="13">
        <f t="shared" si="111"/>
        <v>10172151.879699247</v>
      </c>
      <c r="J1426" s="13">
        <f t="shared" si="112"/>
        <v>1612711.0275689221</v>
      </c>
      <c r="K1426" s="7">
        <f t="shared" si="113"/>
        <v>0.15854177627719457</v>
      </c>
      <c r="L1426" s="26">
        <f t="shared" si="114"/>
        <v>0.18893009592789708</v>
      </c>
    </row>
    <row r="1427" spans="1:12">
      <c r="A1427" s="2" t="s">
        <v>2956</v>
      </c>
      <c r="B1427" s="3">
        <v>36119</v>
      </c>
      <c r="C1427" s="1">
        <v>111549836</v>
      </c>
      <c r="D1427" s="4">
        <v>2517</v>
      </c>
      <c r="E1427" s="1">
        <v>20038573</v>
      </c>
      <c r="F1427" s="4">
        <v>2393</v>
      </c>
      <c r="G1427" s="6">
        <f t="shared" si="110"/>
        <v>0.95073500198649186</v>
      </c>
      <c r="H1427" s="11">
        <v>4.6900000000000004</v>
      </c>
      <c r="I1427" s="13">
        <f t="shared" si="111"/>
        <v>23784613.219616205</v>
      </c>
      <c r="J1427" s="13">
        <f t="shared" si="112"/>
        <v>4272616.8443496795</v>
      </c>
      <c r="K1427" s="7">
        <f t="shared" si="113"/>
        <v>0.17963785262759147</v>
      </c>
      <c r="L1427" s="26">
        <f t="shared" si="114"/>
        <v>0.18894629129279053</v>
      </c>
    </row>
    <row r="1428" spans="1:12">
      <c r="A1428" s="2" t="s">
        <v>561</v>
      </c>
      <c r="B1428" s="3">
        <v>41194</v>
      </c>
      <c r="C1428" s="1">
        <v>103453071</v>
      </c>
      <c r="D1428" s="4">
        <v>3247</v>
      </c>
      <c r="E1428" s="1">
        <v>19458109</v>
      </c>
      <c r="F1428" s="4">
        <v>3232</v>
      </c>
      <c r="G1428" s="6">
        <f t="shared" si="110"/>
        <v>0.99538035109331691</v>
      </c>
      <c r="H1428" s="12">
        <v>8.02</v>
      </c>
      <c r="I1428" s="13">
        <f t="shared" si="111"/>
        <v>12899385.411471322</v>
      </c>
      <c r="J1428" s="13">
        <f t="shared" si="112"/>
        <v>2426198.1296758107</v>
      </c>
      <c r="K1428" s="7">
        <f t="shared" si="113"/>
        <v>0.18808633530076649</v>
      </c>
      <c r="L1428" s="26">
        <f t="shared" si="114"/>
        <v>0.18895926074306585</v>
      </c>
    </row>
    <row r="1429" spans="1:12">
      <c r="A1429" s="2" t="s">
        <v>8438</v>
      </c>
      <c r="B1429" s="3">
        <v>37526</v>
      </c>
      <c r="C1429" s="1">
        <v>712446</v>
      </c>
      <c r="D1429" s="2">
        <v>13</v>
      </c>
      <c r="E1429" s="1">
        <v>10356</v>
      </c>
      <c r="F1429" s="2">
        <v>1</v>
      </c>
      <c r="G1429" s="6">
        <f t="shared" si="110"/>
        <v>7.6923076923076927E-2</v>
      </c>
      <c r="H1429" s="12">
        <v>5.8</v>
      </c>
      <c r="I1429" s="13">
        <f t="shared" si="111"/>
        <v>122835.51724137932</v>
      </c>
      <c r="J1429" s="13">
        <f t="shared" si="112"/>
        <v>1785.5172413793105</v>
      </c>
      <c r="K1429" s="7">
        <f t="shared" si="113"/>
        <v>1.4535838505655166E-2</v>
      </c>
      <c r="L1429" s="26">
        <f t="shared" si="114"/>
        <v>0.18896590057351714</v>
      </c>
    </row>
    <row r="1430" spans="1:12">
      <c r="A1430" s="2" t="s">
        <v>8621</v>
      </c>
      <c r="B1430" s="3">
        <v>30806</v>
      </c>
      <c r="C1430" s="1">
        <v>23686027</v>
      </c>
      <c r="D1430" s="4">
        <v>1245</v>
      </c>
      <c r="E1430" s="1">
        <v>4461520</v>
      </c>
      <c r="F1430" s="4">
        <v>1240</v>
      </c>
      <c r="G1430" s="6">
        <f t="shared" si="110"/>
        <v>0.99598393574297184</v>
      </c>
      <c r="H1430" s="12">
        <v>3.36</v>
      </c>
      <c r="I1430" s="13">
        <f t="shared" si="111"/>
        <v>7049412.7976190476</v>
      </c>
      <c r="J1430" s="13">
        <f t="shared" si="112"/>
        <v>1327833.3333333335</v>
      </c>
      <c r="K1430" s="7">
        <f t="shared" si="113"/>
        <v>0.18836084244943235</v>
      </c>
      <c r="L1430" s="26">
        <f t="shared" si="114"/>
        <v>0.18912036197543813</v>
      </c>
    </row>
    <row r="1431" spans="1:12">
      <c r="A1431" s="2" t="s">
        <v>3763</v>
      </c>
      <c r="B1431" s="3">
        <v>37566</v>
      </c>
      <c r="C1431" s="1">
        <v>73181</v>
      </c>
      <c r="D1431" s="2">
        <v>1</v>
      </c>
      <c r="E1431" s="1">
        <v>13850</v>
      </c>
      <c r="F1431" s="2">
        <v>1</v>
      </c>
      <c r="G1431" s="6">
        <f t="shared" si="110"/>
        <v>1</v>
      </c>
      <c r="H1431" s="12">
        <v>5.8</v>
      </c>
      <c r="I1431" s="13">
        <f t="shared" si="111"/>
        <v>12617.413793103449</v>
      </c>
      <c r="J1431" s="13">
        <f t="shared" si="112"/>
        <v>2387.9310344827586</v>
      </c>
      <c r="K1431" s="7">
        <f t="shared" si="113"/>
        <v>0.18925677429933999</v>
      </c>
      <c r="L1431" s="26">
        <f t="shared" si="114"/>
        <v>0.18925677429933999</v>
      </c>
    </row>
    <row r="1432" spans="1:12">
      <c r="A1432" s="2" t="s">
        <v>10658</v>
      </c>
      <c r="B1432" s="3">
        <v>30155</v>
      </c>
      <c r="C1432" s="1">
        <v>16897768</v>
      </c>
      <c r="D1432" s="2">
        <v>777</v>
      </c>
      <c r="E1432" s="1">
        <v>823548</v>
      </c>
      <c r="F1432" s="2">
        <v>200</v>
      </c>
      <c r="G1432" s="6">
        <f t="shared" si="110"/>
        <v>0.2574002574002574</v>
      </c>
      <c r="H1432" s="12">
        <v>2.94</v>
      </c>
      <c r="I1432" s="13">
        <f t="shared" si="111"/>
        <v>5747540.1360544218</v>
      </c>
      <c r="J1432" s="13">
        <f t="shared" si="112"/>
        <v>280118.36734693876</v>
      </c>
      <c r="K1432" s="7">
        <f t="shared" si="113"/>
        <v>4.8737087643764547E-2</v>
      </c>
      <c r="L1432" s="26">
        <f t="shared" si="114"/>
        <v>0.18934358549602526</v>
      </c>
    </row>
    <row r="1433" spans="1:12">
      <c r="A1433" s="2" t="s">
        <v>1133</v>
      </c>
      <c r="B1433" s="3">
        <v>30729</v>
      </c>
      <c r="C1433" s="1">
        <v>18644570</v>
      </c>
      <c r="D1433" s="4">
        <v>1234</v>
      </c>
      <c r="E1433" s="1">
        <v>3437660</v>
      </c>
      <c r="F1433" s="4">
        <v>1201</v>
      </c>
      <c r="G1433" s="6">
        <f t="shared" si="110"/>
        <v>0.97325769854132904</v>
      </c>
      <c r="H1433" s="12">
        <v>3.36</v>
      </c>
      <c r="I1433" s="13">
        <f t="shared" si="111"/>
        <v>5548979.166666667</v>
      </c>
      <c r="J1433" s="13">
        <f t="shared" si="112"/>
        <v>1023113.0952380953</v>
      </c>
      <c r="K1433" s="7">
        <f t="shared" si="113"/>
        <v>0.18437861532875255</v>
      </c>
      <c r="L1433" s="26">
        <f t="shared" si="114"/>
        <v>0.18944480542521286</v>
      </c>
    </row>
    <row r="1434" spans="1:12">
      <c r="A1434" s="2" t="s">
        <v>8023</v>
      </c>
      <c r="B1434" s="3">
        <v>35223</v>
      </c>
      <c r="C1434" s="1">
        <v>134069511</v>
      </c>
      <c r="D1434" s="4">
        <v>2426</v>
      </c>
      <c r="E1434" s="1">
        <v>25069525</v>
      </c>
      <c r="F1434" s="4">
        <v>2392</v>
      </c>
      <c r="G1434" s="6">
        <f t="shared" si="110"/>
        <v>0.98598516075845011</v>
      </c>
      <c r="H1434" s="11">
        <v>4.42</v>
      </c>
      <c r="I1434" s="13">
        <f t="shared" si="111"/>
        <v>30332468.5520362</v>
      </c>
      <c r="J1434" s="13">
        <f t="shared" si="112"/>
        <v>5671838.2352941176</v>
      </c>
      <c r="K1434" s="7">
        <f t="shared" si="113"/>
        <v>0.18698900900742452</v>
      </c>
      <c r="L1434" s="26">
        <f t="shared" si="114"/>
        <v>0.18964687953679427</v>
      </c>
    </row>
    <row r="1435" spans="1:12">
      <c r="A1435" s="2" t="s">
        <v>2684</v>
      </c>
      <c r="B1435" s="3">
        <v>38457</v>
      </c>
      <c r="C1435" s="1">
        <v>231609</v>
      </c>
      <c r="D1435" s="2">
        <v>63</v>
      </c>
      <c r="E1435" s="1">
        <v>43930</v>
      </c>
      <c r="F1435" s="2">
        <v>63</v>
      </c>
      <c r="G1435" s="6">
        <f t="shared" si="110"/>
        <v>1</v>
      </c>
      <c r="H1435" s="11">
        <v>6.41</v>
      </c>
      <c r="I1435" s="13">
        <f t="shared" si="111"/>
        <v>36132.449297971922</v>
      </c>
      <c r="J1435" s="13">
        <f t="shared" si="112"/>
        <v>6853.3541341653663</v>
      </c>
      <c r="K1435" s="7">
        <f t="shared" si="113"/>
        <v>0.18967311287557909</v>
      </c>
      <c r="L1435" s="26">
        <f t="shared" si="114"/>
        <v>0.18967311287557909</v>
      </c>
    </row>
    <row r="1436" spans="1:12">
      <c r="A1436" s="2" t="s">
        <v>4234</v>
      </c>
      <c r="B1436" s="3">
        <v>39969</v>
      </c>
      <c r="C1436" s="1">
        <v>194721</v>
      </c>
      <c r="D1436" s="2">
        <v>8</v>
      </c>
      <c r="E1436" s="1">
        <v>9242</v>
      </c>
      <c r="F1436" s="2">
        <v>2</v>
      </c>
      <c r="G1436" s="6">
        <f t="shared" si="110"/>
        <v>0.25</v>
      </c>
      <c r="H1436" s="12">
        <v>7.5</v>
      </c>
      <c r="I1436" s="13">
        <f t="shared" si="111"/>
        <v>25962.799999999999</v>
      </c>
      <c r="J1436" s="13">
        <f t="shared" si="112"/>
        <v>1232.2666666666667</v>
      </c>
      <c r="K1436" s="7">
        <f t="shared" si="113"/>
        <v>4.7462780080217336E-2</v>
      </c>
      <c r="L1436" s="26">
        <f t="shared" si="114"/>
        <v>0.18985112032086934</v>
      </c>
    </row>
    <row r="1437" spans="1:12">
      <c r="A1437" s="2" t="s">
        <v>6536</v>
      </c>
      <c r="B1437" s="3">
        <v>35601</v>
      </c>
      <c r="C1437" s="1">
        <v>127120029</v>
      </c>
      <c r="D1437" s="4">
        <v>2376</v>
      </c>
      <c r="E1437" s="1">
        <v>21678377</v>
      </c>
      <c r="F1437" s="4">
        <v>2134</v>
      </c>
      <c r="G1437" s="6">
        <f t="shared" si="110"/>
        <v>0.89814814814814814</v>
      </c>
      <c r="H1437" s="11">
        <v>4.59</v>
      </c>
      <c r="I1437" s="13">
        <f t="shared" si="111"/>
        <v>27694995.424836602</v>
      </c>
      <c r="J1437" s="13">
        <f t="shared" si="112"/>
        <v>4722957.9520697165</v>
      </c>
      <c r="K1437" s="7">
        <f t="shared" si="113"/>
        <v>0.17053470779179886</v>
      </c>
      <c r="L1437" s="26">
        <f t="shared" si="114"/>
        <v>0.18987369527334305</v>
      </c>
    </row>
    <row r="1438" spans="1:12">
      <c r="A1438" s="2" t="s">
        <v>3606</v>
      </c>
      <c r="B1438" s="3">
        <v>37610</v>
      </c>
      <c r="C1438" s="1">
        <v>77812000</v>
      </c>
      <c r="D1438" s="4">
        <v>2340</v>
      </c>
      <c r="E1438" s="1">
        <v>9496870</v>
      </c>
      <c r="F1438" s="4">
        <v>1504</v>
      </c>
      <c r="G1438" s="6">
        <f t="shared" si="110"/>
        <v>0.64273504273504278</v>
      </c>
      <c r="H1438" s="12">
        <v>5.8</v>
      </c>
      <c r="I1438" s="13">
        <f t="shared" si="111"/>
        <v>13415862.068965517</v>
      </c>
      <c r="J1438" s="13">
        <f t="shared" si="112"/>
        <v>1637391.3793103448</v>
      </c>
      <c r="K1438" s="7">
        <f t="shared" si="113"/>
        <v>0.12204891276409809</v>
      </c>
      <c r="L1438" s="26">
        <f t="shared" si="114"/>
        <v>0.18988993076329089</v>
      </c>
    </row>
    <row r="1439" spans="1:12">
      <c r="A1439" s="2" t="s">
        <v>9969</v>
      </c>
      <c r="B1439" s="3">
        <v>38273</v>
      </c>
      <c r="C1439" s="1">
        <v>63332</v>
      </c>
      <c r="D1439" s="2">
        <v>8</v>
      </c>
      <c r="E1439" s="1">
        <v>6015</v>
      </c>
      <c r="F1439" s="2">
        <v>4</v>
      </c>
      <c r="G1439" s="6">
        <f t="shared" si="110"/>
        <v>0.5</v>
      </c>
      <c r="H1439" s="12">
        <v>6.21</v>
      </c>
      <c r="I1439" s="13">
        <f t="shared" si="111"/>
        <v>10198.389694041867</v>
      </c>
      <c r="J1439" s="13">
        <f t="shared" si="112"/>
        <v>968.59903381642516</v>
      </c>
      <c r="K1439" s="7">
        <f t="shared" si="113"/>
        <v>9.4975683698604194E-2</v>
      </c>
      <c r="L1439" s="26">
        <f t="shared" si="114"/>
        <v>0.18995136739720839</v>
      </c>
    </row>
    <row r="1440" spans="1:12">
      <c r="A1440" s="2" t="s">
        <v>7320</v>
      </c>
      <c r="B1440" s="3">
        <v>38343</v>
      </c>
      <c r="C1440" s="1">
        <v>51268815</v>
      </c>
      <c r="D1440" s="4">
        <v>1515</v>
      </c>
      <c r="E1440" s="1">
        <v>4001890</v>
      </c>
      <c r="F1440" s="2">
        <v>622</v>
      </c>
      <c r="G1440" s="6">
        <f t="shared" si="110"/>
        <v>0.41056105610561056</v>
      </c>
      <c r="H1440" s="12">
        <v>6.21</v>
      </c>
      <c r="I1440" s="13">
        <f t="shared" si="111"/>
        <v>8255847.826086957</v>
      </c>
      <c r="J1440" s="13">
        <f t="shared" si="112"/>
        <v>644426.73107890505</v>
      </c>
      <c r="K1440" s="7">
        <f t="shared" si="113"/>
        <v>7.8057002097668929E-2</v>
      </c>
      <c r="L1440" s="26">
        <f t="shared" si="114"/>
        <v>0.19012276234400069</v>
      </c>
    </row>
    <row r="1441" spans="1:12">
      <c r="A1441" s="2" t="s">
        <v>1967</v>
      </c>
      <c r="B1441" s="3">
        <v>31793</v>
      </c>
      <c r="C1441" s="1">
        <v>4292009</v>
      </c>
      <c r="D1441" s="2">
        <v>601</v>
      </c>
      <c r="E1441" s="1">
        <v>816269</v>
      </c>
      <c r="F1441" s="2">
        <v>601</v>
      </c>
      <c r="G1441" s="6">
        <f t="shared" si="110"/>
        <v>1</v>
      </c>
      <c r="H1441" s="12">
        <v>3.91</v>
      </c>
      <c r="I1441" s="13">
        <f t="shared" si="111"/>
        <v>1097700.5115089514</v>
      </c>
      <c r="J1441" s="13">
        <f t="shared" si="112"/>
        <v>208764.45012787724</v>
      </c>
      <c r="K1441" s="7">
        <f t="shared" si="113"/>
        <v>0.19018343158180703</v>
      </c>
      <c r="L1441" s="26">
        <f t="shared" si="114"/>
        <v>0.19018343158180703</v>
      </c>
    </row>
    <row r="1442" spans="1:12">
      <c r="A1442" s="2" t="s">
        <v>9523</v>
      </c>
      <c r="B1442" s="3">
        <v>30911</v>
      </c>
      <c r="C1442" s="1">
        <v>48143579</v>
      </c>
      <c r="D1442" s="4">
        <v>1535</v>
      </c>
      <c r="E1442" s="1">
        <v>9156545</v>
      </c>
      <c r="F1442" s="4">
        <v>1535</v>
      </c>
      <c r="G1442" s="6">
        <f t="shared" si="110"/>
        <v>1</v>
      </c>
      <c r="H1442" s="12">
        <v>3.36</v>
      </c>
      <c r="I1442" s="13">
        <f t="shared" si="111"/>
        <v>14328446.130952381</v>
      </c>
      <c r="J1442" s="13">
        <f t="shared" si="112"/>
        <v>2725162.2023809524</v>
      </c>
      <c r="K1442" s="7">
        <f t="shared" si="113"/>
        <v>0.19019244497796892</v>
      </c>
      <c r="L1442" s="26">
        <f t="shared" si="114"/>
        <v>0.19019244497796892</v>
      </c>
    </row>
    <row r="1443" spans="1:12">
      <c r="A1443" s="2" t="s">
        <v>1555</v>
      </c>
      <c r="B1443" s="3">
        <v>38925</v>
      </c>
      <c r="C1443" s="1">
        <v>35397</v>
      </c>
      <c r="D1443" s="2">
        <v>1</v>
      </c>
      <c r="E1443" s="1">
        <v>6742</v>
      </c>
      <c r="F1443" s="2">
        <v>1</v>
      </c>
      <c r="G1443" s="6">
        <f t="shared" si="110"/>
        <v>1</v>
      </c>
      <c r="H1443" s="11">
        <v>6.55</v>
      </c>
      <c r="I1443" s="13">
        <f t="shared" si="111"/>
        <v>5404.1221374045799</v>
      </c>
      <c r="J1443" s="13">
        <f t="shared" si="112"/>
        <v>1029.3129770992366</v>
      </c>
      <c r="K1443" s="7">
        <f t="shared" si="113"/>
        <v>0.19046811876712716</v>
      </c>
      <c r="L1443" s="26">
        <f t="shared" si="114"/>
        <v>0.19046811876712716</v>
      </c>
    </row>
    <row r="1444" spans="1:12">
      <c r="A1444" s="2" t="s">
        <v>5278</v>
      </c>
      <c r="B1444" s="3">
        <v>37757</v>
      </c>
      <c r="C1444" s="1">
        <v>2830361</v>
      </c>
      <c r="D1444" s="2">
        <v>100</v>
      </c>
      <c r="E1444" s="1">
        <v>59315</v>
      </c>
      <c r="F1444" s="2">
        <v>11</v>
      </c>
      <c r="G1444" s="6">
        <f t="shared" si="110"/>
        <v>0.11</v>
      </c>
      <c r="H1444" s="11">
        <v>6.03</v>
      </c>
      <c r="I1444" s="13">
        <f t="shared" si="111"/>
        <v>469379.93366500828</v>
      </c>
      <c r="J1444" s="13">
        <f t="shared" si="112"/>
        <v>9836.6500829187389</v>
      </c>
      <c r="K1444" s="7">
        <f t="shared" si="113"/>
        <v>2.0956690683626576E-2</v>
      </c>
      <c r="L1444" s="26">
        <f t="shared" si="114"/>
        <v>0.1905153698511507</v>
      </c>
    </row>
    <row r="1445" spans="1:12">
      <c r="A1445" s="2" t="s">
        <v>6869</v>
      </c>
      <c r="B1445" s="3">
        <v>36308</v>
      </c>
      <c r="C1445" s="1">
        <v>116089678</v>
      </c>
      <c r="D1445" s="4">
        <v>2786</v>
      </c>
      <c r="E1445" s="1">
        <v>21811180</v>
      </c>
      <c r="F1445" s="4">
        <v>2747</v>
      </c>
      <c r="G1445" s="6">
        <f t="shared" si="110"/>
        <v>0.98600143575017951</v>
      </c>
      <c r="H1445" s="12">
        <v>5.0599999999999996</v>
      </c>
      <c r="I1445" s="13">
        <f t="shared" si="111"/>
        <v>22942624.110671937</v>
      </c>
      <c r="J1445" s="13">
        <f t="shared" si="112"/>
        <v>4310509.8814229248</v>
      </c>
      <c r="K1445" s="7">
        <f t="shared" si="113"/>
        <v>0.18788216468306509</v>
      </c>
      <c r="L1445" s="26">
        <f t="shared" si="114"/>
        <v>0.19054958529560223</v>
      </c>
    </row>
    <row r="1446" spans="1:12">
      <c r="A1446" s="2" t="s">
        <v>10269</v>
      </c>
      <c r="B1446" s="3">
        <v>37169</v>
      </c>
      <c r="C1446" s="1">
        <v>25461</v>
      </c>
      <c r="D1446" s="2">
        <v>1</v>
      </c>
      <c r="E1446" s="1">
        <v>4852</v>
      </c>
      <c r="F1446" s="2">
        <v>1</v>
      </c>
      <c r="G1446" s="6">
        <f t="shared" si="110"/>
        <v>1</v>
      </c>
      <c r="H1446" s="11">
        <v>5.65</v>
      </c>
      <c r="I1446" s="13">
        <f t="shared" si="111"/>
        <v>4506.3716814159288</v>
      </c>
      <c r="J1446" s="13">
        <f t="shared" si="112"/>
        <v>858.7610619469026</v>
      </c>
      <c r="K1446" s="7">
        <f t="shared" si="113"/>
        <v>0.19056596363065081</v>
      </c>
      <c r="L1446" s="26">
        <f t="shared" si="114"/>
        <v>0.19056596363065081</v>
      </c>
    </row>
    <row r="1447" spans="1:12">
      <c r="A1447" s="2" t="s">
        <v>7929</v>
      </c>
      <c r="B1447" s="3">
        <v>36287</v>
      </c>
      <c r="C1447" s="1">
        <v>206755</v>
      </c>
      <c r="D1447" s="2">
        <v>15</v>
      </c>
      <c r="E1447" s="1">
        <v>39442</v>
      </c>
      <c r="F1447" s="2">
        <v>15</v>
      </c>
      <c r="G1447" s="6">
        <f t="shared" si="110"/>
        <v>1</v>
      </c>
      <c r="H1447" s="12">
        <v>5.0599999999999996</v>
      </c>
      <c r="I1447" s="13">
        <f t="shared" si="111"/>
        <v>40860.671936758896</v>
      </c>
      <c r="J1447" s="13">
        <f t="shared" si="112"/>
        <v>7794.8616600790519</v>
      </c>
      <c r="K1447" s="7">
        <f t="shared" si="113"/>
        <v>0.19076684965297092</v>
      </c>
      <c r="L1447" s="26">
        <f t="shared" si="114"/>
        <v>0.19076684965297092</v>
      </c>
    </row>
    <row r="1448" spans="1:12">
      <c r="A1448" s="2" t="s">
        <v>4425</v>
      </c>
      <c r="B1448" s="3">
        <v>34145</v>
      </c>
      <c r="C1448" s="1">
        <v>322871</v>
      </c>
      <c r="D1448" s="2">
        <v>29</v>
      </c>
      <c r="E1448" s="1">
        <v>12753</v>
      </c>
      <c r="F1448" s="2">
        <v>6</v>
      </c>
      <c r="G1448" s="6">
        <f t="shared" si="110"/>
        <v>0.20689655172413793</v>
      </c>
      <c r="H1448" s="11">
        <v>4.1399999999999997</v>
      </c>
      <c r="I1448" s="13">
        <f t="shared" si="111"/>
        <v>77988.164251207738</v>
      </c>
      <c r="J1448" s="13">
        <f t="shared" si="112"/>
        <v>3080.434782608696</v>
      </c>
      <c r="K1448" s="7">
        <f t="shared" si="113"/>
        <v>3.9498747177665383E-2</v>
      </c>
      <c r="L1448" s="26">
        <f t="shared" si="114"/>
        <v>0.19091061135871601</v>
      </c>
    </row>
    <row r="1449" spans="1:12">
      <c r="A1449" s="2" t="s">
        <v>2688</v>
      </c>
      <c r="B1449" s="3">
        <v>36154</v>
      </c>
      <c r="C1449" s="1">
        <v>5672903</v>
      </c>
      <c r="D1449" s="2">
        <v>417</v>
      </c>
      <c r="E1449" s="1">
        <v>1080775</v>
      </c>
      <c r="F1449" s="2">
        <v>416</v>
      </c>
      <c r="G1449" s="6">
        <f t="shared" si="110"/>
        <v>0.99760191846522783</v>
      </c>
      <c r="H1449" s="11">
        <v>4.6900000000000004</v>
      </c>
      <c r="I1449" s="13">
        <f t="shared" si="111"/>
        <v>1209574.2004264391</v>
      </c>
      <c r="J1449" s="13">
        <f t="shared" si="112"/>
        <v>230442.4307036247</v>
      </c>
      <c r="K1449" s="7">
        <f t="shared" si="113"/>
        <v>0.19051533227344095</v>
      </c>
      <c r="L1449" s="26">
        <f t="shared" si="114"/>
        <v>0.19097330182217517</v>
      </c>
    </row>
    <row r="1450" spans="1:12">
      <c r="A1450" s="2" t="s">
        <v>2345</v>
      </c>
      <c r="B1450" s="3">
        <v>33473</v>
      </c>
      <c r="C1450" s="1">
        <v>38016380</v>
      </c>
      <c r="D1450" s="2">
        <v>940</v>
      </c>
      <c r="E1450" s="1">
        <v>3479395</v>
      </c>
      <c r="F1450" s="2">
        <v>450</v>
      </c>
      <c r="G1450" s="6">
        <f t="shared" si="110"/>
        <v>0.47872340425531917</v>
      </c>
      <c r="H1450" s="11">
        <v>4.21</v>
      </c>
      <c r="I1450" s="13">
        <f t="shared" si="111"/>
        <v>9030019.0023752972</v>
      </c>
      <c r="J1450" s="13">
        <f t="shared" si="112"/>
        <v>826459.61995249405</v>
      </c>
      <c r="K1450" s="7">
        <f t="shared" si="113"/>
        <v>9.1523574838004038E-2</v>
      </c>
      <c r="L1450" s="26">
        <f t="shared" si="114"/>
        <v>0.19118257855049731</v>
      </c>
    </row>
    <row r="1451" spans="1:12">
      <c r="A1451" s="2" t="s">
        <v>9521</v>
      </c>
      <c r="B1451" s="3">
        <v>36805</v>
      </c>
      <c r="C1451" s="1">
        <v>139692</v>
      </c>
      <c r="D1451" s="2">
        <v>5</v>
      </c>
      <c r="E1451" s="1">
        <v>26715</v>
      </c>
      <c r="F1451" s="2">
        <v>5</v>
      </c>
      <c r="G1451" s="6">
        <f t="shared" si="110"/>
        <v>1</v>
      </c>
      <c r="H1451" s="11">
        <v>5.39</v>
      </c>
      <c r="I1451" s="13">
        <f t="shared" si="111"/>
        <v>25916.88311688312</v>
      </c>
      <c r="J1451" s="13">
        <f t="shared" si="112"/>
        <v>4956.4007421150282</v>
      </c>
      <c r="K1451" s="7">
        <f t="shared" si="113"/>
        <v>0.19124216132634653</v>
      </c>
      <c r="L1451" s="26">
        <f t="shared" si="114"/>
        <v>0.19124216132634653</v>
      </c>
    </row>
    <row r="1452" spans="1:12">
      <c r="A1452" s="2" t="s">
        <v>9751</v>
      </c>
      <c r="B1452" s="3">
        <v>34530</v>
      </c>
      <c r="C1452" s="1">
        <v>146282411</v>
      </c>
      <c r="D1452" s="4">
        <v>2561</v>
      </c>
      <c r="E1452" s="1">
        <v>25869770</v>
      </c>
      <c r="F1452" s="4">
        <v>2368</v>
      </c>
      <c r="G1452" s="6">
        <f t="shared" si="110"/>
        <v>0.92463881296368611</v>
      </c>
      <c r="H1452" s="11">
        <v>4.08</v>
      </c>
      <c r="I1452" s="13">
        <f t="shared" si="111"/>
        <v>35853532.107843138</v>
      </c>
      <c r="J1452" s="13">
        <f t="shared" si="112"/>
        <v>6340629.9019607846</v>
      </c>
      <c r="K1452" s="7">
        <f t="shared" si="113"/>
        <v>0.17684812427654067</v>
      </c>
      <c r="L1452" s="26">
        <f t="shared" si="114"/>
        <v>0.19126184386495804</v>
      </c>
    </row>
    <row r="1453" spans="1:12">
      <c r="A1453" s="2" t="s">
        <v>3726</v>
      </c>
      <c r="B1453" s="3">
        <v>37923</v>
      </c>
      <c r="C1453" s="1">
        <v>37977</v>
      </c>
      <c r="D1453" s="2">
        <v>3</v>
      </c>
      <c r="E1453" s="1">
        <v>4845</v>
      </c>
      <c r="F1453" s="2">
        <v>2</v>
      </c>
      <c r="G1453" s="6">
        <f t="shared" si="110"/>
        <v>0.66666666666666663</v>
      </c>
      <c r="H1453" s="11">
        <v>6.03</v>
      </c>
      <c r="I1453" s="13">
        <f t="shared" si="111"/>
        <v>6298.0099502487556</v>
      </c>
      <c r="J1453" s="13">
        <f t="shared" si="112"/>
        <v>803.48258706467664</v>
      </c>
      <c r="K1453" s="7">
        <f t="shared" si="113"/>
        <v>0.12757721778971484</v>
      </c>
      <c r="L1453" s="26">
        <f t="shared" si="114"/>
        <v>0.19136582668457228</v>
      </c>
    </row>
    <row r="1454" spans="1:12">
      <c r="A1454" s="2" t="s">
        <v>10557</v>
      </c>
      <c r="B1454" s="3">
        <v>38476</v>
      </c>
      <c r="C1454" s="1">
        <v>11728</v>
      </c>
      <c r="D1454" s="2">
        <v>1</v>
      </c>
      <c r="E1454" s="1">
        <v>2245</v>
      </c>
      <c r="F1454" s="2">
        <v>1</v>
      </c>
      <c r="G1454" s="6">
        <f t="shared" si="110"/>
        <v>1</v>
      </c>
      <c r="H1454" s="11">
        <v>6.41</v>
      </c>
      <c r="I1454" s="13">
        <f t="shared" si="111"/>
        <v>1829.6411856474258</v>
      </c>
      <c r="J1454" s="13">
        <f t="shared" si="112"/>
        <v>350.23400936037439</v>
      </c>
      <c r="K1454" s="7">
        <f t="shared" si="113"/>
        <v>0.19142223738062755</v>
      </c>
      <c r="L1454" s="26">
        <f t="shared" si="114"/>
        <v>0.19142223738062755</v>
      </c>
    </row>
    <row r="1455" spans="1:12">
      <c r="A1455" s="2" t="s">
        <v>7517</v>
      </c>
      <c r="B1455" s="3">
        <v>38639</v>
      </c>
      <c r="C1455" s="1">
        <v>9724</v>
      </c>
      <c r="D1455" s="2">
        <v>3</v>
      </c>
      <c r="E1455" s="1">
        <v>1862</v>
      </c>
      <c r="F1455" s="2">
        <v>3</v>
      </c>
      <c r="G1455" s="6">
        <f t="shared" si="110"/>
        <v>1</v>
      </c>
      <c r="H1455" s="11">
        <v>6.41</v>
      </c>
      <c r="I1455" s="13">
        <f t="shared" si="111"/>
        <v>1517.0046801872074</v>
      </c>
      <c r="J1455" s="13">
        <f t="shared" si="112"/>
        <v>290.48361934477379</v>
      </c>
      <c r="K1455" s="7">
        <f t="shared" si="113"/>
        <v>0.19148498560263266</v>
      </c>
      <c r="L1455" s="26">
        <f t="shared" si="114"/>
        <v>0.19148498560263266</v>
      </c>
    </row>
    <row r="1456" spans="1:12">
      <c r="A1456" s="2" t="s">
        <v>471</v>
      </c>
      <c r="B1456" s="3">
        <v>30694</v>
      </c>
      <c r="C1456" s="1">
        <v>17488564</v>
      </c>
      <c r="D1456" s="2">
        <v>499</v>
      </c>
      <c r="E1456" s="1">
        <v>2214824</v>
      </c>
      <c r="F1456" s="2">
        <v>330</v>
      </c>
      <c r="G1456" s="6">
        <f t="shared" si="110"/>
        <v>0.66132264529058116</v>
      </c>
      <c r="H1456" s="12">
        <v>3.36</v>
      </c>
      <c r="I1456" s="13">
        <f t="shared" si="111"/>
        <v>5204929.7619047621</v>
      </c>
      <c r="J1456" s="13">
        <f t="shared" si="112"/>
        <v>659173.80952380958</v>
      </c>
      <c r="K1456" s="7">
        <f t="shared" si="113"/>
        <v>0.12664413155934359</v>
      </c>
      <c r="L1456" s="26">
        <f t="shared" si="114"/>
        <v>0.1915012777215529</v>
      </c>
    </row>
    <row r="1457" spans="1:12">
      <c r="A1457" s="2" t="s">
        <v>2314</v>
      </c>
      <c r="B1457" s="3">
        <v>34096</v>
      </c>
      <c r="C1457" s="1">
        <v>63270710</v>
      </c>
      <c r="D1457" s="4">
        <v>1916</v>
      </c>
      <c r="E1457" s="1">
        <v>7306755</v>
      </c>
      <c r="F1457" s="4">
        <v>1155</v>
      </c>
      <c r="G1457" s="6">
        <f t="shared" si="110"/>
        <v>0.60281837160751561</v>
      </c>
      <c r="H1457" s="11">
        <v>4.1399999999999997</v>
      </c>
      <c r="I1457" s="13">
        <f t="shared" si="111"/>
        <v>15282780.193236716</v>
      </c>
      <c r="J1457" s="13">
        <f t="shared" si="112"/>
        <v>1764916.6666666667</v>
      </c>
      <c r="K1457" s="7">
        <f t="shared" si="113"/>
        <v>0.11548400515815295</v>
      </c>
      <c r="L1457" s="26">
        <f t="shared" si="114"/>
        <v>0.19157346656538621</v>
      </c>
    </row>
    <row r="1458" spans="1:12">
      <c r="A1458" s="2" t="s">
        <v>9933</v>
      </c>
      <c r="B1458" s="3">
        <v>30722</v>
      </c>
      <c r="C1458" s="1">
        <v>19928200</v>
      </c>
      <c r="D1458" s="2">
        <v>831</v>
      </c>
      <c r="E1458" s="1">
        <v>3774126</v>
      </c>
      <c r="F1458" s="2">
        <v>820</v>
      </c>
      <c r="G1458" s="6">
        <f t="shared" si="110"/>
        <v>0.98676293622141997</v>
      </c>
      <c r="H1458" s="12">
        <v>3.36</v>
      </c>
      <c r="I1458" s="13">
        <f t="shared" si="111"/>
        <v>5931011.9047619049</v>
      </c>
      <c r="J1458" s="13">
        <f t="shared" si="112"/>
        <v>1123251.7857142857</v>
      </c>
      <c r="K1458" s="7">
        <f t="shared" si="113"/>
        <v>0.18938619644523841</v>
      </c>
      <c r="L1458" s="26">
        <f t="shared" si="114"/>
        <v>0.19192674298291842</v>
      </c>
    </row>
    <row r="1459" spans="1:12">
      <c r="A1459" s="2" t="s">
        <v>7442</v>
      </c>
      <c r="B1459" s="3">
        <v>31135</v>
      </c>
      <c r="C1459" s="1">
        <v>55600000</v>
      </c>
      <c r="D1459" s="4">
        <v>1613</v>
      </c>
      <c r="E1459" s="1">
        <v>10675896</v>
      </c>
      <c r="F1459" s="4">
        <v>1613</v>
      </c>
      <c r="G1459" s="6">
        <f t="shared" si="110"/>
        <v>1</v>
      </c>
      <c r="H1459" s="12">
        <v>3.55</v>
      </c>
      <c r="I1459" s="13">
        <f t="shared" si="111"/>
        <v>15661971.830985917</v>
      </c>
      <c r="J1459" s="13">
        <f t="shared" si="112"/>
        <v>3007294.647887324</v>
      </c>
      <c r="K1459" s="7">
        <f t="shared" si="113"/>
        <v>0.1920125179856115</v>
      </c>
      <c r="L1459" s="26">
        <f t="shared" si="114"/>
        <v>0.1920125179856115</v>
      </c>
    </row>
    <row r="1460" spans="1:12">
      <c r="A1460" s="2" t="s">
        <v>8848</v>
      </c>
      <c r="B1460" s="3">
        <v>34684</v>
      </c>
      <c r="C1460" s="1">
        <v>20667959</v>
      </c>
      <c r="D1460" s="4">
        <v>1404</v>
      </c>
      <c r="E1460" s="1">
        <v>3969048</v>
      </c>
      <c r="F1460" s="4">
        <v>1404</v>
      </c>
      <c r="G1460" s="6">
        <f t="shared" si="110"/>
        <v>1</v>
      </c>
      <c r="H1460" s="11">
        <v>4.08</v>
      </c>
      <c r="I1460" s="13">
        <f t="shared" si="111"/>
        <v>5065676.2254901957</v>
      </c>
      <c r="J1460" s="13">
        <f t="shared" si="112"/>
        <v>972805.8823529412</v>
      </c>
      <c r="K1460" s="7">
        <f t="shared" si="113"/>
        <v>0.19203870106380608</v>
      </c>
      <c r="L1460" s="26">
        <f t="shared" si="114"/>
        <v>0.19203870106380608</v>
      </c>
    </row>
    <row r="1461" spans="1:12">
      <c r="A1461" s="2" t="s">
        <v>1225</v>
      </c>
      <c r="B1461" s="3">
        <v>34348</v>
      </c>
      <c r="C1461" s="1">
        <v>428868</v>
      </c>
      <c r="D1461" s="2">
        <v>34</v>
      </c>
      <c r="E1461" s="1">
        <v>31494</v>
      </c>
      <c r="F1461" s="2">
        <v>13</v>
      </c>
      <c r="G1461" s="6">
        <f t="shared" si="110"/>
        <v>0.38235294117647056</v>
      </c>
      <c r="H1461" s="11">
        <v>4.08</v>
      </c>
      <c r="I1461" s="13">
        <f t="shared" si="111"/>
        <v>105114.70588235294</v>
      </c>
      <c r="J1461" s="13">
        <f t="shared" si="112"/>
        <v>7719.1176470588234</v>
      </c>
      <c r="K1461" s="7">
        <f t="shared" si="113"/>
        <v>7.3435182853465397E-2</v>
      </c>
      <c r="L1461" s="26">
        <f t="shared" si="114"/>
        <v>0.19206124746290951</v>
      </c>
    </row>
    <row r="1462" spans="1:12">
      <c r="A1462" s="2" t="s">
        <v>375</v>
      </c>
      <c r="B1462" s="3">
        <v>38974</v>
      </c>
      <c r="C1462" s="1">
        <v>22918</v>
      </c>
      <c r="D1462" s="2">
        <v>1</v>
      </c>
      <c r="E1462" s="1">
        <v>4402</v>
      </c>
      <c r="F1462" s="2">
        <v>1</v>
      </c>
      <c r="G1462" s="6">
        <f t="shared" si="110"/>
        <v>1</v>
      </c>
      <c r="H1462" s="11">
        <v>6.55</v>
      </c>
      <c r="I1462" s="13">
        <f t="shared" si="111"/>
        <v>3498.9312977099239</v>
      </c>
      <c r="J1462" s="13">
        <f t="shared" si="112"/>
        <v>672.06106870229007</v>
      </c>
      <c r="K1462" s="7">
        <f t="shared" si="113"/>
        <v>0.19207609739069725</v>
      </c>
      <c r="L1462" s="26">
        <f t="shared" si="114"/>
        <v>0.19207609739069725</v>
      </c>
    </row>
    <row r="1463" spans="1:12">
      <c r="A1463" s="2" t="s">
        <v>9139</v>
      </c>
      <c r="B1463" s="3">
        <v>40536</v>
      </c>
      <c r="C1463" s="1">
        <v>80768</v>
      </c>
      <c r="D1463" s="2">
        <v>11</v>
      </c>
      <c r="E1463" s="1">
        <v>1412</v>
      </c>
      <c r="F1463" s="2">
        <v>1</v>
      </c>
      <c r="G1463" s="6">
        <f t="shared" si="110"/>
        <v>9.0909090909090912E-2</v>
      </c>
      <c r="H1463" s="12">
        <v>7.89</v>
      </c>
      <c r="I1463" s="13">
        <f t="shared" si="111"/>
        <v>10236.755386565274</v>
      </c>
      <c r="J1463" s="13">
        <f t="shared" si="112"/>
        <v>178.96070975918886</v>
      </c>
      <c r="K1463" s="7">
        <f t="shared" si="113"/>
        <v>1.7482171156893819E-2</v>
      </c>
      <c r="L1463" s="26">
        <f t="shared" si="114"/>
        <v>0.19230388272583199</v>
      </c>
    </row>
    <row r="1464" spans="1:12">
      <c r="A1464" s="2" t="s">
        <v>4236</v>
      </c>
      <c r="B1464" s="3">
        <v>38525</v>
      </c>
      <c r="C1464" s="1">
        <v>66023816</v>
      </c>
      <c r="D1464" s="4">
        <v>3521</v>
      </c>
      <c r="E1464" s="1">
        <v>12709221</v>
      </c>
      <c r="F1464" s="4">
        <v>3521</v>
      </c>
      <c r="G1464" s="6">
        <f t="shared" si="110"/>
        <v>1</v>
      </c>
      <c r="H1464" s="11">
        <v>6.41</v>
      </c>
      <c r="I1464" s="13">
        <f t="shared" si="111"/>
        <v>10300127.301092044</v>
      </c>
      <c r="J1464" s="13">
        <f t="shared" si="112"/>
        <v>1982717.7847113884</v>
      </c>
      <c r="K1464" s="7">
        <f t="shared" si="113"/>
        <v>0.19249449319924192</v>
      </c>
      <c r="L1464" s="26">
        <f t="shared" si="114"/>
        <v>0.19249449319924192</v>
      </c>
    </row>
    <row r="1465" spans="1:12">
      <c r="A1465" s="2" t="s">
        <v>1389</v>
      </c>
      <c r="B1465" s="3">
        <v>33403</v>
      </c>
      <c r="C1465" s="1">
        <v>158243</v>
      </c>
      <c r="D1465" s="2">
        <v>7</v>
      </c>
      <c r="E1465" s="1">
        <v>17410</v>
      </c>
      <c r="F1465" s="2">
        <v>4</v>
      </c>
      <c r="G1465" s="6">
        <f t="shared" si="110"/>
        <v>0.5714285714285714</v>
      </c>
      <c r="H1465" s="11">
        <v>4.21</v>
      </c>
      <c r="I1465" s="13">
        <f t="shared" si="111"/>
        <v>37587.410926365796</v>
      </c>
      <c r="J1465" s="13">
        <f t="shared" si="112"/>
        <v>4135.391923990499</v>
      </c>
      <c r="K1465" s="7">
        <f t="shared" si="113"/>
        <v>0.11002066442117503</v>
      </c>
      <c r="L1465" s="26">
        <f t="shared" si="114"/>
        <v>0.19253616273705632</v>
      </c>
    </row>
    <row r="1466" spans="1:12">
      <c r="A1466" s="2" t="s">
        <v>5742</v>
      </c>
      <c r="B1466" s="3">
        <v>37972</v>
      </c>
      <c r="C1466" s="1">
        <v>377027325</v>
      </c>
      <c r="D1466" s="4">
        <v>3703</v>
      </c>
      <c r="E1466" s="1">
        <v>72629713</v>
      </c>
      <c r="F1466" s="4">
        <v>3703</v>
      </c>
      <c r="G1466" s="6">
        <f t="shared" si="110"/>
        <v>1</v>
      </c>
      <c r="H1466" s="11">
        <v>6.03</v>
      </c>
      <c r="I1466" s="13">
        <f t="shared" si="111"/>
        <v>62525261.194029845</v>
      </c>
      <c r="J1466" s="13">
        <f t="shared" si="112"/>
        <v>12044728.524046434</v>
      </c>
      <c r="K1466" s="7">
        <f t="shared" si="113"/>
        <v>0.19263779621278113</v>
      </c>
      <c r="L1466" s="26">
        <f t="shared" si="114"/>
        <v>0.19263779621278113</v>
      </c>
    </row>
    <row r="1467" spans="1:12">
      <c r="A1467" s="2" t="s">
        <v>2089</v>
      </c>
      <c r="B1467" s="3">
        <v>32549</v>
      </c>
      <c r="C1467" s="1">
        <v>22026369</v>
      </c>
      <c r="D1467" s="2">
        <v>747</v>
      </c>
      <c r="E1467" s="1">
        <v>3039805</v>
      </c>
      <c r="F1467" s="2">
        <v>535</v>
      </c>
      <c r="G1467" s="6">
        <f t="shared" si="110"/>
        <v>0.71619812583668008</v>
      </c>
      <c r="H1467" s="12">
        <v>3.99</v>
      </c>
      <c r="I1467" s="13">
        <f t="shared" si="111"/>
        <v>5520393.2330827061</v>
      </c>
      <c r="J1467" s="13">
        <f t="shared" si="112"/>
        <v>761855.88972431072</v>
      </c>
      <c r="K1467" s="7">
        <f t="shared" si="113"/>
        <v>0.13800753996266929</v>
      </c>
      <c r="L1467" s="26">
        <f t="shared" si="114"/>
        <v>0.19269463991049338</v>
      </c>
    </row>
    <row r="1468" spans="1:12">
      <c r="A1468" s="2" t="s">
        <v>96</v>
      </c>
      <c r="B1468" s="3">
        <v>36481</v>
      </c>
      <c r="C1468" s="1">
        <v>300880</v>
      </c>
      <c r="D1468" s="2">
        <v>5</v>
      </c>
      <c r="E1468" s="1">
        <v>11599</v>
      </c>
      <c r="F1468" s="2">
        <v>1</v>
      </c>
      <c r="G1468" s="6">
        <f t="shared" si="110"/>
        <v>0.2</v>
      </c>
      <c r="H1468" s="12">
        <v>5.0599999999999996</v>
      </c>
      <c r="I1468" s="13">
        <f t="shared" si="111"/>
        <v>59462.450592885383</v>
      </c>
      <c r="J1468" s="13">
        <f t="shared" si="112"/>
        <v>2292.2924901185775</v>
      </c>
      <c r="K1468" s="7">
        <f t="shared" si="113"/>
        <v>3.855025259239564E-2</v>
      </c>
      <c r="L1468" s="26">
        <f t="shared" si="114"/>
        <v>0.1927512629619782</v>
      </c>
    </row>
    <row r="1469" spans="1:12">
      <c r="A1469" s="2" t="s">
        <v>2057</v>
      </c>
      <c r="B1469" s="3">
        <v>34999</v>
      </c>
      <c r="C1469" s="1">
        <v>32051917</v>
      </c>
      <c r="D1469" s="4">
        <v>1661</v>
      </c>
      <c r="E1469" s="1">
        <v>5170522</v>
      </c>
      <c r="F1469" s="4">
        <v>1390</v>
      </c>
      <c r="G1469" s="6">
        <f t="shared" si="110"/>
        <v>0.83684527393136665</v>
      </c>
      <c r="H1469" s="11">
        <v>4.3499999999999996</v>
      </c>
      <c r="I1469" s="13">
        <f t="shared" si="111"/>
        <v>7368256.7816091962</v>
      </c>
      <c r="J1469" s="13">
        <f t="shared" si="112"/>
        <v>1188625.7471264368</v>
      </c>
      <c r="K1469" s="7">
        <f t="shared" si="113"/>
        <v>0.16131709064390748</v>
      </c>
      <c r="L1469" s="26">
        <f t="shared" si="114"/>
        <v>0.1927681205464247</v>
      </c>
    </row>
    <row r="1470" spans="1:12">
      <c r="A1470" s="2" t="s">
        <v>194</v>
      </c>
      <c r="B1470" s="3">
        <v>32577</v>
      </c>
      <c r="C1470" s="1">
        <v>8083123</v>
      </c>
      <c r="D1470" s="2">
        <v>120</v>
      </c>
      <c r="E1470" s="1">
        <v>597400</v>
      </c>
      <c r="F1470" s="2">
        <v>46</v>
      </c>
      <c r="G1470" s="6">
        <f t="shared" si="110"/>
        <v>0.38333333333333336</v>
      </c>
      <c r="H1470" s="12">
        <v>3.99</v>
      </c>
      <c r="I1470" s="13">
        <f t="shared" si="111"/>
        <v>2025845.3634085213</v>
      </c>
      <c r="J1470" s="13">
        <f t="shared" si="112"/>
        <v>149724.31077694235</v>
      </c>
      <c r="K1470" s="7">
        <f t="shared" si="113"/>
        <v>7.3907077747053948E-2</v>
      </c>
      <c r="L1470" s="26">
        <f t="shared" si="114"/>
        <v>0.19280107238361899</v>
      </c>
    </row>
    <row r="1471" spans="1:12">
      <c r="A1471" s="2" t="s">
        <v>6485</v>
      </c>
      <c r="B1471" s="3">
        <v>35965</v>
      </c>
      <c r="C1471" s="1">
        <v>120620254</v>
      </c>
      <c r="D1471" s="4">
        <v>2953</v>
      </c>
      <c r="E1471" s="1">
        <v>22745143</v>
      </c>
      <c r="F1471" s="4">
        <v>2888</v>
      </c>
      <c r="G1471" s="6">
        <f t="shared" si="110"/>
        <v>0.9779884862851338</v>
      </c>
      <c r="H1471" s="11">
        <v>4.6900000000000004</v>
      </c>
      <c r="I1471" s="13">
        <f t="shared" si="111"/>
        <v>25718604.264392324</v>
      </c>
      <c r="J1471" s="13">
        <f t="shared" si="112"/>
        <v>4849710.6609808095</v>
      </c>
      <c r="K1471" s="7">
        <f t="shared" si="113"/>
        <v>0.18856819021455548</v>
      </c>
      <c r="L1471" s="26">
        <f t="shared" si="114"/>
        <v>0.19281228036827641</v>
      </c>
    </row>
    <row r="1472" spans="1:12">
      <c r="A1472" s="2" t="s">
        <v>2029</v>
      </c>
      <c r="B1472" s="3">
        <v>39521</v>
      </c>
      <c r="C1472" s="1">
        <v>153619</v>
      </c>
      <c r="D1472" s="2">
        <v>2</v>
      </c>
      <c r="E1472" s="1">
        <v>14826</v>
      </c>
      <c r="F1472" s="2">
        <v>1</v>
      </c>
      <c r="G1472" s="6">
        <f t="shared" si="110"/>
        <v>0.5</v>
      </c>
      <c r="H1472" s="11">
        <v>7.18</v>
      </c>
      <c r="I1472" s="13">
        <f t="shared" si="111"/>
        <v>21395.403899721448</v>
      </c>
      <c r="J1472" s="13">
        <f t="shared" si="112"/>
        <v>2064.9025069637883</v>
      </c>
      <c r="K1472" s="7">
        <f t="shared" si="113"/>
        <v>9.6511499228611047E-2</v>
      </c>
      <c r="L1472" s="26">
        <f t="shared" si="114"/>
        <v>0.19302299845722209</v>
      </c>
    </row>
    <row r="1473" spans="1:12">
      <c r="A1473" s="2" t="s">
        <v>2835</v>
      </c>
      <c r="B1473" s="3">
        <v>32129</v>
      </c>
      <c r="C1473" s="1">
        <v>50504655</v>
      </c>
      <c r="D1473" s="4">
        <v>1494</v>
      </c>
      <c r="E1473" s="1">
        <v>9077324</v>
      </c>
      <c r="F1473" s="4">
        <v>1391</v>
      </c>
      <c r="G1473" s="6">
        <f t="shared" si="110"/>
        <v>0.9310575635876841</v>
      </c>
      <c r="H1473" s="12">
        <v>3.91</v>
      </c>
      <c r="I1473" s="13">
        <f t="shared" si="111"/>
        <v>12916791.560102301</v>
      </c>
      <c r="J1473" s="13">
        <f t="shared" si="112"/>
        <v>2321566.2404092071</v>
      </c>
      <c r="K1473" s="7">
        <f t="shared" si="113"/>
        <v>0.17973242268460204</v>
      </c>
      <c r="L1473" s="26">
        <f t="shared" si="114"/>
        <v>0.19304114988554669</v>
      </c>
    </row>
    <row r="1474" spans="1:12">
      <c r="A1474" s="2" t="s">
        <v>7881</v>
      </c>
      <c r="B1474" s="3">
        <v>33130</v>
      </c>
      <c r="C1474" s="1">
        <v>1382462</v>
      </c>
      <c r="D1474" s="2">
        <v>115</v>
      </c>
      <c r="E1474" s="1">
        <v>266975</v>
      </c>
      <c r="F1474" s="2">
        <v>115</v>
      </c>
      <c r="G1474" s="6">
        <f t="shared" ref="G1474:G1537" si="115">F1474/D1474</f>
        <v>1</v>
      </c>
      <c r="H1474" s="12">
        <v>4.22</v>
      </c>
      <c r="I1474" s="13">
        <f t="shared" ref="I1474:I1537" si="116">C1474/H1474</f>
        <v>327597.63033175358</v>
      </c>
      <c r="J1474" s="13">
        <f t="shared" ref="J1474:J1537" si="117">E1474/H1474</f>
        <v>63264.218009478675</v>
      </c>
      <c r="K1474" s="7">
        <f t="shared" ref="K1474:K1537" si="118">J1474/I1474</f>
        <v>0.19311561547442171</v>
      </c>
      <c r="L1474" s="26">
        <f t="shared" ref="L1474:L1537" si="119">K1474/G1474</f>
        <v>0.19311561547442171</v>
      </c>
    </row>
    <row r="1475" spans="1:12">
      <c r="A1475" s="2" t="s">
        <v>8384</v>
      </c>
      <c r="B1475" s="3">
        <v>37271</v>
      </c>
      <c r="C1475" s="1">
        <v>14556</v>
      </c>
      <c r="D1475" s="2">
        <v>1</v>
      </c>
      <c r="E1475" s="1">
        <v>2812</v>
      </c>
      <c r="F1475" s="2">
        <v>1</v>
      </c>
      <c r="G1475" s="6">
        <f t="shared" si="115"/>
        <v>1</v>
      </c>
      <c r="H1475" s="12">
        <v>5.8</v>
      </c>
      <c r="I1475" s="13">
        <f t="shared" si="116"/>
        <v>2509.655172413793</v>
      </c>
      <c r="J1475" s="13">
        <f t="shared" si="117"/>
        <v>484.82758620689657</v>
      </c>
      <c r="K1475" s="7">
        <f t="shared" si="118"/>
        <v>0.19318494091783459</v>
      </c>
      <c r="L1475" s="26">
        <f t="shared" si="119"/>
        <v>0.19318494091783459</v>
      </c>
    </row>
    <row r="1476" spans="1:12">
      <c r="A1476" s="2" t="s">
        <v>6748</v>
      </c>
      <c r="B1476" s="3">
        <v>29987</v>
      </c>
      <c r="C1476" s="1">
        <v>8000000</v>
      </c>
      <c r="D1476" s="2">
        <v>640</v>
      </c>
      <c r="E1476" s="1">
        <v>1547912</v>
      </c>
      <c r="F1476" s="2">
        <v>640</v>
      </c>
      <c r="G1476" s="6">
        <f t="shared" si="115"/>
        <v>1</v>
      </c>
      <c r="H1476" s="12">
        <v>2.94</v>
      </c>
      <c r="I1476" s="13">
        <f t="shared" si="116"/>
        <v>2721088.4353741496</v>
      </c>
      <c r="J1476" s="13">
        <f t="shared" si="117"/>
        <v>526500.68027210888</v>
      </c>
      <c r="K1476" s="7">
        <f t="shared" si="118"/>
        <v>0.19348900000000002</v>
      </c>
      <c r="L1476" s="26">
        <f t="shared" si="119"/>
        <v>0.19348900000000002</v>
      </c>
    </row>
    <row r="1477" spans="1:12">
      <c r="A1477" s="2" t="s">
        <v>10356</v>
      </c>
      <c r="B1477" s="3">
        <v>33690</v>
      </c>
      <c r="C1477" s="1">
        <v>76253806</v>
      </c>
      <c r="D1477" s="4">
        <v>1929</v>
      </c>
      <c r="E1477" s="1">
        <v>14711124</v>
      </c>
      <c r="F1477" s="4">
        <v>1923</v>
      </c>
      <c r="G1477" s="6">
        <f t="shared" si="115"/>
        <v>0.99688958009331263</v>
      </c>
      <c r="H1477" s="11">
        <v>4.1500000000000004</v>
      </c>
      <c r="I1477" s="13">
        <f t="shared" si="116"/>
        <v>18374411.084337346</v>
      </c>
      <c r="J1477" s="13">
        <f t="shared" si="117"/>
        <v>3544849.1566265058</v>
      </c>
      <c r="K1477" s="7">
        <f t="shared" si="118"/>
        <v>0.19292314405919622</v>
      </c>
      <c r="L1477" s="26">
        <f t="shared" si="119"/>
        <v>0.19352508834643239</v>
      </c>
    </row>
    <row r="1478" spans="1:12">
      <c r="A1478" s="2" t="s">
        <v>7582</v>
      </c>
      <c r="B1478" s="3">
        <v>33081</v>
      </c>
      <c r="C1478" s="1">
        <v>53470891</v>
      </c>
      <c r="D1478" s="4">
        <v>1769</v>
      </c>
      <c r="E1478" s="1">
        <v>10026900</v>
      </c>
      <c r="F1478" s="4">
        <v>1714</v>
      </c>
      <c r="G1478" s="6">
        <f t="shared" si="115"/>
        <v>0.96890898812888637</v>
      </c>
      <c r="H1478" s="12">
        <v>4.22</v>
      </c>
      <c r="I1478" s="13">
        <f t="shared" si="116"/>
        <v>12670827.251184834</v>
      </c>
      <c r="J1478" s="13">
        <f t="shared" si="117"/>
        <v>2376042.6540284362</v>
      </c>
      <c r="K1478" s="7">
        <f t="shared" si="118"/>
        <v>0.187520720385976</v>
      </c>
      <c r="L1478" s="26">
        <f t="shared" si="119"/>
        <v>0.19353801304713625</v>
      </c>
    </row>
    <row r="1479" spans="1:12">
      <c r="A1479" s="2" t="s">
        <v>2370</v>
      </c>
      <c r="B1479" s="3">
        <v>41040</v>
      </c>
      <c r="C1479" s="1">
        <v>156072</v>
      </c>
      <c r="D1479" s="2">
        <v>18</v>
      </c>
      <c r="E1479" s="1">
        <v>30240</v>
      </c>
      <c r="F1479" s="2">
        <v>18</v>
      </c>
      <c r="G1479" s="6">
        <f t="shared" si="115"/>
        <v>1</v>
      </c>
      <c r="H1479" s="12">
        <v>8.02</v>
      </c>
      <c r="I1479" s="13">
        <f t="shared" si="116"/>
        <v>19460.349127182046</v>
      </c>
      <c r="J1479" s="13">
        <f t="shared" si="117"/>
        <v>3770.5735660847881</v>
      </c>
      <c r="K1479" s="7">
        <f t="shared" si="118"/>
        <v>0.193756727664155</v>
      </c>
      <c r="L1479" s="26">
        <f t="shared" si="119"/>
        <v>0.193756727664155</v>
      </c>
    </row>
    <row r="1480" spans="1:12">
      <c r="A1480" s="2" t="s">
        <v>6684</v>
      </c>
      <c r="B1480" s="3">
        <v>35125</v>
      </c>
      <c r="C1480" s="1">
        <v>78072</v>
      </c>
      <c r="D1480" s="2">
        <v>3</v>
      </c>
      <c r="E1480" s="1">
        <v>5045</v>
      </c>
      <c r="F1480" s="2">
        <v>1</v>
      </c>
      <c r="G1480" s="6">
        <f t="shared" si="115"/>
        <v>0.33333333333333331</v>
      </c>
      <c r="H1480" s="11">
        <v>4.42</v>
      </c>
      <c r="I1480" s="13">
        <f t="shared" si="116"/>
        <v>17663.348416289595</v>
      </c>
      <c r="J1480" s="13">
        <f t="shared" si="117"/>
        <v>1141.4027149321266</v>
      </c>
      <c r="K1480" s="7">
        <f t="shared" si="118"/>
        <v>6.461983809816578E-2</v>
      </c>
      <c r="L1480" s="26">
        <f t="shared" si="119"/>
        <v>0.19385951429449735</v>
      </c>
    </row>
    <row r="1481" spans="1:12">
      <c r="A1481" s="2" t="s">
        <v>4867</v>
      </c>
      <c r="B1481" s="3">
        <v>37414</v>
      </c>
      <c r="C1481" s="1">
        <v>47027</v>
      </c>
      <c r="D1481" s="2">
        <v>2</v>
      </c>
      <c r="E1481" s="1">
        <v>9121</v>
      </c>
      <c r="F1481" s="2">
        <v>2</v>
      </c>
      <c r="G1481" s="6">
        <f t="shared" si="115"/>
        <v>1</v>
      </c>
      <c r="H1481" s="12">
        <v>5.8</v>
      </c>
      <c r="I1481" s="13">
        <f t="shared" si="116"/>
        <v>8108.1034482758623</v>
      </c>
      <c r="J1481" s="13">
        <f t="shared" si="117"/>
        <v>1572.5862068965519</v>
      </c>
      <c r="K1481" s="7">
        <f t="shared" si="118"/>
        <v>0.1939524103174772</v>
      </c>
      <c r="L1481" s="26">
        <f t="shared" si="119"/>
        <v>0.1939524103174772</v>
      </c>
    </row>
    <row r="1482" spans="1:12">
      <c r="A1482" s="2" t="s">
        <v>333</v>
      </c>
      <c r="B1482" s="3">
        <v>30610</v>
      </c>
      <c r="C1482" s="1">
        <v>17233166</v>
      </c>
      <c r="D1482" s="2">
        <v>909</v>
      </c>
      <c r="E1482" s="1">
        <v>1625486</v>
      </c>
      <c r="F1482" s="2">
        <v>442</v>
      </c>
      <c r="G1482" s="6">
        <f t="shared" si="115"/>
        <v>0.48624862486248627</v>
      </c>
      <c r="H1482" s="12">
        <v>3.15</v>
      </c>
      <c r="I1482" s="13">
        <f t="shared" si="116"/>
        <v>5470846.3492063498</v>
      </c>
      <c r="J1482" s="13">
        <f t="shared" si="117"/>
        <v>516027.3015873016</v>
      </c>
      <c r="K1482" s="7">
        <f t="shared" si="118"/>
        <v>9.4323120893746393E-2</v>
      </c>
      <c r="L1482" s="26">
        <f t="shared" si="119"/>
        <v>0.19398125993759155</v>
      </c>
    </row>
    <row r="1483" spans="1:12">
      <c r="A1483" s="2" t="s">
        <v>3746</v>
      </c>
      <c r="B1483" s="3">
        <v>37792</v>
      </c>
      <c r="C1483" s="1">
        <v>585604</v>
      </c>
      <c r="D1483" s="2">
        <v>16</v>
      </c>
      <c r="E1483" s="1">
        <v>7102</v>
      </c>
      <c r="F1483" s="2">
        <v>1</v>
      </c>
      <c r="G1483" s="6">
        <f t="shared" si="115"/>
        <v>6.25E-2</v>
      </c>
      <c r="H1483" s="11">
        <v>6.03</v>
      </c>
      <c r="I1483" s="13">
        <f t="shared" si="116"/>
        <v>97115.091210613595</v>
      </c>
      <c r="J1483" s="13">
        <f t="shared" si="117"/>
        <v>1177.7777777777778</v>
      </c>
      <c r="K1483" s="7">
        <f t="shared" si="118"/>
        <v>1.2127649401301904E-2</v>
      </c>
      <c r="L1483" s="26">
        <f t="shared" si="119"/>
        <v>0.19404239042083046</v>
      </c>
    </row>
    <row r="1484" spans="1:12">
      <c r="A1484" s="2" t="s">
        <v>7400</v>
      </c>
      <c r="B1484" s="3">
        <v>39871</v>
      </c>
      <c r="C1484" s="1">
        <v>659483</v>
      </c>
      <c r="D1484" s="2">
        <v>55</v>
      </c>
      <c r="E1484" s="1">
        <v>51197</v>
      </c>
      <c r="F1484" s="2">
        <v>22</v>
      </c>
      <c r="G1484" s="6">
        <f t="shared" si="115"/>
        <v>0.4</v>
      </c>
      <c r="H1484" s="12">
        <v>7.5</v>
      </c>
      <c r="I1484" s="13">
        <f t="shared" si="116"/>
        <v>87931.066666666666</v>
      </c>
      <c r="J1484" s="13">
        <f t="shared" si="117"/>
        <v>6826.2666666666664</v>
      </c>
      <c r="K1484" s="7">
        <f t="shared" si="118"/>
        <v>7.7632023873246164E-2</v>
      </c>
      <c r="L1484" s="26">
        <f t="shared" si="119"/>
        <v>0.1940800596831154</v>
      </c>
    </row>
    <row r="1485" spans="1:12">
      <c r="A1485" s="2" t="s">
        <v>6629</v>
      </c>
      <c r="B1485" s="3">
        <v>38401</v>
      </c>
      <c r="C1485" s="1">
        <v>29220</v>
      </c>
      <c r="D1485" s="2">
        <v>2</v>
      </c>
      <c r="E1485" s="1">
        <v>2837</v>
      </c>
      <c r="F1485" s="2">
        <v>1</v>
      </c>
      <c r="G1485" s="6">
        <f t="shared" si="115"/>
        <v>0.5</v>
      </c>
      <c r="H1485" s="11">
        <v>6.41</v>
      </c>
      <c r="I1485" s="13">
        <f t="shared" si="116"/>
        <v>4558.5023400936034</v>
      </c>
      <c r="J1485" s="13">
        <f t="shared" si="117"/>
        <v>442.58970358814349</v>
      </c>
      <c r="K1485" s="7">
        <f t="shared" si="118"/>
        <v>9.7091033538672142E-2</v>
      </c>
      <c r="L1485" s="26">
        <f t="shared" si="119"/>
        <v>0.19418206707734428</v>
      </c>
    </row>
    <row r="1486" spans="1:12">
      <c r="A1486" s="2" t="s">
        <v>5967</v>
      </c>
      <c r="B1486" s="3">
        <v>33515</v>
      </c>
      <c r="C1486" s="1">
        <v>2853801</v>
      </c>
      <c r="D1486" s="2">
        <v>121</v>
      </c>
      <c r="E1486" s="1">
        <v>109935</v>
      </c>
      <c r="F1486" s="2">
        <v>24</v>
      </c>
      <c r="G1486" s="6">
        <f t="shared" si="115"/>
        <v>0.19834710743801653</v>
      </c>
      <c r="H1486" s="11">
        <v>4.21</v>
      </c>
      <c r="I1486" s="13">
        <f t="shared" si="116"/>
        <v>677862.47030878859</v>
      </c>
      <c r="J1486" s="13">
        <f t="shared" si="117"/>
        <v>26112.826603325415</v>
      </c>
      <c r="K1486" s="7">
        <f t="shared" si="118"/>
        <v>3.8522307617104345E-2</v>
      </c>
      <c r="L1486" s="26">
        <f t="shared" si="119"/>
        <v>0.19421663423623439</v>
      </c>
    </row>
    <row r="1487" spans="1:12">
      <c r="A1487" s="2" t="s">
        <v>1752</v>
      </c>
      <c r="B1487" s="3">
        <v>36700</v>
      </c>
      <c r="C1487" s="1">
        <v>106834564</v>
      </c>
      <c r="D1487" s="4">
        <v>2953</v>
      </c>
      <c r="E1487" s="1">
        <v>17506162</v>
      </c>
      <c r="F1487" s="4">
        <v>2491</v>
      </c>
      <c r="G1487" s="6">
        <f t="shared" si="115"/>
        <v>0.84354893328818148</v>
      </c>
      <c r="H1487" s="11">
        <v>5.39</v>
      </c>
      <c r="I1487" s="13">
        <f t="shared" si="116"/>
        <v>19820883.858998146</v>
      </c>
      <c r="J1487" s="13">
        <f t="shared" si="117"/>
        <v>3247896.4749536179</v>
      </c>
      <c r="K1487" s="7">
        <f t="shared" si="118"/>
        <v>0.16386234327684437</v>
      </c>
      <c r="L1487" s="26">
        <f t="shared" si="119"/>
        <v>0.19425351252369388</v>
      </c>
    </row>
    <row r="1488" spans="1:12">
      <c r="A1488" s="2" t="s">
        <v>101</v>
      </c>
      <c r="B1488" s="3">
        <v>33695</v>
      </c>
      <c r="C1488" s="1">
        <v>181273</v>
      </c>
      <c r="D1488" s="2">
        <v>4</v>
      </c>
      <c r="E1488" s="1">
        <v>35216</v>
      </c>
      <c r="F1488" s="2">
        <v>4</v>
      </c>
      <c r="G1488" s="6">
        <f t="shared" si="115"/>
        <v>1</v>
      </c>
      <c r="H1488" s="11">
        <v>4.1500000000000004</v>
      </c>
      <c r="I1488" s="13">
        <f t="shared" si="116"/>
        <v>43680.240963855416</v>
      </c>
      <c r="J1488" s="13">
        <f t="shared" si="117"/>
        <v>8485.7831325301195</v>
      </c>
      <c r="K1488" s="7">
        <f t="shared" si="118"/>
        <v>0.19427052015468382</v>
      </c>
      <c r="L1488" s="26">
        <f t="shared" si="119"/>
        <v>0.19427052015468382</v>
      </c>
    </row>
    <row r="1489" spans="1:12">
      <c r="A1489" s="2" t="s">
        <v>9566</v>
      </c>
      <c r="B1489" s="3">
        <v>36519</v>
      </c>
      <c r="C1489" s="1">
        <v>2007290</v>
      </c>
      <c r="D1489" s="2">
        <v>35</v>
      </c>
      <c r="E1489" s="1">
        <v>22313</v>
      </c>
      <c r="F1489" s="2">
        <v>2</v>
      </c>
      <c r="G1489" s="6">
        <f t="shared" si="115"/>
        <v>5.7142857142857141E-2</v>
      </c>
      <c r="H1489" s="12">
        <v>5.0599999999999996</v>
      </c>
      <c r="I1489" s="13">
        <f t="shared" si="116"/>
        <v>396697.62845849805</v>
      </c>
      <c r="J1489" s="13">
        <f t="shared" si="117"/>
        <v>4409.6837944664039</v>
      </c>
      <c r="K1489" s="7">
        <f t="shared" si="118"/>
        <v>1.1115982244718004E-2</v>
      </c>
      <c r="L1489" s="26">
        <f t="shared" si="119"/>
        <v>0.19452968928256509</v>
      </c>
    </row>
    <row r="1490" spans="1:12">
      <c r="A1490" s="2" t="s">
        <v>8177</v>
      </c>
      <c r="B1490" s="3">
        <v>32423</v>
      </c>
      <c r="C1490" s="1">
        <v>2080046</v>
      </c>
      <c r="D1490" s="2">
        <v>27</v>
      </c>
      <c r="E1490" s="1">
        <v>14994</v>
      </c>
      <c r="F1490" s="2">
        <v>1</v>
      </c>
      <c r="G1490" s="6">
        <f t="shared" si="115"/>
        <v>3.7037037037037035E-2</v>
      </c>
      <c r="H1490" s="12">
        <v>4.1100000000000003</v>
      </c>
      <c r="I1490" s="13">
        <f t="shared" si="116"/>
        <v>506093.91727493913</v>
      </c>
      <c r="J1490" s="13">
        <f t="shared" si="117"/>
        <v>3648.1751824817516</v>
      </c>
      <c r="K1490" s="7">
        <f t="shared" si="118"/>
        <v>7.2084944275270834E-3</v>
      </c>
      <c r="L1490" s="26">
        <f t="shared" si="119"/>
        <v>0.19462934954323127</v>
      </c>
    </row>
    <row r="1491" spans="1:12">
      <c r="A1491" s="2" t="s">
        <v>9371</v>
      </c>
      <c r="B1491" s="3">
        <v>32479</v>
      </c>
      <c r="C1491" s="1">
        <v>41292551</v>
      </c>
      <c r="D1491" s="4">
        <v>1411</v>
      </c>
      <c r="E1491" s="1">
        <v>6350974</v>
      </c>
      <c r="F1491" s="4">
        <v>1115</v>
      </c>
      <c r="G1491" s="6">
        <f t="shared" si="115"/>
        <v>0.79021970233876682</v>
      </c>
      <c r="H1491" s="12">
        <v>4.1100000000000003</v>
      </c>
      <c r="I1491" s="13">
        <f t="shared" si="116"/>
        <v>10046849.391727492</v>
      </c>
      <c r="J1491" s="13">
        <f t="shared" si="117"/>
        <v>1545249.1484184915</v>
      </c>
      <c r="K1491" s="7">
        <f t="shared" si="118"/>
        <v>0.15380435081378238</v>
      </c>
      <c r="L1491" s="26">
        <f t="shared" si="119"/>
        <v>0.19463492286838291</v>
      </c>
    </row>
    <row r="1492" spans="1:12">
      <c r="A1492" s="2" t="s">
        <v>8899</v>
      </c>
      <c r="B1492" s="3">
        <v>37475</v>
      </c>
      <c r="C1492" s="1">
        <v>85846429</v>
      </c>
      <c r="D1492" s="4">
        <v>3307</v>
      </c>
      <c r="E1492" s="1">
        <v>16711716</v>
      </c>
      <c r="F1492" s="4">
        <v>3307</v>
      </c>
      <c r="G1492" s="6">
        <f t="shared" si="115"/>
        <v>1</v>
      </c>
      <c r="H1492" s="12">
        <v>5.8</v>
      </c>
      <c r="I1492" s="13">
        <f t="shared" si="116"/>
        <v>14801108.448275862</v>
      </c>
      <c r="J1492" s="13">
        <f t="shared" si="117"/>
        <v>2881330.3448275863</v>
      </c>
      <c r="K1492" s="7">
        <f t="shared" si="118"/>
        <v>0.19466990292630576</v>
      </c>
      <c r="L1492" s="26">
        <f t="shared" si="119"/>
        <v>0.19466990292630576</v>
      </c>
    </row>
    <row r="1493" spans="1:12">
      <c r="A1493" s="2" t="s">
        <v>4572</v>
      </c>
      <c r="B1493" s="3">
        <v>35895</v>
      </c>
      <c r="C1493" s="1">
        <v>345478</v>
      </c>
      <c r="D1493" s="2">
        <v>10</v>
      </c>
      <c r="E1493" s="1">
        <v>33633</v>
      </c>
      <c r="F1493" s="2">
        <v>5</v>
      </c>
      <c r="G1493" s="6">
        <f t="shared" si="115"/>
        <v>0.5</v>
      </c>
      <c r="H1493" s="11">
        <v>4.6900000000000004</v>
      </c>
      <c r="I1493" s="13">
        <f t="shared" si="116"/>
        <v>73662.686567164172</v>
      </c>
      <c r="J1493" s="13">
        <f t="shared" si="117"/>
        <v>7171.215351812366</v>
      </c>
      <c r="K1493" s="7">
        <f t="shared" si="118"/>
        <v>9.7352074517045945E-2</v>
      </c>
      <c r="L1493" s="26">
        <f t="shared" si="119"/>
        <v>0.19470414903409189</v>
      </c>
    </row>
    <row r="1494" spans="1:12">
      <c r="A1494" s="2" t="s">
        <v>7852</v>
      </c>
      <c r="B1494" s="3">
        <v>33431</v>
      </c>
      <c r="C1494" s="1">
        <v>43001500</v>
      </c>
      <c r="D1494" s="4">
        <v>1090</v>
      </c>
      <c r="E1494" s="1">
        <v>6146782</v>
      </c>
      <c r="F1494" s="2">
        <v>800</v>
      </c>
      <c r="G1494" s="6">
        <f t="shared" si="115"/>
        <v>0.73394495412844041</v>
      </c>
      <c r="H1494" s="11">
        <v>4.21</v>
      </c>
      <c r="I1494" s="13">
        <f t="shared" si="116"/>
        <v>10214133.016627079</v>
      </c>
      <c r="J1494" s="13">
        <f t="shared" si="117"/>
        <v>1460043.2304038005</v>
      </c>
      <c r="K1494" s="7">
        <f t="shared" si="118"/>
        <v>0.14294343220585329</v>
      </c>
      <c r="L1494" s="26">
        <f t="shared" si="119"/>
        <v>0.19476042638047508</v>
      </c>
    </row>
    <row r="1495" spans="1:12">
      <c r="A1495" s="2" t="s">
        <v>3764</v>
      </c>
      <c r="B1495" s="3">
        <v>40361</v>
      </c>
      <c r="C1495" s="1">
        <v>53345</v>
      </c>
      <c r="D1495" s="2">
        <v>10</v>
      </c>
      <c r="E1495" s="1">
        <v>10395</v>
      </c>
      <c r="F1495" s="2">
        <v>10</v>
      </c>
      <c r="G1495" s="6">
        <f t="shared" si="115"/>
        <v>1</v>
      </c>
      <c r="H1495" s="12">
        <v>7.89</v>
      </c>
      <c r="I1495" s="13">
        <f t="shared" si="116"/>
        <v>6761.0899873257295</v>
      </c>
      <c r="J1495" s="13">
        <f t="shared" si="117"/>
        <v>1317.4904942965779</v>
      </c>
      <c r="K1495" s="7">
        <f t="shared" si="118"/>
        <v>0.19486362358234133</v>
      </c>
      <c r="L1495" s="26">
        <f t="shared" si="119"/>
        <v>0.19486362358234133</v>
      </c>
    </row>
    <row r="1496" spans="1:12">
      <c r="A1496" s="2" t="s">
        <v>9971</v>
      </c>
      <c r="B1496" s="3">
        <v>31933</v>
      </c>
      <c r="C1496" s="1">
        <v>76270454</v>
      </c>
      <c r="D1496" s="4">
        <v>1501</v>
      </c>
      <c r="E1496" s="1">
        <v>10023094</v>
      </c>
      <c r="F1496" s="4">
        <v>1012</v>
      </c>
      <c r="G1496" s="6">
        <f t="shared" si="115"/>
        <v>0.67421718854097268</v>
      </c>
      <c r="H1496" s="12">
        <v>3.91</v>
      </c>
      <c r="I1496" s="13">
        <f t="shared" si="116"/>
        <v>19506509.974424552</v>
      </c>
      <c r="J1496" s="13">
        <f t="shared" si="117"/>
        <v>2563451.1508951406</v>
      </c>
      <c r="K1496" s="7">
        <f t="shared" si="118"/>
        <v>0.13141516110550489</v>
      </c>
      <c r="L1496" s="26">
        <f t="shared" si="119"/>
        <v>0.19491517472269054</v>
      </c>
    </row>
    <row r="1497" spans="1:12">
      <c r="A1497" s="2" t="s">
        <v>3856</v>
      </c>
      <c r="B1497" s="3">
        <v>37890</v>
      </c>
      <c r="C1497" s="1">
        <v>4069090</v>
      </c>
      <c r="D1497" s="2">
        <v>113</v>
      </c>
      <c r="E1497" s="1">
        <v>98363</v>
      </c>
      <c r="F1497" s="2">
        <v>14</v>
      </c>
      <c r="G1497" s="6">
        <f t="shared" si="115"/>
        <v>0.12389380530973451</v>
      </c>
      <c r="H1497" s="11">
        <v>6.03</v>
      </c>
      <c r="I1497" s="13">
        <f t="shared" si="116"/>
        <v>674807.62852404639</v>
      </c>
      <c r="J1497" s="13">
        <f t="shared" si="117"/>
        <v>16312.271973466002</v>
      </c>
      <c r="K1497" s="7">
        <f t="shared" si="118"/>
        <v>2.4173218090531298E-2</v>
      </c>
      <c r="L1497" s="26">
        <f t="shared" si="119"/>
        <v>0.19511240315928832</v>
      </c>
    </row>
    <row r="1498" spans="1:12">
      <c r="A1498" s="2" t="s">
        <v>3422</v>
      </c>
      <c r="B1498" s="3">
        <v>35776</v>
      </c>
      <c r="C1498" s="1">
        <v>31642995</v>
      </c>
      <c r="D1498" s="4">
        <v>1954</v>
      </c>
      <c r="E1498" s="1">
        <v>6015970</v>
      </c>
      <c r="F1498" s="4">
        <v>1904</v>
      </c>
      <c r="G1498" s="6">
        <f t="shared" si="115"/>
        <v>0.97441146366427844</v>
      </c>
      <c r="H1498" s="11">
        <v>4.59</v>
      </c>
      <c r="I1498" s="13">
        <f t="shared" si="116"/>
        <v>6893898.6928104581</v>
      </c>
      <c r="J1498" s="13">
        <f t="shared" si="117"/>
        <v>1310668.8453159041</v>
      </c>
      <c r="K1498" s="7">
        <f t="shared" si="118"/>
        <v>0.19012011979270607</v>
      </c>
      <c r="L1498" s="26">
        <f t="shared" si="119"/>
        <v>0.19511276999734645</v>
      </c>
    </row>
    <row r="1499" spans="1:12">
      <c r="A1499" s="2" t="s">
        <v>1848</v>
      </c>
      <c r="B1499" s="3">
        <v>31023</v>
      </c>
      <c r="C1499" s="1">
        <v>38348988</v>
      </c>
      <c r="D1499" s="4">
        <v>1655</v>
      </c>
      <c r="E1499" s="1">
        <v>6301694</v>
      </c>
      <c r="F1499" s="4">
        <v>1393</v>
      </c>
      <c r="G1499" s="6">
        <f t="shared" si="115"/>
        <v>0.84169184290030208</v>
      </c>
      <c r="H1499" s="12">
        <v>3.36</v>
      </c>
      <c r="I1499" s="13">
        <f t="shared" si="116"/>
        <v>11413389.285714285</v>
      </c>
      <c r="J1499" s="13">
        <f t="shared" si="117"/>
        <v>1875504.1666666667</v>
      </c>
      <c r="K1499" s="7">
        <f t="shared" si="118"/>
        <v>0.16432490995590288</v>
      </c>
      <c r="L1499" s="26">
        <f t="shared" si="119"/>
        <v>0.19523167693971233</v>
      </c>
    </row>
    <row r="1500" spans="1:12">
      <c r="A1500" s="2" t="s">
        <v>8244</v>
      </c>
      <c r="B1500" s="3">
        <v>32612</v>
      </c>
      <c r="C1500" s="1">
        <v>20781385</v>
      </c>
      <c r="D1500" s="4">
        <v>1113</v>
      </c>
      <c r="E1500" s="1">
        <v>4058496</v>
      </c>
      <c r="F1500" s="4">
        <v>1113</v>
      </c>
      <c r="G1500" s="6">
        <f t="shared" si="115"/>
        <v>1</v>
      </c>
      <c r="H1500" s="12">
        <v>3.99</v>
      </c>
      <c r="I1500" s="13">
        <f t="shared" si="116"/>
        <v>5208367.1679197997</v>
      </c>
      <c r="J1500" s="13">
        <f t="shared" si="117"/>
        <v>1017166.917293233</v>
      </c>
      <c r="K1500" s="7">
        <f t="shared" si="118"/>
        <v>0.19529477943842527</v>
      </c>
      <c r="L1500" s="26">
        <f t="shared" si="119"/>
        <v>0.19529477943842527</v>
      </c>
    </row>
    <row r="1501" spans="1:12">
      <c r="A1501" s="2" t="s">
        <v>5474</v>
      </c>
      <c r="B1501" s="3">
        <v>32570</v>
      </c>
      <c r="C1501" s="1">
        <v>31906454</v>
      </c>
      <c r="D1501" s="4">
        <v>1107</v>
      </c>
      <c r="E1501" s="1">
        <v>5032605</v>
      </c>
      <c r="F1501" s="2">
        <v>894</v>
      </c>
      <c r="G1501" s="6">
        <f t="shared" si="115"/>
        <v>0.80758807588075876</v>
      </c>
      <c r="H1501" s="12">
        <v>3.99</v>
      </c>
      <c r="I1501" s="13">
        <f t="shared" si="116"/>
        <v>7996605.012531328</v>
      </c>
      <c r="J1501" s="13">
        <f t="shared" si="117"/>
        <v>1261304.5112781953</v>
      </c>
      <c r="K1501" s="7">
        <f t="shared" si="118"/>
        <v>0.15773000033159434</v>
      </c>
      <c r="L1501" s="26">
        <f t="shared" si="119"/>
        <v>0.1953099668535514</v>
      </c>
    </row>
    <row r="1502" spans="1:12">
      <c r="A1502" s="2" t="s">
        <v>7995</v>
      </c>
      <c r="B1502" s="3">
        <v>37036</v>
      </c>
      <c r="C1502" s="1">
        <v>1280490</v>
      </c>
      <c r="D1502" s="2">
        <v>37</v>
      </c>
      <c r="E1502" s="1">
        <v>40557</v>
      </c>
      <c r="F1502" s="2">
        <v>6</v>
      </c>
      <c r="G1502" s="6">
        <f t="shared" si="115"/>
        <v>0.16216216216216217</v>
      </c>
      <c r="H1502" s="11">
        <v>5.65</v>
      </c>
      <c r="I1502" s="13">
        <f t="shared" si="116"/>
        <v>226635.39823008847</v>
      </c>
      <c r="J1502" s="13">
        <f t="shared" si="117"/>
        <v>7178.2300884955748</v>
      </c>
      <c r="K1502" s="7">
        <f t="shared" si="118"/>
        <v>3.1673031417660431E-2</v>
      </c>
      <c r="L1502" s="26">
        <f t="shared" si="119"/>
        <v>0.19531702707557264</v>
      </c>
    </row>
    <row r="1503" spans="1:12">
      <c r="A1503" s="2" t="s">
        <v>8783</v>
      </c>
      <c r="B1503" s="3">
        <v>34152</v>
      </c>
      <c r="C1503" s="1">
        <v>36448400</v>
      </c>
      <c r="D1503" s="4">
        <v>1406</v>
      </c>
      <c r="E1503" s="1">
        <v>7033310</v>
      </c>
      <c r="F1503" s="4">
        <v>1389</v>
      </c>
      <c r="G1503" s="6">
        <f t="shared" si="115"/>
        <v>0.9879089615931721</v>
      </c>
      <c r="H1503" s="11">
        <v>4.1399999999999997</v>
      </c>
      <c r="I1503" s="13">
        <f t="shared" si="116"/>
        <v>8803961.3526570052</v>
      </c>
      <c r="J1503" s="13">
        <f t="shared" si="117"/>
        <v>1698867.1497584542</v>
      </c>
      <c r="K1503" s="7">
        <f t="shared" si="118"/>
        <v>0.19296622073945632</v>
      </c>
      <c r="L1503" s="26">
        <f t="shared" si="119"/>
        <v>0.19532793834389892</v>
      </c>
    </row>
    <row r="1504" spans="1:12">
      <c r="A1504" s="2" t="s">
        <v>6998</v>
      </c>
      <c r="B1504" s="3">
        <v>31373</v>
      </c>
      <c r="C1504" s="1">
        <v>13677222</v>
      </c>
      <c r="D1504" s="2">
        <v>827</v>
      </c>
      <c r="E1504" s="1">
        <v>2662241</v>
      </c>
      <c r="F1504" s="2">
        <v>824</v>
      </c>
      <c r="G1504" s="6">
        <f t="shared" si="115"/>
        <v>0.99637243047158408</v>
      </c>
      <c r="H1504" s="12">
        <v>3.55</v>
      </c>
      <c r="I1504" s="13">
        <f t="shared" si="116"/>
        <v>3852738.5915492959</v>
      </c>
      <c r="J1504" s="13">
        <f t="shared" si="117"/>
        <v>749927.04225352115</v>
      </c>
      <c r="K1504" s="7">
        <f t="shared" si="118"/>
        <v>0.19464778739425301</v>
      </c>
      <c r="L1504" s="26">
        <f t="shared" si="119"/>
        <v>0.19535645652311556</v>
      </c>
    </row>
    <row r="1505" spans="1:12">
      <c r="A1505" s="2" t="s">
        <v>5348</v>
      </c>
      <c r="B1505" s="3">
        <v>37440</v>
      </c>
      <c r="C1505" s="1">
        <v>116325</v>
      </c>
      <c r="D1505" s="2">
        <v>3</v>
      </c>
      <c r="E1505" s="1">
        <v>7583</v>
      </c>
      <c r="F1505" s="2">
        <v>1</v>
      </c>
      <c r="G1505" s="6">
        <f t="shared" si="115"/>
        <v>0.33333333333333331</v>
      </c>
      <c r="H1505" s="12">
        <v>5.8</v>
      </c>
      <c r="I1505" s="13">
        <f t="shared" si="116"/>
        <v>20056.03448275862</v>
      </c>
      <c r="J1505" s="13">
        <f t="shared" si="117"/>
        <v>1307.4137931034484</v>
      </c>
      <c r="K1505" s="7">
        <f t="shared" si="118"/>
        <v>6.5188050719965626E-2</v>
      </c>
      <c r="L1505" s="26">
        <f t="shared" si="119"/>
        <v>0.19556415215989689</v>
      </c>
    </row>
    <row r="1506" spans="1:12">
      <c r="A1506" s="2" t="s">
        <v>85</v>
      </c>
      <c r="B1506" s="3">
        <v>37414</v>
      </c>
      <c r="C1506" s="1">
        <v>103540</v>
      </c>
      <c r="D1506" s="2">
        <v>6</v>
      </c>
      <c r="E1506" s="1">
        <v>3376</v>
      </c>
      <c r="F1506" s="2">
        <v>1</v>
      </c>
      <c r="G1506" s="6">
        <f t="shared" si="115"/>
        <v>0.16666666666666666</v>
      </c>
      <c r="H1506" s="12">
        <v>5.8</v>
      </c>
      <c r="I1506" s="13">
        <f t="shared" si="116"/>
        <v>17851.724137931036</v>
      </c>
      <c r="J1506" s="13">
        <f t="shared" si="117"/>
        <v>582.06896551724139</v>
      </c>
      <c r="K1506" s="7">
        <f t="shared" si="118"/>
        <v>3.2605756229476528E-2</v>
      </c>
      <c r="L1506" s="26">
        <f t="shared" si="119"/>
        <v>0.19563453737685918</v>
      </c>
    </row>
    <row r="1507" spans="1:12">
      <c r="A1507" s="2" t="s">
        <v>7088</v>
      </c>
      <c r="B1507" s="3">
        <v>33529</v>
      </c>
      <c r="C1507" s="1">
        <v>25682090</v>
      </c>
      <c r="D1507" s="4">
        <v>1249</v>
      </c>
      <c r="E1507" s="1">
        <v>5012332</v>
      </c>
      <c r="F1507" s="4">
        <v>1246</v>
      </c>
      <c r="G1507" s="6">
        <f t="shared" si="115"/>
        <v>0.99759807846277027</v>
      </c>
      <c r="H1507" s="11">
        <v>4.21</v>
      </c>
      <c r="I1507" s="13">
        <f t="shared" si="116"/>
        <v>6100258.9073634204</v>
      </c>
      <c r="J1507" s="13">
        <f t="shared" si="117"/>
        <v>1190577.6722090261</v>
      </c>
      <c r="K1507" s="7">
        <f t="shared" si="118"/>
        <v>0.19516838388152988</v>
      </c>
      <c r="L1507" s="26">
        <f t="shared" si="119"/>
        <v>0.19563829170788991</v>
      </c>
    </row>
    <row r="1508" spans="1:12">
      <c r="A1508" s="2" t="s">
        <v>4727</v>
      </c>
      <c r="B1508" s="3">
        <v>34068</v>
      </c>
      <c r="C1508" s="1">
        <v>106614059</v>
      </c>
      <c r="D1508" s="4">
        <v>1922</v>
      </c>
      <c r="E1508" s="1">
        <v>18387632</v>
      </c>
      <c r="F1508" s="4">
        <v>1694</v>
      </c>
      <c r="G1508" s="6">
        <f t="shared" si="115"/>
        <v>0.88137356919875132</v>
      </c>
      <c r="H1508" s="11">
        <v>4.1399999999999997</v>
      </c>
      <c r="I1508" s="13">
        <f t="shared" si="116"/>
        <v>25752188.164251208</v>
      </c>
      <c r="J1508" s="13">
        <f t="shared" si="117"/>
        <v>4441457.0048309183</v>
      </c>
      <c r="K1508" s="7">
        <f t="shared" si="118"/>
        <v>0.17246911122669104</v>
      </c>
      <c r="L1508" s="26">
        <f t="shared" si="119"/>
        <v>0.1956821911320544</v>
      </c>
    </row>
    <row r="1509" spans="1:12">
      <c r="A1509" s="2" t="s">
        <v>3673</v>
      </c>
      <c r="B1509" s="3">
        <v>33053</v>
      </c>
      <c r="C1509" s="1">
        <v>24707633</v>
      </c>
      <c r="D1509" s="4">
        <v>1221</v>
      </c>
      <c r="E1509" s="1">
        <v>4803480</v>
      </c>
      <c r="F1509" s="4">
        <v>1213</v>
      </c>
      <c r="G1509" s="6">
        <f t="shared" si="115"/>
        <v>0.99344799344799339</v>
      </c>
      <c r="H1509" s="12">
        <v>4.22</v>
      </c>
      <c r="I1509" s="13">
        <f t="shared" si="116"/>
        <v>5854889.3364928914</v>
      </c>
      <c r="J1509" s="13">
        <f t="shared" si="117"/>
        <v>1138265.402843602</v>
      </c>
      <c r="K1509" s="7">
        <f t="shared" si="118"/>
        <v>0.19441279543046475</v>
      </c>
      <c r="L1509" s="26">
        <f t="shared" si="119"/>
        <v>0.19569499028903337</v>
      </c>
    </row>
    <row r="1510" spans="1:12">
      <c r="A1510" s="2" t="s">
        <v>2607</v>
      </c>
      <c r="B1510" s="3">
        <v>32689</v>
      </c>
      <c r="C1510" s="1">
        <v>27545445</v>
      </c>
      <c r="D1510" s="2">
        <v>534</v>
      </c>
      <c r="E1510" s="1">
        <v>3563535</v>
      </c>
      <c r="F1510" s="2">
        <v>353</v>
      </c>
      <c r="G1510" s="6">
        <f t="shared" si="115"/>
        <v>0.66104868913857673</v>
      </c>
      <c r="H1510" s="12">
        <v>3.99</v>
      </c>
      <c r="I1510" s="13">
        <f t="shared" si="116"/>
        <v>6903620.3007518789</v>
      </c>
      <c r="J1510" s="13">
        <f t="shared" si="117"/>
        <v>893116.54135338345</v>
      </c>
      <c r="K1510" s="7">
        <f t="shared" si="118"/>
        <v>0.12936930225668891</v>
      </c>
      <c r="L1510" s="26">
        <f t="shared" si="119"/>
        <v>0.19570313712484952</v>
      </c>
    </row>
    <row r="1511" spans="1:12">
      <c r="A1511" s="2" t="s">
        <v>1321</v>
      </c>
      <c r="B1511" s="3">
        <v>33431</v>
      </c>
      <c r="C1511" s="1">
        <v>57504069</v>
      </c>
      <c r="D1511" s="2">
        <v>931</v>
      </c>
      <c r="E1511" s="1">
        <v>10023462</v>
      </c>
      <c r="F1511" s="2">
        <v>829</v>
      </c>
      <c r="G1511" s="6">
        <f t="shared" si="115"/>
        <v>0.89044038668098824</v>
      </c>
      <c r="H1511" s="11">
        <v>4.21</v>
      </c>
      <c r="I1511" s="13">
        <f t="shared" si="116"/>
        <v>13658923.752969122</v>
      </c>
      <c r="J1511" s="13">
        <f t="shared" si="117"/>
        <v>2380869.8337292164</v>
      </c>
      <c r="K1511" s="7">
        <f t="shared" si="118"/>
        <v>0.17430874326475923</v>
      </c>
      <c r="L1511" s="26">
        <f t="shared" si="119"/>
        <v>0.19575565739383696</v>
      </c>
    </row>
    <row r="1512" spans="1:12">
      <c r="A1512" s="2" t="s">
        <v>7178</v>
      </c>
      <c r="B1512" s="3">
        <v>38315</v>
      </c>
      <c r="C1512" s="1">
        <v>1121744</v>
      </c>
      <c r="D1512" s="2">
        <v>43</v>
      </c>
      <c r="E1512" s="1">
        <v>25535</v>
      </c>
      <c r="F1512" s="2">
        <v>5</v>
      </c>
      <c r="G1512" s="6">
        <f t="shared" si="115"/>
        <v>0.11627906976744186</v>
      </c>
      <c r="H1512" s="12">
        <v>6.21</v>
      </c>
      <c r="I1512" s="13">
        <f t="shared" si="116"/>
        <v>180635.10466988728</v>
      </c>
      <c r="J1512" s="13">
        <f t="shared" si="117"/>
        <v>4111.9162640901768</v>
      </c>
      <c r="K1512" s="7">
        <f t="shared" si="118"/>
        <v>2.2763660870929549E-2</v>
      </c>
      <c r="L1512" s="26">
        <f t="shared" si="119"/>
        <v>0.19576748348999412</v>
      </c>
    </row>
    <row r="1513" spans="1:12">
      <c r="A1513" s="2" t="s">
        <v>6683</v>
      </c>
      <c r="B1513" s="3">
        <v>40534</v>
      </c>
      <c r="C1513" s="1">
        <v>18009</v>
      </c>
      <c r="D1513" s="2">
        <v>3</v>
      </c>
      <c r="E1513" s="1">
        <v>1176</v>
      </c>
      <c r="F1513" s="2">
        <v>1</v>
      </c>
      <c r="G1513" s="6">
        <f t="shared" si="115"/>
        <v>0.33333333333333331</v>
      </c>
      <c r="H1513" s="12">
        <v>7.89</v>
      </c>
      <c r="I1513" s="13">
        <f t="shared" si="116"/>
        <v>2282.5095057034223</v>
      </c>
      <c r="J1513" s="13">
        <f t="shared" si="117"/>
        <v>149.04942965779469</v>
      </c>
      <c r="K1513" s="7">
        <f t="shared" si="118"/>
        <v>6.5300682991837417E-2</v>
      </c>
      <c r="L1513" s="26">
        <f t="shared" si="119"/>
        <v>0.19590204897551225</v>
      </c>
    </row>
    <row r="1514" spans="1:12">
      <c r="A1514" s="2" t="s">
        <v>8443</v>
      </c>
      <c r="B1514" s="3">
        <v>35053</v>
      </c>
      <c r="C1514" s="1">
        <v>2086101</v>
      </c>
      <c r="D1514" s="2">
        <v>43</v>
      </c>
      <c r="E1514" s="1">
        <v>209098</v>
      </c>
      <c r="F1514" s="2">
        <v>22</v>
      </c>
      <c r="G1514" s="6">
        <f t="shared" si="115"/>
        <v>0.51162790697674421</v>
      </c>
      <c r="H1514" s="11">
        <v>4.3499999999999996</v>
      </c>
      <c r="I1514" s="13">
        <f t="shared" si="116"/>
        <v>479563.44827586209</v>
      </c>
      <c r="J1514" s="13">
        <f t="shared" si="117"/>
        <v>48068.505747126437</v>
      </c>
      <c r="K1514" s="7">
        <f t="shared" si="118"/>
        <v>0.10023388129337937</v>
      </c>
      <c r="L1514" s="26">
        <f t="shared" si="119"/>
        <v>0.1959116770734233</v>
      </c>
    </row>
    <row r="1515" spans="1:12">
      <c r="A1515" s="2" t="s">
        <v>1493</v>
      </c>
      <c r="B1515" s="3">
        <v>40795</v>
      </c>
      <c r="C1515" s="1">
        <v>4833</v>
      </c>
      <c r="D1515" s="2">
        <v>1</v>
      </c>
      <c r="E1515" s="1">
        <v>947</v>
      </c>
      <c r="F1515" s="2">
        <v>1</v>
      </c>
      <c r="G1515" s="6">
        <f t="shared" si="115"/>
        <v>1</v>
      </c>
      <c r="H1515" s="12">
        <v>7.93</v>
      </c>
      <c r="I1515" s="13">
        <f t="shared" si="116"/>
        <v>609.4577553593947</v>
      </c>
      <c r="J1515" s="13">
        <f t="shared" si="117"/>
        <v>119.41992433795713</v>
      </c>
      <c r="K1515" s="7">
        <f t="shared" si="118"/>
        <v>0.19594454789985516</v>
      </c>
      <c r="L1515" s="26">
        <f t="shared" si="119"/>
        <v>0.19594454789985516</v>
      </c>
    </row>
    <row r="1516" spans="1:12">
      <c r="A1516" s="2" t="s">
        <v>10473</v>
      </c>
      <c r="B1516" s="3">
        <v>31520</v>
      </c>
      <c r="C1516" s="1">
        <v>8475466</v>
      </c>
      <c r="D1516" s="2">
        <v>424</v>
      </c>
      <c r="E1516" s="1">
        <v>1324456</v>
      </c>
      <c r="F1516" s="2">
        <v>338</v>
      </c>
      <c r="G1516" s="6">
        <f t="shared" si="115"/>
        <v>0.79716981132075471</v>
      </c>
      <c r="H1516" s="12">
        <v>3.71</v>
      </c>
      <c r="I1516" s="13">
        <f t="shared" si="116"/>
        <v>2284492.1832884098</v>
      </c>
      <c r="J1516" s="13">
        <f t="shared" si="117"/>
        <v>356996.22641509434</v>
      </c>
      <c r="K1516" s="7">
        <f t="shared" si="118"/>
        <v>0.15626940158806607</v>
      </c>
      <c r="L1516" s="26">
        <f t="shared" si="119"/>
        <v>0.19603025524656809</v>
      </c>
    </row>
    <row r="1517" spans="1:12">
      <c r="A1517" s="2" t="s">
        <v>6146</v>
      </c>
      <c r="B1517" s="3">
        <v>33641</v>
      </c>
      <c r="C1517" s="1">
        <v>45500797</v>
      </c>
      <c r="D1517" s="4">
        <v>1370</v>
      </c>
      <c r="E1517" s="1">
        <v>8494271</v>
      </c>
      <c r="F1517" s="4">
        <v>1304</v>
      </c>
      <c r="G1517" s="6">
        <f t="shared" si="115"/>
        <v>0.95182481751824821</v>
      </c>
      <c r="H1517" s="11">
        <v>4.1500000000000004</v>
      </c>
      <c r="I1517" s="13">
        <f t="shared" si="116"/>
        <v>10964047.469879517</v>
      </c>
      <c r="J1517" s="13">
        <f t="shared" si="117"/>
        <v>2046812.2891566264</v>
      </c>
      <c r="K1517" s="7">
        <f t="shared" si="118"/>
        <v>0.18668400467798399</v>
      </c>
      <c r="L1517" s="26">
        <f t="shared" si="119"/>
        <v>0.19613273497610281</v>
      </c>
    </row>
    <row r="1518" spans="1:12">
      <c r="A1518" s="2" t="s">
        <v>5595</v>
      </c>
      <c r="B1518" s="3">
        <v>39246</v>
      </c>
      <c r="C1518" s="1">
        <v>14056</v>
      </c>
      <c r="D1518" s="2">
        <v>1</v>
      </c>
      <c r="E1518" s="1">
        <v>2757</v>
      </c>
      <c r="F1518" s="2">
        <v>1</v>
      </c>
      <c r="G1518" s="6">
        <f t="shared" si="115"/>
        <v>1</v>
      </c>
      <c r="H1518" s="11">
        <v>6.88</v>
      </c>
      <c r="I1518" s="13">
        <f t="shared" si="116"/>
        <v>2043.0232558139535</v>
      </c>
      <c r="J1518" s="13">
        <f t="shared" si="117"/>
        <v>400.72674418604652</v>
      </c>
      <c r="K1518" s="7">
        <f t="shared" si="118"/>
        <v>0.19614399544678429</v>
      </c>
      <c r="L1518" s="26">
        <f t="shared" si="119"/>
        <v>0.19614399544678429</v>
      </c>
    </row>
    <row r="1519" spans="1:12">
      <c r="A1519" s="2" t="s">
        <v>6555</v>
      </c>
      <c r="B1519" s="3">
        <v>34824</v>
      </c>
      <c r="C1519" s="1">
        <v>11079373</v>
      </c>
      <c r="D1519" s="2">
        <v>415</v>
      </c>
      <c r="E1519" s="1">
        <v>2164840</v>
      </c>
      <c r="F1519" s="2">
        <v>413</v>
      </c>
      <c r="G1519" s="6">
        <f t="shared" si="115"/>
        <v>0.99518072289156623</v>
      </c>
      <c r="H1519" s="11">
        <v>4.3499999999999996</v>
      </c>
      <c r="I1519" s="13">
        <f t="shared" si="116"/>
        <v>2546982.298850575</v>
      </c>
      <c r="J1519" s="13">
        <f t="shared" si="117"/>
        <v>497664.36781609198</v>
      </c>
      <c r="K1519" s="7">
        <f t="shared" si="118"/>
        <v>0.19539372850792186</v>
      </c>
      <c r="L1519" s="26">
        <f t="shared" si="119"/>
        <v>0.1963399451108658</v>
      </c>
    </row>
    <row r="1520" spans="1:12">
      <c r="A1520" s="2" t="s">
        <v>1093</v>
      </c>
      <c r="B1520" s="3">
        <v>31254</v>
      </c>
      <c r="C1520" s="1">
        <v>21288692</v>
      </c>
      <c r="D1520" s="4">
        <v>1276</v>
      </c>
      <c r="E1520" s="1">
        <v>4180110</v>
      </c>
      <c r="F1520" s="4">
        <v>1276</v>
      </c>
      <c r="G1520" s="6">
        <f t="shared" si="115"/>
        <v>1</v>
      </c>
      <c r="H1520" s="12">
        <v>3.55</v>
      </c>
      <c r="I1520" s="13">
        <f t="shared" si="116"/>
        <v>5996814.647887324</v>
      </c>
      <c r="J1520" s="13">
        <f t="shared" si="117"/>
        <v>1177495.7746478873</v>
      </c>
      <c r="K1520" s="7">
        <f t="shared" si="118"/>
        <v>0.19635353830099098</v>
      </c>
      <c r="L1520" s="26">
        <f t="shared" si="119"/>
        <v>0.19635353830099098</v>
      </c>
    </row>
    <row r="1521" spans="1:12">
      <c r="A1521" s="2" t="s">
        <v>1086</v>
      </c>
      <c r="B1521" s="3">
        <v>36763</v>
      </c>
      <c r="C1521" s="1">
        <v>391653</v>
      </c>
      <c r="D1521" s="2">
        <v>16</v>
      </c>
      <c r="E1521" s="1">
        <v>38454</v>
      </c>
      <c r="F1521" s="2">
        <v>8</v>
      </c>
      <c r="G1521" s="6">
        <f t="shared" si="115"/>
        <v>0.5</v>
      </c>
      <c r="H1521" s="11">
        <v>5.39</v>
      </c>
      <c r="I1521" s="13">
        <f t="shared" si="116"/>
        <v>72662.894248608543</v>
      </c>
      <c r="J1521" s="13">
        <f t="shared" si="117"/>
        <v>7134.3228200371059</v>
      </c>
      <c r="K1521" s="7">
        <f t="shared" si="118"/>
        <v>9.8183851521627549E-2</v>
      </c>
      <c r="L1521" s="26">
        <f t="shared" si="119"/>
        <v>0.1963677030432551</v>
      </c>
    </row>
    <row r="1522" spans="1:12">
      <c r="A1522" s="2" t="s">
        <v>1262</v>
      </c>
      <c r="B1522" s="3">
        <v>33786</v>
      </c>
      <c r="C1522" s="1">
        <v>70052444</v>
      </c>
      <c r="D1522" s="4">
        <v>2145</v>
      </c>
      <c r="E1522" s="1">
        <v>13640706</v>
      </c>
      <c r="F1522" s="4">
        <v>2127</v>
      </c>
      <c r="G1522" s="6">
        <f t="shared" si="115"/>
        <v>0.99160839160839165</v>
      </c>
      <c r="H1522" s="11">
        <v>4.1500000000000004</v>
      </c>
      <c r="I1522" s="13">
        <f t="shared" si="116"/>
        <v>16880106.987951804</v>
      </c>
      <c r="J1522" s="13">
        <f t="shared" si="117"/>
        <v>3286917.1084337346</v>
      </c>
      <c r="K1522" s="7">
        <f t="shared" si="118"/>
        <v>0.19472134334099753</v>
      </c>
      <c r="L1522" s="26">
        <f t="shared" si="119"/>
        <v>0.19636919674021611</v>
      </c>
    </row>
    <row r="1523" spans="1:12">
      <c r="A1523" s="2" t="s">
        <v>9557</v>
      </c>
      <c r="B1523" s="3">
        <v>35293</v>
      </c>
      <c r="C1523" s="1">
        <v>53854588</v>
      </c>
      <c r="D1523" s="4">
        <v>2102</v>
      </c>
      <c r="E1523" s="1">
        <v>10128834</v>
      </c>
      <c r="F1523" s="4">
        <v>2012</v>
      </c>
      <c r="G1523" s="6">
        <f t="shared" si="115"/>
        <v>0.95718363463368217</v>
      </c>
      <c r="H1523" s="11">
        <v>4.42</v>
      </c>
      <c r="I1523" s="13">
        <f t="shared" si="116"/>
        <v>12184295.927601811</v>
      </c>
      <c r="J1523" s="13">
        <f t="shared" si="117"/>
        <v>2291591.4027149323</v>
      </c>
      <c r="K1523" s="7">
        <f t="shared" si="118"/>
        <v>0.18807745776460125</v>
      </c>
      <c r="L1523" s="26">
        <f t="shared" si="119"/>
        <v>0.1964904653186838</v>
      </c>
    </row>
    <row r="1524" spans="1:12">
      <c r="A1524" s="2" t="s">
        <v>1538</v>
      </c>
      <c r="B1524" s="3">
        <v>37974</v>
      </c>
      <c r="C1524" s="1">
        <v>31041759</v>
      </c>
      <c r="D1524" s="2">
        <v>967</v>
      </c>
      <c r="E1524" s="1">
        <v>151393</v>
      </c>
      <c r="F1524" s="2">
        <v>24</v>
      </c>
      <c r="G1524" s="6">
        <f t="shared" si="115"/>
        <v>2.481902792140641E-2</v>
      </c>
      <c r="H1524" s="11">
        <v>6.03</v>
      </c>
      <c r="I1524" s="13">
        <f t="shared" si="116"/>
        <v>5147887.0646766163</v>
      </c>
      <c r="J1524" s="13">
        <f t="shared" si="117"/>
        <v>25106.63349917081</v>
      </c>
      <c r="K1524" s="7">
        <f t="shared" si="118"/>
        <v>4.8770754260414172E-3</v>
      </c>
      <c r="L1524" s="26">
        <f t="shared" si="119"/>
        <v>0.1965054973742521</v>
      </c>
    </row>
    <row r="1525" spans="1:12">
      <c r="A1525" s="2" t="s">
        <v>3743</v>
      </c>
      <c r="B1525" s="3">
        <v>33879</v>
      </c>
      <c r="C1525" s="1">
        <v>10725228</v>
      </c>
      <c r="D1525" s="2">
        <v>417</v>
      </c>
      <c r="E1525" s="1">
        <v>2104402</v>
      </c>
      <c r="F1525" s="2">
        <v>416</v>
      </c>
      <c r="G1525" s="6">
        <f t="shared" si="115"/>
        <v>0.99760191846522783</v>
      </c>
      <c r="H1525" s="11">
        <v>4.1500000000000004</v>
      </c>
      <c r="I1525" s="13">
        <f t="shared" si="116"/>
        <v>2584392.2891566264</v>
      </c>
      <c r="J1525" s="13">
        <f t="shared" si="117"/>
        <v>507084.81927710841</v>
      </c>
      <c r="K1525" s="7">
        <f t="shared" si="118"/>
        <v>0.19621046750707771</v>
      </c>
      <c r="L1525" s="26">
        <f t="shared" si="119"/>
        <v>0.19668212728473897</v>
      </c>
    </row>
    <row r="1526" spans="1:12">
      <c r="A1526" s="2" t="s">
        <v>272</v>
      </c>
      <c r="B1526" s="3">
        <v>36980</v>
      </c>
      <c r="C1526" s="1">
        <v>114009</v>
      </c>
      <c r="D1526" s="2">
        <v>1</v>
      </c>
      <c r="E1526" s="1">
        <v>22428</v>
      </c>
      <c r="F1526" s="2">
        <v>1</v>
      </c>
      <c r="G1526" s="6">
        <f t="shared" si="115"/>
        <v>1</v>
      </c>
      <c r="H1526" s="11">
        <v>5.65</v>
      </c>
      <c r="I1526" s="13">
        <f t="shared" si="116"/>
        <v>20178.58407079646</v>
      </c>
      <c r="J1526" s="13">
        <f t="shared" si="117"/>
        <v>3969.5575221238937</v>
      </c>
      <c r="K1526" s="7">
        <f t="shared" si="118"/>
        <v>0.19672131147540983</v>
      </c>
      <c r="L1526" s="26">
        <f t="shared" si="119"/>
        <v>0.19672131147540983</v>
      </c>
    </row>
    <row r="1527" spans="1:12">
      <c r="A1527" s="2" t="s">
        <v>2586</v>
      </c>
      <c r="B1527" s="3">
        <v>36714</v>
      </c>
      <c r="C1527" s="1">
        <v>69691949</v>
      </c>
      <c r="D1527" s="4">
        <v>2343</v>
      </c>
      <c r="E1527" s="1">
        <v>12687726</v>
      </c>
      <c r="F1527" s="4">
        <v>2167</v>
      </c>
      <c r="G1527" s="6">
        <f t="shared" si="115"/>
        <v>0.92488262910798125</v>
      </c>
      <c r="H1527" s="11">
        <v>5.39</v>
      </c>
      <c r="I1527" s="13">
        <f t="shared" si="116"/>
        <v>12929860.667903526</v>
      </c>
      <c r="J1527" s="13">
        <f t="shared" si="117"/>
        <v>2353938.0333951763</v>
      </c>
      <c r="K1527" s="7">
        <f t="shared" si="118"/>
        <v>0.18205440057358704</v>
      </c>
      <c r="L1527" s="26">
        <f t="shared" si="119"/>
        <v>0.19684054478260934</v>
      </c>
    </row>
    <row r="1528" spans="1:12">
      <c r="A1528" s="2" t="s">
        <v>5002</v>
      </c>
      <c r="B1528" s="3">
        <v>37813</v>
      </c>
      <c r="C1528" s="1">
        <v>19800</v>
      </c>
      <c r="D1528" s="2">
        <v>1</v>
      </c>
      <c r="E1528" s="1">
        <v>3900</v>
      </c>
      <c r="F1528" s="2">
        <v>1</v>
      </c>
      <c r="G1528" s="6">
        <f t="shared" si="115"/>
        <v>1</v>
      </c>
      <c r="H1528" s="11">
        <v>6.03</v>
      </c>
      <c r="I1528" s="13">
        <f t="shared" si="116"/>
        <v>3283.5820895522388</v>
      </c>
      <c r="J1528" s="13">
        <f t="shared" si="117"/>
        <v>646.76616915422881</v>
      </c>
      <c r="K1528" s="7">
        <f t="shared" si="118"/>
        <v>0.19696969696969696</v>
      </c>
      <c r="L1528" s="26">
        <f t="shared" si="119"/>
        <v>0.19696969696969696</v>
      </c>
    </row>
    <row r="1529" spans="1:12">
      <c r="A1529" s="2" t="s">
        <v>8970</v>
      </c>
      <c r="B1529" s="3">
        <v>30512</v>
      </c>
      <c r="C1529" s="1">
        <v>64892670</v>
      </c>
      <c r="D1529" s="4">
        <v>1747</v>
      </c>
      <c r="E1529" s="1">
        <v>12146143</v>
      </c>
      <c r="F1529" s="4">
        <v>1660</v>
      </c>
      <c r="G1529" s="6">
        <f t="shared" si="115"/>
        <v>0.95020034344590731</v>
      </c>
      <c r="H1529" s="12">
        <v>3.15</v>
      </c>
      <c r="I1529" s="13">
        <f t="shared" si="116"/>
        <v>20600847.619047619</v>
      </c>
      <c r="J1529" s="13">
        <f t="shared" si="117"/>
        <v>3855918.4126984128</v>
      </c>
      <c r="K1529" s="7">
        <f t="shared" si="118"/>
        <v>0.18717280395459149</v>
      </c>
      <c r="L1529" s="26">
        <f t="shared" si="119"/>
        <v>0.19698246295703092</v>
      </c>
    </row>
    <row r="1530" spans="1:12">
      <c r="A1530" s="2" t="s">
        <v>2649</v>
      </c>
      <c r="B1530" s="3">
        <v>38422</v>
      </c>
      <c r="C1530" s="1">
        <v>337265</v>
      </c>
      <c r="D1530" s="2">
        <v>6</v>
      </c>
      <c r="E1530" s="1">
        <v>11075</v>
      </c>
      <c r="F1530" s="2">
        <v>1</v>
      </c>
      <c r="G1530" s="6">
        <f t="shared" si="115"/>
        <v>0.16666666666666666</v>
      </c>
      <c r="H1530" s="11">
        <v>6.41</v>
      </c>
      <c r="I1530" s="13">
        <f t="shared" si="116"/>
        <v>52615.444617784713</v>
      </c>
      <c r="J1530" s="13">
        <f t="shared" si="117"/>
        <v>1727.7691107644305</v>
      </c>
      <c r="K1530" s="7">
        <f t="shared" si="118"/>
        <v>3.2837679569478001E-2</v>
      </c>
      <c r="L1530" s="26">
        <f t="shared" si="119"/>
        <v>0.19702607741686801</v>
      </c>
    </row>
    <row r="1531" spans="1:12">
      <c r="A1531" s="2" t="s">
        <v>9835</v>
      </c>
      <c r="B1531" s="3">
        <v>40317</v>
      </c>
      <c r="C1531" s="1">
        <v>28808</v>
      </c>
      <c r="D1531" s="2">
        <v>1</v>
      </c>
      <c r="E1531" s="1">
        <v>5676</v>
      </c>
      <c r="F1531" s="2">
        <v>1</v>
      </c>
      <c r="G1531" s="6">
        <f t="shared" si="115"/>
        <v>1</v>
      </c>
      <c r="H1531" s="12">
        <v>7.89</v>
      </c>
      <c r="I1531" s="13">
        <f t="shared" si="116"/>
        <v>3651.2040557667938</v>
      </c>
      <c r="J1531" s="13">
        <f t="shared" si="117"/>
        <v>719.39163498098867</v>
      </c>
      <c r="K1531" s="7">
        <f t="shared" si="118"/>
        <v>0.19702860316578727</v>
      </c>
      <c r="L1531" s="26">
        <f t="shared" si="119"/>
        <v>0.19702860316578727</v>
      </c>
    </row>
    <row r="1532" spans="1:12">
      <c r="A1532" s="2" t="s">
        <v>5326</v>
      </c>
      <c r="B1532" s="3">
        <v>32255</v>
      </c>
      <c r="C1532" s="1">
        <v>1705139</v>
      </c>
      <c r="D1532" s="2">
        <v>107</v>
      </c>
      <c r="E1532" s="1">
        <v>282652</v>
      </c>
      <c r="F1532" s="2">
        <v>90</v>
      </c>
      <c r="G1532" s="6">
        <f t="shared" si="115"/>
        <v>0.84112149532710279</v>
      </c>
      <c r="H1532" s="12">
        <v>4.1100000000000003</v>
      </c>
      <c r="I1532" s="13">
        <f t="shared" si="116"/>
        <v>414875.66909975663</v>
      </c>
      <c r="J1532" s="13">
        <f t="shared" si="117"/>
        <v>68771.776155717758</v>
      </c>
      <c r="K1532" s="7">
        <f t="shared" si="118"/>
        <v>0.16576478515827744</v>
      </c>
      <c r="L1532" s="26">
        <f t="shared" si="119"/>
        <v>0.19707591124372986</v>
      </c>
    </row>
    <row r="1533" spans="1:12">
      <c r="A1533" s="2">
        <v>2010</v>
      </c>
      <c r="B1533" s="3">
        <v>31023</v>
      </c>
      <c r="C1533" s="1">
        <v>40400657</v>
      </c>
      <c r="D1533" s="4">
        <v>1213</v>
      </c>
      <c r="E1533" s="1">
        <v>7393361</v>
      </c>
      <c r="F1533" s="4">
        <v>1126</v>
      </c>
      <c r="G1533" s="6">
        <f t="shared" si="115"/>
        <v>0.92827699917559769</v>
      </c>
      <c r="H1533" s="12">
        <v>3.36</v>
      </c>
      <c r="I1533" s="13">
        <f t="shared" si="116"/>
        <v>12024005.05952381</v>
      </c>
      <c r="J1533" s="13">
        <f t="shared" si="117"/>
        <v>2200405.0595238097</v>
      </c>
      <c r="K1533" s="7">
        <f t="shared" si="118"/>
        <v>0.18300100911725273</v>
      </c>
      <c r="L1533" s="26">
        <f t="shared" si="119"/>
        <v>0.19714051870268878</v>
      </c>
    </row>
    <row r="1534" spans="1:12">
      <c r="A1534" s="2" t="s">
        <v>1201</v>
      </c>
      <c r="B1534" s="3">
        <v>30449</v>
      </c>
      <c r="C1534" s="1">
        <v>42313354</v>
      </c>
      <c r="D1534" s="4">
        <v>1555</v>
      </c>
      <c r="E1534" s="1">
        <v>8258149</v>
      </c>
      <c r="F1534" s="4">
        <v>1539</v>
      </c>
      <c r="G1534" s="6">
        <f t="shared" si="115"/>
        <v>0.98971061093247592</v>
      </c>
      <c r="H1534" s="12">
        <v>3.15</v>
      </c>
      <c r="I1534" s="13">
        <f t="shared" si="116"/>
        <v>13432810.793650795</v>
      </c>
      <c r="J1534" s="13">
        <f t="shared" si="117"/>
        <v>2621634.6031746031</v>
      </c>
      <c r="K1534" s="7">
        <f t="shared" si="118"/>
        <v>0.19516649519203794</v>
      </c>
      <c r="L1534" s="26">
        <f t="shared" si="119"/>
        <v>0.19719551658454776</v>
      </c>
    </row>
    <row r="1535" spans="1:12">
      <c r="A1535" s="2" t="s">
        <v>2921</v>
      </c>
      <c r="B1535" s="3">
        <v>36509</v>
      </c>
      <c r="C1535" s="1">
        <v>1267239</v>
      </c>
      <c r="D1535" s="2">
        <v>37</v>
      </c>
      <c r="E1535" s="1">
        <v>47295</v>
      </c>
      <c r="F1535" s="2">
        <v>7</v>
      </c>
      <c r="G1535" s="6">
        <f t="shared" si="115"/>
        <v>0.1891891891891892</v>
      </c>
      <c r="H1535" s="12">
        <v>5.0599999999999996</v>
      </c>
      <c r="I1535" s="13">
        <f t="shared" si="116"/>
        <v>250442.49011857709</v>
      </c>
      <c r="J1535" s="13">
        <f t="shared" si="117"/>
        <v>9346.837944664032</v>
      </c>
      <c r="K1535" s="7">
        <f t="shared" si="118"/>
        <v>3.7321294562430607E-2</v>
      </c>
      <c r="L1535" s="26">
        <f t="shared" si="119"/>
        <v>0.19726969982999035</v>
      </c>
    </row>
    <row r="1536" spans="1:12">
      <c r="A1536" s="2" t="s">
        <v>8066</v>
      </c>
      <c r="B1536" s="3">
        <v>32745</v>
      </c>
      <c r="C1536" s="1">
        <v>1316495</v>
      </c>
      <c r="D1536" s="2">
        <v>51</v>
      </c>
      <c r="E1536" s="1">
        <v>10189</v>
      </c>
      <c r="F1536" s="2">
        <v>2</v>
      </c>
      <c r="G1536" s="6">
        <f t="shared" si="115"/>
        <v>3.9215686274509803E-2</v>
      </c>
      <c r="H1536" s="12">
        <v>3.99</v>
      </c>
      <c r="I1536" s="13">
        <f t="shared" si="116"/>
        <v>329948.6215538847</v>
      </c>
      <c r="J1536" s="13">
        <f t="shared" si="117"/>
        <v>2553.6340852130324</v>
      </c>
      <c r="K1536" s="7">
        <f t="shared" si="118"/>
        <v>7.7394900854162001E-3</v>
      </c>
      <c r="L1536" s="26">
        <f t="shared" si="119"/>
        <v>0.19735699717811311</v>
      </c>
    </row>
    <row r="1537" spans="1:12">
      <c r="A1537" s="2" t="s">
        <v>1944</v>
      </c>
      <c r="B1537" s="3">
        <v>37980</v>
      </c>
      <c r="C1537" s="1">
        <v>95636509</v>
      </c>
      <c r="D1537" s="4">
        <v>2802</v>
      </c>
      <c r="E1537" s="1">
        <v>14574213</v>
      </c>
      <c r="F1537" s="4">
        <v>2163</v>
      </c>
      <c r="G1537" s="6">
        <f t="shared" si="115"/>
        <v>0.77194860813704502</v>
      </c>
      <c r="H1537" s="11">
        <v>6.03</v>
      </c>
      <c r="I1537" s="13">
        <f t="shared" si="116"/>
        <v>15860117.578772802</v>
      </c>
      <c r="J1537" s="13">
        <f t="shared" si="117"/>
        <v>2416950.7462686566</v>
      </c>
      <c r="K1537" s="7">
        <f t="shared" si="118"/>
        <v>0.15239172939698165</v>
      </c>
      <c r="L1537" s="26">
        <f t="shared" si="119"/>
        <v>0.19741175486377371</v>
      </c>
    </row>
    <row r="1538" spans="1:12">
      <c r="A1538" s="2" t="s">
        <v>7793</v>
      </c>
      <c r="B1538" s="3">
        <v>31268</v>
      </c>
      <c r="C1538" s="1">
        <v>12952019</v>
      </c>
      <c r="D1538" s="2">
        <v>990</v>
      </c>
      <c r="E1538" s="1">
        <v>2557180</v>
      </c>
      <c r="F1538" s="2">
        <v>990</v>
      </c>
      <c r="G1538" s="6">
        <f t="shared" ref="G1538:G1601" si="120">F1538/D1538</f>
        <v>1</v>
      </c>
      <c r="H1538" s="12">
        <v>3.55</v>
      </c>
      <c r="I1538" s="13">
        <f t="shared" ref="I1538:I1601" si="121">C1538/H1538</f>
        <v>3648456.0563380285</v>
      </c>
      <c r="J1538" s="13">
        <f t="shared" ref="J1538:J1601" si="122">E1538/H1538</f>
        <v>720332.39436619717</v>
      </c>
      <c r="K1538" s="7">
        <f t="shared" ref="K1538:K1601" si="123">J1538/I1538</f>
        <v>0.19743485552329715</v>
      </c>
      <c r="L1538" s="26">
        <f t="shared" ref="L1538:L1601" si="124">K1538/G1538</f>
        <v>0.19743485552329715</v>
      </c>
    </row>
    <row r="1539" spans="1:12">
      <c r="A1539" s="2" t="s">
        <v>3719</v>
      </c>
      <c r="B1539" s="3">
        <v>40256</v>
      </c>
      <c r="C1539" s="1">
        <v>10095170</v>
      </c>
      <c r="D1539" s="2">
        <v>202</v>
      </c>
      <c r="E1539" s="1">
        <v>335502</v>
      </c>
      <c r="F1539" s="2">
        <v>34</v>
      </c>
      <c r="G1539" s="6">
        <f t="shared" si="120"/>
        <v>0.16831683168316833</v>
      </c>
      <c r="H1539" s="12">
        <v>7.89</v>
      </c>
      <c r="I1539" s="13">
        <f t="shared" si="121"/>
        <v>1279489.2268694551</v>
      </c>
      <c r="J1539" s="13">
        <f t="shared" si="122"/>
        <v>42522.433460076049</v>
      </c>
      <c r="K1539" s="7">
        <f t="shared" si="123"/>
        <v>3.3233912851393294E-2</v>
      </c>
      <c r="L1539" s="26">
        <f t="shared" si="124"/>
        <v>0.19744854105827778</v>
      </c>
    </row>
    <row r="1540" spans="1:12">
      <c r="A1540" s="2" t="s">
        <v>8330</v>
      </c>
      <c r="B1540" s="3">
        <v>37414</v>
      </c>
      <c r="C1540" s="1">
        <v>4725</v>
      </c>
      <c r="D1540" s="2">
        <v>1</v>
      </c>
      <c r="E1540" s="1">
        <v>933</v>
      </c>
      <c r="F1540" s="2">
        <v>1</v>
      </c>
      <c r="G1540" s="6">
        <f t="shared" si="120"/>
        <v>1</v>
      </c>
      <c r="H1540" s="12">
        <v>5.8</v>
      </c>
      <c r="I1540" s="13">
        <f t="shared" si="121"/>
        <v>814.65517241379314</v>
      </c>
      <c r="J1540" s="13">
        <f t="shared" si="122"/>
        <v>160.86206896551724</v>
      </c>
      <c r="K1540" s="7">
        <f t="shared" si="123"/>
        <v>0.19746031746031745</v>
      </c>
      <c r="L1540" s="26">
        <f t="shared" si="124"/>
        <v>0.19746031746031745</v>
      </c>
    </row>
    <row r="1541" spans="1:12">
      <c r="A1541" s="2" t="s">
        <v>8300</v>
      </c>
      <c r="B1541" s="3">
        <v>32766</v>
      </c>
      <c r="C1541" s="1">
        <v>58571513</v>
      </c>
      <c r="D1541" s="4">
        <v>1439</v>
      </c>
      <c r="E1541" s="1">
        <v>10017840</v>
      </c>
      <c r="F1541" s="4">
        <v>1246</v>
      </c>
      <c r="G1541" s="6">
        <f t="shared" si="120"/>
        <v>0.86587908269631686</v>
      </c>
      <c r="H1541" s="12">
        <v>3.99</v>
      </c>
      <c r="I1541" s="13">
        <f t="shared" si="121"/>
        <v>14679577.192982456</v>
      </c>
      <c r="J1541" s="13">
        <f t="shared" si="122"/>
        <v>2510736.8421052629</v>
      </c>
      <c r="K1541" s="7">
        <f t="shared" si="123"/>
        <v>0.17103604614072374</v>
      </c>
      <c r="L1541" s="26">
        <f t="shared" si="124"/>
        <v>0.19752878844020985</v>
      </c>
    </row>
    <row r="1542" spans="1:12">
      <c r="A1542" s="2" t="s">
        <v>9823</v>
      </c>
      <c r="B1542" s="3">
        <v>35195</v>
      </c>
      <c r="C1542" s="1">
        <v>241721524</v>
      </c>
      <c r="D1542" s="4">
        <v>2808</v>
      </c>
      <c r="E1542" s="1">
        <v>41059405</v>
      </c>
      <c r="F1542" s="4">
        <v>2414</v>
      </c>
      <c r="G1542" s="6">
        <f t="shared" si="120"/>
        <v>0.8596866096866097</v>
      </c>
      <c r="H1542" s="11">
        <v>4.42</v>
      </c>
      <c r="I1542" s="13">
        <f t="shared" si="121"/>
        <v>54688127.601809956</v>
      </c>
      <c r="J1542" s="13">
        <f t="shared" si="122"/>
        <v>9289458.1447963808</v>
      </c>
      <c r="K1542" s="7">
        <f t="shared" si="123"/>
        <v>0.16986242813858812</v>
      </c>
      <c r="L1542" s="26">
        <f t="shared" si="124"/>
        <v>0.19758645327802629</v>
      </c>
    </row>
    <row r="1543" spans="1:12">
      <c r="A1543" s="2" t="s">
        <v>5762</v>
      </c>
      <c r="B1543" s="3">
        <v>31989</v>
      </c>
      <c r="C1543" s="1">
        <v>32222567</v>
      </c>
      <c r="D1543" s="4">
        <v>1249</v>
      </c>
      <c r="E1543" s="1">
        <v>5236318</v>
      </c>
      <c r="F1543" s="4">
        <v>1027</v>
      </c>
      <c r="G1543" s="6">
        <f t="shared" si="120"/>
        <v>0.822257806244996</v>
      </c>
      <c r="H1543" s="12">
        <v>3.91</v>
      </c>
      <c r="I1543" s="13">
        <f t="shared" si="121"/>
        <v>8241065.7289002556</v>
      </c>
      <c r="J1543" s="13">
        <f t="shared" si="122"/>
        <v>1339211.7647058824</v>
      </c>
      <c r="K1543" s="7">
        <f t="shared" si="123"/>
        <v>0.16250468188955897</v>
      </c>
      <c r="L1543" s="26">
        <f t="shared" si="124"/>
        <v>0.19763227622206345</v>
      </c>
    </row>
    <row r="1544" spans="1:12">
      <c r="A1544" s="2" t="s">
        <v>7694</v>
      </c>
      <c r="B1544" s="3">
        <v>33165</v>
      </c>
      <c r="C1544" s="1">
        <v>21413105</v>
      </c>
      <c r="D1544" s="4">
        <v>1094</v>
      </c>
      <c r="E1544" s="1">
        <v>3853149</v>
      </c>
      <c r="F1544" s="2">
        <v>996</v>
      </c>
      <c r="G1544" s="6">
        <f t="shared" si="120"/>
        <v>0.91042047531992687</v>
      </c>
      <c r="H1544" s="12">
        <v>4.22</v>
      </c>
      <c r="I1544" s="13">
        <f t="shared" si="121"/>
        <v>5074195.4976303317</v>
      </c>
      <c r="J1544" s="13">
        <f t="shared" si="122"/>
        <v>913068.48341232236</v>
      </c>
      <c r="K1544" s="7">
        <f t="shared" si="123"/>
        <v>0.17994349721817551</v>
      </c>
      <c r="L1544" s="26">
        <f t="shared" si="124"/>
        <v>0.19764878108100806</v>
      </c>
    </row>
    <row r="1545" spans="1:12">
      <c r="A1545" s="2" t="s">
        <v>7235</v>
      </c>
      <c r="B1545" s="3">
        <v>36705</v>
      </c>
      <c r="C1545" s="1">
        <v>113330342</v>
      </c>
      <c r="D1545" s="4">
        <v>3061</v>
      </c>
      <c r="E1545" s="1">
        <v>22413710</v>
      </c>
      <c r="F1545" s="4">
        <v>3061</v>
      </c>
      <c r="G1545" s="6">
        <f t="shared" si="120"/>
        <v>1</v>
      </c>
      <c r="H1545" s="11">
        <v>5.39</v>
      </c>
      <c r="I1545" s="13">
        <f t="shared" si="121"/>
        <v>21026037.476808906</v>
      </c>
      <c r="J1545" s="13">
        <f t="shared" si="122"/>
        <v>4158387.7551020412</v>
      </c>
      <c r="K1545" s="7">
        <f t="shared" si="123"/>
        <v>0.19777324946217847</v>
      </c>
      <c r="L1545" s="26">
        <f t="shared" si="124"/>
        <v>0.19777324946217847</v>
      </c>
    </row>
    <row r="1546" spans="1:12">
      <c r="A1546" s="2" t="s">
        <v>6881</v>
      </c>
      <c r="B1546" s="3">
        <v>37043</v>
      </c>
      <c r="C1546" s="1">
        <v>1238180</v>
      </c>
      <c r="D1546" s="2">
        <v>76</v>
      </c>
      <c r="E1546" s="1">
        <v>241697</v>
      </c>
      <c r="F1546" s="2">
        <v>75</v>
      </c>
      <c r="G1546" s="6">
        <f t="shared" si="120"/>
        <v>0.98684210526315785</v>
      </c>
      <c r="H1546" s="11">
        <v>5.65</v>
      </c>
      <c r="I1546" s="13">
        <f t="shared" si="121"/>
        <v>219146.90265486724</v>
      </c>
      <c r="J1546" s="13">
        <f t="shared" si="122"/>
        <v>42778.230088495569</v>
      </c>
      <c r="K1546" s="7">
        <f t="shared" si="123"/>
        <v>0.1952034437642346</v>
      </c>
      <c r="L1546" s="26">
        <f t="shared" si="124"/>
        <v>0.19780615634775772</v>
      </c>
    </row>
    <row r="1547" spans="1:12">
      <c r="A1547" s="2" t="s">
        <v>7683</v>
      </c>
      <c r="B1547" s="3">
        <v>29994</v>
      </c>
      <c r="C1547" s="1">
        <v>20959585</v>
      </c>
      <c r="D1547" s="2">
        <v>426</v>
      </c>
      <c r="E1547" s="1">
        <v>2171303</v>
      </c>
      <c r="F1547" s="2">
        <v>223</v>
      </c>
      <c r="G1547" s="6">
        <f t="shared" si="120"/>
        <v>0.52347417840375587</v>
      </c>
      <c r="H1547" s="12">
        <v>2.94</v>
      </c>
      <c r="I1547" s="13">
        <f t="shared" si="121"/>
        <v>7129110.5442176871</v>
      </c>
      <c r="J1547" s="13">
        <f t="shared" si="122"/>
        <v>738538.4353741497</v>
      </c>
      <c r="K1547" s="7">
        <f t="shared" si="123"/>
        <v>0.10359475151821948</v>
      </c>
      <c r="L1547" s="26">
        <f t="shared" si="124"/>
        <v>0.19789849393166592</v>
      </c>
    </row>
    <row r="1548" spans="1:12">
      <c r="A1548" s="2" t="s">
        <v>2828</v>
      </c>
      <c r="B1548" s="3">
        <v>40263</v>
      </c>
      <c r="C1548" s="1">
        <v>133411</v>
      </c>
      <c r="D1548" s="2">
        <v>12</v>
      </c>
      <c r="E1548" s="1">
        <v>13207</v>
      </c>
      <c r="F1548" s="2">
        <v>6</v>
      </c>
      <c r="G1548" s="6">
        <f t="shared" si="120"/>
        <v>0.5</v>
      </c>
      <c r="H1548" s="12">
        <v>7.89</v>
      </c>
      <c r="I1548" s="13">
        <f t="shared" si="121"/>
        <v>16908.871989860585</v>
      </c>
      <c r="J1548" s="13">
        <f t="shared" si="122"/>
        <v>1673.8910012674271</v>
      </c>
      <c r="K1548" s="7">
        <f t="shared" si="123"/>
        <v>9.8994835508316392E-2</v>
      </c>
      <c r="L1548" s="26">
        <f t="shared" si="124"/>
        <v>0.19798967101663278</v>
      </c>
    </row>
    <row r="1549" spans="1:12">
      <c r="A1549" s="2" t="s">
        <v>7315</v>
      </c>
      <c r="B1549" s="3">
        <v>32703</v>
      </c>
      <c r="C1549" s="1">
        <v>29445131</v>
      </c>
      <c r="D1549" s="4">
        <v>1533</v>
      </c>
      <c r="E1549" s="1">
        <v>5611785</v>
      </c>
      <c r="F1549" s="4">
        <v>1475</v>
      </c>
      <c r="G1549" s="6">
        <f t="shared" si="120"/>
        <v>0.96216568819308546</v>
      </c>
      <c r="H1549" s="12">
        <v>3.99</v>
      </c>
      <c r="I1549" s="13">
        <f t="shared" si="121"/>
        <v>7379732.0802005008</v>
      </c>
      <c r="J1549" s="13">
        <f t="shared" si="122"/>
        <v>1406462.4060150376</v>
      </c>
      <c r="K1549" s="7">
        <f t="shared" si="123"/>
        <v>0.19058448067356196</v>
      </c>
      <c r="L1549" s="26">
        <f t="shared" si="124"/>
        <v>0.19807865008309863</v>
      </c>
    </row>
    <row r="1550" spans="1:12">
      <c r="A1550" s="2" t="s">
        <v>9270</v>
      </c>
      <c r="B1550" s="3">
        <v>33102</v>
      </c>
      <c r="C1550" s="1">
        <v>20005435</v>
      </c>
      <c r="D1550" s="4">
        <v>1176</v>
      </c>
      <c r="E1550" s="1">
        <v>3620054</v>
      </c>
      <c r="F1550" s="4">
        <v>1074</v>
      </c>
      <c r="G1550" s="6">
        <f t="shared" si="120"/>
        <v>0.91326530612244894</v>
      </c>
      <c r="H1550" s="12">
        <v>4.22</v>
      </c>
      <c r="I1550" s="13">
        <f t="shared" si="121"/>
        <v>4740624.4075829387</v>
      </c>
      <c r="J1550" s="13">
        <f t="shared" si="122"/>
        <v>857832.701421801</v>
      </c>
      <c r="K1550" s="7">
        <f t="shared" si="123"/>
        <v>0.1809535258793423</v>
      </c>
      <c r="L1550" s="26">
        <f t="shared" si="124"/>
        <v>0.19813905627011782</v>
      </c>
    </row>
    <row r="1551" spans="1:12">
      <c r="A1551" s="2" t="s">
        <v>7471</v>
      </c>
      <c r="B1551" s="3">
        <v>37225</v>
      </c>
      <c r="C1551" s="1">
        <v>421516</v>
      </c>
      <c r="D1551" s="2">
        <v>7</v>
      </c>
      <c r="E1551" s="1">
        <v>23865</v>
      </c>
      <c r="F1551" s="2">
        <v>2</v>
      </c>
      <c r="G1551" s="6">
        <f t="shared" si="120"/>
        <v>0.2857142857142857</v>
      </c>
      <c r="H1551" s="11">
        <v>5.65</v>
      </c>
      <c r="I1551" s="13">
        <f t="shared" si="121"/>
        <v>74604.601769911504</v>
      </c>
      <c r="J1551" s="13">
        <f t="shared" si="122"/>
        <v>4223.8938053097345</v>
      </c>
      <c r="K1551" s="7">
        <f t="shared" si="123"/>
        <v>5.6617067916757607E-2</v>
      </c>
      <c r="L1551" s="26">
        <f t="shared" si="124"/>
        <v>0.19815973770865164</v>
      </c>
    </row>
    <row r="1552" spans="1:12">
      <c r="A1552" s="2" t="s">
        <v>7421</v>
      </c>
      <c r="B1552" s="3">
        <v>33431</v>
      </c>
      <c r="C1552" s="1">
        <v>43218387</v>
      </c>
      <c r="D1552" s="4">
        <v>1625</v>
      </c>
      <c r="E1552" s="1">
        <v>8514616</v>
      </c>
      <c r="F1552" s="4">
        <v>1615</v>
      </c>
      <c r="G1552" s="6">
        <f t="shared" si="120"/>
        <v>0.99384615384615382</v>
      </c>
      <c r="H1552" s="11">
        <v>4.21</v>
      </c>
      <c r="I1552" s="13">
        <f t="shared" si="121"/>
        <v>10265650.118764846</v>
      </c>
      <c r="J1552" s="13">
        <f t="shared" si="122"/>
        <v>2022474.1092636581</v>
      </c>
      <c r="K1552" s="7">
        <f t="shared" si="123"/>
        <v>0.19701373862009242</v>
      </c>
      <c r="L1552" s="26">
        <f t="shared" si="124"/>
        <v>0.19823363793043355</v>
      </c>
    </row>
    <row r="1553" spans="1:12">
      <c r="A1553" s="2" t="s">
        <v>5394</v>
      </c>
      <c r="B1553" s="3">
        <v>37484</v>
      </c>
      <c r="C1553" s="1">
        <v>1048950</v>
      </c>
      <c r="D1553" s="2">
        <v>31</v>
      </c>
      <c r="E1553" s="1">
        <v>33561</v>
      </c>
      <c r="F1553" s="2">
        <v>5</v>
      </c>
      <c r="G1553" s="6">
        <f t="shared" si="120"/>
        <v>0.16129032258064516</v>
      </c>
      <c r="H1553" s="12">
        <v>5.8</v>
      </c>
      <c r="I1553" s="13">
        <f t="shared" si="121"/>
        <v>180853.44827586209</v>
      </c>
      <c r="J1553" s="13">
        <f t="shared" si="122"/>
        <v>5786.3793103448279</v>
      </c>
      <c r="K1553" s="7">
        <f t="shared" si="123"/>
        <v>3.199485199485199E-2</v>
      </c>
      <c r="L1553" s="26">
        <f t="shared" si="124"/>
        <v>0.19836808236808234</v>
      </c>
    </row>
    <row r="1554" spans="1:12">
      <c r="A1554" s="2" t="s">
        <v>5630</v>
      </c>
      <c r="B1554" s="3">
        <v>34481</v>
      </c>
      <c r="C1554" s="1">
        <v>4858139</v>
      </c>
      <c r="D1554" s="2">
        <v>139</v>
      </c>
      <c r="E1554" s="1">
        <v>873983</v>
      </c>
      <c r="F1554" s="2">
        <v>126</v>
      </c>
      <c r="G1554" s="6">
        <f t="shared" si="120"/>
        <v>0.90647482014388492</v>
      </c>
      <c r="H1554" s="11">
        <v>4.08</v>
      </c>
      <c r="I1554" s="13">
        <f t="shared" si="121"/>
        <v>1190720.3431372549</v>
      </c>
      <c r="J1554" s="13">
        <f t="shared" si="122"/>
        <v>214211.51960784313</v>
      </c>
      <c r="K1554" s="7">
        <f t="shared" si="123"/>
        <v>0.17990078093689785</v>
      </c>
      <c r="L1554" s="26">
        <f t="shared" si="124"/>
        <v>0.19846197262086349</v>
      </c>
    </row>
    <row r="1555" spans="1:12">
      <c r="A1555" s="2" t="s">
        <v>7214</v>
      </c>
      <c r="B1555" s="3">
        <v>39367</v>
      </c>
      <c r="C1555" s="1">
        <v>292102</v>
      </c>
      <c r="D1555" s="2">
        <v>28</v>
      </c>
      <c r="E1555" s="1">
        <v>57977</v>
      </c>
      <c r="F1555" s="2">
        <v>28</v>
      </c>
      <c r="G1555" s="6">
        <f t="shared" si="120"/>
        <v>1</v>
      </c>
      <c r="H1555" s="11">
        <v>6.88</v>
      </c>
      <c r="I1555" s="13">
        <f t="shared" si="121"/>
        <v>42456.686046511626</v>
      </c>
      <c r="J1555" s="13">
        <f t="shared" si="122"/>
        <v>8426.8895348837214</v>
      </c>
      <c r="K1555" s="7">
        <f t="shared" si="123"/>
        <v>0.19848203709663065</v>
      </c>
      <c r="L1555" s="26">
        <f t="shared" si="124"/>
        <v>0.19848203709663065</v>
      </c>
    </row>
    <row r="1556" spans="1:12">
      <c r="A1556" s="2" t="s">
        <v>1501</v>
      </c>
      <c r="B1556" s="3">
        <v>37902</v>
      </c>
      <c r="C1556" s="1">
        <v>217201</v>
      </c>
      <c r="D1556" s="2">
        <v>5</v>
      </c>
      <c r="E1556" s="1">
        <v>8625</v>
      </c>
      <c r="F1556" s="2">
        <v>1</v>
      </c>
      <c r="G1556" s="6">
        <f t="shared" si="120"/>
        <v>0.2</v>
      </c>
      <c r="H1556" s="11">
        <v>6.03</v>
      </c>
      <c r="I1556" s="13">
        <f t="shared" si="121"/>
        <v>36020.066334991709</v>
      </c>
      <c r="J1556" s="13">
        <f t="shared" si="122"/>
        <v>1430.3482587064675</v>
      </c>
      <c r="K1556" s="7">
        <f t="shared" si="123"/>
        <v>3.9709761925589657E-2</v>
      </c>
      <c r="L1556" s="26">
        <f t="shared" si="124"/>
        <v>0.19854880962794827</v>
      </c>
    </row>
    <row r="1557" spans="1:12">
      <c r="A1557" s="2" t="s">
        <v>4371</v>
      </c>
      <c r="B1557" s="3">
        <v>33802</v>
      </c>
      <c r="C1557" s="1">
        <v>58662452</v>
      </c>
      <c r="D1557" s="4">
        <v>2429</v>
      </c>
      <c r="E1557" s="1">
        <v>11083318</v>
      </c>
      <c r="F1557" s="4">
        <v>2311</v>
      </c>
      <c r="G1557" s="6">
        <f t="shared" si="120"/>
        <v>0.95142033758748457</v>
      </c>
      <c r="H1557" s="11">
        <v>4.1500000000000004</v>
      </c>
      <c r="I1557" s="13">
        <f t="shared" si="121"/>
        <v>14135530.602409637</v>
      </c>
      <c r="J1557" s="13">
        <f t="shared" si="122"/>
        <v>2670679.0361445779</v>
      </c>
      <c r="K1557" s="7">
        <f t="shared" si="123"/>
        <v>0.18893376635535111</v>
      </c>
      <c r="L1557" s="26">
        <f t="shared" si="124"/>
        <v>0.1985807522618554</v>
      </c>
    </row>
    <row r="1558" spans="1:12">
      <c r="A1558" s="2" t="s">
        <v>1978</v>
      </c>
      <c r="B1558" s="3">
        <v>33312</v>
      </c>
      <c r="C1558" s="1">
        <v>1244381</v>
      </c>
      <c r="D1558" s="2">
        <v>17</v>
      </c>
      <c r="E1558" s="1">
        <v>14537</v>
      </c>
      <c r="F1558" s="2">
        <v>1</v>
      </c>
      <c r="G1558" s="6">
        <f t="shared" si="120"/>
        <v>5.8823529411764705E-2</v>
      </c>
      <c r="H1558" s="11">
        <v>4.21</v>
      </c>
      <c r="I1558" s="13">
        <f t="shared" si="121"/>
        <v>295577.43467933493</v>
      </c>
      <c r="J1558" s="13">
        <f t="shared" si="122"/>
        <v>3452.9691211401428</v>
      </c>
      <c r="K1558" s="7">
        <f t="shared" si="123"/>
        <v>1.1682113436318942E-2</v>
      </c>
      <c r="L1558" s="26">
        <f t="shared" si="124"/>
        <v>0.19859592841742202</v>
      </c>
    </row>
    <row r="1559" spans="1:12">
      <c r="A1559" s="2" t="s">
        <v>4350</v>
      </c>
      <c r="B1559" s="3">
        <v>33928</v>
      </c>
      <c r="C1559" s="1">
        <v>173585516</v>
      </c>
      <c r="D1559" s="4">
        <v>2461</v>
      </c>
      <c r="E1559" s="1">
        <v>31126882</v>
      </c>
      <c r="F1559" s="4">
        <v>2222</v>
      </c>
      <c r="G1559" s="6">
        <f t="shared" si="120"/>
        <v>0.90288500609508326</v>
      </c>
      <c r="H1559" s="11">
        <v>4.1500000000000004</v>
      </c>
      <c r="I1559" s="13">
        <f t="shared" si="121"/>
        <v>41827835.180722885</v>
      </c>
      <c r="J1559" s="13">
        <f t="shared" si="122"/>
        <v>7500453.4939759029</v>
      </c>
      <c r="K1559" s="7">
        <f t="shared" si="123"/>
        <v>0.17931727667877545</v>
      </c>
      <c r="L1559" s="26">
        <f t="shared" si="124"/>
        <v>0.19860477853576344</v>
      </c>
    </row>
    <row r="1560" spans="1:12">
      <c r="A1560" s="2" t="s">
        <v>6226</v>
      </c>
      <c r="B1560" s="3">
        <v>35424</v>
      </c>
      <c r="C1560" s="1">
        <v>95318203</v>
      </c>
      <c r="D1560" s="4">
        <v>2325</v>
      </c>
      <c r="E1560" s="1">
        <v>17435711</v>
      </c>
      <c r="F1560" s="4">
        <v>2141</v>
      </c>
      <c r="G1560" s="6">
        <f t="shared" si="120"/>
        <v>0.92086021505376348</v>
      </c>
      <c r="H1560" s="11">
        <v>4.42</v>
      </c>
      <c r="I1560" s="13">
        <f t="shared" si="121"/>
        <v>21565204.298642535</v>
      </c>
      <c r="J1560" s="13">
        <f t="shared" si="122"/>
        <v>3944730.9954751134</v>
      </c>
      <c r="K1560" s="7">
        <f t="shared" si="123"/>
        <v>0.18292110479674067</v>
      </c>
      <c r="L1560" s="26">
        <f t="shared" si="124"/>
        <v>0.19864155471855305</v>
      </c>
    </row>
    <row r="1561" spans="1:12">
      <c r="A1561" s="2" t="s">
        <v>10287</v>
      </c>
      <c r="B1561" s="3">
        <v>36728</v>
      </c>
      <c r="C1561" s="1">
        <v>155464351</v>
      </c>
      <c r="D1561" s="4">
        <v>2925</v>
      </c>
      <c r="E1561" s="1">
        <v>29702959</v>
      </c>
      <c r="F1561" s="4">
        <v>2813</v>
      </c>
      <c r="G1561" s="6">
        <f t="shared" si="120"/>
        <v>0.96170940170940167</v>
      </c>
      <c r="H1561" s="11">
        <v>5.39</v>
      </c>
      <c r="I1561" s="13">
        <f t="shared" si="121"/>
        <v>28843107.792207792</v>
      </c>
      <c r="J1561" s="13">
        <f t="shared" si="122"/>
        <v>5510753.0612244904</v>
      </c>
      <c r="K1561" s="7">
        <f t="shared" si="123"/>
        <v>0.19105961468941521</v>
      </c>
      <c r="L1561" s="26">
        <f t="shared" si="124"/>
        <v>0.19866668075596855</v>
      </c>
    </row>
    <row r="1562" spans="1:12">
      <c r="A1562" s="2" t="s">
        <v>775</v>
      </c>
      <c r="B1562" s="3">
        <v>39514</v>
      </c>
      <c r="C1562" s="1">
        <v>30060660</v>
      </c>
      <c r="D1562" s="4">
        <v>1613</v>
      </c>
      <c r="E1562" s="1">
        <v>5935256</v>
      </c>
      <c r="F1562" s="4">
        <v>1603</v>
      </c>
      <c r="G1562" s="6">
        <f t="shared" si="120"/>
        <v>0.99380037197768134</v>
      </c>
      <c r="H1562" s="11">
        <v>7.18</v>
      </c>
      <c r="I1562" s="13">
        <f t="shared" si="121"/>
        <v>4186721.4484679666</v>
      </c>
      <c r="J1562" s="13">
        <f t="shared" si="122"/>
        <v>826637.32590529253</v>
      </c>
      <c r="K1562" s="7">
        <f t="shared" si="123"/>
        <v>0.19744263765333164</v>
      </c>
      <c r="L1562" s="26">
        <f t="shared" si="124"/>
        <v>0.19867434468797501</v>
      </c>
    </row>
    <row r="1563" spans="1:12">
      <c r="A1563" s="2" t="s">
        <v>3383</v>
      </c>
      <c r="B1563" s="3">
        <v>35321</v>
      </c>
      <c r="C1563" s="1">
        <v>25143818</v>
      </c>
      <c r="D1563" s="4">
        <v>1401</v>
      </c>
      <c r="E1563" s="1">
        <v>4708044</v>
      </c>
      <c r="F1563" s="4">
        <v>1320</v>
      </c>
      <c r="G1563" s="6">
        <f t="shared" si="120"/>
        <v>0.94218415417558887</v>
      </c>
      <c r="H1563" s="11">
        <v>4.42</v>
      </c>
      <c r="I1563" s="13">
        <f t="shared" si="121"/>
        <v>5688646.6063348418</v>
      </c>
      <c r="J1563" s="13">
        <f t="shared" si="122"/>
        <v>1065168.3257918551</v>
      </c>
      <c r="K1563" s="7">
        <f t="shared" si="123"/>
        <v>0.18724459427760731</v>
      </c>
      <c r="L1563" s="26">
        <f t="shared" si="124"/>
        <v>0.19873460347191504</v>
      </c>
    </row>
    <row r="1564" spans="1:12">
      <c r="A1564" s="2" t="s">
        <v>9277</v>
      </c>
      <c r="B1564" s="3">
        <v>39801</v>
      </c>
      <c r="C1564" s="1">
        <v>50877145</v>
      </c>
      <c r="D1564" s="4">
        <v>3107</v>
      </c>
      <c r="E1564" s="1">
        <v>10103675</v>
      </c>
      <c r="F1564" s="4">
        <v>3104</v>
      </c>
      <c r="G1564" s="6">
        <f t="shared" si="120"/>
        <v>0.99903443836498229</v>
      </c>
      <c r="H1564" s="11">
        <v>7.18</v>
      </c>
      <c r="I1564" s="13">
        <f t="shared" si="121"/>
        <v>7085953.3426183844</v>
      </c>
      <c r="J1564" s="13">
        <f t="shared" si="122"/>
        <v>1407197.0752089138</v>
      </c>
      <c r="K1564" s="7">
        <f t="shared" si="123"/>
        <v>0.19858966142852555</v>
      </c>
      <c r="L1564" s="26">
        <f t="shared" si="124"/>
        <v>0.19878159731263817</v>
      </c>
    </row>
    <row r="1565" spans="1:12">
      <c r="A1565" s="2" t="s">
        <v>8556</v>
      </c>
      <c r="B1565" s="3">
        <v>39820</v>
      </c>
      <c r="C1565" s="1">
        <v>60200</v>
      </c>
      <c r="D1565" s="2">
        <v>1</v>
      </c>
      <c r="E1565" s="1">
        <v>11967</v>
      </c>
      <c r="F1565" s="2">
        <v>1</v>
      </c>
      <c r="G1565" s="6">
        <f t="shared" si="120"/>
        <v>1</v>
      </c>
      <c r="H1565" s="12">
        <v>7.5</v>
      </c>
      <c r="I1565" s="13">
        <f t="shared" si="121"/>
        <v>8026.666666666667</v>
      </c>
      <c r="J1565" s="13">
        <f t="shared" si="122"/>
        <v>1595.6</v>
      </c>
      <c r="K1565" s="7">
        <f t="shared" si="123"/>
        <v>0.19878737541528238</v>
      </c>
      <c r="L1565" s="26">
        <f t="shared" si="124"/>
        <v>0.19878737541528238</v>
      </c>
    </row>
    <row r="1566" spans="1:12">
      <c r="A1566" s="2" t="s">
        <v>6733</v>
      </c>
      <c r="B1566" s="3">
        <v>33598</v>
      </c>
      <c r="C1566" s="1">
        <v>249167</v>
      </c>
      <c r="D1566" s="2">
        <v>11</v>
      </c>
      <c r="E1566" s="1">
        <v>49551</v>
      </c>
      <c r="F1566" s="2">
        <v>11</v>
      </c>
      <c r="G1566" s="6">
        <f t="shared" si="120"/>
        <v>1</v>
      </c>
      <c r="H1566" s="11">
        <v>4.21</v>
      </c>
      <c r="I1566" s="13">
        <f t="shared" si="121"/>
        <v>59184.560570071262</v>
      </c>
      <c r="J1566" s="13">
        <f t="shared" si="122"/>
        <v>11769.833729216152</v>
      </c>
      <c r="K1566" s="7">
        <f t="shared" si="123"/>
        <v>0.1988666235898012</v>
      </c>
      <c r="L1566" s="26">
        <f t="shared" si="124"/>
        <v>0.1988666235898012</v>
      </c>
    </row>
    <row r="1567" spans="1:12">
      <c r="A1567" s="2" t="s">
        <v>10183</v>
      </c>
      <c r="B1567" s="3">
        <v>30932</v>
      </c>
      <c r="C1567" s="1">
        <v>2886225</v>
      </c>
      <c r="D1567" s="2">
        <v>238</v>
      </c>
      <c r="E1567" s="1">
        <v>574210</v>
      </c>
      <c r="F1567" s="2">
        <v>238</v>
      </c>
      <c r="G1567" s="6">
        <f t="shared" si="120"/>
        <v>1</v>
      </c>
      <c r="H1567" s="12">
        <v>3.36</v>
      </c>
      <c r="I1567" s="13">
        <f t="shared" si="121"/>
        <v>858995.5357142858</v>
      </c>
      <c r="J1567" s="13">
        <f t="shared" si="122"/>
        <v>170895.83333333334</v>
      </c>
      <c r="K1567" s="7">
        <f t="shared" si="123"/>
        <v>0.19894845342965292</v>
      </c>
      <c r="L1567" s="26">
        <f t="shared" si="124"/>
        <v>0.19894845342965292</v>
      </c>
    </row>
    <row r="1568" spans="1:12">
      <c r="A1568" s="2" t="s">
        <v>6695</v>
      </c>
      <c r="B1568" s="3">
        <v>30596</v>
      </c>
      <c r="C1568" s="1">
        <v>55432841</v>
      </c>
      <c r="D1568" s="4">
        <v>1560</v>
      </c>
      <c r="E1568" s="1">
        <v>10958157</v>
      </c>
      <c r="F1568" s="4">
        <v>1550</v>
      </c>
      <c r="G1568" s="6">
        <f t="shared" si="120"/>
        <v>0.99358974358974361</v>
      </c>
      <c r="H1568" s="12">
        <v>3.15</v>
      </c>
      <c r="I1568" s="13">
        <f t="shared" si="121"/>
        <v>17597727.301587302</v>
      </c>
      <c r="J1568" s="13">
        <f t="shared" si="122"/>
        <v>3478780</v>
      </c>
      <c r="K1568" s="7">
        <f t="shared" si="123"/>
        <v>0.19768348153038015</v>
      </c>
      <c r="L1568" s="26">
        <f t="shared" si="124"/>
        <v>0.19895885883057615</v>
      </c>
    </row>
    <row r="1569" spans="1:12">
      <c r="A1569" s="2" t="s">
        <v>7996</v>
      </c>
      <c r="B1569" s="3">
        <v>32647</v>
      </c>
      <c r="C1569" s="1">
        <v>30050028</v>
      </c>
      <c r="D1569" s="4">
        <v>1935</v>
      </c>
      <c r="E1569" s="1">
        <v>5957656</v>
      </c>
      <c r="F1569" s="4">
        <v>1927</v>
      </c>
      <c r="G1569" s="6">
        <f t="shared" si="120"/>
        <v>0.99586563307493536</v>
      </c>
      <c r="H1569" s="12">
        <v>3.99</v>
      </c>
      <c r="I1569" s="13">
        <f t="shared" si="121"/>
        <v>7531335.3383458639</v>
      </c>
      <c r="J1569" s="13">
        <f t="shared" si="122"/>
        <v>1493146.8671679196</v>
      </c>
      <c r="K1569" s="7">
        <f t="shared" si="123"/>
        <v>0.19825791842856186</v>
      </c>
      <c r="L1569" s="26">
        <f t="shared" si="124"/>
        <v>0.19908099229852994</v>
      </c>
    </row>
    <row r="1570" spans="1:12">
      <c r="A1570" s="2" t="s">
        <v>853</v>
      </c>
      <c r="B1570" s="3">
        <v>39465</v>
      </c>
      <c r="C1570" s="1">
        <v>102591</v>
      </c>
      <c r="D1570" s="2">
        <v>6</v>
      </c>
      <c r="E1570" s="1">
        <v>6808</v>
      </c>
      <c r="F1570" s="2">
        <v>2</v>
      </c>
      <c r="G1570" s="6">
        <f t="shared" si="120"/>
        <v>0.33333333333333331</v>
      </c>
      <c r="H1570" s="11">
        <v>7.18</v>
      </c>
      <c r="I1570" s="13">
        <f t="shared" si="121"/>
        <v>14288.440111420614</v>
      </c>
      <c r="J1570" s="13">
        <f t="shared" si="122"/>
        <v>948.18941504178281</v>
      </c>
      <c r="K1570" s="7">
        <f t="shared" si="123"/>
        <v>6.6360596933454197E-2</v>
      </c>
      <c r="L1570" s="26">
        <f t="shared" si="124"/>
        <v>0.19908179080036259</v>
      </c>
    </row>
    <row r="1571" spans="1:12">
      <c r="A1571" s="2" t="s">
        <v>8773</v>
      </c>
      <c r="B1571" s="3">
        <v>34005</v>
      </c>
      <c r="C1571" s="1">
        <v>50081992</v>
      </c>
      <c r="D1571" s="4">
        <v>1762</v>
      </c>
      <c r="E1571" s="1">
        <v>8104624</v>
      </c>
      <c r="F1571" s="4">
        <v>1432</v>
      </c>
      <c r="G1571" s="6">
        <f t="shared" si="120"/>
        <v>0.81271282633371167</v>
      </c>
      <c r="H1571" s="11">
        <v>4.1399999999999997</v>
      </c>
      <c r="I1571" s="13">
        <f t="shared" si="121"/>
        <v>12097099.516908213</v>
      </c>
      <c r="J1571" s="13">
        <f t="shared" si="122"/>
        <v>1957638.6473429953</v>
      </c>
      <c r="K1571" s="7">
        <f t="shared" si="123"/>
        <v>0.1618271094328676</v>
      </c>
      <c r="L1571" s="26">
        <f t="shared" si="124"/>
        <v>0.19911966956753682</v>
      </c>
    </row>
    <row r="1572" spans="1:12">
      <c r="A1572" s="2" t="s">
        <v>9739</v>
      </c>
      <c r="B1572" s="3">
        <v>40466</v>
      </c>
      <c r="C1572" s="1">
        <v>39885</v>
      </c>
      <c r="D1572" s="2">
        <v>4</v>
      </c>
      <c r="E1572" s="1">
        <v>3972</v>
      </c>
      <c r="F1572" s="2">
        <v>2</v>
      </c>
      <c r="G1572" s="6">
        <f t="shared" si="120"/>
        <v>0.5</v>
      </c>
      <c r="H1572" s="12">
        <v>7.89</v>
      </c>
      <c r="I1572" s="13">
        <f t="shared" si="121"/>
        <v>5055.1330798479094</v>
      </c>
      <c r="J1572" s="13">
        <f t="shared" si="122"/>
        <v>503.42205323193917</v>
      </c>
      <c r="K1572" s="7">
        <f t="shared" si="123"/>
        <v>9.9586310643098905E-2</v>
      </c>
      <c r="L1572" s="26">
        <f t="shared" si="124"/>
        <v>0.19917262128619781</v>
      </c>
    </row>
    <row r="1573" spans="1:12">
      <c r="A1573" s="2" t="s">
        <v>8770</v>
      </c>
      <c r="B1573" s="3">
        <v>40557</v>
      </c>
      <c r="C1573" s="1">
        <v>37743</v>
      </c>
      <c r="D1573" s="2">
        <v>3</v>
      </c>
      <c r="E1573" s="1">
        <v>2506</v>
      </c>
      <c r="F1573" s="2">
        <v>1</v>
      </c>
      <c r="G1573" s="6">
        <f t="shared" si="120"/>
        <v>0.33333333333333331</v>
      </c>
      <c r="H1573" s="12">
        <v>7.93</v>
      </c>
      <c r="I1573" s="13">
        <f t="shared" si="121"/>
        <v>4759.5208070617909</v>
      </c>
      <c r="J1573" s="13">
        <f t="shared" si="122"/>
        <v>316.01513240857503</v>
      </c>
      <c r="K1573" s="7">
        <f t="shared" si="123"/>
        <v>6.6396417878811967E-2</v>
      </c>
      <c r="L1573" s="26">
        <f t="shared" si="124"/>
        <v>0.19918925363643591</v>
      </c>
    </row>
    <row r="1574" spans="1:12">
      <c r="A1574" s="2" t="s">
        <v>8328</v>
      </c>
      <c r="B1574" s="3">
        <v>34733</v>
      </c>
      <c r="C1574" s="1">
        <v>6159269</v>
      </c>
      <c r="D1574" s="2">
        <v>104</v>
      </c>
      <c r="E1574" s="1">
        <v>82601</v>
      </c>
      <c r="F1574" s="2">
        <v>7</v>
      </c>
      <c r="G1574" s="6">
        <f t="shared" si="120"/>
        <v>6.7307692307692304E-2</v>
      </c>
      <c r="H1574" s="11">
        <v>4.3499999999999996</v>
      </c>
      <c r="I1574" s="13">
        <f t="shared" si="121"/>
        <v>1415923.9080459771</v>
      </c>
      <c r="J1574" s="13">
        <f t="shared" si="122"/>
        <v>18988.735632183911</v>
      </c>
      <c r="K1574" s="7">
        <f t="shared" si="123"/>
        <v>1.3410844696018311E-2</v>
      </c>
      <c r="L1574" s="26">
        <f t="shared" si="124"/>
        <v>0.19924683548370062</v>
      </c>
    </row>
    <row r="1575" spans="1:12">
      <c r="A1575" s="2" t="s">
        <v>1729</v>
      </c>
      <c r="B1575" s="3">
        <v>37980</v>
      </c>
      <c r="C1575" s="1">
        <v>138614544</v>
      </c>
      <c r="D1575" s="4">
        <v>3307</v>
      </c>
      <c r="E1575" s="1">
        <v>27557647</v>
      </c>
      <c r="F1575" s="4">
        <v>3298</v>
      </c>
      <c r="G1575" s="6">
        <f t="shared" si="120"/>
        <v>0.99727850015119446</v>
      </c>
      <c r="H1575" s="11">
        <v>6.03</v>
      </c>
      <c r="I1575" s="13">
        <f t="shared" si="121"/>
        <v>22987486.567164179</v>
      </c>
      <c r="J1575" s="13">
        <f t="shared" si="122"/>
        <v>4570090.7131011607</v>
      </c>
      <c r="K1575" s="7">
        <f t="shared" si="123"/>
        <v>0.19880776002841374</v>
      </c>
      <c r="L1575" s="26">
        <f t="shared" si="124"/>
        <v>0.19935029181745428</v>
      </c>
    </row>
    <row r="1576" spans="1:12">
      <c r="A1576" s="2" t="s">
        <v>8495</v>
      </c>
      <c r="B1576" s="3">
        <v>32185</v>
      </c>
      <c r="C1576" s="1">
        <v>29300090</v>
      </c>
      <c r="D1576" s="4">
        <v>1519</v>
      </c>
      <c r="E1576" s="1">
        <v>5781628</v>
      </c>
      <c r="F1576" s="4">
        <v>1503</v>
      </c>
      <c r="G1576" s="6">
        <f t="shared" si="120"/>
        <v>0.98946675444371301</v>
      </c>
      <c r="H1576" s="12">
        <v>4.1100000000000003</v>
      </c>
      <c r="I1576" s="13">
        <f t="shared" si="121"/>
        <v>7128975.6690997565</v>
      </c>
      <c r="J1576" s="13">
        <f t="shared" si="122"/>
        <v>1406722.1411192212</v>
      </c>
      <c r="K1576" s="7">
        <f t="shared" si="123"/>
        <v>0.19732458159684832</v>
      </c>
      <c r="L1576" s="26">
        <f t="shared" si="124"/>
        <v>0.19942517594518469</v>
      </c>
    </row>
    <row r="1577" spans="1:12">
      <c r="A1577" s="2" t="s">
        <v>692</v>
      </c>
      <c r="B1577" s="3">
        <v>30379</v>
      </c>
      <c r="C1577" s="1">
        <v>1867792</v>
      </c>
      <c r="D1577" s="2">
        <v>30</v>
      </c>
      <c r="E1577" s="1">
        <v>12420</v>
      </c>
      <c r="F1577" s="2">
        <v>1</v>
      </c>
      <c r="G1577" s="6">
        <f t="shared" si="120"/>
        <v>3.3333333333333333E-2</v>
      </c>
      <c r="H1577" s="12">
        <v>3.15</v>
      </c>
      <c r="I1577" s="13">
        <f t="shared" si="121"/>
        <v>592949.8412698413</v>
      </c>
      <c r="J1577" s="13">
        <f t="shared" si="122"/>
        <v>3942.8571428571431</v>
      </c>
      <c r="K1577" s="7">
        <f t="shared" si="123"/>
        <v>6.6495626922055562E-3</v>
      </c>
      <c r="L1577" s="26">
        <f t="shared" si="124"/>
        <v>0.19948688076616669</v>
      </c>
    </row>
    <row r="1578" spans="1:12">
      <c r="A1578" s="2" t="s">
        <v>1440</v>
      </c>
      <c r="B1578" s="3">
        <v>35564</v>
      </c>
      <c r="C1578" s="1">
        <v>8000</v>
      </c>
      <c r="D1578" s="2">
        <v>1</v>
      </c>
      <c r="E1578" s="1">
        <v>1596</v>
      </c>
      <c r="F1578" s="2">
        <v>1</v>
      </c>
      <c r="G1578" s="6">
        <f t="shared" si="120"/>
        <v>1</v>
      </c>
      <c r="H1578" s="11">
        <v>4.59</v>
      </c>
      <c r="I1578" s="13">
        <f t="shared" si="121"/>
        <v>1742.9193899782135</v>
      </c>
      <c r="J1578" s="13">
        <f t="shared" si="122"/>
        <v>347.71241830065361</v>
      </c>
      <c r="K1578" s="7">
        <f t="shared" si="123"/>
        <v>0.19950000000000001</v>
      </c>
      <c r="L1578" s="26">
        <f t="shared" si="124"/>
        <v>0.19950000000000001</v>
      </c>
    </row>
    <row r="1579" spans="1:12">
      <c r="A1579" s="2" t="s">
        <v>2442</v>
      </c>
      <c r="B1579" s="3">
        <v>31121</v>
      </c>
      <c r="C1579" s="1">
        <v>1057064</v>
      </c>
      <c r="D1579" s="2">
        <v>54</v>
      </c>
      <c r="E1579" s="1">
        <v>210904</v>
      </c>
      <c r="F1579" s="2">
        <v>54</v>
      </c>
      <c r="G1579" s="6">
        <f t="shared" si="120"/>
        <v>1</v>
      </c>
      <c r="H1579" s="12">
        <v>3.55</v>
      </c>
      <c r="I1579" s="13">
        <f t="shared" si="121"/>
        <v>297764.50704225356</v>
      </c>
      <c r="J1579" s="13">
        <f t="shared" si="122"/>
        <v>59409.577464788737</v>
      </c>
      <c r="K1579" s="7">
        <f t="shared" si="123"/>
        <v>0.1995186667978476</v>
      </c>
      <c r="L1579" s="26">
        <f t="shared" si="124"/>
        <v>0.1995186667978476</v>
      </c>
    </row>
    <row r="1580" spans="1:12">
      <c r="A1580" s="2" t="s">
        <v>626</v>
      </c>
      <c r="B1580" s="3">
        <v>33578</v>
      </c>
      <c r="C1580" s="1">
        <v>1345903</v>
      </c>
      <c r="D1580" s="2">
        <v>25</v>
      </c>
      <c r="E1580" s="1">
        <v>118162</v>
      </c>
      <c r="F1580" s="2">
        <v>11</v>
      </c>
      <c r="G1580" s="6">
        <f t="shared" si="120"/>
        <v>0.44</v>
      </c>
      <c r="H1580" s="11">
        <v>4.21</v>
      </c>
      <c r="I1580" s="13">
        <f t="shared" si="121"/>
        <v>319691.92399049882</v>
      </c>
      <c r="J1580" s="13">
        <f t="shared" si="122"/>
        <v>28066.983372921615</v>
      </c>
      <c r="K1580" s="7">
        <f t="shared" si="123"/>
        <v>8.7793845470290205E-2</v>
      </c>
      <c r="L1580" s="26">
        <f t="shared" si="124"/>
        <v>0.19953146697793228</v>
      </c>
    </row>
    <row r="1581" spans="1:12">
      <c r="A1581" s="2" t="s">
        <v>10139</v>
      </c>
      <c r="B1581" s="3">
        <v>38674</v>
      </c>
      <c r="C1581" s="1">
        <v>119519402</v>
      </c>
      <c r="D1581" s="4">
        <v>3160</v>
      </c>
      <c r="E1581" s="1">
        <v>22347341</v>
      </c>
      <c r="F1581" s="4">
        <v>2961</v>
      </c>
      <c r="G1581" s="6">
        <f t="shared" si="120"/>
        <v>0.9370253164556962</v>
      </c>
      <c r="H1581" s="11">
        <v>6.41</v>
      </c>
      <c r="I1581" s="13">
        <f t="shared" si="121"/>
        <v>18645772.542901717</v>
      </c>
      <c r="J1581" s="13">
        <f t="shared" si="122"/>
        <v>3486324.6489859596</v>
      </c>
      <c r="K1581" s="7">
        <f t="shared" si="123"/>
        <v>0.18697668015440705</v>
      </c>
      <c r="L1581" s="26">
        <f t="shared" si="124"/>
        <v>0.19954282650723615</v>
      </c>
    </row>
    <row r="1582" spans="1:12">
      <c r="A1582" s="2" t="s">
        <v>3697</v>
      </c>
      <c r="B1582" s="3">
        <v>37764</v>
      </c>
      <c r="C1582" s="1">
        <v>160621</v>
      </c>
      <c r="D1582" s="2">
        <v>5</v>
      </c>
      <c r="E1582" s="1">
        <v>6411</v>
      </c>
      <c r="F1582" s="2">
        <v>1</v>
      </c>
      <c r="G1582" s="6">
        <f t="shared" si="120"/>
        <v>0.2</v>
      </c>
      <c r="H1582" s="11">
        <v>6.03</v>
      </c>
      <c r="I1582" s="13">
        <f t="shared" si="121"/>
        <v>26636.981757877278</v>
      </c>
      <c r="J1582" s="13">
        <f t="shared" si="122"/>
        <v>1063.1840796019901</v>
      </c>
      <c r="K1582" s="7">
        <f t="shared" si="123"/>
        <v>3.991383443011811E-2</v>
      </c>
      <c r="L1582" s="26">
        <f t="shared" si="124"/>
        <v>0.19956917215059053</v>
      </c>
    </row>
    <row r="1583" spans="1:12">
      <c r="A1583" s="2" t="s">
        <v>1122</v>
      </c>
      <c r="B1583" s="3">
        <v>40823</v>
      </c>
      <c r="C1583" s="1">
        <v>200558</v>
      </c>
      <c r="D1583" s="2">
        <v>21</v>
      </c>
      <c r="E1583" s="1">
        <v>15254</v>
      </c>
      <c r="F1583" s="2">
        <v>8</v>
      </c>
      <c r="G1583" s="6">
        <f t="shared" si="120"/>
        <v>0.38095238095238093</v>
      </c>
      <c r="H1583" s="12">
        <v>7.93</v>
      </c>
      <c r="I1583" s="13">
        <f t="shared" si="121"/>
        <v>25291.046658259773</v>
      </c>
      <c r="J1583" s="13">
        <f t="shared" si="122"/>
        <v>1923.5813366960908</v>
      </c>
      <c r="K1583" s="7">
        <f t="shared" si="123"/>
        <v>7.6057798741511182E-2</v>
      </c>
      <c r="L1583" s="26">
        <f t="shared" si="124"/>
        <v>0.19965172169646686</v>
      </c>
    </row>
    <row r="1584" spans="1:12">
      <c r="A1584" s="2" t="s">
        <v>7120</v>
      </c>
      <c r="B1584" s="3">
        <v>34768</v>
      </c>
      <c r="C1584" s="1">
        <v>67659560</v>
      </c>
      <c r="D1584" s="4">
        <v>2230</v>
      </c>
      <c r="E1584" s="1">
        <v>13420387</v>
      </c>
      <c r="F1584" s="4">
        <v>2215</v>
      </c>
      <c r="G1584" s="6">
        <f t="shared" si="120"/>
        <v>0.99327354260089684</v>
      </c>
      <c r="H1584" s="11">
        <v>4.3499999999999996</v>
      </c>
      <c r="I1584" s="13">
        <f t="shared" si="121"/>
        <v>15553921.83908046</v>
      </c>
      <c r="J1584" s="13">
        <f t="shared" si="122"/>
        <v>3085146.4367816094</v>
      </c>
      <c r="K1584" s="7">
        <f t="shared" si="123"/>
        <v>0.19835167417582972</v>
      </c>
      <c r="L1584" s="26">
        <f t="shared" si="124"/>
        <v>0.19969491350433421</v>
      </c>
    </row>
    <row r="1585" spans="1:12">
      <c r="A1585" s="2" t="s">
        <v>2407</v>
      </c>
      <c r="B1585" s="3">
        <v>37736</v>
      </c>
      <c r="C1585" s="1">
        <v>34837</v>
      </c>
      <c r="D1585" s="2">
        <v>3</v>
      </c>
      <c r="E1585" s="1">
        <v>2320</v>
      </c>
      <c r="F1585" s="2">
        <v>1</v>
      </c>
      <c r="G1585" s="6">
        <f t="shared" si="120"/>
        <v>0.33333333333333331</v>
      </c>
      <c r="H1585" s="11">
        <v>6.03</v>
      </c>
      <c r="I1585" s="13">
        <f t="shared" si="121"/>
        <v>5777.2802653399667</v>
      </c>
      <c r="J1585" s="13">
        <f t="shared" si="122"/>
        <v>384.74295190713099</v>
      </c>
      <c r="K1585" s="7">
        <f t="shared" si="123"/>
        <v>6.6595860722794734E-2</v>
      </c>
      <c r="L1585" s="26">
        <f t="shared" si="124"/>
        <v>0.19978758216838421</v>
      </c>
    </row>
    <row r="1586" spans="1:12">
      <c r="A1586" s="2" t="s">
        <v>3536</v>
      </c>
      <c r="B1586" s="3">
        <v>32647</v>
      </c>
      <c r="C1586" s="1">
        <v>2983784</v>
      </c>
      <c r="D1586" s="2">
        <v>161</v>
      </c>
      <c r="E1586" s="1">
        <v>548231</v>
      </c>
      <c r="F1586" s="2">
        <v>148</v>
      </c>
      <c r="G1586" s="6">
        <f t="shared" si="120"/>
        <v>0.91925465838509313</v>
      </c>
      <c r="H1586" s="12">
        <v>3.99</v>
      </c>
      <c r="I1586" s="13">
        <f t="shared" si="121"/>
        <v>747815.5388471178</v>
      </c>
      <c r="J1586" s="13">
        <f t="shared" si="122"/>
        <v>137401.25313283206</v>
      </c>
      <c r="K1586" s="7">
        <f t="shared" si="123"/>
        <v>0.1837368254538532</v>
      </c>
      <c r="L1586" s="26">
        <f t="shared" si="124"/>
        <v>0.19987587093290787</v>
      </c>
    </row>
    <row r="1587" spans="1:12">
      <c r="A1587" s="2" t="s">
        <v>1447</v>
      </c>
      <c r="B1587" s="3">
        <v>34619</v>
      </c>
      <c r="C1587" s="1">
        <v>487391</v>
      </c>
      <c r="D1587" s="2">
        <v>24</v>
      </c>
      <c r="E1587" s="1">
        <v>48719</v>
      </c>
      <c r="F1587" s="2">
        <v>12</v>
      </c>
      <c r="G1587" s="6">
        <f t="shared" si="120"/>
        <v>0.5</v>
      </c>
      <c r="H1587" s="11">
        <v>4.08</v>
      </c>
      <c r="I1587" s="13">
        <f t="shared" si="121"/>
        <v>119458.57843137255</v>
      </c>
      <c r="J1587" s="13">
        <f t="shared" si="122"/>
        <v>11940.931372549019</v>
      </c>
      <c r="K1587" s="7">
        <f t="shared" si="123"/>
        <v>9.9958760009930425E-2</v>
      </c>
      <c r="L1587" s="26">
        <f t="shared" si="124"/>
        <v>0.19991752001986085</v>
      </c>
    </row>
    <row r="1588" spans="1:12">
      <c r="A1588" s="2" t="s">
        <v>8721</v>
      </c>
      <c r="B1588" s="3">
        <v>30512</v>
      </c>
      <c r="C1588" s="1">
        <v>30100000</v>
      </c>
      <c r="D1588" s="4">
        <v>1362</v>
      </c>
      <c r="E1588" s="1">
        <v>6017914</v>
      </c>
      <c r="F1588" s="4">
        <v>1362</v>
      </c>
      <c r="G1588" s="6">
        <f t="shared" si="120"/>
        <v>1</v>
      </c>
      <c r="H1588" s="12">
        <v>3.15</v>
      </c>
      <c r="I1588" s="13">
        <f t="shared" si="121"/>
        <v>9555555.555555556</v>
      </c>
      <c r="J1588" s="13">
        <f t="shared" si="122"/>
        <v>1910448.888888889</v>
      </c>
      <c r="K1588" s="7">
        <f t="shared" si="123"/>
        <v>0.19993069767441859</v>
      </c>
      <c r="L1588" s="26">
        <f t="shared" si="124"/>
        <v>0.19993069767441859</v>
      </c>
    </row>
    <row r="1589" spans="1:12">
      <c r="A1589" s="2" t="s">
        <v>8392</v>
      </c>
      <c r="B1589" s="3">
        <v>32234</v>
      </c>
      <c r="C1589" s="1">
        <v>18875011</v>
      </c>
      <c r="D1589" s="4">
        <v>1258</v>
      </c>
      <c r="E1589" s="1">
        <v>3768707</v>
      </c>
      <c r="F1589" s="4">
        <v>1256</v>
      </c>
      <c r="G1589" s="6">
        <f t="shared" si="120"/>
        <v>0.99841017488076311</v>
      </c>
      <c r="H1589" s="12">
        <v>4.1100000000000003</v>
      </c>
      <c r="I1589" s="13">
        <f t="shared" si="121"/>
        <v>4592460.0973236002</v>
      </c>
      <c r="J1589" s="13">
        <f t="shared" si="122"/>
        <v>916960.34063260339</v>
      </c>
      <c r="K1589" s="7">
        <f t="shared" si="123"/>
        <v>0.19966647966456816</v>
      </c>
      <c r="L1589" s="26">
        <f t="shared" si="124"/>
        <v>0.19998441991881111</v>
      </c>
    </row>
    <row r="1590" spans="1:12">
      <c r="A1590" s="2" t="s">
        <v>8517</v>
      </c>
      <c r="B1590" s="3">
        <v>33473</v>
      </c>
      <c r="C1590" s="1">
        <v>2275557</v>
      </c>
      <c r="D1590" s="2">
        <v>140</v>
      </c>
      <c r="E1590" s="1">
        <v>455192</v>
      </c>
      <c r="F1590" s="2">
        <v>140</v>
      </c>
      <c r="G1590" s="6">
        <f t="shared" si="120"/>
        <v>1</v>
      </c>
      <c r="H1590" s="11">
        <v>4.21</v>
      </c>
      <c r="I1590" s="13">
        <f t="shared" si="121"/>
        <v>540512.35154394305</v>
      </c>
      <c r="J1590" s="13">
        <f t="shared" si="122"/>
        <v>108121.61520190023</v>
      </c>
      <c r="K1590" s="7">
        <f t="shared" si="123"/>
        <v>0.20003541989939164</v>
      </c>
      <c r="L1590" s="26">
        <f t="shared" si="124"/>
        <v>0.20003541989939164</v>
      </c>
    </row>
    <row r="1591" spans="1:12">
      <c r="A1591" s="2" t="s">
        <v>6006</v>
      </c>
      <c r="B1591" s="3">
        <v>35510</v>
      </c>
      <c r="C1591" s="1">
        <v>42056</v>
      </c>
      <c r="D1591" s="2">
        <v>8</v>
      </c>
      <c r="E1591" s="1">
        <v>8413</v>
      </c>
      <c r="F1591" s="2">
        <v>8</v>
      </c>
      <c r="G1591" s="6">
        <f t="shared" si="120"/>
        <v>1</v>
      </c>
      <c r="H1591" s="11">
        <v>4.59</v>
      </c>
      <c r="I1591" s="13">
        <f t="shared" si="121"/>
        <v>9162.5272331154683</v>
      </c>
      <c r="J1591" s="13">
        <f t="shared" si="122"/>
        <v>1832.8976034858388</v>
      </c>
      <c r="K1591" s="7">
        <f t="shared" si="123"/>
        <v>0.20004280007608902</v>
      </c>
      <c r="L1591" s="26">
        <f t="shared" si="124"/>
        <v>0.20004280007608902</v>
      </c>
    </row>
    <row r="1592" spans="1:12">
      <c r="A1592" s="2" t="s">
        <v>3977</v>
      </c>
      <c r="B1592" s="3">
        <v>31485</v>
      </c>
      <c r="C1592" s="1">
        <v>36611610</v>
      </c>
      <c r="D1592" s="4">
        <v>1175</v>
      </c>
      <c r="E1592" s="1">
        <v>7170830</v>
      </c>
      <c r="F1592" s="4">
        <v>1150</v>
      </c>
      <c r="G1592" s="6">
        <f t="shared" si="120"/>
        <v>0.97872340425531912</v>
      </c>
      <c r="H1592" s="12">
        <v>3.71</v>
      </c>
      <c r="I1592" s="13">
        <f t="shared" si="121"/>
        <v>9868358.4905660376</v>
      </c>
      <c r="J1592" s="13">
        <f t="shared" si="122"/>
        <v>1932838.2749326145</v>
      </c>
      <c r="K1592" s="7">
        <f t="shared" si="123"/>
        <v>0.1958621868855262</v>
      </c>
      <c r="L1592" s="26">
        <f t="shared" si="124"/>
        <v>0.20012006051347242</v>
      </c>
    </row>
    <row r="1593" spans="1:12">
      <c r="A1593" s="2" t="s">
        <v>4959</v>
      </c>
      <c r="B1593" s="3">
        <v>35391</v>
      </c>
      <c r="C1593" s="1">
        <v>60592389</v>
      </c>
      <c r="D1593" s="4">
        <v>2404</v>
      </c>
      <c r="E1593" s="1">
        <v>12112267</v>
      </c>
      <c r="F1593" s="4">
        <v>2401</v>
      </c>
      <c r="G1593" s="6">
        <f t="shared" si="120"/>
        <v>0.99875207986688852</v>
      </c>
      <c r="H1593" s="11">
        <v>4.42</v>
      </c>
      <c r="I1593" s="13">
        <f t="shared" si="121"/>
        <v>13708685.294117648</v>
      </c>
      <c r="J1593" s="13">
        <f t="shared" si="122"/>
        <v>2740331.9004524886</v>
      </c>
      <c r="K1593" s="7">
        <f t="shared" si="123"/>
        <v>0.19989749867759793</v>
      </c>
      <c r="L1593" s="26">
        <f t="shared" si="124"/>
        <v>0.20014726648102682</v>
      </c>
    </row>
    <row r="1594" spans="1:12">
      <c r="A1594" s="2" t="s">
        <v>4024</v>
      </c>
      <c r="B1594" s="3">
        <v>33613</v>
      </c>
      <c r="C1594" s="1">
        <v>88036683</v>
      </c>
      <c r="D1594" s="4">
        <v>1759</v>
      </c>
      <c r="E1594" s="1">
        <v>7675016</v>
      </c>
      <c r="F1594" s="2">
        <v>766</v>
      </c>
      <c r="G1594" s="6">
        <f t="shared" si="120"/>
        <v>0.43547470153496304</v>
      </c>
      <c r="H1594" s="11">
        <v>4.1500000000000004</v>
      </c>
      <c r="I1594" s="13">
        <f t="shared" si="121"/>
        <v>21213658.554216865</v>
      </c>
      <c r="J1594" s="13">
        <f t="shared" si="122"/>
        <v>1849401.4457831325</v>
      </c>
      <c r="K1594" s="7">
        <f t="shared" si="123"/>
        <v>8.7179749832237544E-2</v>
      </c>
      <c r="L1594" s="26">
        <f t="shared" si="124"/>
        <v>0.20019475189935487</v>
      </c>
    </row>
    <row r="1595" spans="1:12">
      <c r="A1595" s="2" t="s">
        <v>4865</v>
      </c>
      <c r="B1595" s="3">
        <v>37771</v>
      </c>
      <c r="C1595" s="1">
        <v>106128601</v>
      </c>
      <c r="D1595" s="4">
        <v>2877</v>
      </c>
      <c r="E1595" s="1">
        <v>19457944</v>
      </c>
      <c r="F1595" s="4">
        <v>2633</v>
      </c>
      <c r="G1595" s="6">
        <f t="shared" si="120"/>
        <v>0.91518943343760861</v>
      </c>
      <c r="H1595" s="11">
        <v>6.03</v>
      </c>
      <c r="I1595" s="13">
        <f t="shared" si="121"/>
        <v>17600099.66832504</v>
      </c>
      <c r="J1595" s="13">
        <f t="shared" si="122"/>
        <v>3226856.384742952</v>
      </c>
      <c r="K1595" s="7">
        <f t="shared" si="123"/>
        <v>0.18334307450260276</v>
      </c>
      <c r="L1595" s="26">
        <f t="shared" si="124"/>
        <v>0.20033346955715464</v>
      </c>
    </row>
    <row r="1596" spans="1:12">
      <c r="A1596" s="2" t="s">
        <v>1890</v>
      </c>
      <c r="B1596" s="3">
        <v>34117</v>
      </c>
      <c r="C1596" s="1">
        <v>84049211</v>
      </c>
      <c r="D1596" s="4">
        <v>2431</v>
      </c>
      <c r="E1596" s="1">
        <v>16176967</v>
      </c>
      <c r="F1596" s="4">
        <v>2333</v>
      </c>
      <c r="G1596" s="6">
        <f t="shared" si="120"/>
        <v>0.95968737145207739</v>
      </c>
      <c r="H1596" s="11">
        <v>4.1399999999999997</v>
      </c>
      <c r="I1596" s="13">
        <f t="shared" si="121"/>
        <v>20301741.787439615</v>
      </c>
      <c r="J1596" s="13">
        <f t="shared" si="122"/>
        <v>3907479.9516908214</v>
      </c>
      <c r="K1596" s="7">
        <f t="shared" si="123"/>
        <v>0.19247018273615918</v>
      </c>
      <c r="L1596" s="26">
        <f t="shared" si="124"/>
        <v>0.20055508539717229</v>
      </c>
    </row>
    <row r="1597" spans="1:12">
      <c r="A1597" s="2" t="s">
        <v>9599</v>
      </c>
      <c r="B1597" s="3">
        <v>35783</v>
      </c>
      <c r="C1597" s="1">
        <v>125304276</v>
      </c>
      <c r="D1597" s="4">
        <v>2807</v>
      </c>
      <c r="E1597" s="1">
        <v>25143007</v>
      </c>
      <c r="F1597" s="4">
        <v>2807</v>
      </c>
      <c r="G1597" s="6">
        <f t="shared" si="120"/>
        <v>1</v>
      </c>
      <c r="H1597" s="11">
        <v>4.59</v>
      </c>
      <c r="I1597" s="13">
        <f t="shared" si="121"/>
        <v>27299406.535947714</v>
      </c>
      <c r="J1597" s="13">
        <f t="shared" si="122"/>
        <v>5477779.302832244</v>
      </c>
      <c r="K1597" s="7">
        <f t="shared" si="123"/>
        <v>0.20065561848823099</v>
      </c>
      <c r="L1597" s="26">
        <f t="shared" si="124"/>
        <v>0.20065561848823099</v>
      </c>
    </row>
    <row r="1598" spans="1:12">
      <c r="A1598" s="2" t="s">
        <v>4857</v>
      </c>
      <c r="B1598" s="3">
        <v>40172</v>
      </c>
      <c r="C1598" s="1">
        <v>112735375</v>
      </c>
      <c r="D1598" s="4">
        <v>2955</v>
      </c>
      <c r="E1598" s="1">
        <v>22100820</v>
      </c>
      <c r="F1598" s="4">
        <v>2887</v>
      </c>
      <c r="G1598" s="6">
        <f t="shared" si="120"/>
        <v>0.97698815566835873</v>
      </c>
      <c r="H1598" s="12">
        <v>7.5</v>
      </c>
      <c r="I1598" s="13">
        <f t="shared" si="121"/>
        <v>15031383.333333334</v>
      </c>
      <c r="J1598" s="13">
        <f t="shared" si="122"/>
        <v>2946776</v>
      </c>
      <c r="K1598" s="7">
        <f t="shared" si="123"/>
        <v>0.19604157080242116</v>
      </c>
      <c r="L1598" s="26">
        <f t="shared" si="124"/>
        <v>0.20065910693493402</v>
      </c>
    </row>
    <row r="1599" spans="1:12">
      <c r="A1599" s="2" t="s">
        <v>7651</v>
      </c>
      <c r="B1599" s="3">
        <v>33900</v>
      </c>
      <c r="C1599" s="1">
        <v>15164458</v>
      </c>
      <c r="D1599" s="4">
        <v>1103</v>
      </c>
      <c r="E1599" s="1">
        <v>2739680</v>
      </c>
      <c r="F1599" s="2">
        <v>993</v>
      </c>
      <c r="G1599" s="6">
        <f t="shared" si="120"/>
        <v>0.90027198549410703</v>
      </c>
      <c r="H1599" s="11">
        <v>4.1500000000000004</v>
      </c>
      <c r="I1599" s="13">
        <f t="shared" si="121"/>
        <v>3654086.2650602409</v>
      </c>
      <c r="J1599" s="13">
        <f t="shared" si="122"/>
        <v>660163.85542168666</v>
      </c>
      <c r="K1599" s="7">
        <f t="shared" si="123"/>
        <v>0.18066455128168774</v>
      </c>
      <c r="L1599" s="26">
        <f t="shared" si="124"/>
        <v>0.20067774427361687</v>
      </c>
    </row>
    <row r="1600" spans="1:12">
      <c r="A1600" s="2" t="s">
        <v>7229</v>
      </c>
      <c r="B1600" s="3">
        <v>36154</v>
      </c>
      <c r="C1600" s="1">
        <v>135026902</v>
      </c>
      <c r="D1600" s="4">
        <v>2909</v>
      </c>
      <c r="E1600" s="1">
        <v>25262280</v>
      </c>
      <c r="F1600" s="4">
        <v>2712</v>
      </c>
      <c r="G1600" s="6">
        <f t="shared" si="120"/>
        <v>0.93227913372292881</v>
      </c>
      <c r="H1600" s="11">
        <v>4.6900000000000004</v>
      </c>
      <c r="I1600" s="13">
        <f t="shared" si="121"/>
        <v>28790384.221748397</v>
      </c>
      <c r="J1600" s="13">
        <f t="shared" si="122"/>
        <v>5386413.6460554367</v>
      </c>
      <c r="K1600" s="7">
        <f t="shared" si="123"/>
        <v>0.18709071767046836</v>
      </c>
      <c r="L1600" s="26">
        <f t="shared" si="124"/>
        <v>0.20068100947765211</v>
      </c>
    </row>
    <row r="1601" spans="1:12">
      <c r="A1601" s="2" t="s">
        <v>2548</v>
      </c>
      <c r="B1601" s="3">
        <v>35685</v>
      </c>
      <c r="C1601" s="1">
        <v>300645</v>
      </c>
      <c r="D1601" s="2">
        <v>16</v>
      </c>
      <c r="E1601" s="1">
        <v>52816</v>
      </c>
      <c r="F1601" s="2">
        <v>14</v>
      </c>
      <c r="G1601" s="6">
        <f t="shared" si="120"/>
        <v>0.875</v>
      </c>
      <c r="H1601" s="11">
        <v>4.59</v>
      </c>
      <c r="I1601" s="13">
        <f t="shared" si="121"/>
        <v>65500</v>
      </c>
      <c r="J1601" s="13">
        <f t="shared" si="122"/>
        <v>11506.753812636165</v>
      </c>
      <c r="K1601" s="7">
        <f t="shared" si="123"/>
        <v>0.17567563072726969</v>
      </c>
      <c r="L1601" s="26">
        <f t="shared" si="124"/>
        <v>0.20077214940259394</v>
      </c>
    </row>
    <row r="1602" spans="1:12">
      <c r="A1602" s="2" t="s">
        <v>9784</v>
      </c>
      <c r="B1602" s="3">
        <v>40998</v>
      </c>
      <c r="C1602" s="1">
        <v>126085</v>
      </c>
      <c r="D1602" s="2">
        <v>5</v>
      </c>
      <c r="E1602" s="1">
        <v>10145</v>
      </c>
      <c r="F1602" s="2">
        <v>2</v>
      </c>
      <c r="G1602" s="6">
        <f t="shared" ref="G1602:G1665" si="125">F1602/D1602</f>
        <v>0.4</v>
      </c>
      <c r="H1602" s="12">
        <v>8.02</v>
      </c>
      <c r="I1602" s="13">
        <f t="shared" ref="I1602:I1665" si="126">C1602/H1602</f>
        <v>15721.3216957606</v>
      </c>
      <c r="J1602" s="13">
        <f t="shared" ref="J1602:J1665" si="127">E1602/H1602</f>
        <v>1264.9625935162096</v>
      </c>
      <c r="K1602" s="7">
        <f t="shared" ref="K1602:K1665" si="128">J1602/I1602</f>
        <v>8.0461593369552289E-2</v>
      </c>
      <c r="L1602" s="26">
        <f t="shared" ref="L1602:L1665" si="129">K1602/G1602</f>
        <v>0.20115398342388072</v>
      </c>
    </row>
    <row r="1603" spans="1:12">
      <c r="A1603" s="2" t="s">
        <v>5889</v>
      </c>
      <c r="B1603" s="3">
        <v>31240</v>
      </c>
      <c r="C1603" s="1">
        <v>36230219</v>
      </c>
      <c r="D1603" s="4">
        <v>1475</v>
      </c>
      <c r="E1603" s="1">
        <v>7283714</v>
      </c>
      <c r="F1603" s="4">
        <v>1474</v>
      </c>
      <c r="G1603" s="6">
        <f t="shared" si="125"/>
        <v>0.9993220338983051</v>
      </c>
      <c r="H1603" s="12">
        <v>3.55</v>
      </c>
      <c r="I1603" s="13">
        <f t="shared" si="126"/>
        <v>10205695.492957747</v>
      </c>
      <c r="J1603" s="13">
        <f t="shared" si="127"/>
        <v>2051750.4225352113</v>
      </c>
      <c r="K1603" s="7">
        <f t="shared" si="128"/>
        <v>0.20103974530211921</v>
      </c>
      <c r="L1603" s="26">
        <f t="shared" si="129"/>
        <v>0.20117613590273123</v>
      </c>
    </row>
    <row r="1604" spans="1:12">
      <c r="A1604" s="2" t="s">
        <v>4479</v>
      </c>
      <c r="B1604" s="3">
        <v>40263</v>
      </c>
      <c r="C1604" s="1">
        <v>217581231</v>
      </c>
      <c r="D1604" s="4">
        <v>4060</v>
      </c>
      <c r="E1604" s="1">
        <v>43732319</v>
      </c>
      <c r="F1604" s="4">
        <v>4055</v>
      </c>
      <c r="G1604" s="6">
        <f t="shared" si="125"/>
        <v>0.99876847290640391</v>
      </c>
      <c r="H1604" s="12">
        <v>7.89</v>
      </c>
      <c r="I1604" s="13">
        <f t="shared" si="126"/>
        <v>27576835.361216731</v>
      </c>
      <c r="J1604" s="13">
        <f t="shared" si="127"/>
        <v>5542752.7249683142</v>
      </c>
      <c r="K1604" s="7">
        <f t="shared" si="128"/>
        <v>0.20099306727426317</v>
      </c>
      <c r="L1604" s="26">
        <f t="shared" si="129"/>
        <v>0.20124090089605634</v>
      </c>
    </row>
    <row r="1605" spans="1:12">
      <c r="A1605" s="2" t="s">
        <v>3733</v>
      </c>
      <c r="B1605" s="3">
        <v>36651</v>
      </c>
      <c r="C1605" s="1">
        <v>187705427</v>
      </c>
      <c r="D1605" s="4">
        <v>3188</v>
      </c>
      <c r="E1605" s="1">
        <v>34819017</v>
      </c>
      <c r="F1605" s="4">
        <v>2938</v>
      </c>
      <c r="G1605" s="6">
        <f t="shared" si="125"/>
        <v>0.92158092848180673</v>
      </c>
      <c r="H1605" s="11">
        <v>5.39</v>
      </c>
      <c r="I1605" s="13">
        <f t="shared" si="126"/>
        <v>34824754.545454547</v>
      </c>
      <c r="J1605" s="13">
        <f t="shared" si="127"/>
        <v>6459928.9424860859</v>
      </c>
      <c r="K1605" s="7">
        <f t="shared" si="128"/>
        <v>0.18549819020416497</v>
      </c>
      <c r="L1605" s="26">
        <f t="shared" si="129"/>
        <v>0.2012825835162961</v>
      </c>
    </row>
    <row r="1606" spans="1:12">
      <c r="A1606" s="2" t="s">
        <v>3510</v>
      </c>
      <c r="B1606" s="3">
        <v>36644</v>
      </c>
      <c r="C1606" s="1">
        <v>45010278</v>
      </c>
      <c r="D1606" s="4">
        <v>2631</v>
      </c>
      <c r="E1606" s="1">
        <v>9025584</v>
      </c>
      <c r="F1606" s="4">
        <v>2621</v>
      </c>
      <c r="G1606" s="6">
        <f t="shared" si="125"/>
        <v>0.99619916381603957</v>
      </c>
      <c r="H1606" s="11">
        <v>5.39</v>
      </c>
      <c r="I1606" s="13">
        <f t="shared" si="126"/>
        <v>8350700.9276437853</v>
      </c>
      <c r="J1606" s="13">
        <f t="shared" si="127"/>
        <v>1674505.3803339519</v>
      </c>
      <c r="K1606" s="7">
        <f t="shared" si="128"/>
        <v>0.20052273394090123</v>
      </c>
      <c r="L1606" s="26">
        <f t="shared" si="129"/>
        <v>0.20128779587886728</v>
      </c>
    </row>
    <row r="1607" spans="1:12">
      <c r="A1607" s="2" t="s">
        <v>7629</v>
      </c>
      <c r="B1607" s="3">
        <v>40597</v>
      </c>
      <c r="C1607" s="1">
        <v>62173</v>
      </c>
      <c r="D1607" s="2">
        <v>2</v>
      </c>
      <c r="E1607" s="1">
        <v>6260</v>
      </c>
      <c r="F1607" s="2">
        <v>1</v>
      </c>
      <c r="G1607" s="6">
        <f t="shared" si="125"/>
        <v>0.5</v>
      </c>
      <c r="H1607" s="12">
        <v>7.93</v>
      </c>
      <c r="I1607" s="13">
        <f t="shared" si="126"/>
        <v>7840.2269861286259</v>
      </c>
      <c r="J1607" s="13">
        <f t="shared" si="127"/>
        <v>789.40731399747801</v>
      </c>
      <c r="K1607" s="7">
        <f t="shared" si="128"/>
        <v>0.10068679330255899</v>
      </c>
      <c r="L1607" s="26">
        <f t="shared" si="129"/>
        <v>0.20137358660511798</v>
      </c>
    </row>
    <row r="1608" spans="1:12">
      <c r="A1608" s="2" t="s">
        <v>5801</v>
      </c>
      <c r="B1608" s="3">
        <v>40725</v>
      </c>
      <c r="C1608" s="1">
        <v>43593</v>
      </c>
      <c r="D1608" s="2">
        <v>2</v>
      </c>
      <c r="E1608" s="1">
        <v>8781</v>
      </c>
      <c r="F1608" s="2">
        <v>2</v>
      </c>
      <c r="G1608" s="6">
        <f t="shared" si="125"/>
        <v>1</v>
      </c>
      <c r="H1608" s="12">
        <v>7.93</v>
      </c>
      <c r="I1608" s="13">
        <f t="shared" si="126"/>
        <v>5497.2257250945777</v>
      </c>
      <c r="J1608" s="13">
        <f t="shared" si="127"/>
        <v>1107.3139974779319</v>
      </c>
      <c r="K1608" s="7">
        <f t="shared" si="128"/>
        <v>0.20143142247608561</v>
      </c>
      <c r="L1608" s="26">
        <f t="shared" si="129"/>
        <v>0.20143142247608561</v>
      </c>
    </row>
    <row r="1609" spans="1:12">
      <c r="A1609" s="2" t="s">
        <v>5327</v>
      </c>
      <c r="B1609" s="3">
        <v>31450</v>
      </c>
      <c r="C1609" s="1">
        <v>277646</v>
      </c>
      <c r="D1609" s="2">
        <v>14</v>
      </c>
      <c r="E1609" s="1">
        <v>55964</v>
      </c>
      <c r="F1609" s="2">
        <v>14</v>
      </c>
      <c r="G1609" s="6">
        <f t="shared" si="125"/>
        <v>1</v>
      </c>
      <c r="H1609" s="12">
        <v>3.71</v>
      </c>
      <c r="I1609" s="13">
        <f t="shared" si="126"/>
        <v>74837.196765498651</v>
      </c>
      <c r="J1609" s="13">
        <f t="shared" si="127"/>
        <v>15084.636118598382</v>
      </c>
      <c r="K1609" s="7">
        <f t="shared" si="128"/>
        <v>0.20156602292127385</v>
      </c>
      <c r="L1609" s="26">
        <f t="shared" si="129"/>
        <v>0.20156602292127385</v>
      </c>
    </row>
    <row r="1610" spans="1:12">
      <c r="A1610" s="2" t="s">
        <v>5526</v>
      </c>
      <c r="B1610" s="3">
        <v>36434</v>
      </c>
      <c r="C1610" s="1">
        <v>324006</v>
      </c>
      <c r="D1610" s="2">
        <v>18</v>
      </c>
      <c r="E1610" s="1">
        <v>47170</v>
      </c>
      <c r="F1610" s="2">
        <v>13</v>
      </c>
      <c r="G1610" s="6">
        <f t="shared" si="125"/>
        <v>0.72222222222222221</v>
      </c>
      <c r="H1610" s="12">
        <v>5.0599999999999996</v>
      </c>
      <c r="I1610" s="13">
        <f t="shared" si="126"/>
        <v>64032.806324110679</v>
      </c>
      <c r="J1610" s="13">
        <f t="shared" si="127"/>
        <v>9322.1343873517799</v>
      </c>
      <c r="K1610" s="7">
        <f t="shared" si="128"/>
        <v>0.145583723758202</v>
      </c>
      <c r="L1610" s="26">
        <f t="shared" si="129"/>
        <v>0.20157746366520277</v>
      </c>
    </row>
    <row r="1611" spans="1:12">
      <c r="A1611" s="2" t="s">
        <v>6403</v>
      </c>
      <c r="B1611" s="3">
        <v>31772</v>
      </c>
      <c r="C1611" s="1">
        <v>25147055</v>
      </c>
      <c r="D1611" s="2">
        <v>955</v>
      </c>
      <c r="E1611" s="1">
        <v>5069926</v>
      </c>
      <c r="F1611" s="2">
        <v>955</v>
      </c>
      <c r="G1611" s="6">
        <f t="shared" si="125"/>
        <v>1</v>
      </c>
      <c r="H1611" s="12">
        <v>3.71</v>
      </c>
      <c r="I1611" s="13">
        <f t="shared" si="126"/>
        <v>6778181.9407008085</v>
      </c>
      <c r="J1611" s="13">
        <f t="shared" si="127"/>
        <v>1366556.8733153639</v>
      </c>
      <c r="K1611" s="7">
        <f t="shared" si="128"/>
        <v>0.20161112305198362</v>
      </c>
      <c r="L1611" s="26">
        <f t="shared" si="129"/>
        <v>0.20161112305198362</v>
      </c>
    </row>
    <row r="1612" spans="1:12">
      <c r="A1612" s="2" t="s">
        <v>7325</v>
      </c>
      <c r="B1612" s="3">
        <v>35251</v>
      </c>
      <c r="C1612" s="1">
        <v>104636382</v>
      </c>
      <c r="D1612" s="4">
        <v>2139</v>
      </c>
      <c r="E1612" s="1">
        <v>16158901</v>
      </c>
      <c r="F1612" s="4">
        <v>1637</v>
      </c>
      <c r="G1612" s="6">
        <f t="shared" si="125"/>
        <v>0.76531089294062649</v>
      </c>
      <c r="H1612" s="11">
        <v>4.42</v>
      </c>
      <c r="I1612" s="13">
        <f t="shared" si="126"/>
        <v>23673389.592760183</v>
      </c>
      <c r="J1612" s="13">
        <f t="shared" si="127"/>
        <v>3655859.9547511311</v>
      </c>
      <c r="K1612" s="7">
        <f t="shared" si="128"/>
        <v>0.15442908758064663</v>
      </c>
      <c r="L1612" s="26">
        <f t="shared" si="129"/>
        <v>0.20178608328344724</v>
      </c>
    </row>
    <row r="1613" spans="1:12">
      <c r="A1613" s="2" t="s">
        <v>5872</v>
      </c>
      <c r="B1613" s="3">
        <v>39283</v>
      </c>
      <c r="C1613" s="1">
        <v>1025852</v>
      </c>
      <c r="D1613" s="2">
        <v>65</v>
      </c>
      <c r="E1613" s="1">
        <v>207145</v>
      </c>
      <c r="F1613" s="2">
        <v>65</v>
      </c>
      <c r="G1613" s="6">
        <f t="shared" si="125"/>
        <v>1</v>
      </c>
      <c r="H1613" s="11">
        <v>6.88</v>
      </c>
      <c r="I1613" s="13">
        <f t="shared" si="126"/>
        <v>149106.39534883722</v>
      </c>
      <c r="J1613" s="13">
        <f t="shared" si="127"/>
        <v>30108.284883720931</v>
      </c>
      <c r="K1613" s="7">
        <f t="shared" si="128"/>
        <v>0.20192483906060524</v>
      </c>
      <c r="L1613" s="26">
        <f t="shared" si="129"/>
        <v>0.20192483906060524</v>
      </c>
    </row>
    <row r="1614" spans="1:12">
      <c r="A1614" s="2" t="s">
        <v>438</v>
      </c>
      <c r="B1614" s="3">
        <v>40774</v>
      </c>
      <c r="C1614" s="1">
        <v>184705</v>
      </c>
      <c r="D1614" s="2">
        <v>10</v>
      </c>
      <c r="E1614" s="1">
        <v>37324</v>
      </c>
      <c r="F1614" s="2">
        <v>10</v>
      </c>
      <c r="G1614" s="6">
        <f t="shared" si="125"/>
        <v>1</v>
      </c>
      <c r="H1614" s="12">
        <v>7.93</v>
      </c>
      <c r="I1614" s="13">
        <f t="shared" si="126"/>
        <v>23291.929382093316</v>
      </c>
      <c r="J1614" s="13">
        <f t="shared" si="127"/>
        <v>4706.6834804539722</v>
      </c>
      <c r="K1614" s="7">
        <f t="shared" si="128"/>
        <v>0.20207357678460247</v>
      </c>
      <c r="L1614" s="26">
        <f t="shared" si="129"/>
        <v>0.20207357678460247</v>
      </c>
    </row>
    <row r="1615" spans="1:12">
      <c r="A1615" s="2" t="s">
        <v>8825</v>
      </c>
      <c r="B1615" s="3">
        <v>36742</v>
      </c>
      <c r="C1615" s="1">
        <v>90464773</v>
      </c>
      <c r="D1615" s="4">
        <v>2835</v>
      </c>
      <c r="E1615" s="1">
        <v>18093776</v>
      </c>
      <c r="F1615" s="4">
        <v>2805</v>
      </c>
      <c r="G1615" s="6">
        <f t="shared" si="125"/>
        <v>0.98941798941798942</v>
      </c>
      <c r="H1615" s="11">
        <v>5.39</v>
      </c>
      <c r="I1615" s="13">
        <f t="shared" si="126"/>
        <v>16783816.883116882</v>
      </c>
      <c r="J1615" s="13">
        <f t="shared" si="127"/>
        <v>3356915.7699443414</v>
      </c>
      <c r="K1615" s="7">
        <f t="shared" si="128"/>
        <v>0.20000907977738475</v>
      </c>
      <c r="L1615" s="26">
        <f t="shared" si="129"/>
        <v>0.20214821432045837</v>
      </c>
    </row>
    <row r="1616" spans="1:12">
      <c r="A1616" s="2" t="s">
        <v>5033</v>
      </c>
      <c r="B1616" s="3">
        <v>31695</v>
      </c>
      <c r="C1616" s="1">
        <v>29844101</v>
      </c>
      <c r="D1616" s="4">
        <v>1085</v>
      </c>
      <c r="E1616" s="1">
        <v>6006610</v>
      </c>
      <c r="F1616" s="4">
        <v>1080</v>
      </c>
      <c r="G1616" s="6">
        <f t="shared" si="125"/>
        <v>0.99539170506912444</v>
      </c>
      <c r="H1616" s="12">
        <v>3.71</v>
      </c>
      <c r="I1616" s="13">
        <f t="shared" si="126"/>
        <v>8044232.0754716983</v>
      </c>
      <c r="J1616" s="13">
        <f t="shared" si="127"/>
        <v>1619032.3450134771</v>
      </c>
      <c r="K1616" s="7">
        <f t="shared" si="128"/>
        <v>0.20126624018595837</v>
      </c>
      <c r="L1616" s="26">
        <f t="shared" si="129"/>
        <v>0.20219802833496744</v>
      </c>
    </row>
    <row r="1617" spans="1:12">
      <c r="A1617" s="2" t="s">
        <v>5017</v>
      </c>
      <c r="B1617" s="3">
        <v>33303</v>
      </c>
      <c r="C1617" s="1">
        <v>1986433</v>
      </c>
      <c r="D1617" s="2">
        <v>39</v>
      </c>
      <c r="E1617" s="1">
        <v>10300</v>
      </c>
      <c r="F1617" s="2">
        <v>1</v>
      </c>
      <c r="G1617" s="6">
        <f t="shared" si="125"/>
        <v>2.564102564102564E-2</v>
      </c>
      <c r="H1617" s="11">
        <v>4.21</v>
      </c>
      <c r="I1617" s="13">
        <f t="shared" si="126"/>
        <v>471836.81710213778</v>
      </c>
      <c r="J1617" s="13">
        <f t="shared" si="127"/>
        <v>2446.5558194774349</v>
      </c>
      <c r="K1617" s="7">
        <f t="shared" si="128"/>
        <v>5.1851736252871358E-3</v>
      </c>
      <c r="L1617" s="26">
        <f t="shared" si="129"/>
        <v>0.20222177138619832</v>
      </c>
    </row>
    <row r="1618" spans="1:12">
      <c r="A1618" s="2" t="s">
        <v>8380</v>
      </c>
      <c r="B1618" s="3">
        <v>37113</v>
      </c>
      <c r="C1618" s="1">
        <v>378176</v>
      </c>
      <c r="D1618" s="2">
        <v>30</v>
      </c>
      <c r="E1618" s="1">
        <v>76493</v>
      </c>
      <c r="F1618" s="2">
        <v>30</v>
      </c>
      <c r="G1618" s="6">
        <f t="shared" si="125"/>
        <v>1</v>
      </c>
      <c r="H1618" s="11">
        <v>5.65</v>
      </c>
      <c r="I1618" s="13">
        <f t="shared" si="126"/>
        <v>66933.805309734511</v>
      </c>
      <c r="J1618" s="13">
        <f t="shared" si="127"/>
        <v>13538.58407079646</v>
      </c>
      <c r="K1618" s="7">
        <f t="shared" si="128"/>
        <v>0.20226825605009308</v>
      </c>
      <c r="L1618" s="26">
        <f t="shared" si="129"/>
        <v>0.20226825605009308</v>
      </c>
    </row>
    <row r="1619" spans="1:12">
      <c r="A1619" s="2" t="s">
        <v>1154</v>
      </c>
      <c r="B1619" s="3">
        <v>35587</v>
      </c>
      <c r="C1619" s="1">
        <v>294064</v>
      </c>
      <c r="D1619" s="2">
        <v>12</v>
      </c>
      <c r="E1619" s="1">
        <v>54547</v>
      </c>
      <c r="F1619" s="2">
        <v>11</v>
      </c>
      <c r="G1619" s="6">
        <f t="shared" si="125"/>
        <v>0.91666666666666663</v>
      </c>
      <c r="H1619" s="11">
        <v>4.59</v>
      </c>
      <c r="I1619" s="13">
        <f t="shared" si="126"/>
        <v>64066.230936819171</v>
      </c>
      <c r="J1619" s="13">
        <f t="shared" si="127"/>
        <v>11883.877995642702</v>
      </c>
      <c r="K1619" s="7">
        <f t="shared" si="128"/>
        <v>0.18549363403884869</v>
      </c>
      <c r="L1619" s="26">
        <f t="shared" si="129"/>
        <v>0.20235669167874404</v>
      </c>
    </row>
    <row r="1620" spans="1:12">
      <c r="A1620" s="2" t="s">
        <v>8638</v>
      </c>
      <c r="B1620" s="3">
        <v>38352</v>
      </c>
      <c r="C1620" s="1">
        <v>74663</v>
      </c>
      <c r="D1620" s="2">
        <v>5</v>
      </c>
      <c r="E1620" s="1">
        <v>3022</v>
      </c>
      <c r="F1620" s="2">
        <v>1</v>
      </c>
      <c r="G1620" s="6">
        <f t="shared" si="125"/>
        <v>0.2</v>
      </c>
      <c r="H1620" s="12">
        <v>6.21</v>
      </c>
      <c r="I1620" s="13">
        <f t="shared" si="126"/>
        <v>12023.027375201289</v>
      </c>
      <c r="J1620" s="13">
        <f t="shared" si="127"/>
        <v>486.63446054750403</v>
      </c>
      <c r="K1620" s="7">
        <f t="shared" si="128"/>
        <v>4.0475201907236517E-2</v>
      </c>
      <c r="L1620" s="26">
        <f t="shared" si="129"/>
        <v>0.20237600953618257</v>
      </c>
    </row>
    <row r="1621" spans="1:12">
      <c r="A1621" s="2" t="s">
        <v>7522</v>
      </c>
      <c r="B1621" s="3">
        <v>31471</v>
      </c>
      <c r="C1621" s="1">
        <v>40471663</v>
      </c>
      <c r="D1621" s="4">
        <v>1117</v>
      </c>
      <c r="E1621" s="1">
        <v>6065870</v>
      </c>
      <c r="F1621" s="2">
        <v>827</v>
      </c>
      <c r="G1621" s="6">
        <f t="shared" si="125"/>
        <v>0.74037600716204122</v>
      </c>
      <c r="H1621" s="12">
        <v>3.71</v>
      </c>
      <c r="I1621" s="13">
        <f t="shared" si="126"/>
        <v>10908804.043126686</v>
      </c>
      <c r="J1621" s="13">
        <f t="shared" si="127"/>
        <v>1635005.3908355795</v>
      </c>
      <c r="K1621" s="7">
        <f t="shared" si="128"/>
        <v>0.14987943539656376</v>
      </c>
      <c r="L1621" s="26">
        <f t="shared" si="129"/>
        <v>0.20243691576537087</v>
      </c>
    </row>
    <row r="1622" spans="1:12">
      <c r="A1622" s="2" t="s">
        <v>9492</v>
      </c>
      <c r="B1622" s="3">
        <v>34285</v>
      </c>
      <c r="C1622" s="1">
        <v>53898845</v>
      </c>
      <c r="D1622" s="4">
        <v>2128</v>
      </c>
      <c r="E1622" s="1">
        <v>10621992</v>
      </c>
      <c r="F1622" s="4">
        <v>2069</v>
      </c>
      <c r="G1622" s="6">
        <f t="shared" si="125"/>
        <v>0.97227443609022557</v>
      </c>
      <c r="H1622" s="11">
        <v>4.1399999999999997</v>
      </c>
      <c r="I1622" s="13">
        <f t="shared" si="126"/>
        <v>13019044.685990339</v>
      </c>
      <c r="J1622" s="13">
        <f t="shared" si="127"/>
        <v>2565698.5507246377</v>
      </c>
      <c r="K1622" s="7">
        <f t="shared" si="128"/>
        <v>0.19707272020393016</v>
      </c>
      <c r="L1622" s="26">
        <f t="shared" si="129"/>
        <v>0.20269248361235542</v>
      </c>
    </row>
    <row r="1623" spans="1:12">
      <c r="A1623" s="2" t="s">
        <v>7731</v>
      </c>
      <c r="B1623" s="3">
        <v>30148</v>
      </c>
      <c r="C1623" s="1">
        <v>21437879</v>
      </c>
      <c r="D1623" s="4">
        <v>1330</v>
      </c>
      <c r="E1623" s="1">
        <v>4347101</v>
      </c>
      <c r="F1623" s="4">
        <v>1330</v>
      </c>
      <c r="G1623" s="6">
        <f t="shared" si="125"/>
        <v>1</v>
      </c>
      <c r="H1623" s="12">
        <v>2.94</v>
      </c>
      <c r="I1623" s="13">
        <f t="shared" si="126"/>
        <v>7291795.5782312928</v>
      </c>
      <c r="J1623" s="13">
        <f t="shared" si="127"/>
        <v>1478605.7823129252</v>
      </c>
      <c r="K1623" s="7">
        <f t="shared" si="128"/>
        <v>0.20277663662529302</v>
      </c>
      <c r="L1623" s="26">
        <f t="shared" si="129"/>
        <v>0.20277663662529302</v>
      </c>
    </row>
    <row r="1624" spans="1:12">
      <c r="A1624" s="2" t="s">
        <v>5522</v>
      </c>
      <c r="B1624" s="3">
        <v>37225</v>
      </c>
      <c r="C1624" s="1">
        <v>3557100</v>
      </c>
      <c r="D1624" s="2">
        <v>115</v>
      </c>
      <c r="E1624" s="1">
        <v>721350</v>
      </c>
      <c r="F1624" s="2">
        <v>115</v>
      </c>
      <c r="G1624" s="6">
        <f t="shared" si="125"/>
        <v>1</v>
      </c>
      <c r="H1624" s="11">
        <v>5.65</v>
      </c>
      <c r="I1624" s="13">
        <f t="shared" si="126"/>
        <v>629575.22123893804</v>
      </c>
      <c r="J1624" s="13">
        <f t="shared" si="127"/>
        <v>127672.5663716814</v>
      </c>
      <c r="K1624" s="7">
        <f t="shared" si="128"/>
        <v>0.20279159989879394</v>
      </c>
      <c r="L1624" s="26">
        <f t="shared" si="129"/>
        <v>0.20279159989879394</v>
      </c>
    </row>
    <row r="1625" spans="1:12">
      <c r="A1625" s="2" t="s">
        <v>7118</v>
      </c>
      <c r="B1625" s="3">
        <v>35615</v>
      </c>
      <c r="C1625" s="1">
        <v>29022252</v>
      </c>
      <c r="D1625" s="4">
        <v>1736</v>
      </c>
      <c r="E1625" s="1">
        <v>5887675</v>
      </c>
      <c r="F1625" s="4">
        <v>1736</v>
      </c>
      <c r="G1625" s="6">
        <f t="shared" si="125"/>
        <v>1</v>
      </c>
      <c r="H1625" s="11">
        <v>4.59</v>
      </c>
      <c r="I1625" s="13">
        <f t="shared" si="126"/>
        <v>6322930.7189542484</v>
      </c>
      <c r="J1625" s="13">
        <f t="shared" si="127"/>
        <v>1282717.8649237473</v>
      </c>
      <c r="K1625" s="7">
        <f t="shared" si="128"/>
        <v>0.20286761344364318</v>
      </c>
      <c r="L1625" s="26">
        <f t="shared" si="129"/>
        <v>0.20286761344364318</v>
      </c>
    </row>
    <row r="1626" spans="1:12">
      <c r="A1626" s="2" t="s">
        <v>8493</v>
      </c>
      <c r="B1626" s="3">
        <v>29973</v>
      </c>
      <c r="C1626" s="1">
        <v>9217530</v>
      </c>
      <c r="D1626" s="2">
        <v>585</v>
      </c>
      <c r="E1626" s="1">
        <v>1870000</v>
      </c>
      <c r="F1626" s="2">
        <v>585</v>
      </c>
      <c r="G1626" s="6">
        <f t="shared" si="125"/>
        <v>1</v>
      </c>
      <c r="H1626" s="12">
        <v>2.94</v>
      </c>
      <c r="I1626" s="13">
        <f t="shared" si="126"/>
        <v>3135214.2857142859</v>
      </c>
      <c r="J1626" s="13">
        <f t="shared" si="127"/>
        <v>636054.42176870746</v>
      </c>
      <c r="K1626" s="7">
        <f t="shared" si="128"/>
        <v>0.2028743058064362</v>
      </c>
      <c r="L1626" s="26">
        <f t="shared" si="129"/>
        <v>0.2028743058064362</v>
      </c>
    </row>
    <row r="1627" spans="1:12">
      <c r="A1627" s="2" t="s">
        <v>7716</v>
      </c>
      <c r="B1627" s="3">
        <v>31492</v>
      </c>
      <c r="C1627" s="1">
        <v>2015882</v>
      </c>
      <c r="D1627" s="2">
        <v>286</v>
      </c>
      <c r="E1627" s="1">
        <v>408980</v>
      </c>
      <c r="F1627" s="2">
        <v>286</v>
      </c>
      <c r="G1627" s="6">
        <f t="shared" si="125"/>
        <v>1</v>
      </c>
      <c r="H1627" s="12">
        <v>3.71</v>
      </c>
      <c r="I1627" s="13">
        <f t="shared" si="126"/>
        <v>543364.42048517521</v>
      </c>
      <c r="J1627" s="13">
        <f t="shared" si="127"/>
        <v>110237.19676549865</v>
      </c>
      <c r="K1627" s="7">
        <f t="shared" si="128"/>
        <v>0.2028789383505582</v>
      </c>
      <c r="L1627" s="26">
        <f t="shared" si="129"/>
        <v>0.2028789383505582</v>
      </c>
    </row>
    <row r="1628" spans="1:12">
      <c r="A1628" s="2" t="s">
        <v>3717</v>
      </c>
      <c r="B1628" s="3">
        <v>40368</v>
      </c>
      <c r="C1628" s="1">
        <v>7638241</v>
      </c>
      <c r="D1628" s="2">
        <v>185</v>
      </c>
      <c r="E1628" s="1">
        <v>904998</v>
      </c>
      <c r="F1628" s="2">
        <v>108</v>
      </c>
      <c r="G1628" s="6">
        <f t="shared" si="125"/>
        <v>0.58378378378378382</v>
      </c>
      <c r="H1628" s="12">
        <v>7.89</v>
      </c>
      <c r="I1628" s="13">
        <f t="shared" si="126"/>
        <v>968091.38149556401</v>
      </c>
      <c r="J1628" s="13">
        <f t="shared" si="127"/>
        <v>114701.90114068442</v>
      </c>
      <c r="K1628" s="7">
        <f t="shared" si="128"/>
        <v>0.11848251449515669</v>
      </c>
      <c r="L1628" s="26">
        <f t="shared" si="129"/>
        <v>0.20295615908892581</v>
      </c>
    </row>
    <row r="1629" spans="1:12">
      <c r="A1629" s="2" t="s">
        <v>7510</v>
      </c>
      <c r="B1629" s="3">
        <v>31940</v>
      </c>
      <c r="C1629" s="1">
        <v>59735548</v>
      </c>
      <c r="D1629" s="4">
        <v>1636</v>
      </c>
      <c r="E1629" s="1">
        <v>12031638</v>
      </c>
      <c r="F1629" s="4">
        <v>1623</v>
      </c>
      <c r="G1629" s="6">
        <f t="shared" si="125"/>
        <v>0.99205378973105129</v>
      </c>
      <c r="H1629" s="12">
        <v>3.91</v>
      </c>
      <c r="I1629" s="13">
        <f t="shared" si="126"/>
        <v>15277633.759590792</v>
      </c>
      <c r="J1629" s="13">
        <f t="shared" si="127"/>
        <v>3077145.2685421994</v>
      </c>
      <c r="K1629" s="7">
        <f t="shared" si="128"/>
        <v>0.20141504351814099</v>
      </c>
      <c r="L1629" s="26">
        <f t="shared" si="129"/>
        <v>0.20302834947361595</v>
      </c>
    </row>
    <row r="1630" spans="1:12">
      <c r="A1630" s="2" t="s">
        <v>185</v>
      </c>
      <c r="B1630" s="3">
        <v>40891</v>
      </c>
      <c r="C1630" s="1">
        <v>40106</v>
      </c>
      <c r="D1630" s="2">
        <v>5</v>
      </c>
      <c r="E1630" s="1">
        <v>1629</v>
      </c>
      <c r="F1630" s="2">
        <v>1</v>
      </c>
      <c r="G1630" s="6">
        <f t="shared" si="125"/>
        <v>0.2</v>
      </c>
      <c r="H1630" s="12">
        <v>7.93</v>
      </c>
      <c r="I1630" s="13">
        <f t="shared" si="126"/>
        <v>5057.50315258512</v>
      </c>
      <c r="J1630" s="13">
        <f t="shared" si="127"/>
        <v>205.42244640605298</v>
      </c>
      <c r="K1630" s="7">
        <f t="shared" si="128"/>
        <v>4.0617363985438588E-2</v>
      </c>
      <c r="L1630" s="26">
        <f t="shared" si="129"/>
        <v>0.20308681992719294</v>
      </c>
    </row>
    <row r="1631" spans="1:12">
      <c r="A1631" s="2" t="s">
        <v>2471</v>
      </c>
      <c r="B1631" s="3">
        <v>38996</v>
      </c>
      <c r="C1631" s="1">
        <v>132384315</v>
      </c>
      <c r="D1631" s="4">
        <v>3017</v>
      </c>
      <c r="E1631" s="1">
        <v>26887467</v>
      </c>
      <c r="F1631" s="4">
        <v>3017</v>
      </c>
      <c r="G1631" s="6">
        <f t="shared" si="125"/>
        <v>1</v>
      </c>
      <c r="H1631" s="11">
        <v>6.55</v>
      </c>
      <c r="I1631" s="13">
        <f t="shared" si="126"/>
        <v>20211345.801526718</v>
      </c>
      <c r="J1631" s="13">
        <f t="shared" si="127"/>
        <v>4104956.79389313</v>
      </c>
      <c r="K1631" s="7">
        <f t="shared" si="128"/>
        <v>0.20310160610794414</v>
      </c>
      <c r="L1631" s="26">
        <f t="shared" si="129"/>
        <v>0.20310160610794414</v>
      </c>
    </row>
    <row r="1632" spans="1:12">
      <c r="A1632" s="2" t="s">
        <v>5625</v>
      </c>
      <c r="B1632" s="3">
        <v>39941</v>
      </c>
      <c r="C1632" s="1">
        <v>481586</v>
      </c>
      <c r="D1632" s="2">
        <v>16</v>
      </c>
      <c r="E1632" s="1">
        <v>73394</v>
      </c>
      <c r="F1632" s="2">
        <v>12</v>
      </c>
      <c r="G1632" s="6">
        <f t="shared" si="125"/>
        <v>0.75</v>
      </c>
      <c r="H1632" s="12">
        <v>7.5</v>
      </c>
      <c r="I1632" s="13">
        <f t="shared" si="126"/>
        <v>64211.466666666667</v>
      </c>
      <c r="J1632" s="13">
        <f t="shared" si="127"/>
        <v>9785.8666666666668</v>
      </c>
      <c r="K1632" s="7">
        <f t="shared" si="128"/>
        <v>0.15240060965227395</v>
      </c>
      <c r="L1632" s="26">
        <f t="shared" si="129"/>
        <v>0.2032008128696986</v>
      </c>
    </row>
    <row r="1633" spans="1:12">
      <c r="A1633" s="2" t="s">
        <v>9913</v>
      </c>
      <c r="B1633" s="3">
        <v>32528</v>
      </c>
      <c r="C1633" s="1">
        <v>68765</v>
      </c>
      <c r="D1633" s="2">
        <v>2</v>
      </c>
      <c r="E1633" s="1">
        <v>6987</v>
      </c>
      <c r="F1633" s="2">
        <v>1</v>
      </c>
      <c r="G1633" s="6">
        <f t="shared" si="125"/>
        <v>0.5</v>
      </c>
      <c r="H1633" s="12">
        <v>3.99</v>
      </c>
      <c r="I1633" s="13">
        <f t="shared" si="126"/>
        <v>17234.335839598996</v>
      </c>
      <c r="J1633" s="13">
        <f t="shared" si="127"/>
        <v>1751.1278195488721</v>
      </c>
      <c r="K1633" s="7">
        <f t="shared" si="128"/>
        <v>0.10160692212608159</v>
      </c>
      <c r="L1633" s="26">
        <f t="shared" si="129"/>
        <v>0.20321384425216318</v>
      </c>
    </row>
    <row r="1634" spans="1:12">
      <c r="A1634" s="2" t="s">
        <v>2978</v>
      </c>
      <c r="B1634" s="3">
        <v>32458</v>
      </c>
      <c r="C1634" s="1">
        <v>28202109</v>
      </c>
      <c r="D1634" s="4">
        <v>1640</v>
      </c>
      <c r="E1634" s="1">
        <v>5710734</v>
      </c>
      <c r="F1634" s="4">
        <v>1634</v>
      </c>
      <c r="G1634" s="6">
        <f t="shared" si="125"/>
        <v>0.99634146341463414</v>
      </c>
      <c r="H1634" s="12">
        <v>4.1100000000000003</v>
      </c>
      <c r="I1634" s="13">
        <f t="shared" si="126"/>
        <v>6861827.0072992695</v>
      </c>
      <c r="J1634" s="13">
        <f t="shared" si="127"/>
        <v>1389472.9927007298</v>
      </c>
      <c r="K1634" s="7">
        <f t="shared" si="128"/>
        <v>0.20249315396944248</v>
      </c>
      <c r="L1634" s="26">
        <f t="shared" si="129"/>
        <v>0.20323670288242696</v>
      </c>
    </row>
    <row r="1635" spans="1:12">
      <c r="A1635" s="2" t="s">
        <v>1793</v>
      </c>
      <c r="B1635" s="3">
        <v>39505</v>
      </c>
      <c r="C1635" s="1">
        <v>125045</v>
      </c>
      <c r="D1635" s="2">
        <v>3</v>
      </c>
      <c r="E1635" s="1">
        <v>8475</v>
      </c>
      <c r="F1635" s="2">
        <v>1</v>
      </c>
      <c r="G1635" s="6">
        <f t="shared" si="125"/>
        <v>0.33333333333333331</v>
      </c>
      <c r="H1635" s="11">
        <v>7.18</v>
      </c>
      <c r="I1635" s="13">
        <f t="shared" si="126"/>
        <v>17415.73816155989</v>
      </c>
      <c r="J1635" s="13">
        <f t="shared" si="127"/>
        <v>1180.3621169916435</v>
      </c>
      <c r="K1635" s="7">
        <f t="shared" si="128"/>
        <v>6.777560078371786E-2</v>
      </c>
      <c r="L1635" s="26">
        <f t="shared" si="129"/>
        <v>0.20332680235115358</v>
      </c>
    </row>
    <row r="1636" spans="1:12">
      <c r="A1636" s="2" t="s">
        <v>7620</v>
      </c>
      <c r="B1636" s="3">
        <v>39213</v>
      </c>
      <c r="C1636" s="1">
        <v>761740</v>
      </c>
      <c r="D1636" s="2">
        <v>62</v>
      </c>
      <c r="E1636" s="1">
        <v>30000</v>
      </c>
      <c r="F1636" s="2">
        <v>12</v>
      </c>
      <c r="G1636" s="6">
        <f t="shared" si="125"/>
        <v>0.19354838709677419</v>
      </c>
      <c r="H1636" s="11">
        <v>6.88</v>
      </c>
      <c r="I1636" s="13">
        <f t="shared" si="126"/>
        <v>110718.02325581395</v>
      </c>
      <c r="J1636" s="13">
        <f t="shared" si="127"/>
        <v>4360.4651162790697</v>
      </c>
      <c r="K1636" s="7">
        <f t="shared" si="128"/>
        <v>3.9383516685483233E-2</v>
      </c>
      <c r="L1636" s="26">
        <f t="shared" si="129"/>
        <v>0.20348150287499672</v>
      </c>
    </row>
    <row r="1637" spans="1:12">
      <c r="A1637" s="2" t="s">
        <v>326</v>
      </c>
      <c r="B1637" s="3">
        <v>37113</v>
      </c>
      <c r="C1637" s="1">
        <v>1022324</v>
      </c>
      <c r="D1637" s="2">
        <v>35</v>
      </c>
      <c r="E1637" s="1">
        <v>41606</v>
      </c>
      <c r="F1637" s="2">
        <v>7</v>
      </c>
      <c r="G1637" s="6">
        <f t="shared" si="125"/>
        <v>0.2</v>
      </c>
      <c r="H1637" s="11">
        <v>5.65</v>
      </c>
      <c r="I1637" s="13">
        <f t="shared" si="126"/>
        <v>180942.30088495574</v>
      </c>
      <c r="J1637" s="13">
        <f t="shared" si="127"/>
        <v>7363.8938053097345</v>
      </c>
      <c r="K1637" s="7">
        <f t="shared" si="128"/>
        <v>4.0697469686713804E-2</v>
      </c>
      <c r="L1637" s="26">
        <f t="shared" si="129"/>
        <v>0.203487348433569</v>
      </c>
    </row>
    <row r="1638" spans="1:12">
      <c r="A1638" s="2" t="s">
        <v>70</v>
      </c>
      <c r="B1638" s="3">
        <v>33543</v>
      </c>
      <c r="C1638" s="1">
        <v>2120564</v>
      </c>
      <c r="D1638" s="2">
        <v>131</v>
      </c>
      <c r="E1638" s="1">
        <v>431660</v>
      </c>
      <c r="F1638" s="2">
        <v>131</v>
      </c>
      <c r="G1638" s="6">
        <f t="shared" si="125"/>
        <v>1</v>
      </c>
      <c r="H1638" s="11">
        <v>4.21</v>
      </c>
      <c r="I1638" s="13">
        <f t="shared" si="126"/>
        <v>503696.91211401427</v>
      </c>
      <c r="J1638" s="13">
        <f t="shared" si="127"/>
        <v>102532.06650831354</v>
      </c>
      <c r="K1638" s="7">
        <f t="shared" si="128"/>
        <v>0.20355905315755618</v>
      </c>
      <c r="L1638" s="26">
        <f t="shared" si="129"/>
        <v>0.20355905315755618</v>
      </c>
    </row>
    <row r="1639" spans="1:12">
      <c r="A1639" s="2" t="s">
        <v>6662</v>
      </c>
      <c r="B1639" s="3">
        <v>39437</v>
      </c>
      <c r="C1639" s="1">
        <v>219964115</v>
      </c>
      <c r="D1639" s="4">
        <v>3832</v>
      </c>
      <c r="E1639" s="1">
        <v>44783772</v>
      </c>
      <c r="F1639" s="4">
        <v>3832</v>
      </c>
      <c r="G1639" s="6">
        <f t="shared" si="125"/>
        <v>1</v>
      </c>
      <c r="H1639" s="11">
        <v>6.88</v>
      </c>
      <c r="I1639" s="13">
        <f t="shared" si="126"/>
        <v>31971528.343023255</v>
      </c>
      <c r="J1639" s="13">
        <f t="shared" si="127"/>
        <v>6509269.1860465119</v>
      </c>
      <c r="K1639" s="7">
        <f t="shared" si="128"/>
        <v>0.20359580925279563</v>
      </c>
      <c r="L1639" s="26">
        <f t="shared" si="129"/>
        <v>0.20359580925279563</v>
      </c>
    </row>
    <row r="1640" spans="1:12">
      <c r="A1640" s="2" t="s">
        <v>3557</v>
      </c>
      <c r="B1640" s="3">
        <v>39570</v>
      </c>
      <c r="C1640" s="1">
        <v>635783</v>
      </c>
      <c r="D1640" s="2">
        <v>38</v>
      </c>
      <c r="E1640" s="1">
        <v>102212</v>
      </c>
      <c r="F1640" s="2">
        <v>30</v>
      </c>
      <c r="G1640" s="6">
        <f t="shared" si="125"/>
        <v>0.78947368421052633</v>
      </c>
      <c r="H1640" s="11">
        <v>7.18</v>
      </c>
      <c r="I1640" s="13">
        <f t="shared" si="126"/>
        <v>88549.1643454039</v>
      </c>
      <c r="J1640" s="13">
        <f t="shared" si="127"/>
        <v>14235.654596100279</v>
      </c>
      <c r="K1640" s="7">
        <f t="shared" si="128"/>
        <v>0.16076554421870357</v>
      </c>
      <c r="L1640" s="26">
        <f t="shared" si="129"/>
        <v>0.20363635601035784</v>
      </c>
    </row>
    <row r="1641" spans="1:12">
      <c r="A1641" s="2" t="s">
        <v>4345</v>
      </c>
      <c r="B1641" s="3">
        <v>39101</v>
      </c>
      <c r="C1641" s="1">
        <v>61001</v>
      </c>
      <c r="D1641" s="2">
        <v>3</v>
      </c>
      <c r="E1641" s="1">
        <v>4143</v>
      </c>
      <c r="F1641" s="2">
        <v>1</v>
      </c>
      <c r="G1641" s="6">
        <f t="shared" si="125"/>
        <v>0.33333333333333331</v>
      </c>
      <c r="H1641" s="11">
        <v>6.88</v>
      </c>
      <c r="I1641" s="13">
        <f t="shared" si="126"/>
        <v>8866.4244186046508</v>
      </c>
      <c r="J1641" s="13">
        <f t="shared" si="127"/>
        <v>602.18023255813955</v>
      </c>
      <c r="K1641" s="7">
        <f t="shared" si="128"/>
        <v>6.7916919394764019E-2</v>
      </c>
      <c r="L1641" s="26">
        <f t="shared" si="129"/>
        <v>0.20375075818429206</v>
      </c>
    </row>
    <row r="1642" spans="1:12">
      <c r="A1642" s="2" t="s">
        <v>8788</v>
      </c>
      <c r="B1642" s="3">
        <v>37057</v>
      </c>
      <c r="C1642" s="1">
        <v>3059834</v>
      </c>
      <c r="D1642" s="2">
        <v>104</v>
      </c>
      <c r="E1642" s="1">
        <v>41967</v>
      </c>
      <c r="F1642" s="2">
        <v>7</v>
      </c>
      <c r="G1642" s="6">
        <f t="shared" si="125"/>
        <v>6.7307692307692304E-2</v>
      </c>
      <c r="H1642" s="11">
        <v>5.65</v>
      </c>
      <c r="I1642" s="13">
        <f t="shared" si="126"/>
        <v>541563.53982300882</v>
      </c>
      <c r="J1642" s="13">
        <f t="shared" si="127"/>
        <v>7427.787610619469</v>
      </c>
      <c r="K1642" s="7">
        <f t="shared" si="128"/>
        <v>1.3715449923100404E-2</v>
      </c>
      <c r="L1642" s="26">
        <f t="shared" si="129"/>
        <v>0.20377239885749174</v>
      </c>
    </row>
    <row r="1643" spans="1:12">
      <c r="A1643" s="2" t="s">
        <v>6310</v>
      </c>
      <c r="B1643" s="3">
        <v>39514</v>
      </c>
      <c r="C1643" s="1">
        <v>12313694</v>
      </c>
      <c r="D1643" s="2">
        <v>539</v>
      </c>
      <c r="E1643" s="1">
        <v>2490942</v>
      </c>
      <c r="F1643" s="2">
        <v>535</v>
      </c>
      <c r="G1643" s="6">
        <f t="shared" si="125"/>
        <v>0.99257884972170685</v>
      </c>
      <c r="H1643" s="11">
        <v>7.18</v>
      </c>
      <c r="I1643" s="13">
        <f t="shared" si="126"/>
        <v>1714999.1643454039</v>
      </c>
      <c r="J1643" s="13">
        <f t="shared" si="127"/>
        <v>346927.85515320336</v>
      </c>
      <c r="K1643" s="7">
        <f t="shared" si="128"/>
        <v>0.20229039311842573</v>
      </c>
      <c r="L1643" s="26">
        <f t="shared" si="129"/>
        <v>0.20380284465575976</v>
      </c>
    </row>
    <row r="1644" spans="1:12">
      <c r="A1644" s="2" t="s">
        <v>9508</v>
      </c>
      <c r="B1644" s="3">
        <v>34425</v>
      </c>
      <c r="C1644" s="1">
        <v>11373501</v>
      </c>
      <c r="D1644" s="4">
        <v>1502</v>
      </c>
      <c r="E1644" s="1">
        <v>2318822</v>
      </c>
      <c r="F1644" s="4">
        <v>1502</v>
      </c>
      <c r="G1644" s="6">
        <f t="shared" si="125"/>
        <v>1</v>
      </c>
      <c r="H1644" s="11">
        <v>4.08</v>
      </c>
      <c r="I1644" s="13">
        <f t="shared" si="126"/>
        <v>2787622.7941176472</v>
      </c>
      <c r="J1644" s="13">
        <f t="shared" si="127"/>
        <v>568338.72549019603</v>
      </c>
      <c r="K1644" s="7">
        <f t="shared" si="128"/>
        <v>0.2038793507821382</v>
      </c>
      <c r="L1644" s="26">
        <f t="shared" si="129"/>
        <v>0.2038793507821382</v>
      </c>
    </row>
    <row r="1645" spans="1:12">
      <c r="A1645" s="2" t="s">
        <v>1516</v>
      </c>
      <c r="B1645" s="3">
        <v>36693</v>
      </c>
      <c r="C1645" s="1">
        <v>2092682</v>
      </c>
      <c r="D1645" s="2">
        <v>72</v>
      </c>
      <c r="E1645" s="1">
        <v>82973</v>
      </c>
      <c r="F1645" s="2">
        <v>14</v>
      </c>
      <c r="G1645" s="6">
        <f t="shared" si="125"/>
        <v>0.19444444444444445</v>
      </c>
      <c r="H1645" s="11">
        <v>5.39</v>
      </c>
      <c r="I1645" s="13">
        <f t="shared" si="126"/>
        <v>388252.6901669759</v>
      </c>
      <c r="J1645" s="13">
        <f t="shared" si="127"/>
        <v>15393.877551020409</v>
      </c>
      <c r="K1645" s="7">
        <f t="shared" si="128"/>
        <v>3.9649120124318933E-2</v>
      </c>
      <c r="L1645" s="26">
        <f t="shared" si="129"/>
        <v>0.20390976063935451</v>
      </c>
    </row>
    <row r="1646" spans="1:12">
      <c r="A1646" s="2" t="s">
        <v>7640</v>
      </c>
      <c r="B1646" s="3">
        <v>32430</v>
      </c>
      <c r="C1646" s="1">
        <v>3385516</v>
      </c>
      <c r="D1646" s="2">
        <v>353</v>
      </c>
      <c r="E1646" s="1">
        <v>686567</v>
      </c>
      <c r="F1646" s="2">
        <v>351</v>
      </c>
      <c r="G1646" s="6">
        <f t="shared" si="125"/>
        <v>0.99433427762039661</v>
      </c>
      <c r="H1646" s="12">
        <v>4.1100000000000003</v>
      </c>
      <c r="I1646" s="13">
        <f t="shared" si="126"/>
        <v>823726.52068126516</v>
      </c>
      <c r="J1646" s="13">
        <f t="shared" si="127"/>
        <v>167047.93187347931</v>
      </c>
      <c r="K1646" s="7">
        <f t="shared" si="128"/>
        <v>0.20279537890235935</v>
      </c>
      <c r="L1646" s="26">
        <f t="shared" si="129"/>
        <v>0.20395090812687422</v>
      </c>
    </row>
    <row r="1647" spans="1:12">
      <c r="A1647" s="2" t="s">
        <v>10084</v>
      </c>
      <c r="B1647" s="3">
        <v>31093</v>
      </c>
      <c r="C1647" s="1">
        <v>12993175</v>
      </c>
      <c r="D1647" s="2">
        <v>993</v>
      </c>
      <c r="E1647" s="1">
        <v>2651665</v>
      </c>
      <c r="F1647" s="2">
        <v>993</v>
      </c>
      <c r="G1647" s="6">
        <f t="shared" si="125"/>
        <v>1</v>
      </c>
      <c r="H1647" s="12">
        <v>3.55</v>
      </c>
      <c r="I1647" s="13">
        <f t="shared" si="126"/>
        <v>3660049.295774648</v>
      </c>
      <c r="J1647" s="13">
        <f t="shared" si="127"/>
        <v>746947.88732394367</v>
      </c>
      <c r="K1647" s="7">
        <f t="shared" si="128"/>
        <v>0.20408137349031319</v>
      </c>
      <c r="L1647" s="26">
        <f t="shared" si="129"/>
        <v>0.20408137349031319</v>
      </c>
    </row>
    <row r="1648" spans="1:12">
      <c r="A1648" s="2" t="s">
        <v>1732</v>
      </c>
      <c r="B1648" s="3">
        <v>30442</v>
      </c>
      <c r="C1648" s="1">
        <v>15543710</v>
      </c>
      <c r="D1648" s="2">
        <v>730</v>
      </c>
      <c r="E1648" s="1">
        <v>3085705</v>
      </c>
      <c r="F1648" s="2">
        <v>710</v>
      </c>
      <c r="G1648" s="6">
        <f t="shared" si="125"/>
        <v>0.9726027397260274</v>
      </c>
      <c r="H1648" s="12">
        <v>3.15</v>
      </c>
      <c r="I1648" s="13">
        <f t="shared" si="126"/>
        <v>4934511.111111111</v>
      </c>
      <c r="J1648" s="13">
        <f t="shared" si="127"/>
        <v>979588.88888888888</v>
      </c>
      <c r="K1648" s="7">
        <f t="shared" si="128"/>
        <v>0.19851792139714391</v>
      </c>
      <c r="L1648" s="26">
        <f t="shared" si="129"/>
        <v>0.20410997552100713</v>
      </c>
    </row>
    <row r="1649" spans="1:12">
      <c r="A1649" s="2" t="s">
        <v>6768</v>
      </c>
      <c r="B1649" s="3">
        <v>31835</v>
      </c>
      <c r="C1649" s="1">
        <v>44793222</v>
      </c>
      <c r="D1649" s="4">
        <v>1383</v>
      </c>
      <c r="E1649" s="1">
        <v>8880555</v>
      </c>
      <c r="F1649" s="4">
        <v>1343</v>
      </c>
      <c r="G1649" s="6">
        <f t="shared" si="125"/>
        <v>0.97107736804049172</v>
      </c>
      <c r="H1649" s="12">
        <v>3.91</v>
      </c>
      <c r="I1649" s="13">
        <f t="shared" si="126"/>
        <v>11456067.007672634</v>
      </c>
      <c r="J1649" s="13">
        <f t="shared" si="127"/>
        <v>2271241.6879795394</v>
      </c>
      <c r="K1649" s="7">
        <f t="shared" si="128"/>
        <v>0.19825666927911548</v>
      </c>
      <c r="L1649" s="26">
        <f t="shared" si="129"/>
        <v>0.20416155890768184</v>
      </c>
    </row>
    <row r="1650" spans="1:12">
      <c r="A1650" s="2" t="s">
        <v>2877</v>
      </c>
      <c r="B1650" s="3">
        <v>34026</v>
      </c>
      <c r="C1650" s="1">
        <v>2040920</v>
      </c>
      <c r="D1650" s="2">
        <v>88</v>
      </c>
      <c r="E1650" s="1">
        <v>312528</v>
      </c>
      <c r="F1650" s="2">
        <v>66</v>
      </c>
      <c r="G1650" s="6">
        <f t="shared" si="125"/>
        <v>0.75</v>
      </c>
      <c r="H1650" s="11">
        <v>4.1399999999999997</v>
      </c>
      <c r="I1650" s="13">
        <f t="shared" si="126"/>
        <v>492975.84541062807</v>
      </c>
      <c r="J1650" s="13">
        <f t="shared" si="127"/>
        <v>75489.855072463775</v>
      </c>
      <c r="K1650" s="7">
        <f t="shared" si="128"/>
        <v>0.15313094094819982</v>
      </c>
      <c r="L1650" s="26">
        <f t="shared" si="129"/>
        <v>0.2041745879309331</v>
      </c>
    </row>
    <row r="1651" spans="1:12">
      <c r="A1651" s="2" t="s">
        <v>5385</v>
      </c>
      <c r="B1651" s="3">
        <v>31128</v>
      </c>
      <c r="C1651" s="1">
        <v>25754284</v>
      </c>
      <c r="D1651" s="4">
        <v>1039</v>
      </c>
      <c r="E1651" s="1">
        <v>5254359</v>
      </c>
      <c r="F1651" s="4">
        <v>1038</v>
      </c>
      <c r="G1651" s="6">
        <f t="shared" si="125"/>
        <v>0.99903753609239654</v>
      </c>
      <c r="H1651" s="12">
        <v>3.55</v>
      </c>
      <c r="I1651" s="13">
        <f t="shared" si="126"/>
        <v>7254727.8873239439</v>
      </c>
      <c r="J1651" s="13">
        <f t="shared" si="127"/>
        <v>1480101.1267605633</v>
      </c>
      <c r="K1651" s="7">
        <f t="shared" si="128"/>
        <v>0.20401883430345025</v>
      </c>
      <c r="L1651" s="26">
        <f t="shared" si="129"/>
        <v>0.20421538424015878</v>
      </c>
    </row>
    <row r="1652" spans="1:12">
      <c r="A1652" s="2" t="s">
        <v>3470</v>
      </c>
      <c r="B1652" s="3">
        <v>32227</v>
      </c>
      <c r="C1652" s="1">
        <v>23556988</v>
      </c>
      <c r="D1652" s="4">
        <v>1567</v>
      </c>
      <c r="E1652" s="1">
        <v>4819215</v>
      </c>
      <c r="F1652" s="4">
        <v>1567</v>
      </c>
      <c r="G1652" s="6">
        <f t="shared" si="125"/>
        <v>1</v>
      </c>
      <c r="H1652" s="12">
        <v>4.1100000000000003</v>
      </c>
      <c r="I1652" s="13">
        <f t="shared" si="126"/>
        <v>5731627.2506082719</v>
      </c>
      <c r="J1652" s="13">
        <f t="shared" si="127"/>
        <v>1172558.3941605838</v>
      </c>
      <c r="K1652" s="7">
        <f t="shared" si="128"/>
        <v>0.204576875447744</v>
      </c>
      <c r="L1652" s="26">
        <f t="shared" si="129"/>
        <v>0.204576875447744</v>
      </c>
    </row>
    <row r="1653" spans="1:12">
      <c r="A1653" s="2" t="s">
        <v>2058</v>
      </c>
      <c r="B1653" s="3">
        <v>39031</v>
      </c>
      <c r="C1653" s="1">
        <v>384029</v>
      </c>
      <c r="D1653" s="2">
        <v>29</v>
      </c>
      <c r="E1653" s="1">
        <v>70460</v>
      </c>
      <c r="F1653" s="2">
        <v>26</v>
      </c>
      <c r="G1653" s="6">
        <f t="shared" si="125"/>
        <v>0.89655172413793105</v>
      </c>
      <c r="H1653" s="11">
        <v>6.55</v>
      </c>
      <c r="I1653" s="13">
        <f t="shared" si="126"/>
        <v>58630.381679389313</v>
      </c>
      <c r="J1653" s="13">
        <f t="shared" si="127"/>
        <v>10757.251908396947</v>
      </c>
      <c r="K1653" s="7">
        <f t="shared" si="128"/>
        <v>0.1834757270935268</v>
      </c>
      <c r="L1653" s="26">
        <f t="shared" si="129"/>
        <v>0.20464600329662605</v>
      </c>
    </row>
    <row r="1654" spans="1:12">
      <c r="A1654" s="2" t="s">
        <v>5460</v>
      </c>
      <c r="B1654" s="3">
        <v>36245</v>
      </c>
      <c r="C1654" s="1">
        <v>316043</v>
      </c>
      <c r="D1654" s="2">
        <v>33</v>
      </c>
      <c r="E1654" s="1">
        <v>62727</v>
      </c>
      <c r="F1654" s="2">
        <v>32</v>
      </c>
      <c r="G1654" s="6">
        <f t="shared" si="125"/>
        <v>0.96969696969696972</v>
      </c>
      <c r="H1654" s="12">
        <v>5.0599999999999996</v>
      </c>
      <c r="I1654" s="13">
        <f t="shared" si="126"/>
        <v>62459.090909090912</v>
      </c>
      <c r="J1654" s="13">
        <f t="shared" si="127"/>
        <v>12396.640316205534</v>
      </c>
      <c r="K1654" s="7">
        <f t="shared" si="128"/>
        <v>0.19847615672550886</v>
      </c>
      <c r="L1654" s="26">
        <f t="shared" si="129"/>
        <v>0.204678536623181</v>
      </c>
    </row>
    <row r="1655" spans="1:12">
      <c r="A1655" s="2" t="s">
        <v>926</v>
      </c>
      <c r="B1655" s="3">
        <v>37393</v>
      </c>
      <c r="C1655" s="1">
        <v>416925</v>
      </c>
      <c r="D1655" s="2">
        <v>13</v>
      </c>
      <c r="E1655" s="1">
        <v>26263</v>
      </c>
      <c r="F1655" s="2">
        <v>4</v>
      </c>
      <c r="G1655" s="6">
        <f t="shared" si="125"/>
        <v>0.30769230769230771</v>
      </c>
      <c r="H1655" s="12">
        <v>5.8</v>
      </c>
      <c r="I1655" s="13">
        <f t="shared" si="126"/>
        <v>71883.620689655174</v>
      </c>
      <c r="J1655" s="13">
        <f t="shared" si="127"/>
        <v>4528.1034482758623</v>
      </c>
      <c r="K1655" s="7">
        <f t="shared" si="128"/>
        <v>6.2992144870180497E-2</v>
      </c>
      <c r="L1655" s="26">
        <f t="shared" si="129"/>
        <v>0.20472447082808659</v>
      </c>
    </row>
    <row r="1656" spans="1:12">
      <c r="A1656" s="2" t="s">
        <v>6614</v>
      </c>
      <c r="B1656" s="3">
        <v>35174</v>
      </c>
      <c r="C1656" s="1">
        <v>1007306</v>
      </c>
      <c r="D1656" s="2">
        <v>26</v>
      </c>
      <c r="E1656" s="1">
        <v>206328</v>
      </c>
      <c r="F1656" s="2">
        <v>26</v>
      </c>
      <c r="G1656" s="6">
        <f t="shared" si="125"/>
        <v>1</v>
      </c>
      <c r="H1656" s="11">
        <v>4.42</v>
      </c>
      <c r="I1656" s="13">
        <f t="shared" si="126"/>
        <v>227897.28506787331</v>
      </c>
      <c r="J1656" s="13">
        <f t="shared" si="127"/>
        <v>46680.542986425338</v>
      </c>
      <c r="K1656" s="7">
        <f t="shared" si="128"/>
        <v>0.20483150105330455</v>
      </c>
      <c r="L1656" s="26">
        <f t="shared" si="129"/>
        <v>0.20483150105330455</v>
      </c>
    </row>
    <row r="1657" spans="1:12">
      <c r="A1657" s="2" t="s">
        <v>4815</v>
      </c>
      <c r="B1657" s="3">
        <v>39029</v>
      </c>
      <c r="C1657" s="1">
        <v>204462</v>
      </c>
      <c r="D1657" s="2">
        <v>12</v>
      </c>
      <c r="E1657" s="1">
        <v>24435</v>
      </c>
      <c r="F1657" s="2">
        <v>7</v>
      </c>
      <c r="G1657" s="6">
        <f t="shared" si="125"/>
        <v>0.58333333333333337</v>
      </c>
      <c r="H1657" s="11">
        <v>6.55</v>
      </c>
      <c r="I1657" s="13">
        <f t="shared" si="126"/>
        <v>31215.572519083969</v>
      </c>
      <c r="J1657" s="13">
        <f t="shared" si="127"/>
        <v>3730.5343511450383</v>
      </c>
      <c r="K1657" s="7">
        <f t="shared" si="128"/>
        <v>0.11950875957390615</v>
      </c>
      <c r="L1657" s="26">
        <f t="shared" si="129"/>
        <v>0.20487215926955338</v>
      </c>
    </row>
    <row r="1658" spans="1:12">
      <c r="A1658" s="2" t="s">
        <v>4142</v>
      </c>
      <c r="B1658" s="3">
        <v>41173</v>
      </c>
      <c r="C1658" s="1">
        <v>14056</v>
      </c>
      <c r="D1658" s="2">
        <v>5</v>
      </c>
      <c r="E1658" s="1">
        <v>1152</v>
      </c>
      <c r="F1658" s="2">
        <v>2</v>
      </c>
      <c r="G1658" s="6">
        <f t="shared" si="125"/>
        <v>0.4</v>
      </c>
      <c r="H1658" s="12">
        <v>8.02</v>
      </c>
      <c r="I1658" s="13">
        <f t="shared" si="126"/>
        <v>1752.6184538653367</v>
      </c>
      <c r="J1658" s="13">
        <f t="shared" si="127"/>
        <v>143.64089775561098</v>
      </c>
      <c r="K1658" s="7">
        <f t="shared" si="128"/>
        <v>8.195788275469551E-2</v>
      </c>
      <c r="L1658" s="26">
        <f t="shared" si="129"/>
        <v>0.20489470688673878</v>
      </c>
    </row>
    <row r="1659" spans="1:12">
      <c r="A1659" s="2" t="s">
        <v>552</v>
      </c>
      <c r="B1659" s="3">
        <v>33074</v>
      </c>
      <c r="C1659" s="1">
        <v>53208180</v>
      </c>
      <c r="D1659" s="4">
        <v>2005</v>
      </c>
      <c r="E1659" s="1">
        <v>8045760</v>
      </c>
      <c r="F1659" s="4">
        <v>1479</v>
      </c>
      <c r="G1659" s="6">
        <f t="shared" si="125"/>
        <v>0.73765586034912722</v>
      </c>
      <c r="H1659" s="12">
        <v>4.22</v>
      </c>
      <c r="I1659" s="13">
        <f t="shared" si="126"/>
        <v>12608573.45971564</v>
      </c>
      <c r="J1659" s="13">
        <f t="shared" si="127"/>
        <v>1906578.1990521329</v>
      </c>
      <c r="K1659" s="7">
        <f t="shared" si="128"/>
        <v>0.1512128398302667</v>
      </c>
      <c r="L1659" s="26">
        <f t="shared" si="129"/>
        <v>0.20499103709241698</v>
      </c>
    </row>
    <row r="1660" spans="1:12">
      <c r="A1660" s="2" t="s">
        <v>3707</v>
      </c>
      <c r="B1660" s="3">
        <v>39997</v>
      </c>
      <c r="C1660" s="1">
        <v>602992</v>
      </c>
      <c r="D1660" s="2">
        <v>31</v>
      </c>
      <c r="E1660" s="1">
        <v>83755</v>
      </c>
      <c r="F1660" s="2">
        <v>21</v>
      </c>
      <c r="G1660" s="6">
        <f t="shared" si="125"/>
        <v>0.67741935483870963</v>
      </c>
      <c r="H1660" s="12">
        <v>7.5</v>
      </c>
      <c r="I1660" s="13">
        <f t="shared" si="126"/>
        <v>80398.933333333334</v>
      </c>
      <c r="J1660" s="13">
        <f t="shared" si="127"/>
        <v>11167.333333333334</v>
      </c>
      <c r="K1660" s="7">
        <f t="shared" si="128"/>
        <v>0.13889902353596731</v>
      </c>
      <c r="L1660" s="26">
        <f t="shared" si="129"/>
        <v>0.20504141569595175</v>
      </c>
    </row>
    <row r="1661" spans="1:12">
      <c r="A1661" s="2" t="s">
        <v>1640</v>
      </c>
      <c r="B1661" s="3">
        <v>38506</v>
      </c>
      <c r="C1661" s="1">
        <v>296464</v>
      </c>
      <c r="D1661" s="2">
        <v>13</v>
      </c>
      <c r="E1661" s="1">
        <v>9352</v>
      </c>
      <c r="F1661" s="2">
        <v>2</v>
      </c>
      <c r="G1661" s="6">
        <f t="shared" si="125"/>
        <v>0.15384615384615385</v>
      </c>
      <c r="H1661" s="11">
        <v>6.41</v>
      </c>
      <c r="I1661" s="13">
        <f t="shared" si="126"/>
        <v>46250.234009360371</v>
      </c>
      <c r="J1661" s="13">
        <f t="shared" si="127"/>
        <v>1458.9703588143525</v>
      </c>
      <c r="K1661" s="7">
        <f t="shared" si="128"/>
        <v>3.1545145447676615E-2</v>
      </c>
      <c r="L1661" s="26">
        <f t="shared" si="129"/>
        <v>0.205043445409898</v>
      </c>
    </row>
    <row r="1662" spans="1:12">
      <c r="A1662" s="2" t="s">
        <v>1639</v>
      </c>
      <c r="B1662" s="3">
        <v>40835</v>
      </c>
      <c r="C1662" s="1">
        <v>4373</v>
      </c>
      <c r="D1662" s="2">
        <v>1</v>
      </c>
      <c r="E1662" s="1">
        <v>897</v>
      </c>
      <c r="F1662" s="2">
        <v>1</v>
      </c>
      <c r="G1662" s="6">
        <f t="shared" si="125"/>
        <v>1</v>
      </c>
      <c r="H1662" s="12">
        <v>7.93</v>
      </c>
      <c r="I1662" s="13">
        <f t="shared" si="126"/>
        <v>551.45018915510718</v>
      </c>
      <c r="J1662" s="13">
        <f t="shared" si="127"/>
        <v>113.11475409836066</v>
      </c>
      <c r="K1662" s="7">
        <f t="shared" si="128"/>
        <v>0.20512234164189344</v>
      </c>
      <c r="L1662" s="26">
        <f t="shared" si="129"/>
        <v>0.20512234164189344</v>
      </c>
    </row>
    <row r="1663" spans="1:12">
      <c r="A1663" s="2" t="s">
        <v>10640</v>
      </c>
      <c r="B1663" s="3">
        <v>37722</v>
      </c>
      <c r="C1663" s="1">
        <v>59166</v>
      </c>
      <c r="D1663" s="2">
        <v>5</v>
      </c>
      <c r="E1663" s="1">
        <v>4855</v>
      </c>
      <c r="F1663" s="2">
        <v>2</v>
      </c>
      <c r="G1663" s="6">
        <f t="shared" si="125"/>
        <v>0.4</v>
      </c>
      <c r="H1663" s="11">
        <v>6.03</v>
      </c>
      <c r="I1663" s="13">
        <f t="shared" si="126"/>
        <v>9811.940298507463</v>
      </c>
      <c r="J1663" s="13">
        <f t="shared" si="127"/>
        <v>805.14096185737969</v>
      </c>
      <c r="K1663" s="7">
        <f t="shared" si="128"/>
        <v>8.2057262617043561E-2</v>
      </c>
      <c r="L1663" s="26">
        <f t="shared" si="129"/>
        <v>0.2051431565426089</v>
      </c>
    </row>
    <row r="1664" spans="1:12">
      <c r="A1664" s="2" t="s">
        <v>2953</v>
      </c>
      <c r="B1664" s="3">
        <v>32857</v>
      </c>
      <c r="C1664" s="1">
        <v>7754571</v>
      </c>
      <c r="D1664" s="2">
        <v>75</v>
      </c>
      <c r="E1664" s="1">
        <v>63636</v>
      </c>
      <c r="F1664" s="2">
        <v>3</v>
      </c>
      <c r="G1664" s="6">
        <f t="shared" si="125"/>
        <v>0.04</v>
      </c>
      <c r="H1664" s="12">
        <v>3.99</v>
      </c>
      <c r="I1664" s="13">
        <f t="shared" si="126"/>
        <v>1943501.5037593984</v>
      </c>
      <c r="J1664" s="13">
        <f t="shared" si="127"/>
        <v>15948.872180451128</v>
      </c>
      <c r="K1664" s="7">
        <f t="shared" si="128"/>
        <v>8.2062566710653633E-3</v>
      </c>
      <c r="L1664" s="26">
        <f t="shared" si="129"/>
        <v>0.20515641677663407</v>
      </c>
    </row>
    <row r="1665" spans="1:12">
      <c r="A1665" s="2" t="s">
        <v>4381</v>
      </c>
      <c r="B1665" s="3">
        <v>34621</v>
      </c>
      <c r="C1665" s="1">
        <v>7830611</v>
      </c>
      <c r="D1665" s="2">
        <v>262</v>
      </c>
      <c r="E1665" s="1">
        <v>18396</v>
      </c>
      <c r="F1665" s="2">
        <v>3</v>
      </c>
      <c r="G1665" s="6">
        <f t="shared" si="125"/>
        <v>1.1450381679389313E-2</v>
      </c>
      <c r="H1665" s="11">
        <v>4.08</v>
      </c>
      <c r="I1665" s="13">
        <f t="shared" si="126"/>
        <v>1919267.4019607843</v>
      </c>
      <c r="J1665" s="13">
        <f t="shared" si="127"/>
        <v>4508.8235294117649</v>
      </c>
      <c r="K1665" s="7">
        <f t="shared" si="128"/>
        <v>2.3492419684747463E-3</v>
      </c>
      <c r="L1665" s="26">
        <f t="shared" si="129"/>
        <v>0.20516713191346117</v>
      </c>
    </row>
    <row r="1666" spans="1:12">
      <c r="A1666" s="2" t="s">
        <v>8477</v>
      </c>
      <c r="B1666" s="3">
        <v>36336</v>
      </c>
      <c r="C1666" s="1">
        <v>58946</v>
      </c>
      <c r="D1666" s="2">
        <v>35</v>
      </c>
      <c r="E1666" s="1">
        <v>2765</v>
      </c>
      <c r="F1666" s="2">
        <v>8</v>
      </c>
      <c r="G1666" s="6">
        <f t="shared" ref="G1666:G1729" si="130">F1666/D1666</f>
        <v>0.22857142857142856</v>
      </c>
      <c r="H1666" s="12">
        <v>5.0599999999999996</v>
      </c>
      <c r="I1666" s="13">
        <f t="shared" ref="I1666:I1729" si="131">C1666/H1666</f>
        <v>11649.407114624506</v>
      </c>
      <c r="J1666" s="13">
        <f t="shared" ref="J1666:J1729" si="132">E1666/H1666</f>
        <v>546.44268774703562</v>
      </c>
      <c r="K1666" s="7">
        <f t="shared" ref="K1666:K1729" si="133">J1666/I1666</f>
        <v>4.6907338920367796E-2</v>
      </c>
      <c r="L1666" s="26">
        <f t="shared" ref="L1666:L1729" si="134">K1666/G1666</f>
        <v>0.20521960777660911</v>
      </c>
    </row>
    <row r="1667" spans="1:12">
      <c r="A1667" s="2" t="s">
        <v>9575</v>
      </c>
      <c r="B1667" s="3">
        <v>31352</v>
      </c>
      <c r="C1667" s="1">
        <v>17307019</v>
      </c>
      <c r="D1667" s="4">
        <v>1135</v>
      </c>
      <c r="E1667" s="1">
        <v>3551761</v>
      </c>
      <c r="F1667" s="4">
        <v>1135</v>
      </c>
      <c r="G1667" s="6">
        <f t="shared" si="130"/>
        <v>1</v>
      </c>
      <c r="H1667" s="12">
        <v>3.55</v>
      </c>
      <c r="I1667" s="13">
        <f t="shared" si="131"/>
        <v>4875216.6197183104</v>
      </c>
      <c r="J1667" s="13">
        <f t="shared" si="132"/>
        <v>1000496.0563380282</v>
      </c>
      <c r="K1667" s="7">
        <f t="shared" si="133"/>
        <v>0.20522084132455159</v>
      </c>
      <c r="L1667" s="26">
        <f t="shared" si="134"/>
        <v>0.20522084132455159</v>
      </c>
    </row>
    <row r="1668" spans="1:12">
      <c r="A1668" s="2" t="s">
        <v>357</v>
      </c>
      <c r="B1668" s="3">
        <v>39430</v>
      </c>
      <c r="C1668" s="1">
        <v>217326974</v>
      </c>
      <c r="D1668" s="4">
        <v>3499</v>
      </c>
      <c r="E1668" s="1">
        <v>44307417</v>
      </c>
      <c r="F1668" s="4">
        <v>3475</v>
      </c>
      <c r="G1668" s="6">
        <f t="shared" si="130"/>
        <v>0.99314089739925693</v>
      </c>
      <c r="H1668" s="11">
        <v>6.88</v>
      </c>
      <c r="I1668" s="13">
        <f t="shared" si="131"/>
        <v>31588222.965116281</v>
      </c>
      <c r="J1668" s="13">
        <f t="shared" si="132"/>
        <v>6440031.5406976743</v>
      </c>
      <c r="K1668" s="7">
        <f t="shared" si="133"/>
        <v>0.2038744486452933</v>
      </c>
      <c r="L1668" s="26">
        <f t="shared" si="134"/>
        <v>0.20528250239133275</v>
      </c>
    </row>
    <row r="1669" spans="1:12">
      <c r="A1669" s="2" t="s">
        <v>1988</v>
      </c>
      <c r="B1669" s="3">
        <v>37980</v>
      </c>
      <c r="C1669" s="1">
        <v>2283914</v>
      </c>
      <c r="D1669" s="2">
        <v>55</v>
      </c>
      <c r="E1669" s="1">
        <v>93776</v>
      </c>
      <c r="F1669" s="2">
        <v>11</v>
      </c>
      <c r="G1669" s="6">
        <f t="shared" si="130"/>
        <v>0.2</v>
      </c>
      <c r="H1669" s="11">
        <v>6.03</v>
      </c>
      <c r="I1669" s="13">
        <f t="shared" si="131"/>
        <v>378758.54063018243</v>
      </c>
      <c r="J1669" s="13">
        <f t="shared" si="132"/>
        <v>15551.575456053068</v>
      </c>
      <c r="K1669" s="7">
        <f t="shared" si="133"/>
        <v>4.1059339362165125E-2</v>
      </c>
      <c r="L1669" s="26">
        <f t="shared" si="134"/>
        <v>0.2052966968108256</v>
      </c>
    </row>
    <row r="1670" spans="1:12">
      <c r="A1670" s="2" t="s">
        <v>2404</v>
      </c>
      <c r="B1670" s="3">
        <v>30029</v>
      </c>
      <c r="C1670" s="1">
        <v>19282134</v>
      </c>
      <c r="D1670" s="2">
        <v>603</v>
      </c>
      <c r="E1670" s="1">
        <v>2238977</v>
      </c>
      <c r="F1670" s="2">
        <v>341</v>
      </c>
      <c r="G1670" s="6">
        <f t="shared" si="130"/>
        <v>0.56550580431177444</v>
      </c>
      <c r="H1670" s="12">
        <v>2.94</v>
      </c>
      <c r="I1670" s="13">
        <f t="shared" si="131"/>
        <v>6558548.9795918372</v>
      </c>
      <c r="J1670" s="13">
        <f t="shared" si="132"/>
        <v>761556.8027210884</v>
      </c>
      <c r="K1670" s="7">
        <f t="shared" si="133"/>
        <v>0.11611666011656177</v>
      </c>
      <c r="L1670" s="26">
        <f t="shared" si="134"/>
        <v>0.20533239310934531</v>
      </c>
    </row>
    <row r="1671" spans="1:12">
      <c r="A1671" s="2" t="s">
        <v>3379</v>
      </c>
      <c r="B1671" s="3">
        <v>37211</v>
      </c>
      <c r="C1671" s="1">
        <v>563373</v>
      </c>
      <c r="D1671" s="2">
        <v>6</v>
      </c>
      <c r="E1671" s="1">
        <v>19280</v>
      </c>
      <c r="F1671" s="2">
        <v>1</v>
      </c>
      <c r="G1671" s="6">
        <f t="shared" si="130"/>
        <v>0.16666666666666666</v>
      </c>
      <c r="H1671" s="11">
        <v>5.65</v>
      </c>
      <c r="I1671" s="13">
        <f t="shared" si="131"/>
        <v>99712.035398230088</v>
      </c>
      <c r="J1671" s="13">
        <f t="shared" si="132"/>
        <v>3412.3893805309731</v>
      </c>
      <c r="K1671" s="7">
        <f t="shared" si="133"/>
        <v>3.4222442325067048E-2</v>
      </c>
      <c r="L1671" s="26">
        <f t="shared" si="134"/>
        <v>0.20533465395040229</v>
      </c>
    </row>
    <row r="1672" spans="1:12">
      <c r="A1672" s="2" t="s">
        <v>3577</v>
      </c>
      <c r="B1672" s="3">
        <v>38471</v>
      </c>
      <c r="C1672" s="1">
        <v>77070</v>
      </c>
      <c r="D1672" s="2">
        <v>3</v>
      </c>
      <c r="E1672" s="1">
        <v>10555</v>
      </c>
      <c r="F1672" s="2">
        <v>2</v>
      </c>
      <c r="G1672" s="6">
        <f t="shared" si="130"/>
        <v>0.66666666666666663</v>
      </c>
      <c r="H1672" s="11">
        <v>6.41</v>
      </c>
      <c r="I1672" s="13">
        <f t="shared" si="131"/>
        <v>12023.400936037442</v>
      </c>
      <c r="J1672" s="13">
        <f t="shared" si="132"/>
        <v>1646.6458658346332</v>
      </c>
      <c r="K1672" s="7">
        <f t="shared" si="133"/>
        <v>0.13695341896976773</v>
      </c>
      <c r="L1672" s="26">
        <f t="shared" si="134"/>
        <v>0.20543012845465161</v>
      </c>
    </row>
    <row r="1673" spans="1:12">
      <c r="A1673" s="2" t="s">
        <v>6076</v>
      </c>
      <c r="B1673" s="3">
        <v>34544</v>
      </c>
      <c r="C1673" s="1">
        <v>119938730</v>
      </c>
      <c r="D1673" s="4">
        <v>2516</v>
      </c>
      <c r="E1673" s="1">
        <v>23117068</v>
      </c>
      <c r="F1673" s="4">
        <v>2360</v>
      </c>
      <c r="G1673" s="6">
        <f t="shared" si="130"/>
        <v>0.93799682034976151</v>
      </c>
      <c r="H1673" s="11">
        <v>4.08</v>
      </c>
      <c r="I1673" s="13">
        <f t="shared" si="131"/>
        <v>29396747.549019609</v>
      </c>
      <c r="J1673" s="13">
        <f t="shared" si="132"/>
        <v>5665948.0392156858</v>
      </c>
      <c r="K1673" s="7">
        <f t="shared" si="133"/>
        <v>0.19274064349355707</v>
      </c>
      <c r="L1673" s="26">
        <f t="shared" si="134"/>
        <v>0.20548112670753796</v>
      </c>
    </row>
    <row r="1674" spans="1:12">
      <c r="A1674" s="2" t="s">
        <v>4876</v>
      </c>
      <c r="B1674" s="3">
        <v>36140</v>
      </c>
      <c r="C1674" s="1">
        <v>34562556</v>
      </c>
      <c r="D1674" s="4">
        <v>2152</v>
      </c>
      <c r="E1674" s="1">
        <v>7104125</v>
      </c>
      <c r="F1674" s="4">
        <v>2152</v>
      </c>
      <c r="G1674" s="6">
        <f t="shared" si="130"/>
        <v>1</v>
      </c>
      <c r="H1674" s="11">
        <v>4.6900000000000004</v>
      </c>
      <c r="I1674" s="13">
        <f t="shared" si="131"/>
        <v>7369414.9253731333</v>
      </c>
      <c r="J1674" s="13">
        <f t="shared" si="132"/>
        <v>1514738.8059701491</v>
      </c>
      <c r="K1674" s="7">
        <f t="shared" si="133"/>
        <v>0.20554397076419928</v>
      </c>
      <c r="L1674" s="26">
        <f t="shared" si="134"/>
        <v>0.20554397076419928</v>
      </c>
    </row>
    <row r="1675" spans="1:12">
      <c r="A1675" s="2" t="s">
        <v>22</v>
      </c>
      <c r="B1675" s="3">
        <v>37400</v>
      </c>
      <c r="C1675" s="1">
        <v>3288164</v>
      </c>
      <c r="D1675" s="2">
        <v>68</v>
      </c>
      <c r="E1675" s="1">
        <v>89499</v>
      </c>
      <c r="F1675" s="2">
        <v>9</v>
      </c>
      <c r="G1675" s="6">
        <f t="shared" si="130"/>
        <v>0.13235294117647059</v>
      </c>
      <c r="H1675" s="12">
        <v>5.8</v>
      </c>
      <c r="I1675" s="13">
        <f t="shared" si="131"/>
        <v>566924.82758620696</v>
      </c>
      <c r="J1675" s="13">
        <f t="shared" si="132"/>
        <v>15430.862068965518</v>
      </c>
      <c r="K1675" s="7">
        <f t="shared" si="133"/>
        <v>2.7218532895561171E-2</v>
      </c>
      <c r="L1675" s="26">
        <f t="shared" si="134"/>
        <v>0.20565113743312885</v>
      </c>
    </row>
    <row r="1676" spans="1:12">
      <c r="A1676" s="2" t="s">
        <v>8785</v>
      </c>
      <c r="B1676" s="3">
        <v>37246</v>
      </c>
      <c r="C1676" s="1">
        <v>27983</v>
      </c>
      <c r="D1676" s="2">
        <v>2</v>
      </c>
      <c r="E1676" s="1">
        <v>5755</v>
      </c>
      <c r="F1676" s="2">
        <v>2</v>
      </c>
      <c r="G1676" s="6">
        <f t="shared" si="130"/>
        <v>1</v>
      </c>
      <c r="H1676" s="11">
        <v>5.65</v>
      </c>
      <c r="I1676" s="13">
        <f t="shared" si="131"/>
        <v>4952.7433628318577</v>
      </c>
      <c r="J1676" s="13">
        <f t="shared" si="132"/>
        <v>1018.5840707964601</v>
      </c>
      <c r="K1676" s="7">
        <f t="shared" si="133"/>
        <v>0.20566057963763715</v>
      </c>
      <c r="L1676" s="26">
        <f t="shared" si="134"/>
        <v>0.20566057963763715</v>
      </c>
    </row>
    <row r="1677" spans="1:12">
      <c r="A1677" s="2" t="s">
        <v>8336</v>
      </c>
      <c r="B1677" s="3">
        <v>39778</v>
      </c>
      <c r="C1677" s="1">
        <v>122094</v>
      </c>
      <c r="D1677" s="2">
        <v>9</v>
      </c>
      <c r="E1677" s="1">
        <v>19536</v>
      </c>
      <c r="F1677" s="2">
        <v>7</v>
      </c>
      <c r="G1677" s="6">
        <f t="shared" si="130"/>
        <v>0.77777777777777779</v>
      </c>
      <c r="H1677" s="11">
        <v>7.18</v>
      </c>
      <c r="I1677" s="13">
        <f t="shared" si="131"/>
        <v>17004.735376044569</v>
      </c>
      <c r="J1677" s="13">
        <f t="shared" si="132"/>
        <v>2720.8913649025071</v>
      </c>
      <c r="K1677" s="7">
        <f t="shared" si="133"/>
        <v>0.16000786279424051</v>
      </c>
      <c r="L1677" s="26">
        <f t="shared" si="134"/>
        <v>0.20572439502116635</v>
      </c>
    </row>
    <row r="1678" spans="1:12">
      <c r="A1678" s="2" t="s">
        <v>10324</v>
      </c>
      <c r="B1678" s="3">
        <v>35363</v>
      </c>
      <c r="C1678" s="1">
        <v>2789985</v>
      </c>
      <c r="D1678" s="2">
        <v>92</v>
      </c>
      <c r="E1678" s="1">
        <v>12479</v>
      </c>
      <c r="F1678" s="2">
        <v>2</v>
      </c>
      <c r="G1678" s="6">
        <f t="shared" si="130"/>
        <v>2.1739130434782608E-2</v>
      </c>
      <c r="H1678" s="11">
        <v>4.42</v>
      </c>
      <c r="I1678" s="13">
        <f t="shared" si="131"/>
        <v>631218.32579185523</v>
      </c>
      <c r="J1678" s="13">
        <f t="shared" si="132"/>
        <v>2823.3031674208146</v>
      </c>
      <c r="K1678" s="7">
        <f t="shared" si="133"/>
        <v>4.4727839038561142E-3</v>
      </c>
      <c r="L1678" s="26">
        <f t="shared" si="134"/>
        <v>0.20574805957738126</v>
      </c>
    </row>
    <row r="1679" spans="1:12">
      <c r="A1679" s="2" t="s">
        <v>827</v>
      </c>
      <c r="B1679" s="3">
        <v>38590</v>
      </c>
      <c r="C1679" s="1">
        <v>181872</v>
      </c>
      <c r="D1679" s="2">
        <v>47</v>
      </c>
      <c r="E1679" s="1">
        <v>37437</v>
      </c>
      <c r="F1679" s="2">
        <v>47</v>
      </c>
      <c r="G1679" s="6">
        <f t="shared" si="130"/>
        <v>1</v>
      </c>
      <c r="H1679" s="11">
        <v>6.41</v>
      </c>
      <c r="I1679" s="13">
        <f t="shared" si="131"/>
        <v>28373.166926677066</v>
      </c>
      <c r="J1679" s="13">
        <f t="shared" si="132"/>
        <v>5840.4056162246488</v>
      </c>
      <c r="K1679" s="7">
        <f t="shared" si="133"/>
        <v>0.20584257059910266</v>
      </c>
      <c r="L1679" s="26">
        <f t="shared" si="134"/>
        <v>0.20584257059910266</v>
      </c>
    </row>
    <row r="1680" spans="1:12">
      <c r="A1680" s="2" t="s">
        <v>1159</v>
      </c>
      <c r="B1680" s="3">
        <v>39437</v>
      </c>
      <c r="C1680" s="1">
        <v>6422</v>
      </c>
      <c r="D1680" s="2">
        <v>8</v>
      </c>
      <c r="E1680" s="1">
        <v>1322</v>
      </c>
      <c r="F1680" s="2">
        <v>8</v>
      </c>
      <c r="G1680" s="6">
        <f t="shared" si="130"/>
        <v>1</v>
      </c>
      <c r="H1680" s="11">
        <v>6.88</v>
      </c>
      <c r="I1680" s="13">
        <f t="shared" si="131"/>
        <v>933.43023255813955</v>
      </c>
      <c r="J1680" s="13">
        <f t="shared" si="132"/>
        <v>192.15116279069767</v>
      </c>
      <c r="K1680" s="7">
        <f t="shared" si="133"/>
        <v>0.20585487387106818</v>
      </c>
      <c r="L1680" s="26">
        <f t="shared" si="134"/>
        <v>0.20585487387106818</v>
      </c>
    </row>
    <row r="1681" spans="1:12">
      <c r="A1681" s="2" t="s">
        <v>10527</v>
      </c>
      <c r="B1681" s="3">
        <v>38009</v>
      </c>
      <c r="C1681" s="1">
        <v>335726</v>
      </c>
      <c r="D1681" s="2">
        <v>7</v>
      </c>
      <c r="E1681" s="1">
        <v>49374</v>
      </c>
      <c r="F1681" s="2">
        <v>5</v>
      </c>
      <c r="G1681" s="6">
        <f t="shared" si="130"/>
        <v>0.7142857142857143</v>
      </c>
      <c r="H1681" s="12">
        <v>6.21</v>
      </c>
      <c r="I1681" s="13">
        <f t="shared" si="131"/>
        <v>54062.157809983895</v>
      </c>
      <c r="J1681" s="13">
        <f t="shared" si="132"/>
        <v>7950.724637681159</v>
      </c>
      <c r="K1681" s="7">
        <f t="shared" si="133"/>
        <v>0.14706635768454038</v>
      </c>
      <c r="L1681" s="26">
        <f t="shared" si="134"/>
        <v>0.20589290075835653</v>
      </c>
    </row>
    <row r="1682" spans="1:12">
      <c r="A1682" s="2" t="s">
        <v>8936</v>
      </c>
      <c r="B1682" s="3">
        <v>28270</v>
      </c>
      <c r="C1682" s="1">
        <v>307263857</v>
      </c>
      <c r="D1682" s="4">
        <v>1750</v>
      </c>
      <c r="E1682" s="1">
        <v>1554475</v>
      </c>
      <c r="F1682" s="2">
        <v>43</v>
      </c>
      <c r="G1682" s="6">
        <f t="shared" si="130"/>
        <v>2.457142857142857E-2</v>
      </c>
      <c r="H1682" s="12">
        <v>2.23</v>
      </c>
      <c r="I1682" s="13">
        <f t="shared" si="131"/>
        <v>137786482.95964125</v>
      </c>
      <c r="J1682" s="13">
        <f t="shared" si="132"/>
        <v>697073.99103139015</v>
      </c>
      <c r="K1682" s="7">
        <f t="shared" si="133"/>
        <v>5.0590883521975712E-3</v>
      </c>
      <c r="L1682" s="26">
        <f t="shared" si="134"/>
        <v>0.20589313061269185</v>
      </c>
    </row>
    <row r="1683" spans="1:12">
      <c r="A1683" s="2" t="s">
        <v>7774</v>
      </c>
      <c r="B1683" s="3">
        <v>37120</v>
      </c>
      <c r="C1683" s="1">
        <v>56618055</v>
      </c>
      <c r="D1683" s="4">
        <v>2551</v>
      </c>
      <c r="E1683" s="1">
        <v>11662094</v>
      </c>
      <c r="F1683" s="4">
        <v>2550</v>
      </c>
      <c r="G1683" s="6">
        <f t="shared" si="130"/>
        <v>0.99960799686397495</v>
      </c>
      <c r="H1683" s="11">
        <v>5.65</v>
      </c>
      <c r="I1683" s="13">
        <f t="shared" si="131"/>
        <v>10020894.690265486</v>
      </c>
      <c r="J1683" s="13">
        <f t="shared" si="132"/>
        <v>2064087.4336283184</v>
      </c>
      <c r="K1683" s="7">
        <f t="shared" si="133"/>
        <v>0.20597835796372729</v>
      </c>
      <c r="L1683" s="26">
        <f t="shared" si="134"/>
        <v>0.20605913379037974</v>
      </c>
    </row>
    <row r="1684" spans="1:12">
      <c r="A1684" s="2" t="s">
        <v>3160</v>
      </c>
      <c r="B1684" s="3">
        <v>33746</v>
      </c>
      <c r="C1684" s="1">
        <v>58883840</v>
      </c>
      <c r="D1684" s="4">
        <v>1885</v>
      </c>
      <c r="E1684" s="1">
        <v>10194520</v>
      </c>
      <c r="F1684" s="4">
        <v>1583</v>
      </c>
      <c r="G1684" s="6">
        <f t="shared" si="130"/>
        <v>0.83978779840848805</v>
      </c>
      <c r="H1684" s="11">
        <v>4.1500000000000004</v>
      </c>
      <c r="I1684" s="13">
        <f t="shared" si="131"/>
        <v>14188877.108433735</v>
      </c>
      <c r="J1684" s="13">
        <f t="shared" si="132"/>
        <v>2456510.8433734938</v>
      </c>
      <c r="K1684" s="7">
        <f t="shared" si="133"/>
        <v>0.17312933395648109</v>
      </c>
      <c r="L1684" s="26">
        <f t="shared" si="134"/>
        <v>0.20615842988500749</v>
      </c>
    </row>
    <row r="1685" spans="1:12">
      <c r="A1685" s="2" t="s">
        <v>6918</v>
      </c>
      <c r="B1685" s="3">
        <v>36210</v>
      </c>
      <c r="C1685" s="1">
        <v>32547800</v>
      </c>
      <c r="D1685" s="4">
        <v>1702</v>
      </c>
      <c r="E1685" s="1">
        <v>5905250</v>
      </c>
      <c r="F1685" s="4">
        <v>1495</v>
      </c>
      <c r="G1685" s="6">
        <f t="shared" si="130"/>
        <v>0.8783783783783784</v>
      </c>
      <c r="H1685" s="12">
        <v>5.0599999999999996</v>
      </c>
      <c r="I1685" s="13">
        <f t="shared" si="131"/>
        <v>6432371.5415019765</v>
      </c>
      <c r="J1685" s="13">
        <f t="shared" si="132"/>
        <v>1167045.4545454546</v>
      </c>
      <c r="K1685" s="7">
        <f t="shared" si="133"/>
        <v>0.18143315370009647</v>
      </c>
      <c r="L1685" s="26">
        <f t="shared" si="134"/>
        <v>0.20655466728934058</v>
      </c>
    </row>
    <row r="1686" spans="1:12">
      <c r="A1686" s="2" t="s">
        <v>8139</v>
      </c>
      <c r="B1686" s="3">
        <v>33229</v>
      </c>
      <c r="C1686" s="1">
        <v>22997992</v>
      </c>
      <c r="D1686" s="2">
        <v>768</v>
      </c>
      <c r="E1686" s="1">
        <v>4435650</v>
      </c>
      <c r="F1686" s="2">
        <v>717</v>
      </c>
      <c r="G1686" s="6">
        <f t="shared" si="130"/>
        <v>0.93359375</v>
      </c>
      <c r="H1686" s="12">
        <v>4.22</v>
      </c>
      <c r="I1686" s="13">
        <f t="shared" si="131"/>
        <v>5449761.1374407588</v>
      </c>
      <c r="J1686" s="13">
        <f t="shared" si="132"/>
        <v>1051101.8957345972</v>
      </c>
      <c r="K1686" s="7">
        <f t="shared" si="133"/>
        <v>0.19287118631922301</v>
      </c>
      <c r="L1686" s="26">
        <f t="shared" si="134"/>
        <v>0.20659005731264055</v>
      </c>
    </row>
    <row r="1687" spans="1:12">
      <c r="A1687" s="2" t="s">
        <v>5958</v>
      </c>
      <c r="B1687" s="3">
        <v>39647</v>
      </c>
      <c r="C1687" s="1">
        <v>144130063</v>
      </c>
      <c r="D1687" s="4">
        <v>3194</v>
      </c>
      <c r="E1687" s="1">
        <v>27751240</v>
      </c>
      <c r="F1687" s="4">
        <v>2976</v>
      </c>
      <c r="G1687" s="6">
        <f t="shared" si="130"/>
        <v>0.93174702567313716</v>
      </c>
      <c r="H1687" s="11">
        <v>7.18</v>
      </c>
      <c r="I1687" s="13">
        <f t="shared" si="131"/>
        <v>20073824.930362117</v>
      </c>
      <c r="J1687" s="13">
        <f t="shared" si="132"/>
        <v>3865075.208913649</v>
      </c>
      <c r="K1687" s="7">
        <f t="shared" si="133"/>
        <v>0.19254303663212857</v>
      </c>
      <c r="L1687" s="26">
        <f t="shared" si="134"/>
        <v>0.20664733165424012</v>
      </c>
    </row>
    <row r="1688" spans="1:12">
      <c r="A1688" s="2" t="s">
        <v>2817</v>
      </c>
      <c r="B1688" s="3">
        <v>30547</v>
      </c>
      <c r="C1688" s="1">
        <v>29309766</v>
      </c>
      <c r="D1688" s="4">
        <v>1171</v>
      </c>
      <c r="E1688" s="1">
        <v>5844974</v>
      </c>
      <c r="F1688" s="4">
        <v>1130</v>
      </c>
      <c r="G1688" s="6">
        <f t="shared" si="130"/>
        <v>0.96498719043552517</v>
      </c>
      <c r="H1688" s="12">
        <v>3.15</v>
      </c>
      <c r="I1688" s="13">
        <f t="shared" si="131"/>
        <v>9304687.6190476194</v>
      </c>
      <c r="J1688" s="13">
        <f t="shared" si="132"/>
        <v>1855547.3015873015</v>
      </c>
      <c r="K1688" s="7">
        <f t="shared" si="133"/>
        <v>0.19942069820687069</v>
      </c>
      <c r="L1688" s="26">
        <f t="shared" si="134"/>
        <v>0.20665631646039434</v>
      </c>
    </row>
    <row r="1689" spans="1:12">
      <c r="A1689" s="2" t="s">
        <v>9372</v>
      </c>
      <c r="B1689" s="3">
        <v>36756</v>
      </c>
      <c r="C1689" s="1">
        <v>365318</v>
      </c>
      <c r="D1689" s="2">
        <v>25</v>
      </c>
      <c r="E1689" s="1">
        <v>75500</v>
      </c>
      <c r="F1689" s="2">
        <v>25</v>
      </c>
      <c r="G1689" s="6">
        <f t="shared" si="130"/>
        <v>1</v>
      </c>
      <c r="H1689" s="11">
        <v>5.39</v>
      </c>
      <c r="I1689" s="13">
        <f t="shared" si="131"/>
        <v>67776.99443413729</v>
      </c>
      <c r="J1689" s="13">
        <f t="shared" si="132"/>
        <v>14007.421150278295</v>
      </c>
      <c r="K1689" s="7">
        <f t="shared" si="133"/>
        <v>0.20666925801630362</v>
      </c>
      <c r="L1689" s="26">
        <f t="shared" si="134"/>
        <v>0.20666925801630362</v>
      </c>
    </row>
    <row r="1690" spans="1:12">
      <c r="A1690" s="2" t="s">
        <v>1279</v>
      </c>
      <c r="B1690" s="3">
        <v>35839</v>
      </c>
      <c r="C1690" s="1">
        <v>22619589</v>
      </c>
      <c r="D1690" s="4">
        <v>1606</v>
      </c>
      <c r="E1690" s="1">
        <v>4470111</v>
      </c>
      <c r="F1690" s="4">
        <v>1535</v>
      </c>
      <c r="G1690" s="6">
        <f t="shared" si="130"/>
        <v>0.95579078455790789</v>
      </c>
      <c r="H1690" s="11">
        <v>4.6900000000000004</v>
      </c>
      <c r="I1690" s="13">
        <f t="shared" si="131"/>
        <v>4822940.0852878457</v>
      </c>
      <c r="J1690" s="13">
        <f t="shared" si="132"/>
        <v>953115.35181236663</v>
      </c>
      <c r="K1690" s="7">
        <f t="shared" si="133"/>
        <v>0.19762122998786583</v>
      </c>
      <c r="L1690" s="26">
        <f t="shared" si="134"/>
        <v>0.20676201652150653</v>
      </c>
    </row>
    <row r="1691" spans="1:12">
      <c r="A1691" s="2" t="s">
        <v>5471</v>
      </c>
      <c r="B1691" s="3">
        <v>35860</v>
      </c>
      <c r="C1691" s="1">
        <v>18012</v>
      </c>
      <c r="D1691" s="2">
        <v>3</v>
      </c>
      <c r="E1691" s="1">
        <v>2483</v>
      </c>
      <c r="F1691" s="2">
        <v>2</v>
      </c>
      <c r="G1691" s="6">
        <f t="shared" si="130"/>
        <v>0.66666666666666663</v>
      </c>
      <c r="H1691" s="11">
        <v>4.6900000000000004</v>
      </c>
      <c r="I1691" s="13">
        <f t="shared" si="131"/>
        <v>3840.511727078891</v>
      </c>
      <c r="J1691" s="13">
        <f t="shared" si="132"/>
        <v>529.42430703624734</v>
      </c>
      <c r="K1691" s="7">
        <f t="shared" si="133"/>
        <v>0.13785254274927827</v>
      </c>
      <c r="L1691" s="26">
        <f t="shared" si="134"/>
        <v>0.20677881412391741</v>
      </c>
    </row>
    <row r="1692" spans="1:12">
      <c r="A1692" s="2" t="s">
        <v>95</v>
      </c>
      <c r="B1692" s="3">
        <v>38583</v>
      </c>
      <c r="C1692" s="1">
        <v>109449237</v>
      </c>
      <c r="D1692" s="4">
        <v>3006</v>
      </c>
      <c r="E1692" s="1">
        <v>21422815</v>
      </c>
      <c r="F1692" s="4">
        <v>2845</v>
      </c>
      <c r="G1692" s="6">
        <f t="shared" si="130"/>
        <v>0.94644045242847641</v>
      </c>
      <c r="H1692" s="11">
        <v>6.41</v>
      </c>
      <c r="I1692" s="13">
        <f t="shared" si="131"/>
        <v>17074763.9625585</v>
      </c>
      <c r="J1692" s="13">
        <f t="shared" si="132"/>
        <v>3342092.8237129482</v>
      </c>
      <c r="K1692" s="7">
        <f t="shared" si="133"/>
        <v>0.19573288573953238</v>
      </c>
      <c r="L1692" s="26">
        <f t="shared" si="134"/>
        <v>0.20680950950194527</v>
      </c>
    </row>
    <row r="1693" spans="1:12">
      <c r="A1693" s="2" t="s">
        <v>7966</v>
      </c>
      <c r="B1693" s="3">
        <v>30610</v>
      </c>
      <c r="C1693" s="1">
        <v>21192102</v>
      </c>
      <c r="D1693" s="2">
        <v>627</v>
      </c>
      <c r="E1693" s="1">
        <v>1601167</v>
      </c>
      <c r="F1693" s="2">
        <v>229</v>
      </c>
      <c r="G1693" s="6">
        <f t="shared" si="130"/>
        <v>0.36523125996810207</v>
      </c>
      <c r="H1693" s="12">
        <v>3.15</v>
      </c>
      <c r="I1693" s="13">
        <f t="shared" si="131"/>
        <v>6727651.4285714291</v>
      </c>
      <c r="J1693" s="13">
        <f t="shared" si="132"/>
        <v>508306.98412698414</v>
      </c>
      <c r="K1693" s="7">
        <f t="shared" si="133"/>
        <v>7.5554893044588026E-2</v>
      </c>
      <c r="L1693" s="26">
        <f t="shared" si="134"/>
        <v>0.20686863728802049</v>
      </c>
    </row>
    <row r="1694" spans="1:12">
      <c r="A1694" s="2" t="s">
        <v>7545</v>
      </c>
      <c r="B1694" s="3">
        <v>38448</v>
      </c>
      <c r="C1694" s="1">
        <v>9392</v>
      </c>
      <c r="D1694" s="2">
        <v>1</v>
      </c>
      <c r="E1694" s="1">
        <v>1943</v>
      </c>
      <c r="F1694" s="2">
        <v>1</v>
      </c>
      <c r="G1694" s="6">
        <f t="shared" si="130"/>
        <v>1</v>
      </c>
      <c r="H1694" s="11">
        <v>6.41</v>
      </c>
      <c r="I1694" s="13">
        <f t="shared" si="131"/>
        <v>1465.2106084243369</v>
      </c>
      <c r="J1694" s="13">
        <f t="shared" si="132"/>
        <v>303.1201248049922</v>
      </c>
      <c r="K1694" s="7">
        <f t="shared" si="133"/>
        <v>0.20687819420783646</v>
      </c>
      <c r="L1694" s="26">
        <f t="shared" si="134"/>
        <v>0.20687819420783646</v>
      </c>
    </row>
    <row r="1695" spans="1:12">
      <c r="A1695" s="2" t="s">
        <v>10013</v>
      </c>
      <c r="B1695" s="3">
        <v>32661</v>
      </c>
      <c r="C1695" s="1">
        <v>725131</v>
      </c>
      <c r="D1695" s="2">
        <v>45</v>
      </c>
      <c r="E1695" s="1">
        <v>96699</v>
      </c>
      <c r="F1695" s="2">
        <v>29</v>
      </c>
      <c r="G1695" s="6">
        <f t="shared" si="130"/>
        <v>0.64444444444444449</v>
      </c>
      <c r="H1695" s="12">
        <v>3.99</v>
      </c>
      <c r="I1695" s="13">
        <f t="shared" si="131"/>
        <v>181737.09273182956</v>
      </c>
      <c r="J1695" s="13">
        <f t="shared" si="132"/>
        <v>24235.33834586466</v>
      </c>
      <c r="K1695" s="7">
        <f t="shared" si="133"/>
        <v>0.13335383537595277</v>
      </c>
      <c r="L1695" s="26">
        <f t="shared" si="134"/>
        <v>0.20692836523854738</v>
      </c>
    </row>
    <row r="1696" spans="1:12">
      <c r="A1696" s="2" t="s">
        <v>8269</v>
      </c>
      <c r="B1696" s="3">
        <v>38401</v>
      </c>
      <c r="C1696" s="1">
        <v>595071</v>
      </c>
      <c r="D1696" s="2">
        <v>35</v>
      </c>
      <c r="E1696" s="1">
        <v>14074</v>
      </c>
      <c r="F1696" s="2">
        <v>4</v>
      </c>
      <c r="G1696" s="6">
        <f t="shared" si="130"/>
        <v>0.11428571428571428</v>
      </c>
      <c r="H1696" s="11">
        <v>6.41</v>
      </c>
      <c r="I1696" s="13">
        <f t="shared" si="131"/>
        <v>92834.789391575658</v>
      </c>
      <c r="J1696" s="13">
        <f t="shared" si="132"/>
        <v>2195.6318252730107</v>
      </c>
      <c r="K1696" s="7">
        <f t="shared" si="133"/>
        <v>2.3650959297293935E-2</v>
      </c>
      <c r="L1696" s="26">
        <f t="shared" si="134"/>
        <v>0.20694589385132195</v>
      </c>
    </row>
    <row r="1697" spans="1:12">
      <c r="A1697" s="2" t="s">
        <v>5993</v>
      </c>
      <c r="B1697" s="3">
        <v>35216</v>
      </c>
      <c r="C1697" s="1">
        <v>33402</v>
      </c>
      <c r="D1697" s="2">
        <v>2</v>
      </c>
      <c r="E1697" s="1">
        <v>6920</v>
      </c>
      <c r="F1697" s="2">
        <v>2</v>
      </c>
      <c r="G1697" s="6">
        <f t="shared" si="130"/>
        <v>1</v>
      </c>
      <c r="H1697" s="11">
        <v>4.42</v>
      </c>
      <c r="I1697" s="13">
        <f t="shared" si="131"/>
        <v>7557.0135746606338</v>
      </c>
      <c r="J1697" s="13">
        <f t="shared" si="132"/>
        <v>1565.6108597285067</v>
      </c>
      <c r="K1697" s="7">
        <f t="shared" si="133"/>
        <v>0.2071732231602898</v>
      </c>
      <c r="L1697" s="26">
        <f t="shared" si="134"/>
        <v>0.2071732231602898</v>
      </c>
    </row>
    <row r="1698" spans="1:12">
      <c r="A1698" s="2" t="s">
        <v>5387</v>
      </c>
      <c r="B1698" s="3">
        <v>32997</v>
      </c>
      <c r="C1698" s="1">
        <v>1730005</v>
      </c>
      <c r="D1698" s="2">
        <v>25</v>
      </c>
      <c r="E1698" s="1">
        <v>186489</v>
      </c>
      <c r="F1698" s="2">
        <v>13</v>
      </c>
      <c r="G1698" s="6">
        <f t="shared" si="130"/>
        <v>0.52</v>
      </c>
      <c r="H1698" s="12">
        <v>4.22</v>
      </c>
      <c r="I1698" s="13">
        <f t="shared" si="131"/>
        <v>409953.79146919434</v>
      </c>
      <c r="J1698" s="13">
        <f t="shared" si="132"/>
        <v>44191.706161137445</v>
      </c>
      <c r="K1698" s="7">
        <f t="shared" si="133"/>
        <v>0.1077967982751495</v>
      </c>
      <c r="L1698" s="26">
        <f t="shared" si="134"/>
        <v>0.20730153514451827</v>
      </c>
    </row>
    <row r="1699" spans="1:12">
      <c r="A1699" s="2" t="s">
        <v>1582</v>
      </c>
      <c r="B1699" s="3">
        <v>38121</v>
      </c>
      <c r="C1699" s="1">
        <v>216335</v>
      </c>
      <c r="D1699" s="2">
        <v>15</v>
      </c>
      <c r="E1699" s="1">
        <v>17945</v>
      </c>
      <c r="F1699" s="2">
        <v>6</v>
      </c>
      <c r="G1699" s="6">
        <f t="shared" si="130"/>
        <v>0.4</v>
      </c>
      <c r="H1699" s="12">
        <v>6.21</v>
      </c>
      <c r="I1699" s="13">
        <f t="shared" si="131"/>
        <v>34836.553945249594</v>
      </c>
      <c r="J1699" s="13">
        <f t="shared" si="132"/>
        <v>2889.6940418679551</v>
      </c>
      <c r="K1699" s="7">
        <f t="shared" si="133"/>
        <v>8.2950054313911309E-2</v>
      </c>
      <c r="L1699" s="26">
        <f t="shared" si="134"/>
        <v>0.20737513578477826</v>
      </c>
    </row>
    <row r="1700" spans="1:12">
      <c r="A1700" s="2" t="s">
        <v>1173</v>
      </c>
      <c r="B1700" s="3">
        <v>33158</v>
      </c>
      <c r="C1700" s="1">
        <v>1292323</v>
      </c>
      <c r="D1700" s="2">
        <v>92</v>
      </c>
      <c r="E1700" s="1">
        <v>267996</v>
      </c>
      <c r="F1700" s="2">
        <v>92</v>
      </c>
      <c r="G1700" s="6">
        <f t="shared" si="130"/>
        <v>1</v>
      </c>
      <c r="H1700" s="12">
        <v>4.22</v>
      </c>
      <c r="I1700" s="13">
        <f t="shared" si="131"/>
        <v>306237.67772511853</v>
      </c>
      <c r="J1700" s="13">
        <f t="shared" si="132"/>
        <v>63506.161137440758</v>
      </c>
      <c r="K1700" s="7">
        <f t="shared" si="133"/>
        <v>0.20737540073186034</v>
      </c>
      <c r="L1700" s="26">
        <f t="shared" si="134"/>
        <v>0.20737540073186034</v>
      </c>
    </row>
    <row r="1701" spans="1:12">
      <c r="A1701" s="2" t="s">
        <v>75</v>
      </c>
      <c r="B1701" s="3">
        <v>33823</v>
      </c>
      <c r="C1701" s="1">
        <v>29000301</v>
      </c>
      <c r="D1701" s="4">
        <v>1954</v>
      </c>
      <c r="E1701" s="1">
        <v>5888920</v>
      </c>
      <c r="F1701" s="4">
        <v>1912</v>
      </c>
      <c r="G1701" s="6">
        <f t="shared" si="130"/>
        <v>0.97850562947799391</v>
      </c>
      <c r="H1701" s="11">
        <v>4.1500000000000004</v>
      </c>
      <c r="I1701" s="13">
        <f t="shared" si="131"/>
        <v>6988024.3373493971</v>
      </c>
      <c r="J1701" s="13">
        <f t="shared" si="132"/>
        <v>1419016.8674698793</v>
      </c>
      <c r="K1701" s="7">
        <f t="shared" si="133"/>
        <v>0.20306409923124591</v>
      </c>
      <c r="L1701" s="26">
        <f t="shared" si="134"/>
        <v>0.20752471228967284</v>
      </c>
    </row>
    <row r="1702" spans="1:12">
      <c r="A1702" s="2" t="s">
        <v>689</v>
      </c>
      <c r="B1702" s="3">
        <v>36231</v>
      </c>
      <c r="C1702" s="1">
        <v>27250736</v>
      </c>
      <c r="D1702" s="4">
        <v>1702</v>
      </c>
      <c r="E1702" s="1">
        <v>5613587</v>
      </c>
      <c r="F1702" s="4">
        <v>1689</v>
      </c>
      <c r="G1702" s="6">
        <f t="shared" si="130"/>
        <v>0.99236192714453586</v>
      </c>
      <c r="H1702" s="12">
        <v>5.0599999999999996</v>
      </c>
      <c r="I1702" s="13">
        <f t="shared" si="131"/>
        <v>5385520.9486166015</v>
      </c>
      <c r="J1702" s="13">
        <f t="shared" si="132"/>
        <v>1109404.5454545456</v>
      </c>
      <c r="K1702" s="7">
        <f t="shared" si="133"/>
        <v>0.20599762883468542</v>
      </c>
      <c r="L1702" s="26">
        <f t="shared" si="134"/>
        <v>0.20758316416615427</v>
      </c>
    </row>
    <row r="1703" spans="1:12">
      <c r="A1703" s="2" t="s">
        <v>2783</v>
      </c>
      <c r="B1703" s="3">
        <v>31030</v>
      </c>
      <c r="C1703" s="1">
        <v>30925690</v>
      </c>
      <c r="D1703" s="2">
        <v>975</v>
      </c>
      <c r="E1703" s="1">
        <v>6025091</v>
      </c>
      <c r="F1703" s="2">
        <v>915</v>
      </c>
      <c r="G1703" s="6">
        <f t="shared" si="130"/>
        <v>0.93846153846153846</v>
      </c>
      <c r="H1703" s="12">
        <v>3.36</v>
      </c>
      <c r="I1703" s="13">
        <f t="shared" si="131"/>
        <v>9204074.4047619049</v>
      </c>
      <c r="J1703" s="13">
        <f t="shared" si="132"/>
        <v>1793181.8452380954</v>
      </c>
      <c r="K1703" s="7">
        <f t="shared" si="133"/>
        <v>0.19482478806455089</v>
      </c>
      <c r="L1703" s="26">
        <f t="shared" si="134"/>
        <v>0.20760018400320995</v>
      </c>
    </row>
    <row r="1704" spans="1:12">
      <c r="A1704" s="2" t="s">
        <v>10431</v>
      </c>
      <c r="B1704" s="3">
        <v>35781</v>
      </c>
      <c r="C1704" s="1">
        <v>51950</v>
      </c>
      <c r="D1704" s="2">
        <v>2</v>
      </c>
      <c r="E1704" s="1">
        <v>10786</v>
      </c>
      <c r="F1704" s="2">
        <v>2</v>
      </c>
      <c r="G1704" s="6">
        <f t="shared" si="130"/>
        <v>1</v>
      </c>
      <c r="H1704" s="11">
        <v>4.59</v>
      </c>
      <c r="I1704" s="13">
        <f t="shared" si="131"/>
        <v>11318.082788671025</v>
      </c>
      <c r="J1704" s="13">
        <f t="shared" si="132"/>
        <v>2349.8910675381262</v>
      </c>
      <c r="K1704" s="7">
        <f t="shared" si="133"/>
        <v>0.20762271414821942</v>
      </c>
      <c r="L1704" s="26">
        <f t="shared" si="134"/>
        <v>0.20762271414821942</v>
      </c>
    </row>
    <row r="1705" spans="1:12">
      <c r="A1705" s="2" t="s">
        <v>9901</v>
      </c>
      <c r="B1705" s="3">
        <v>33886</v>
      </c>
      <c r="C1705" s="1">
        <v>83563139</v>
      </c>
      <c r="D1705" s="4">
        <v>2248</v>
      </c>
      <c r="E1705" s="1">
        <v>15760003</v>
      </c>
      <c r="F1705" s="4">
        <v>2042</v>
      </c>
      <c r="G1705" s="6">
        <f t="shared" si="130"/>
        <v>0.90836298932384341</v>
      </c>
      <c r="H1705" s="11">
        <v>4.1500000000000004</v>
      </c>
      <c r="I1705" s="13">
        <f t="shared" si="131"/>
        <v>20135696.144578312</v>
      </c>
      <c r="J1705" s="13">
        <f t="shared" si="132"/>
        <v>3797591.084337349</v>
      </c>
      <c r="K1705" s="7">
        <f t="shared" si="133"/>
        <v>0.18859993998071325</v>
      </c>
      <c r="L1705" s="26">
        <f t="shared" si="134"/>
        <v>0.20762618270158834</v>
      </c>
    </row>
    <row r="1706" spans="1:12">
      <c r="A1706" s="2" t="s">
        <v>2429</v>
      </c>
      <c r="B1706" s="3">
        <v>33711</v>
      </c>
      <c r="C1706" s="1">
        <v>16639799</v>
      </c>
      <c r="D1706" s="2">
        <v>902</v>
      </c>
      <c r="E1706" s="1">
        <v>3451356</v>
      </c>
      <c r="F1706" s="2">
        <v>901</v>
      </c>
      <c r="G1706" s="6">
        <f t="shared" si="130"/>
        <v>0.99889135254988914</v>
      </c>
      <c r="H1706" s="11">
        <v>4.1500000000000004</v>
      </c>
      <c r="I1706" s="13">
        <f t="shared" si="131"/>
        <v>4009590.1204819274</v>
      </c>
      <c r="J1706" s="13">
        <f t="shared" si="132"/>
        <v>831652.04819277104</v>
      </c>
      <c r="K1706" s="7">
        <f t="shared" si="133"/>
        <v>0.20741572659621671</v>
      </c>
      <c r="L1706" s="26">
        <f t="shared" si="134"/>
        <v>0.20764593273006379</v>
      </c>
    </row>
    <row r="1707" spans="1:12">
      <c r="A1707" s="2" t="s">
        <v>5104</v>
      </c>
      <c r="B1707" s="3">
        <v>37250</v>
      </c>
      <c r="C1707" s="1">
        <v>47121859</v>
      </c>
      <c r="D1707" s="4">
        <v>2467</v>
      </c>
      <c r="E1707" s="1">
        <v>9725408</v>
      </c>
      <c r="F1707" s="4">
        <v>2452</v>
      </c>
      <c r="G1707" s="6">
        <f t="shared" si="130"/>
        <v>0.99391974057559784</v>
      </c>
      <c r="H1707" s="11">
        <v>5.65</v>
      </c>
      <c r="I1707" s="13">
        <f t="shared" si="131"/>
        <v>8340152.03539823</v>
      </c>
      <c r="J1707" s="13">
        <f t="shared" si="132"/>
        <v>1721311.1504424778</v>
      </c>
      <c r="K1707" s="7">
        <f t="shared" si="133"/>
        <v>0.20638846188135318</v>
      </c>
      <c r="L1707" s="26">
        <f t="shared" si="134"/>
        <v>0.20765103403804988</v>
      </c>
    </row>
    <row r="1708" spans="1:12">
      <c r="A1708" s="2" t="s">
        <v>7443</v>
      </c>
      <c r="B1708" s="3">
        <v>31492</v>
      </c>
      <c r="C1708" s="1">
        <v>43579163</v>
      </c>
      <c r="D1708" s="4">
        <v>1788</v>
      </c>
      <c r="E1708" s="1">
        <v>9049586</v>
      </c>
      <c r="F1708" s="4">
        <v>1788</v>
      </c>
      <c r="G1708" s="6">
        <f t="shared" si="130"/>
        <v>1</v>
      </c>
      <c r="H1708" s="12">
        <v>3.71</v>
      </c>
      <c r="I1708" s="13">
        <f t="shared" si="131"/>
        <v>11746405.1212938</v>
      </c>
      <c r="J1708" s="13">
        <f t="shared" si="132"/>
        <v>2439241.5094339624</v>
      </c>
      <c r="K1708" s="7">
        <f t="shared" si="133"/>
        <v>0.20765855461703112</v>
      </c>
      <c r="L1708" s="26">
        <f t="shared" si="134"/>
        <v>0.20765855461703112</v>
      </c>
    </row>
    <row r="1709" spans="1:12">
      <c r="A1709" s="2" t="s">
        <v>6911</v>
      </c>
      <c r="B1709" s="3">
        <v>37232</v>
      </c>
      <c r="C1709" s="1">
        <v>183417150</v>
      </c>
      <c r="D1709" s="4">
        <v>3075</v>
      </c>
      <c r="E1709" s="1">
        <v>38107822</v>
      </c>
      <c r="F1709" s="4">
        <v>3075</v>
      </c>
      <c r="G1709" s="6">
        <f t="shared" si="130"/>
        <v>1</v>
      </c>
      <c r="H1709" s="11">
        <v>5.65</v>
      </c>
      <c r="I1709" s="13">
        <f t="shared" si="131"/>
        <v>32463212.38938053</v>
      </c>
      <c r="J1709" s="13">
        <f t="shared" si="132"/>
        <v>6744747.2566371681</v>
      </c>
      <c r="K1709" s="7">
        <f t="shared" si="133"/>
        <v>0.2077658604988683</v>
      </c>
      <c r="L1709" s="26">
        <f t="shared" si="134"/>
        <v>0.2077658604988683</v>
      </c>
    </row>
    <row r="1710" spans="1:12">
      <c r="A1710" s="2" t="s">
        <v>10255</v>
      </c>
      <c r="B1710" s="3">
        <v>31261</v>
      </c>
      <c r="C1710" s="1">
        <v>23834048</v>
      </c>
      <c r="D1710" s="4">
        <v>1172</v>
      </c>
      <c r="E1710" s="1">
        <v>4895421</v>
      </c>
      <c r="F1710" s="4">
        <v>1158</v>
      </c>
      <c r="G1710" s="6">
        <f t="shared" si="130"/>
        <v>0.98805460750853247</v>
      </c>
      <c r="H1710" s="12">
        <v>3.55</v>
      </c>
      <c r="I1710" s="13">
        <f t="shared" si="131"/>
        <v>6713816.3380281692</v>
      </c>
      <c r="J1710" s="13">
        <f t="shared" si="132"/>
        <v>1378991.8309859156</v>
      </c>
      <c r="K1710" s="7">
        <f t="shared" si="133"/>
        <v>0.20539612070933147</v>
      </c>
      <c r="L1710" s="26">
        <f t="shared" si="134"/>
        <v>0.20787932078699178</v>
      </c>
    </row>
    <row r="1711" spans="1:12">
      <c r="A1711" s="2" t="s">
        <v>5008</v>
      </c>
      <c r="B1711" s="3">
        <v>39640</v>
      </c>
      <c r="C1711" s="1">
        <v>101704370</v>
      </c>
      <c r="D1711" s="4">
        <v>2830</v>
      </c>
      <c r="E1711" s="1">
        <v>21018141</v>
      </c>
      <c r="F1711" s="4">
        <v>2811</v>
      </c>
      <c r="G1711" s="6">
        <f t="shared" si="130"/>
        <v>0.99328621908127213</v>
      </c>
      <c r="H1711" s="11">
        <v>7.18</v>
      </c>
      <c r="I1711" s="13">
        <f t="shared" si="131"/>
        <v>14164954.038997214</v>
      </c>
      <c r="J1711" s="13">
        <f t="shared" si="132"/>
        <v>2927317.6880222843</v>
      </c>
      <c r="K1711" s="7">
        <f t="shared" si="133"/>
        <v>0.2066591730522494</v>
      </c>
      <c r="L1711" s="26">
        <f t="shared" si="134"/>
        <v>0.20805601555953959</v>
      </c>
    </row>
    <row r="1712" spans="1:12">
      <c r="A1712" s="2" t="s">
        <v>10663</v>
      </c>
      <c r="B1712" s="3">
        <v>30512</v>
      </c>
      <c r="C1712" s="1">
        <v>11798616</v>
      </c>
      <c r="D1712" s="2">
        <v>245</v>
      </c>
      <c r="E1712" s="1">
        <v>60119</v>
      </c>
      <c r="F1712" s="2">
        <v>6</v>
      </c>
      <c r="G1712" s="6">
        <f t="shared" si="130"/>
        <v>2.4489795918367346E-2</v>
      </c>
      <c r="H1712" s="12">
        <v>3.15</v>
      </c>
      <c r="I1712" s="13">
        <f t="shared" si="131"/>
        <v>3745592.3809523811</v>
      </c>
      <c r="J1712" s="13">
        <f t="shared" si="132"/>
        <v>19085.396825396827</v>
      </c>
      <c r="K1712" s="7">
        <f t="shared" si="133"/>
        <v>5.0954281417413703E-3</v>
      </c>
      <c r="L1712" s="26">
        <f t="shared" si="134"/>
        <v>0.20806331578777262</v>
      </c>
    </row>
    <row r="1713" spans="1:12">
      <c r="A1713" s="2" t="s">
        <v>5686</v>
      </c>
      <c r="B1713" s="3">
        <v>38639</v>
      </c>
      <c r="C1713" s="1">
        <v>115314</v>
      </c>
      <c r="D1713" s="2">
        <v>9</v>
      </c>
      <c r="E1713" s="1">
        <v>10664</v>
      </c>
      <c r="F1713" s="2">
        <v>4</v>
      </c>
      <c r="G1713" s="6">
        <f t="shared" si="130"/>
        <v>0.44444444444444442</v>
      </c>
      <c r="H1713" s="11">
        <v>6.41</v>
      </c>
      <c r="I1713" s="13">
        <f t="shared" si="131"/>
        <v>17989.703588143526</v>
      </c>
      <c r="J1713" s="13">
        <f t="shared" si="132"/>
        <v>1663.6505460218409</v>
      </c>
      <c r="K1713" s="7">
        <f t="shared" si="133"/>
        <v>9.2477929826387084E-2</v>
      </c>
      <c r="L1713" s="26">
        <f t="shared" si="134"/>
        <v>0.20807534210937095</v>
      </c>
    </row>
    <row r="1714" spans="1:12">
      <c r="A1714" s="2" t="s">
        <v>2615</v>
      </c>
      <c r="B1714" s="3">
        <v>35972</v>
      </c>
      <c r="C1714" s="1">
        <v>144156605</v>
      </c>
      <c r="D1714" s="4">
        <v>2871</v>
      </c>
      <c r="E1714" s="1">
        <v>29014324</v>
      </c>
      <c r="F1714" s="4">
        <v>2777</v>
      </c>
      <c r="G1714" s="6">
        <f t="shared" si="130"/>
        <v>0.96725879484500177</v>
      </c>
      <c r="H1714" s="11">
        <v>4.6900000000000004</v>
      </c>
      <c r="I1714" s="13">
        <f t="shared" si="131"/>
        <v>30737015.991471212</v>
      </c>
      <c r="J1714" s="13">
        <f t="shared" si="132"/>
        <v>6186423.0277185496</v>
      </c>
      <c r="K1714" s="7">
        <f t="shared" si="133"/>
        <v>0.20126947357008027</v>
      </c>
      <c r="L1714" s="26">
        <f t="shared" si="134"/>
        <v>0.20808234015833649</v>
      </c>
    </row>
    <row r="1715" spans="1:12">
      <c r="A1715" s="2" t="s">
        <v>1465</v>
      </c>
      <c r="B1715" s="3">
        <v>35972</v>
      </c>
      <c r="C1715" s="1">
        <v>2375097</v>
      </c>
      <c r="D1715" s="2">
        <v>25</v>
      </c>
      <c r="E1715" s="1">
        <v>39555</v>
      </c>
      <c r="F1715" s="2">
        <v>2</v>
      </c>
      <c r="G1715" s="6">
        <f t="shared" si="130"/>
        <v>0.08</v>
      </c>
      <c r="H1715" s="11">
        <v>4.6900000000000004</v>
      </c>
      <c r="I1715" s="13">
        <f t="shared" si="131"/>
        <v>506417.27078891254</v>
      </c>
      <c r="J1715" s="13">
        <f t="shared" si="132"/>
        <v>8433.9019189765459</v>
      </c>
      <c r="K1715" s="7">
        <f t="shared" si="133"/>
        <v>1.6654056655370286E-2</v>
      </c>
      <c r="L1715" s="26">
        <f t="shared" si="134"/>
        <v>0.20817570819212858</v>
      </c>
    </row>
    <row r="1716" spans="1:12">
      <c r="A1716" s="2" t="s">
        <v>6216</v>
      </c>
      <c r="B1716" s="3">
        <v>37281</v>
      </c>
      <c r="C1716" s="1">
        <v>722932</v>
      </c>
      <c r="D1716" s="2">
        <v>16</v>
      </c>
      <c r="E1716" s="1">
        <v>84660</v>
      </c>
      <c r="F1716" s="2">
        <v>9</v>
      </c>
      <c r="G1716" s="6">
        <f t="shared" si="130"/>
        <v>0.5625</v>
      </c>
      <c r="H1716" s="12">
        <v>5.8</v>
      </c>
      <c r="I1716" s="13">
        <f t="shared" si="131"/>
        <v>124643.44827586207</v>
      </c>
      <c r="J1716" s="13">
        <f t="shared" si="132"/>
        <v>14596.551724137931</v>
      </c>
      <c r="K1716" s="7">
        <f t="shared" si="133"/>
        <v>0.11710644984590528</v>
      </c>
      <c r="L1716" s="26">
        <f t="shared" si="134"/>
        <v>0.20818924417049828</v>
      </c>
    </row>
    <row r="1717" spans="1:12">
      <c r="A1717" s="2" t="s">
        <v>3084</v>
      </c>
      <c r="B1717" s="3">
        <v>31646</v>
      </c>
      <c r="C1717" s="1">
        <v>13418091</v>
      </c>
      <c r="D1717" s="2">
        <v>696</v>
      </c>
      <c r="E1717" s="1">
        <v>2429075</v>
      </c>
      <c r="F1717" s="2">
        <v>605</v>
      </c>
      <c r="G1717" s="6">
        <f t="shared" si="130"/>
        <v>0.86925287356321834</v>
      </c>
      <c r="H1717" s="12">
        <v>3.71</v>
      </c>
      <c r="I1717" s="13">
        <f t="shared" si="131"/>
        <v>3616736.1185983829</v>
      </c>
      <c r="J1717" s="13">
        <f t="shared" si="132"/>
        <v>654737.19676549861</v>
      </c>
      <c r="K1717" s="7">
        <f t="shared" si="133"/>
        <v>0.18102984992425522</v>
      </c>
      <c r="L1717" s="26">
        <f t="shared" si="134"/>
        <v>0.20825913313600272</v>
      </c>
    </row>
    <row r="1718" spans="1:12">
      <c r="A1718" s="2" t="s">
        <v>6939</v>
      </c>
      <c r="B1718" s="3">
        <v>38912</v>
      </c>
      <c r="C1718" s="1">
        <v>418689</v>
      </c>
      <c r="D1718" s="2">
        <v>20</v>
      </c>
      <c r="E1718" s="1">
        <v>61043</v>
      </c>
      <c r="F1718" s="2">
        <v>14</v>
      </c>
      <c r="G1718" s="6">
        <f t="shared" si="130"/>
        <v>0.7</v>
      </c>
      <c r="H1718" s="11">
        <v>6.55</v>
      </c>
      <c r="I1718" s="13">
        <f t="shared" si="131"/>
        <v>63921.984732824429</v>
      </c>
      <c r="J1718" s="13">
        <f t="shared" si="132"/>
        <v>9319.5419847328249</v>
      </c>
      <c r="K1718" s="7">
        <f t="shared" si="133"/>
        <v>0.14579556663776694</v>
      </c>
      <c r="L1718" s="26">
        <f t="shared" si="134"/>
        <v>0.20827938091109563</v>
      </c>
    </row>
    <row r="1719" spans="1:12">
      <c r="A1719" s="2" t="s">
        <v>3768</v>
      </c>
      <c r="B1719" s="3">
        <v>38660</v>
      </c>
      <c r="C1719" s="1">
        <v>203144</v>
      </c>
      <c r="D1719" s="2">
        <v>35</v>
      </c>
      <c r="E1719" s="1">
        <v>42321</v>
      </c>
      <c r="F1719" s="2">
        <v>35</v>
      </c>
      <c r="G1719" s="6">
        <f t="shared" si="130"/>
        <v>1</v>
      </c>
      <c r="H1719" s="11">
        <v>6.41</v>
      </c>
      <c r="I1719" s="13">
        <f t="shared" si="131"/>
        <v>31691.73166926677</v>
      </c>
      <c r="J1719" s="13">
        <f t="shared" si="132"/>
        <v>6602.3400936037442</v>
      </c>
      <c r="K1719" s="7">
        <f t="shared" si="133"/>
        <v>0.2083300515890206</v>
      </c>
      <c r="L1719" s="26">
        <f t="shared" si="134"/>
        <v>0.2083300515890206</v>
      </c>
    </row>
    <row r="1720" spans="1:12">
      <c r="A1720" s="2" t="s">
        <v>8051</v>
      </c>
      <c r="B1720" s="3">
        <v>29931</v>
      </c>
      <c r="C1720" s="1">
        <v>10851261</v>
      </c>
      <c r="D1720" s="2">
        <v>755</v>
      </c>
      <c r="E1720" s="1">
        <v>2260689</v>
      </c>
      <c r="F1720" s="2">
        <v>755</v>
      </c>
      <c r="G1720" s="6">
        <f t="shared" si="130"/>
        <v>1</v>
      </c>
      <c r="H1720" s="12">
        <v>2.78</v>
      </c>
      <c r="I1720" s="13">
        <f t="shared" si="131"/>
        <v>3903331.294964029</v>
      </c>
      <c r="J1720" s="13">
        <f t="shared" si="132"/>
        <v>813197.48201438854</v>
      </c>
      <c r="K1720" s="7">
        <f t="shared" si="133"/>
        <v>0.20833422032702006</v>
      </c>
      <c r="L1720" s="26">
        <f t="shared" si="134"/>
        <v>0.20833422032702006</v>
      </c>
    </row>
    <row r="1721" spans="1:12">
      <c r="A1721" s="2" t="s">
        <v>9316</v>
      </c>
      <c r="B1721" s="3">
        <v>36327</v>
      </c>
      <c r="C1721" s="1">
        <v>171091819</v>
      </c>
      <c r="D1721" s="4">
        <v>3131</v>
      </c>
      <c r="E1721" s="1">
        <v>34221968</v>
      </c>
      <c r="F1721" s="4">
        <v>3005</v>
      </c>
      <c r="G1721" s="6">
        <f t="shared" si="130"/>
        <v>0.95975726604918554</v>
      </c>
      <c r="H1721" s="12">
        <v>5.0599999999999996</v>
      </c>
      <c r="I1721" s="13">
        <f t="shared" si="131"/>
        <v>33812612.45059289</v>
      </c>
      <c r="J1721" s="13">
        <f t="shared" si="132"/>
        <v>6763234.7826086963</v>
      </c>
      <c r="K1721" s="7">
        <f t="shared" si="133"/>
        <v>0.20002106588158958</v>
      </c>
      <c r="L1721" s="26">
        <f t="shared" si="134"/>
        <v>0.20840797247096737</v>
      </c>
    </row>
    <row r="1722" spans="1:12">
      <c r="A1722" s="2" t="s">
        <v>8199</v>
      </c>
      <c r="B1722" s="3">
        <v>37561</v>
      </c>
      <c r="C1722" s="1">
        <v>139236327</v>
      </c>
      <c r="D1722" s="4">
        <v>3352</v>
      </c>
      <c r="E1722" s="1">
        <v>29008696</v>
      </c>
      <c r="F1722" s="4">
        <v>3350</v>
      </c>
      <c r="G1722" s="6">
        <f t="shared" si="130"/>
        <v>0.99940334128878283</v>
      </c>
      <c r="H1722" s="12">
        <v>5.8</v>
      </c>
      <c r="I1722" s="13">
        <f t="shared" si="131"/>
        <v>24006263.275862068</v>
      </c>
      <c r="J1722" s="13">
        <f t="shared" si="132"/>
        <v>5001499.3103448274</v>
      </c>
      <c r="K1722" s="7">
        <f t="shared" si="133"/>
        <v>0.20834143376965122</v>
      </c>
      <c r="L1722" s="26">
        <f t="shared" si="134"/>
        <v>0.20846581671518535</v>
      </c>
    </row>
    <row r="1723" spans="1:12">
      <c r="A1723" s="2" t="s">
        <v>4593</v>
      </c>
      <c r="B1723" s="3">
        <v>39407</v>
      </c>
      <c r="C1723" s="1">
        <v>4017609</v>
      </c>
      <c r="D1723" s="2">
        <v>149</v>
      </c>
      <c r="E1723" s="1">
        <v>730819</v>
      </c>
      <c r="F1723" s="2">
        <v>130</v>
      </c>
      <c r="G1723" s="6">
        <f t="shared" si="130"/>
        <v>0.87248322147651003</v>
      </c>
      <c r="H1723" s="11">
        <v>6.88</v>
      </c>
      <c r="I1723" s="13">
        <f t="shared" si="131"/>
        <v>583954.79651162797</v>
      </c>
      <c r="J1723" s="13">
        <f t="shared" si="132"/>
        <v>106223.69186046511</v>
      </c>
      <c r="K1723" s="7">
        <f t="shared" si="133"/>
        <v>0.1819039632776609</v>
      </c>
      <c r="L1723" s="26">
        <f t="shared" si="134"/>
        <v>0.20848992714131903</v>
      </c>
    </row>
    <row r="1724" spans="1:12">
      <c r="A1724" s="2" t="s">
        <v>7267</v>
      </c>
      <c r="B1724" s="3">
        <v>30043</v>
      </c>
      <c r="C1724" s="1">
        <v>3178542</v>
      </c>
      <c r="D1724" s="2">
        <v>198</v>
      </c>
      <c r="E1724" s="1">
        <v>662896</v>
      </c>
      <c r="F1724" s="2">
        <v>198</v>
      </c>
      <c r="G1724" s="6">
        <f t="shared" si="130"/>
        <v>1</v>
      </c>
      <c r="H1724" s="12">
        <v>2.94</v>
      </c>
      <c r="I1724" s="13">
        <f t="shared" si="131"/>
        <v>1081136.7346938776</v>
      </c>
      <c r="J1724" s="13">
        <f t="shared" si="132"/>
        <v>225474.82993197278</v>
      </c>
      <c r="K1724" s="7">
        <f t="shared" si="133"/>
        <v>0.2085534814389742</v>
      </c>
      <c r="L1724" s="26">
        <f t="shared" si="134"/>
        <v>0.2085534814389742</v>
      </c>
    </row>
    <row r="1725" spans="1:12">
      <c r="A1725" s="2" t="s">
        <v>6663</v>
      </c>
      <c r="B1725" s="3">
        <v>39052</v>
      </c>
      <c r="C1725" s="1">
        <v>37629831</v>
      </c>
      <c r="D1725" s="4">
        <v>3083</v>
      </c>
      <c r="E1725" s="1">
        <v>7849304</v>
      </c>
      <c r="F1725" s="4">
        <v>3083</v>
      </c>
      <c r="G1725" s="6">
        <f t="shared" si="130"/>
        <v>1</v>
      </c>
      <c r="H1725" s="11">
        <v>6.55</v>
      </c>
      <c r="I1725" s="13">
        <f t="shared" si="131"/>
        <v>5745012.366412214</v>
      </c>
      <c r="J1725" s="13">
        <f t="shared" si="132"/>
        <v>1198367.0229007634</v>
      </c>
      <c r="K1725" s="7">
        <f t="shared" si="133"/>
        <v>0.20859259240361722</v>
      </c>
      <c r="L1725" s="26">
        <f t="shared" si="134"/>
        <v>0.20859259240361722</v>
      </c>
    </row>
    <row r="1726" spans="1:12">
      <c r="A1726" s="2" t="s">
        <v>4510</v>
      </c>
      <c r="B1726" s="3">
        <v>32934</v>
      </c>
      <c r="C1726" s="1">
        <v>122012643</v>
      </c>
      <c r="D1726" s="4">
        <v>1817</v>
      </c>
      <c r="E1726" s="1">
        <v>17161835</v>
      </c>
      <c r="F1726" s="4">
        <v>1225</v>
      </c>
      <c r="G1726" s="6">
        <f t="shared" si="130"/>
        <v>0.67418822234452391</v>
      </c>
      <c r="H1726" s="12">
        <v>4.22</v>
      </c>
      <c r="I1726" s="13">
        <f t="shared" si="131"/>
        <v>28912948.578199055</v>
      </c>
      <c r="J1726" s="13">
        <f t="shared" si="132"/>
        <v>4066785.545023697</v>
      </c>
      <c r="K1726" s="7">
        <f t="shared" si="133"/>
        <v>0.14065620232486889</v>
      </c>
      <c r="L1726" s="26">
        <f t="shared" si="134"/>
        <v>0.20863046499941779</v>
      </c>
    </row>
    <row r="1727" spans="1:12">
      <c r="A1727" s="2" t="s">
        <v>3143</v>
      </c>
      <c r="B1727" s="3">
        <v>38702</v>
      </c>
      <c r="C1727" s="1">
        <v>60062868</v>
      </c>
      <c r="D1727" s="4">
        <v>2469</v>
      </c>
      <c r="E1727" s="1">
        <v>12521027</v>
      </c>
      <c r="F1727" s="4">
        <v>2466</v>
      </c>
      <c r="G1727" s="6">
        <f t="shared" si="130"/>
        <v>0.99878493317132444</v>
      </c>
      <c r="H1727" s="11">
        <v>6.41</v>
      </c>
      <c r="I1727" s="13">
        <f t="shared" si="131"/>
        <v>9370182.2152886111</v>
      </c>
      <c r="J1727" s="13">
        <f t="shared" si="132"/>
        <v>1953358.3463338532</v>
      </c>
      <c r="K1727" s="7">
        <f t="shared" si="133"/>
        <v>0.20846535333610774</v>
      </c>
      <c r="L1727" s="26">
        <f t="shared" si="134"/>
        <v>0.2087189608219181</v>
      </c>
    </row>
    <row r="1728" spans="1:12">
      <c r="A1728" s="2" t="s">
        <v>9633</v>
      </c>
      <c r="B1728" s="3">
        <v>32402</v>
      </c>
      <c r="C1728" s="1">
        <v>3582760</v>
      </c>
      <c r="D1728" s="2">
        <v>130</v>
      </c>
      <c r="E1728" s="1">
        <v>748193</v>
      </c>
      <c r="F1728" s="2">
        <v>130</v>
      </c>
      <c r="G1728" s="6">
        <f t="shared" si="130"/>
        <v>1</v>
      </c>
      <c r="H1728" s="12">
        <v>4.1100000000000003</v>
      </c>
      <c r="I1728" s="13">
        <f t="shared" si="131"/>
        <v>871717.76155717752</v>
      </c>
      <c r="J1728" s="13">
        <f t="shared" si="132"/>
        <v>182042.09245742092</v>
      </c>
      <c r="K1728" s="7">
        <f t="shared" si="133"/>
        <v>0.20883145954515514</v>
      </c>
      <c r="L1728" s="26">
        <f t="shared" si="134"/>
        <v>0.20883145954515514</v>
      </c>
    </row>
    <row r="1729" spans="1:12">
      <c r="A1729" s="2" t="s">
        <v>6892</v>
      </c>
      <c r="B1729" s="3">
        <v>35244</v>
      </c>
      <c r="C1729" s="1">
        <v>128814019</v>
      </c>
      <c r="D1729" s="4">
        <v>2239</v>
      </c>
      <c r="E1729" s="1">
        <v>25411725</v>
      </c>
      <c r="F1729" s="4">
        <v>2115</v>
      </c>
      <c r="G1729" s="6">
        <f t="shared" si="130"/>
        <v>0.94461813309513176</v>
      </c>
      <c r="H1729" s="11">
        <v>4.42</v>
      </c>
      <c r="I1729" s="13">
        <f t="shared" si="131"/>
        <v>29143443.212669685</v>
      </c>
      <c r="J1729" s="13">
        <f t="shared" si="132"/>
        <v>5749259.0497737555</v>
      </c>
      <c r="K1729" s="7">
        <f t="shared" si="133"/>
        <v>0.19727452956808991</v>
      </c>
      <c r="L1729" s="26">
        <f t="shared" si="134"/>
        <v>0.20884050671534435</v>
      </c>
    </row>
    <row r="1730" spans="1:12">
      <c r="A1730" s="2" t="s">
        <v>5264</v>
      </c>
      <c r="B1730" s="3">
        <v>40949</v>
      </c>
      <c r="C1730" s="1">
        <v>15120</v>
      </c>
      <c r="D1730" s="2">
        <v>2</v>
      </c>
      <c r="E1730" s="1">
        <v>3158</v>
      </c>
      <c r="F1730" s="2">
        <v>2</v>
      </c>
      <c r="G1730" s="6">
        <f t="shared" ref="G1730:G1793" si="135">F1730/D1730</f>
        <v>1</v>
      </c>
      <c r="H1730" s="12">
        <v>8.02</v>
      </c>
      <c r="I1730" s="13">
        <f t="shared" ref="I1730:I1793" si="136">C1730/H1730</f>
        <v>1885.2867830423941</v>
      </c>
      <c r="J1730" s="13">
        <f t="shared" ref="J1730:J1793" si="137">E1730/H1730</f>
        <v>393.76558603491276</v>
      </c>
      <c r="K1730" s="7">
        <f t="shared" ref="K1730:K1793" si="138">J1730/I1730</f>
        <v>0.20886243386243389</v>
      </c>
      <c r="L1730" s="26">
        <f t="shared" ref="L1730:L1793" si="139">K1730/G1730</f>
        <v>0.20886243386243389</v>
      </c>
    </row>
    <row r="1731" spans="1:12">
      <c r="A1731" s="2" t="s">
        <v>4331</v>
      </c>
      <c r="B1731" s="3">
        <v>39059</v>
      </c>
      <c r="C1731" s="1">
        <v>63224849</v>
      </c>
      <c r="D1731" s="4">
        <v>2698</v>
      </c>
      <c r="E1731" s="1">
        <v>12778913</v>
      </c>
      <c r="F1731" s="4">
        <v>2610</v>
      </c>
      <c r="G1731" s="6">
        <f t="shared" si="135"/>
        <v>0.96738324684951815</v>
      </c>
      <c r="H1731" s="11">
        <v>6.55</v>
      </c>
      <c r="I1731" s="13">
        <f t="shared" si="136"/>
        <v>9652648.7022900768</v>
      </c>
      <c r="J1731" s="13">
        <f t="shared" si="137"/>
        <v>1950979.0839694657</v>
      </c>
      <c r="K1731" s="7">
        <f t="shared" si="138"/>
        <v>0.20211852146930395</v>
      </c>
      <c r="L1731" s="26">
        <f t="shared" si="139"/>
        <v>0.20893324556482071</v>
      </c>
    </row>
    <row r="1732" spans="1:12">
      <c r="A1732" s="2" t="s">
        <v>3486</v>
      </c>
      <c r="B1732" s="3">
        <v>37839</v>
      </c>
      <c r="C1732" s="1">
        <v>110230332</v>
      </c>
      <c r="D1732" s="4">
        <v>3067</v>
      </c>
      <c r="E1732" s="1">
        <v>22203007</v>
      </c>
      <c r="F1732" s="4">
        <v>2954</v>
      </c>
      <c r="G1732" s="6">
        <f t="shared" si="135"/>
        <v>0.96315617867623082</v>
      </c>
      <c r="H1732" s="11">
        <v>6.03</v>
      </c>
      <c r="I1732" s="13">
        <f t="shared" si="136"/>
        <v>18280320.398009948</v>
      </c>
      <c r="J1732" s="13">
        <f t="shared" si="137"/>
        <v>3682090.7131011607</v>
      </c>
      <c r="K1732" s="7">
        <f t="shared" si="138"/>
        <v>0.20142375149518738</v>
      </c>
      <c r="L1732" s="26">
        <f t="shared" si="139"/>
        <v>0.20912885776429915</v>
      </c>
    </row>
    <row r="1733" spans="1:12">
      <c r="A1733" s="2" t="s">
        <v>9495</v>
      </c>
      <c r="B1733" s="3">
        <v>38644</v>
      </c>
      <c r="C1733" s="1">
        <v>21429</v>
      </c>
      <c r="D1733" s="2">
        <v>1</v>
      </c>
      <c r="E1733" s="1">
        <v>4482</v>
      </c>
      <c r="F1733" s="2">
        <v>1</v>
      </c>
      <c r="G1733" s="6">
        <f t="shared" si="135"/>
        <v>1</v>
      </c>
      <c r="H1733" s="11">
        <v>6.41</v>
      </c>
      <c r="I1733" s="13">
        <f t="shared" si="136"/>
        <v>3343.0577223088922</v>
      </c>
      <c r="J1733" s="13">
        <f t="shared" si="137"/>
        <v>699.21996879875189</v>
      </c>
      <c r="K1733" s="7">
        <f t="shared" si="138"/>
        <v>0.20915581688366233</v>
      </c>
      <c r="L1733" s="26">
        <f t="shared" si="139"/>
        <v>0.20915581688366233</v>
      </c>
    </row>
    <row r="1734" spans="1:12">
      <c r="A1734" s="2" t="s">
        <v>4410</v>
      </c>
      <c r="B1734" s="3">
        <v>30750</v>
      </c>
      <c r="C1734" s="1">
        <v>5142858</v>
      </c>
      <c r="D1734" s="2">
        <v>244</v>
      </c>
      <c r="E1734" s="1">
        <v>1075800</v>
      </c>
      <c r="F1734" s="2">
        <v>244</v>
      </c>
      <c r="G1734" s="6">
        <f t="shared" si="135"/>
        <v>1</v>
      </c>
      <c r="H1734" s="12">
        <v>3.36</v>
      </c>
      <c r="I1734" s="13">
        <f t="shared" si="136"/>
        <v>1530612.5</v>
      </c>
      <c r="J1734" s="13">
        <f t="shared" si="137"/>
        <v>320178.57142857142</v>
      </c>
      <c r="K1734" s="7">
        <f t="shared" si="138"/>
        <v>0.20918329846945025</v>
      </c>
      <c r="L1734" s="26">
        <f t="shared" si="139"/>
        <v>0.20918329846945025</v>
      </c>
    </row>
    <row r="1735" spans="1:12">
      <c r="A1735" s="2" t="s">
        <v>6566</v>
      </c>
      <c r="B1735" s="3">
        <v>33569</v>
      </c>
      <c r="C1735" s="1">
        <v>59489799</v>
      </c>
      <c r="D1735" s="4">
        <v>2089</v>
      </c>
      <c r="E1735" s="1">
        <v>12391783</v>
      </c>
      <c r="F1735" s="4">
        <v>2080</v>
      </c>
      <c r="G1735" s="6">
        <f t="shared" si="135"/>
        <v>0.99569171852561034</v>
      </c>
      <c r="H1735" s="11">
        <v>4.21</v>
      </c>
      <c r="I1735" s="13">
        <f t="shared" si="136"/>
        <v>14130593.586698337</v>
      </c>
      <c r="J1735" s="13">
        <f t="shared" si="137"/>
        <v>2943416.3895486938</v>
      </c>
      <c r="K1735" s="7">
        <f t="shared" si="138"/>
        <v>0.20830097274324294</v>
      </c>
      <c r="L1735" s="26">
        <f t="shared" si="139"/>
        <v>0.2092022750291512</v>
      </c>
    </row>
    <row r="1736" spans="1:12">
      <c r="A1736" s="2" t="s">
        <v>8196</v>
      </c>
      <c r="B1736" s="3">
        <v>37904</v>
      </c>
      <c r="C1736" s="1">
        <v>30878</v>
      </c>
      <c r="D1736" s="2">
        <v>1</v>
      </c>
      <c r="E1736" s="1">
        <v>6460</v>
      </c>
      <c r="F1736" s="2">
        <v>1</v>
      </c>
      <c r="G1736" s="6">
        <f t="shared" si="135"/>
        <v>1</v>
      </c>
      <c r="H1736" s="11">
        <v>6.03</v>
      </c>
      <c r="I1736" s="13">
        <f t="shared" si="136"/>
        <v>5120.7296849087888</v>
      </c>
      <c r="J1736" s="13">
        <f t="shared" si="137"/>
        <v>1071.3101160862354</v>
      </c>
      <c r="K1736" s="7">
        <f t="shared" si="138"/>
        <v>0.20921044109074424</v>
      </c>
      <c r="L1736" s="26">
        <f t="shared" si="139"/>
        <v>0.20921044109074424</v>
      </c>
    </row>
    <row r="1737" spans="1:12">
      <c r="A1737" s="2" t="s">
        <v>5423</v>
      </c>
      <c r="B1737" s="3">
        <v>30876</v>
      </c>
      <c r="C1737" s="1">
        <v>28733290</v>
      </c>
      <c r="D1737" s="4">
        <v>1287</v>
      </c>
      <c r="E1737" s="1">
        <v>6011695</v>
      </c>
      <c r="F1737" s="4">
        <v>1287</v>
      </c>
      <c r="G1737" s="6">
        <f t="shared" si="135"/>
        <v>1</v>
      </c>
      <c r="H1737" s="12">
        <v>3.36</v>
      </c>
      <c r="I1737" s="13">
        <f t="shared" si="136"/>
        <v>8551574.4047619049</v>
      </c>
      <c r="J1737" s="13">
        <f t="shared" si="137"/>
        <v>1789194.9404761905</v>
      </c>
      <c r="K1737" s="7">
        <f t="shared" si="138"/>
        <v>0.2092240394330061</v>
      </c>
      <c r="L1737" s="26">
        <f t="shared" si="139"/>
        <v>0.2092240394330061</v>
      </c>
    </row>
    <row r="1738" spans="1:12">
      <c r="A1738" s="2" t="s">
        <v>3476</v>
      </c>
      <c r="B1738" s="3">
        <v>33522</v>
      </c>
      <c r="C1738" s="1">
        <v>22773535</v>
      </c>
      <c r="D1738" s="4">
        <v>1150</v>
      </c>
      <c r="E1738" s="1">
        <v>4768177</v>
      </c>
      <c r="F1738" s="4">
        <v>1150</v>
      </c>
      <c r="G1738" s="6">
        <f t="shared" si="135"/>
        <v>1</v>
      </c>
      <c r="H1738" s="11">
        <v>4.21</v>
      </c>
      <c r="I1738" s="13">
        <f t="shared" si="136"/>
        <v>5409390.7363420427</v>
      </c>
      <c r="J1738" s="13">
        <f t="shared" si="137"/>
        <v>1132583.6104513064</v>
      </c>
      <c r="K1738" s="7">
        <f t="shared" si="138"/>
        <v>0.20937359966294211</v>
      </c>
      <c r="L1738" s="26">
        <f t="shared" si="139"/>
        <v>0.20937359966294211</v>
      </c>
    </row>
    <row r="1739" spans="1:12">
      <c r="A1739" s="2" t="s">
        <v>5459</v>
      </c>
      <c r="B1739" s="3">
        <v>39976</v>
      </c>
      <c r="C1739" s="1">
        <v>48796</v>
      </c>
      <c r="D1739" s="2">
        <v>1</v>
      </c>
      <c r="E1739" s="1">
        <v>10217</v>
      </c>
      <c r="F1739" s="2">
        <v>1</v>
      </c>
      <c r="G1739" s="6">
        <f t="shared" si="135"/>
        <v>1</v>
      </c>
      <c r="H1739" s="12">
        <v>7.5</v>
      </c>
      <c r="I1739" s="13">
        <f t="shared" si="136"/>
        <v>6506.1333333333332</v>
      </c>
      <c r="J1739" s="13">
        <f t="shared" si="137"/>
        <v>1362.2666666666667</v>
      </c>
      <c r="K1739" s="7">
        <f t="shared" si="138"/>
        <v>0.20938191655053692</v>
      </c>
      <c r="L1739" s="26">
        <f t="shared" si="139"/>
        <v>0.20938191655053692</v>
      </c>
    </row>
    <row r="1740" spans="1:12">
      <c r="A1740" s="2" t="s">
        <v>7309</v>
      </c>
      <c r="B1740" s="3">
        <v>32619</v>
      </c>
      <c r="C1740" s="1">
        <v>57469467</v>
      </c>
      <c r="D1740" s="4">
        <v>1585</v>
      </c>
      <c r="E1740" s="1">
        <v>12046179</v>
      </c>
      <c r="F1740" s="4">
        <v>1585</v>
      </c>
      <c r="G1740" s="6">
        <f t="shared" si="135"/>
        <v>1</v>
      </c>
      <c r="H1740" s="12">
        <v>3.99</v>
      </c>
      <c r="I1740" s="13">
        <f t="shared" si="136"/>
        <v>14403375.187969925</v>
      </c>
      <c r="J1740" s="13">
        <f t="shared" si="137"/>
        <v>3019092.4812030075</v>
      </c>
      <c r="K1740" s="7">
        <f t="shared" si="138"/>
        <v>0.20961006998725079</v>
      </c>
      <c r="L1740" s="26">
        <f t="shared" si="139"/>
        <v>0.20961006998725079</v>
      </c>
    </row>
    <row r="1741" spans="1:12">
      <c r="A1741" s="2" t="s">
        <v>7333</v>
      </c>
      <c r="B1741" s="3">
        <v>38924</v>
      </c>
      <c r="C1741" s="1">
        <v>12546</v>
      </c>
      <c r="D1741" s="2">
        <v>1</v>
      </c>
      <c r="E1741" s="1">
        <v>2630</v>
      </c>
      <c r="F1741" s="2">
        <v>1</v>
      </c>
      <c r="G1741" s="6">
        <f t="shared" si="135"/>
        <v>1</v>
      </c>
      <c r="H1741" s="11">
        <v>6.55</v>
      </c>
      <c r="I1741" s="13">
        <f t="shared" si="136"/>
        <v>1915.4198473282443</v>
      </c>
      <c r="J1741" s="13">
        <f t="shared" si="137"/>
        <v>401.52671755725191</v>
      </c>
      <c r="K1741" s="7">
        <f t="shared" si="138"/>
        <v>0.20962856687390405</v>
      </c>
      <c r="L1741" s="26">
        <f t="shared" si="139"/>
        <v>0.20962856687390405</v>
      </c>
    </row>
    <row r="1742" spans="1:12">
      <c r="A1742" s="2" t="s">
        <v>8327</v>
      </c>
      <c r="B1742" s="3">
        <v>30134</v>
      </c>
      <c r="C1742" s="1">
        <v>14665733</v>
      </c>
      <c r="D1742" s="2">
        <v>700</v>
      </c>
      <c r="E1742" s="1">
        <v>386530</v>
      </c>
      <c r="F1742" s="2">
        <v>88</v>
      </c>
      <c r="G1742" s="6">
        <f t="shared" si="135"/>
        <v>0.12571428571428572</v>
      </c>
      <c r="H1742" s="12">
        <v>2.94</v>
      </c>
      <c r="I1742" s="13">
        <f t="shared" si="136"/>
        <v>4988344.557823129</v>
      </c>
      <c r="J1742" s="13">
        <f t="shared" si="137"/>
        <v>131472.78911564627</v>
      </c>
      <c r="K1742" s="7">
        <f t="shared" si="138"/>
        <v>2.6355995980562312E-2</v>
      </c>
      <c r="L1742" s="26">
        <f t="shared" si="139"/>
        <v>0.20964996802720021</v>
      </c>
    </row>
    <row r="1743" spans="1:12">
      <c r="A1743" s="2" t="s">
        <v>10673</v>
      </c>
      <c r="B1743" s="3">
        <v>37447</v>
      </c>
      <c r="C1743" s="1">
        <v>162547</v>
      </c>
      <c r="D1743" s="2">
        <v>5</v>
      </c>
      <c r="E1743" s="1">
        <v>6816</v>
      </c>
      <c r="F1743" s="2">
        <v>1</v>
      </c>
      <c r="G1743" s="6">
        <f t="shared" si="135"/>
        <v>0.2</v>
      </c>
      <c r="H1743" s="12">
        <v>5.8</v>
      </c>
      <c r="I1743" s="13">
        <f t="shared" si="136"/>
        <v>28025.344827586207</v>
      </c>
      <c r="J1743" s="13">
        <f t="shared" si="137"/>
        <v>1175.1724137931035</v>
      </c>
      <c r="K1743" s="7">
        <f t="shared" si="138"/>
        <v>4.1932487219081251E-2</v>
      </c>
      <c r="L1743" s="26">
        <f t="shared" si="139"/>
        <v>0.20966243609540625</v>
      </c>
    </row>
    <row r="1744" spans="1:12">
      <c r="A1744" s="2" t="s">
        <v>3785</v>
      </c>
      <c r="B1744" s="3">
        <v>38625</v>
      </c>
      <c r="C1744" s="1">
        <v>31908</v>
      </c>
      <c r="D1744" s="2">
        <v>6</v>
      </c>
      <c r="E1744" s="1">
        <v>6691</v>
      </c>
      <c r="F1744" s="2">
        <v>6</v>
      </c>
      <c r="G1744" s="6">
        <f t="shared" si="135"/>
        <v>1</v>
      </c>
      <c r="H1744" s="11">
        <v>6.41</v>
      </c>
      <c r="I1744" s="13">
        <f t="shared" si="136"/>
        <v>4977.8471138845553</v>
      </c>
      <c r="J1744" s="13">
        <f t="shared" si="137"/>
        <v>1043.8377535101404</v>
      </c>
      <c r="K1744" s="7">
        <f t="shared" si="138"/>
        <v>0.2096966278049392</v>
      </c>
      <c r="L1744" s="26">
        <f t="shared" si="139"/>
        <v>0.2096966278049392</v>
      </c>
    </row>
    <row r="1745" spans="1:12">
      <c r="A1745" s="2" t="s">
        <v>4056</v>
      </c>
      <c r="B1745" s="3">
        <v>39038</v>
      </c>
      <c r="C1745" s="1">
        <v>198000317</v>
      </c>
      <c r="D1745" s="4">
        <v>3804</v>
      </c>
      <c r="E1745" s="1">
        <v>41533432</v>
      </c>
      <c r="F1745" s="4">
        <v>3804</v>
      </c>
      <c r="G1745" s="6">
        <f t="shared" si="135"/>
        <v>1</v>
      </c>
      <c r="H1745" s="11">
        <v>6.55</v>
      </c>
      <c r="I1745" s="13">
        <f t="shared" si="136"/>
        <v>30229056.030534353</v>
      </c>
      <c r="J1745" s="13">
        <f t="shared" si="137"/>
        <v>6340981.9847328244</v>
      </c>
      <c r="K1745" s="7">
        <f t="shared" si="138"/>
        <v>0.20976447224576916</v>
      </c>
      <c r="L1745" s="26">
        <f t="shared" si="139"/>
        <v>0.20976447224576916</v>
      </c>
    </row>
    <row r="1746" spans="1:12">
      <c r="A1746" s="2" t="s">
        <v>10425</v>
      </c>
      <c r="B1746" s="3">
        <v>31457</v>
      </c>
      <c r="C1746" s="1">
        <v>26285544</v>
      </c>
      <c r="D1746" s="4">
        <v>1062</v>
      </c>
      <c r="E1746" s="1">
        <v>5472905</v>
      </c>
      <c r="F1746" s="4">
        <v>1054</v>
      </c>
      <c r="G1746" s="6">
        <f t="shared" si="135"/>
        <v>0.99246704331450097</v>
      </c>
      <c r="H1746" s="12">
        <v>3.71</v>
      </c>
      <c r="I1746" s="13">
        <f t="shared" si="136"/>
        <v>7085052.2911051214</v>
      </c>
      <c r="J1746" s="13">
        <f t="shared" si="137"/>
        <v>1475176.5498652291</v>
      </c>
      <c r="K1746" s="7">
        <f t="shared" si="138"/>
        <v>0.20820969122799968</v>
      </c>
      <c r="L1746" s="26">
        <f t="shared" si="139"/>
        <v>0.20979003044035641</v>
      </c>
    </row>
    <row r="1747" spans="1:12">
      <c r="A1747" s="2" t="s">
        <v>3279</v>
      </c>
      <c r="B1747" s="3">
        <v>37771</v>
      </c>
      <c r="C1747" s="1">
        <v>339714978</v>
      </c>
      <c r="D1747" s="4">
        <v>3425</v>
      </c>
      <c r="E1747" s="1">
        <v>70251710</v>
      </c>
      <c r="F1747" s="4">
        <v>3374</v>
      </c>
      <c r="G1747" s="6">
        <f t="shared" si="135"/>
        <v>0.98510948905109486</v>
      </c>
      <c r="H1747" s="11">
        <v>6.03</v>
      </c>
      <c r="I1747" s="13">
        <f t="shared" si="136"/>
        <v>56337475.621890545</v>
      </c>
      <c r="J1747" s="13">
        <f t="shared" si="137"/>
        <v>11650366.500829186</v>
      </c>
      <c r="K1747" s="7">
        <f t="shared" si="138"/>
        <v>0.20679603358554299</v>
      </c>
      <c r="L1747" s="26">
        <f t="shared" si="139"/>
        <v>0.2099218776023962</v>
      </c>
    </row>
    <row r="1748" spans="1:12">
      <c r="A1748" s="2" t="s">
        <v>10638</v>
      </c>
      <c r="B1748" s="3">
        <v>31387</v>
      </c>
      <c r="C1748" s="1">
        <v>19739575</v>
      </c>
      <c r="D1748" s="4">
        <v>1502</v>
      </c>
      <c r="E1748" s="1">
        <v>2538234</v>
      </c>
      <c r="F1748" s="2">
        <v>920</v>
      </c>
      <c r="G1748" s="6">
        <f t="shared" si="135"/>
        <v>0.61251664447403464</v>
      </c>
      <c r="H1748" s="12">
        <v>3.55</v>
      </c>
      <c r="I1748" s="13">
        <f t="shared" si="136"/>
        <v>5560443.6619718317</v>
      </c>
      <c r="J1748" s="13">
        <f t="shared" si="137"/>
        <v>714995.49295774649</v>
      </c>
      <c r="K1748" s="7">
        <f t="shared" si="138"/>
        <v>0.12858605111812182</v>
      </c>
      <c r="L1748" s="26">
        <f t="shared" si="139"/>
        <v>0.20993070519502063</v>
      </c>
    </row>
    <row r="1749" spans="1:12">
      <c r="A1749" s="2">
        <v>15</v>
      </c>
      <c r="B1749" s="3">
        <v>38455</v>
      </c>
      <c r="C1749" s="1">
        <v>3013</v>
      </c>
      <c r="D1749" s="2">
        <v>1</v>
      </c>
      <c r="E1749" s="1">
        <v>633</v>
      </c>
      <c r="F1749" s="2">
        <v>1</v>
      </c>
      <c r="G1749" s="6">
        <f t="shared" si="135"/>
        <v>1</v>
      </c>
      <c r="H1749" s="11">
        <v>6.41</v>
      </c>
      <c r="I1749" s="13">
        <f t="shared" si="136"/>
        <v>470.04680187207487</v>
      </c>
      <c r="J1749" s="13">
        <f t="shared" si="137"/>
        <v>98.751950078003119</v>
      </c>
      <c r="K1749" s="7">
        <f t="shared" si="138"/>
        <v>0.21008961168270826</v>
      </c>
      <c r="L1749" s="26">
        <f t="shared" si="139"/>
        <v>0.21008961168270826</v>
      </c>
    </row>
    <row r="1750" spans="1:12">
      <c r="A1750" s="2" t="s">
        <v>9653</v>
      </c>
      <c r="B1750" s="3">
        <v>33956</v>
      </c>
      <c r="C1750" s="1">
        <v>23278931</v>
      </c>
      <c r="D1750" s="4">
        <v>1294</v>
      </c>
      <c r="E1750" s="1">
        <v>4810027</v>
      </c>
      <c r="F1750" s="4">
        <v>1272</v>
      </c>
      <c r="G1750" s="6">
        <f t="shared" si="135"/>
        <v>0.98299845440494593</v>
      </c>
      <c r="H1750" s="11">
        <v>4.1500000000000004</v>
      </c>
      <c r="I1750" s="13">
        <f t="shared" si="136"/>
        <v>5609380.9638554212</v>
      </c>
      <c r="J1750" s="13">
        <f t="shared" si="137"/>
        <v>1159042.6506024096</v>
      </c>
      <c r="K1750" s="7">
        <f t="shared" si="138"/>
        <v>0.20662576816779088</v>
      </c>
      <c r="L1750" s="26">
        <f t="shared" si="139"/>
        <v>0.21019948428390045</v>
      </c>
    </row>
    <row r="1751" spans="1:12">
      <c r="A1751" s="2" t="s">
        <v>10095</v>
      </c>
      <c r="B1751" s="3">
        <v>38268</v>
      </c>
      <c r="C1751" s="1">
        <v>66361</v>
      </c>
      <c r="D1751" s="2">
        <v>3</v>
      </c>
      <c r="E1751" s="1">
        <v>9303</v>
      </c>
      <c r="F1751" s="2">
        <v>2</v>
      </c>
      <c r="G1751" s="6">
        <f t="shared" si="135"/>
        <v>0.66666666666666663</v>
      </c>
      <c r="H1751" s="12">
        <v>6.21</v>
      </c>
      <c r="I1751" s="13">
        <f t="shared" si="136"/>
        <v>10686.151368760064</v>
      </c>
      <c r="J1751" s="13">
        <f t="shared" si="137"/>
        <v>1498.0676328502416</v>
      </c>
      <c r="K1751" s="7">
        <f t="shared" si="138"/>
        <v>0.14018776088365156</v>
      </c>
      <c r="L1751" s="26">
        <f t="shared" si="139"/>
        <v>0.21028164132547736</v>
      </c>
    </row>
    <row r="1752" spans="1:12">
      <c r="A1752" s="2" t="s">
        <v>1010</v>
      </c>
      <c r="B1752" s="3">
        <v>37757</v>
      </c>
      <c r="C1752" s="1">
        <v>27396</v>
      </c>
      <c r="D1752" s="2">
        <v>1</v>
      </c>
      <c r="E1752" s="1">
        <v>5761</v>
      </c>
      <c r="F1752" s="2">
        <v>1</v>
      </c>
      <c r="G1752" s="6">
        <f t="shared" si="135"/>
        <v>1</v>
      </c>
      <c r="H1752" s="11">
        <v>6.03</v>
      </c>
      <c r="I1752" s="13">
        <f t="shared" si="136"/>
        <v>4543.2835820895516</v>
      </c>
      <c r="J1752" s="13">
        <f t="shared" si="137"/>
        <v>955.38971807628525</v>
      </c>
      <c r="K1752" s="7">
        <f t="shared" si="138"/>
        <v>0.21028617316396558</v>
      </c>
      <c r="L1752" s="26">
        <f t="shared" si="139"/>
        <v>0.21028617316396558</v>
      </c>
    </row>
    <row r="1753" spans="1:12">
      <c r="A1753" s="2" t="s">
        <v>4391</v>
      </c>
      <c r="B1753" s="3">
        <v>35930</v>
      </c>
      <c r="C1753" s="1">
        <v>75383563</v>
      </c>
      <c r="D1753" s="4">
        <v>2362</v>
      </c>
      <c r="E1753" s="1">
        <v>13685488</v>
      </c>
      <c r="F1753" s="4">
        <v>2039</v>
      </c>
      <c r="G1753" s="6">
        <f t="shared" si="135"/>
        <v>0.86325148179508893</v>
      </c>
      <c r="H1753" s="11">
        <v>4.6900000000000004</v>
      </c>
      <c r="I1753" s="13">
        <f t="shared" si="136"/>
        <v>16073254.37100213</v>
      </c>
      <c r="J1753" s="13">
        <f t="shared" si="137"/>
        <v>2918014.4989339015</v>
      </c>
      <c r="K1753" s="7">
        <f t="shared" si="138"/>
        <v>0.1815447221564733</v>
      </c>
      <c r="L1753" s="26">
        <f t="shared" si="139"/>
        <v>0.21030340055595387</v>
      </c>
    </row>
    <row r="1754" spans="1:12">
      <c r="A1754" s="2" t="s">
        <v>6899</v>
      </c>
      <c r="B1754" s="3">
        <v>31968</v>
      </c>
      <c r="C1754" s="1">
        <v>29815</v>
      </c>
      <c r="D1754" s="2">
        <v>18</v>
      </c>
      <c r="E1754" s="1">
        <v>6273</v>
      </c>
      <c r="F1754" s="2">
        <v>18</v>
      </c>
      <c r="G1754" s="6">
        <f t="shared" si="135"/>
        <v>1</v>
      </c>
      <c r="H1754" s="12">
        <v>3.91</v>
      </c>
      <c r="I1754" s="13">
        <f t="shared" si="136"/>
        <v>7625.3196930946287</v>
      </c>
      <c r="J1754" s="13">
        <f t="shared" si="137"/>
        <v>1604.3478260869565</v>
      </c>
      <c r="K1754" s="7">
        <f t="shared" si="138"/>
        <v>0.21039745094750964</v>
      </c>
      <c r="L1754" s="26">
        <f t="shared" si="139"/>
        <v>0.21039745094750964</v>
      </c>
    </row>
    <row r="1755" spans="1:12">
      <c r="A1755" s="2" t="s">
        <v>6686</v>
      </c>
      <c r="B1755" s="3">
        <v>34908</v>
      </c>
      <c r="C1755" s="1">
        <v>50727965</v>
      </c>
      <c r="D1755" s="4">
        <v>2027</v>
      </c>
      <c r="E1755" s="1">
        <v>10037745</v>
      </c>
      <c r="F1755" s="4">
        <v>1906</v>
      </c>
      <c r="G1755" s="6">
        <f t="shared" si="135"/>
        <v>0.94030587074494332</v>
      </c>
      <c r="H1755" s="11">
        <v>4.3499999999999996</v>
      </c>
      <c r="I1755" s="13">
        <f t="shared" si="136"/>
        <v>11661601.149425289</v>
      </c>
      <c r="J1755" s="13">
        <f t="shared" si="137"/>
        <v>2307527.5862068967</v>
      </c>
      <c r="K1755" s="7">
        <f t="shared" si="138"/>
        <v>0.1978739931712222</v>
      </c>
      <c r="L1755" s="26">
        <f t="shared" si="139"/>
        <v>0.21043577343025571</v>
      </c>
    </row>
    <row r="1756" spans="1:12">
      <c r="A1756" s="2" t="s">
        <v>2205</v>
      </c>
      <c r="B1756" s="3">
        <v>39807</v>
      </c>
      <c r="C1756" s="1">
        <v>127509326</v>
      </c>
      <c r="D1756" s="4">
        <v>2988</v>
      </c>
      <c r="E1756" s="1">
        <v>26853816</v>
      </c>
      <c r="F1756" s="4">
        <v>2988</v>
      </c>
      <c r="G1756" s="6">
        <f t="shared" si="135"/>
        <v>1</v>
      </c>
      <c r="H1756" s="11">
        <v>7.18</v>
      </c>
      <c r="I1756" s="13">
        <f t="shared" si="136"/>
        <v>17758959.052924793</v>
      </c>
      <c r="J1756" s="13">
        <f t="shared" si="137"/>
        <v>3740085.7938718665</v>
      </c>
      <c r="K1756" s="7">
        <f t="shared" si="138"/>
        <v>0.2106027601463441</v>
      </c>
      <c r="L1756" s="26">
        <f t="shared" si="139"/>
        <v>0.2106027601463441</v>
      </c>
    </row>
    <row r="1757" spans="1:12">
      <c r="A1757" s="2" t="s">
        <v>9472</v>
      </c>
      <c r="B1757" s="3">
        <v>36378</v>
      </c>
      <c r="C1757" s="1">
        <v>69305181</v>
      </c>
      <c r="D1757" s="4">
        <v>2427</v>
      </c>
      <c r="E1757" s="1">
        <v>14600719</v>
      </c>
      <c r="F1757" s="4">
        <v>2427</v>
      </c>
      <c r="G1757" s="6">
        <f t="shared" si="135"/>
        <v>1</v>
      </c>
      <c r="H1757" s="12">
        <v>5.0599999999999996</v>
      </c>
      <c r="I1757" s="13">
        <f t="shared" si="136"/>
        <v>13696676.086956523</v>
      </c>
      <c r="J1757" s="13">
        <f t="shared" si="137"/>
        <v>2885517.5889328066</v>
      </c>
      <c r="K1757" s="7">
        <f t="shared" si="138"/>
        <v>0.2106728355561181</v>
      </c>
      <c r="L1757" s="26">
        <f t="shared" si="139"/>
        <v>0.2106728355561181</v>
      </c>
    </row>
    <row r="1758" spans="1:12">
      <c r="A1758" s="2" t="s">
        <v>1084</v>
      </c>
      <c r="B1758" s="3">
        <v>34411</v>
      </c>
      <c r="C1758" s="1">
        <v>1862805</v>
      </c>
      <c r="D1758" s="2">
        <v>62</v>
      </c>
      <c r="E1758" s="1">
        <v>37997</v>
      </c>
      <c r="F1758" s="2">
        <v>6</v>
      </c>
      <c r="G1758" s="6">
        <f t="shared" si="135"/>
        <v>9.6774193548387094E-2</v>
      </c>
      <c r="H1758" s="11">
        <v>4.08</v>
      </c>
      <c r="I1758" s="13">
        <f t="shared" si="136"/>
        <v>456569.85294117645</v>
      </c>
      <c r="J1758" s="13">
        <f t="shared" si="137"/>
        <v>9312.9901960784318</v>
      </c>
      <c r="K1758" s="7">
        <f t="shared" si="138"/>
        <v>2.0397733525516628E-2</v>
      </c>
      <c r="L1758" s="26">
        <f t="shared" si="139"/>
        <v>0.21077657976367184</v>
      </c>
    </row>
    <row r="1759" spans="1:12">
      <c r="A1759" s="2" t="s">
        <v>259</v>
      </c>
      <c r="B1759" s="3">
        <v>35643</v>
      </c>
      <c r="C1759" s="1">
        <v>23144499</v>
      </c>
      <c r="D1759" s="4">
        <v>1795</v>
      </c>
      <c r="E1759" s="1">
        <v>4878632</v>
      </c>
      <c r="F1759" s="4">
        <v>1795</v>
      </c>
      <c r="G1759" s="6">
        <f t="shared" si="135"/>
        <v>1</v>
      </c>
      <c r="H1759" s="11">
        <v>4.59</v>
      </c>
      <c r="I1759" s="13">
        <f t="shared" si="136"/>
        <v>5042374.5098039219</v>
      </c>
      <c r="J1759" s="13">
        <f t="shared" si="137"/>
        <v>1062882.7886710239</v>
      </c>
      <c r="K1759" s="7">
        <f t="shared" si="138"/>
        <v>0.21079013203094177</v>
      </c>
      <c r="L1759" s="26">
        <f t="shared" si="139"/>
        <v>0.21079013203094177</v>
      </c>
    </row>
    <row r="1760" spans="1:12">
      <c r="A1760" s="2" t="s">
        <v>199</v>
      </c>
      <c r="B1760" s="3">
        <v>34061</v>
      </c>
      <c r="C1760" s="1">
        <v>24103594</v>
      </c>
      <c r="D1760" s="4">
        <v>1803</v>
      </c>
      <c r="E1760" s="1">
        <v>5033029</v>
      </c>
      <c r="F1760" s="4">
        <v>1786</v>
      </c>
      <c r="G1760" s="6">
        <f t="shared" si="135"/>
        <v>0.99057127010537993</v>
      </c>
      <c r="H1760" s="11">
        <v>4.1399999999999997</v>
      </c>
      <c r="I1760" s="13">
        <f t="shared" si="136"/>
        <v>5822124.1545893727</v>
      </c>
      <c r="J1760" s="13">
        <f t="shared" si="137"/>
        <v>1215707.4879227055</v>
      </c>
      <c r="K1760" s="7">
        <f t="shared" si="138"/>
        <v>0.20880823830670231</v>
      </c>
      <c r="L1760" s="26">
        <f t="shared" si="139"/>
        <v>0.21079577472955446</v>
      </c>
    </row>
    <row r="1761" spans="1:12">
      <c r="A1761" s="2" t="s">
        <v>10578</v>
      </c>
      <c r="B1761" s="3">
        <v>37330</v>
      </c>
      <c r="C1761" s="1">
        <v>13839658</v>
      </c>
      <c r="D1761" s="2">
        <v>286</v>
      </c>
      <c r="E1761" s="1">
        <v>408091</v>
      </c>
      <c r="F1761" s="2">
        <v>40</v>
      </c>
      <c r="G1761" s="6">
        <f t="shared" si="135"/>
        <v>0.13986013986013987</v>
      </c>
      <c r="H1761" s="12">
        <v>5.8</v>
      </c>
      <c r="I1761" s="13">
        <f t="shared" si="136"/>
        <v>2386147.931034483</v>
      </c>
      <c r="J1761" s="13">
        <f t="shared" si="137"/>
        <v>70360.517241379319</v>
      </c>
      <c r="K1761" s="7">
        <f t="shared" si="138"/>
        <v>2.9487072585175154E-2</v>
      </c>
      <c r="L1761" s="26">
        <f t="shared" si="139"/>
        <v>0.21083256898400235</v>
      </c>
    </row>
    <row r="1762" spans="1:12">
      <c r="A1762" s="2" t="s">
        <v>6178</v>
      </c>
      <c r="B1762" s="3">
        <v>33109</v>
      </c>
      <c r="C1762" s="1">
        <v>16247964</v>
      </c>
      <c r="D1762" s="4">
        <v>1035</v>
      </c>
      <c r="E1762" s="1">
        <v>3184311</v>
      </c>
      <c r="F1762" s="2">
        <v>962</v>
      </c>
      <c r="G1762" s="6">
        <f t="shared" si="135"/>
        <v>0.9294685990338164</v>
      </c>
      <c r="H1762" s="12">
        <v>4.22</v>
      </c>
      <c r="I1762" s="13">
        <f t="shared" si="136"/>
        <v>3850228.4360189578</v>
      </c>
      <c r="J1762" s="13">
        <f t="shared" si="137"/>
        <v>754576.06635071093</v>
      </c>
      <c r="K1762" s="7">
        <f t="shared" si="138"/>
        <v>0.19598215505647351</v>
      </c>
      <c r="L1762" s="26">
        <f t="shared" si="139"/>
        <v>0.21085398179152817</v>
      </c>
    </row>
    <row r="1763" spans="1:12">
      <c r="A1763" s="2" t="s">
        <v>9262</v>
      </c>
      <c r="B1763" s="3">
        <v>38793</v>
      </c>
      <c r="C1763" s="1">
        <v>30496</v>
      </c>
      <c r="D1763" s="2">
        <v>2</v>
      </c>
      <c r="E1763" s="1">
        <v>6440</v>
      </c>
      <c r="F1763" s="2">
        <v>2</v>
      </c>
      <c r="G1763" s="6">
        <f t="shared" si="135"/>
        <v>1</v>
      </c>
      <c r="H1763" s="11">
        <v>6.55</v>
      </c>
      <c r="I1763" s="13">
        <f t="shared" si="136"/>
        <v>4655.8778625954201</v>
      </c>
      <c r="J1763" s="13">
        <f t="shared" si="137"/>
        <v>983.20610687022906</v>
      </c>
      <c r="K1763" s="7">
        <f t="shared" si="138"/>
        <v>0.21117523609653724</v>
      </c>
      <c r="L1763" s="26">
        <f t="shared" si="139"/>
        <v>0.21117523609653724</v>
      </c>
    </row>
    <row r="1764" spans="1:12">
      <c r="A1764" s="2" t="s">
        <v>5951</v>
      </c>
      <c r="B1764" s="3">
        <v>34243</v>
      </c>
      <c r="C1764" s="1">
        <v>46405336</v>
      </c>
      <c r="D1764" s="4">
        <v>1519</v>
      </c>
      <c r="E1764" s="1">
        <v>9232650</v>
      </c>
      <c r="F1764" s="4">
        <v>1431</v>
      </c>
      <c r="G1764" s="6">
        <f t="shared" si="135"/>
        <v>0.94206714944042136</v>
      </c>
      <c r="H1764" s="11">
        <v>4.1399999999999997</v>
      </c>
      <c r="I1764" s="13">
        <f t="shared" si="136"/>
        <v>11209018.357487924</v>
      </c>
      <c r="J1764" s="13">
        <f t="shared" si="137"/>
        <v>2230108.6956521743</v>
      </c>
      <c r="K1764" s="7">
        <f t="shared" si="138"/>
        <v>0.19895664584779646</v>
      </c>
      <c r="L1764" s="26">
        <f t="shared" si="139"/>
        <v>0.21119157585101525</v>
      </c>
    </row>
    <row r="1765" spans="1:12">
      <c r="A1765" s="2" t="s">
        <v>5447</v>
      </c>
      <c r="B1765" s="3">
        <v>35930</v>
      </c>
      <c r="C1765" s="1">
        <v>106404</v>
      </c>
      <c r="D1765" s="2">
        <v>12</v>
      </c>
      <c r="E1765" s="1">
        <v>22491</v>
      </c>
      <c r="F1765" s="2">
        <v>12</v>
      </c>
      <c r="G1765" s="6">
        <f t="shared" si="135"/>
        <v>1</v>
      </c>
      <c r="H1765" s="11">
        <v>4.6900000000000004</v>
      </c>
      <c r="I1765" s="13">
        <f t="shared" si="136"/>
        <v>22687.42004264392</v>
      </c>
      <c r="J1765" s="13">
        <f t="shared" si="137"/>
        <v>4795.5223880597014</v>
      </c>
      <c r="K1765" s="7">
        <f t="shared" si="138"/>
        <v>0.21137363257020414</v>
      </c>
      <c r="L1765" s="26">
        <f t="shared" si="139"/>
        <v>0.21137363257020414</v>
      </c>
    </row>
    <row r="1766" spans="1:12">
      <c r="A1766" s="2" t="s">
        <v>1873</v>
      </c>
      <c r="B1766" s="3">
        <v>30519</v>
      </c>
      <c r="C1766" s="1">
        <v>21667789</v>
      </c>
      <c r="D1766" s="2">
        <v>844</v>
      </c>
      <c r="E1766" s="1">
        <v>4553233</v>
      </c>
      <c r="F1766" s="2">
        <v>839</v>
      </c>
      <c r="G1766" s="6">
        <f t="shared" si="135"/>
        <v>0.99407582938388628</v>
      </c>
      <c r="H1766" s="12">
        <v>3.15</v>
      </c>
      <c r="I1766" s="13">
        <f t="shared" si="136"/>
        <v>6878663.1746031744</v>
      </c>
      <c r="J1766" s="13">
        <f t="shared" si="137"/>
        <v>1445470.7936507936</v>
      </c>
      <c r="K1766" s="7">
        <f t="shared" si="138"/>
        <v>0.21013833021911002</v>
      </c>
      <c r="L1766" s="26">
        <f t="shared" si="139"/>
        <v>0.2113906444635624</v>
      </c>
    </row>
    <row r="1767" spans="1:12">
      <c r="A1767" s="2" t="s">
        <v>2052</v>
      </c>
      <c r="B1767" s="3">
        <v>34061</v>
      </c>
      <c r="C1767" s="1">
        <v>31889691</v>
      </c>
      <c r="D1767" s="4">
        <v>1793</v>
      </c>
      <c r="E1767" s="1">
        <v>6027285</v>
      </c>
      <c r="F1767" s="4">
        <v>1603</v>
      </c>
      <c r="G1767" s="6">
        <f t="shared" si="135"/>
        <v>0.89403234802007803</v>
      </c>
      <c r="H1767" s="11">
        <v>4.1399999999999997</v>
      </c>
      <c r="I1767" s="13">
        <f t="shared" si="136"/>
        <v>7702823.9130434785</v>
      </c>
      <c r="J1767" s="13">
        <f t="shared" si="137"/>
        <v>1455865.9420289856</v>
      </c>
      <c r="K1767" s="7">
        <f t="shared" si="138"/>
        <v>0.18900418320139886</v>
      </c>
      <c r="L1767" s="26">
        <f t="shared" si="139"/>
        <v>0.21140642575178301</v>
      </c>
    </row>
    <row r="1768" spans="1:12">
      <c r="A1768" s="2" t="s">
        <v>9512</v>
      </c>
      <c r="B1768" s="3">
        <v>33697</v>
      </c>
      <c r="C1768" s="1">
        <v>22660758</v>
      </c>
      <c r="D1768" s="4">
        <v>1101</v>
      </c>
      <c r="E1768" s="1">
        <v>4507425</v>
      </c>
      <c r="F1768" s="4">
        <v>1035</v>
      </c>
      <c r="G1768" s="6">
        <f t="shared" si="135"/>
        <v>0.94005449591280654</v>
      </c>
      <c r="H1768" s="11">
        <v>4.1500000000000004</v>
      </c>
      <c r="I1768" s="13">
        <f t="shared" si="136"/>
        <v>5460423.6144578308</v>
      </c>
      <c r="J1768" s="13">
        <f t="shared" si="137"/>
        <v>1086126.5060240964</v>
      </c>
      <c r="K1768" s="7">
        <f t="shared" si="138"/>
        <v>0.19890883614749341</v>
      </c>
      <c r="L1768" s="26">
        <f t="shared" si="139"/>
        <v>0.21159287787284081</v>
      </c>
    </row>
    <row r="1769" spans="1:12">
      <c r="A1769" s="2" t="s">
        <v>556</v>
      </c>
      <c r="B1769" s="3">
        <v>40809</v>
      </c>
      <c r="C1769" s="1">
        <v>17282</v>
      </c>
      <c r="D1769" s="2">
        <v>1</v>
      </c>
      <c r="E1769" s="1">
        <v>3657</v>
      </c>
      <c r="F1769" s="2">
        <v>1</v>
      </c>
      <c r="G1769" s="6">
        <f t="shared" si="135"/>
        <v>1</v>
      </c>
      <c r="H1769" s="12">
        <v>7.93</v>
      </c>
      <c r="I1769" s="13">
        <f t="shared" si="136"/>
        <v>2179.3190416141238</v>
      </c>
      <c r="J1769" s="13">
        <f t="shared" si="137"/>
        <v>461.16015132408575</v>
      </c>
      <c r="K1769" s="7">
        <f t="shared" si="138"/>
        <v>0.21160745284110632</v>
      </c>
      <c r="L1769" s="26">
        <f t="shared" si="139"/>
        <v>0.21160745284110632</v>
      </c>
    </row>
    <row r="1770" spans="1:12">
      <c r="A1770" s="2" t="s">
        <v>967</v>
      </c>
      <c r="B1770" s="3">
        <v>32045</v>
      </c>
      <c r="C1770" s="1">
        <v>4278150</v>
      </c>
      <c r="D1770" s="2">
        <v>253</v>
      </c>
      <c r="E1770" s="1">
        <v>905399</v>
      </c>
      <c r="F1770" s="2">
        <v>253</v>
      </c>
      <c r="G1770" s="6">
        <f t="shared" si="135"/>
        <v>1</v>
      </c>
      <c r="H1770" s="12">
        <v>3.91</v>
      </c>
      <c r="I1770" s="13">
        <f t="shared" si="136"/>
        <v>1094156.0102301789</v>
      </c>
      <c r="J1770" s="13">
        <f t="shared" si="137"/>
        <v>231559.84654731458</v>
      </c>
      <c r="K1770" s="7">
        <f t="shared" si="138"/>
        <v>0.21163329944017858</v>
      </c>
      <c r="L1770" s="26">
        <f t="shared" si="139"/>
        <v>0.21163329944017858</v>
      </c>
    </row>
    <row r="1771" spans="1:12">
      <c r="A1771" s="2" t="s">
        <v>2813</v>
      </c>
      <c r="B1771" s="3">
        <v>36623</v>
      </c>
      <c r="C1771" s="1">
        <v>2321029</v>
      </c>
      <c r="D1771" s="2">
        <v>70</v>
      </c>
      <c r="E1771" s="1">
        <v>56147</v>
      </c>
      <c r="F1771" s="2">
        <v>8</v>
      </c>
      <c r="G1771" s="6">
        <f t="shared" si="135"/>
        <v>0.11428571428571428</v>
      </c>
      <c r="H1771" s="11">
        <v>5.39</v>
      </c>
      <c r="I1771" s="13">
        <f t="shared" si="136"/>
        <v>430617.62523191096</v>
      </c>
      <c r="J1771" s="13">
        <f t="shared" si="137"/>
        <v>10416.883116883117</v>
      </c>
      <c r="K1771" s="7">
        <f t="shared" si="138"/>
        <v>2.4190563754265888E-2</v>
      </c>
      <c r="L1771" s="26">
        <f t="shared" si="139"/>
        <v>0.21166743284982653</v>
      </c>
    </row>
    <row r="1772" spans="1:12">
      <c r="A1772" s="2" t="s">
        <v>4325</v>
      </c>
      <c r="B1772" s="3">
        <v>34166</v>
      </c>
      <c r="C1772" s="1">
        <v>39514713</v>
      </c>
      <c r="D1772" s="4">
        <v>1472</v>
      </c>
      <c r="E1772" s="1">
        <v>8125471</v>
      </c>
      <c r="F1772" s="4">
        <v>1430</v>
      </c>
      <c r="G1772" s="6">
        <f t="shared" si="135"/>
        <v>0.97146739130434778</v>
      </c>
      <c r="H1772" s="11">
        <v>4.1399999999999997</v>
      </c>
      <c r="I1772" s="13">
        <f t="shared" si="136"/>
        <v>9544616.6666666679</v>
      </c>
      <c r="J1772" s="13">
        <f t="shared" si="137"/>
        <v>1962674.1545893722</v>
      </c>
      <c r="K1772" s="7">
        <f t="shared" si="138"/>
        <v>0.20563153274072876</v>
      </c>
      <c r="L1772" s="26">
        <f t="shared" si="139"/>
        <v>0.21167106027577115</v>
      </c>
    </row>
    <row r="1773" spans="1:12">
      <c r="A1773" s="2" t="s">
        <v>3898</v>
      </c>
      <c r="B1773" s="3">
        <v>39892</v>
      </c>
      <c r="C1773" s="1">
        <v>750587</v>
      </c>
      <c r="D1773" s="2">
        <v>76</v>
      </c>
      <c r="E1773" s="1">
        <v>115004</v>
      </c>
      <c r="F1773" s="2">
        <v>55</v>
      </c>
      <c r="G1773" s="6">
        <f t="shared" si="135"/>
        <v>0.72368421052631582</v>
      </c>
      <c r="H1773" s="12">
        <v>7.5</v>
      </c>
      <c r="I1773" s="13">
        <f t="shared" si="136"/>
        <v>100078.26666666666</v>
      </c>
      <c r="J1773" s="13">
        <f t="shared" si="137"/>
        <v>15333.866666666667</v>
      </c>
      <c r="K1773" s="7">
        <f t="shared" si="138"/>
        <v>0.15321874746032108</v>
      </c>
      <c r="L1773" s="26">
        <f t="shared" si="139"/>
        <v>0.21172045103608003</v>
      </c>
    </row>
    <row r="1774" spans="1:12">
      <c r="A1774" s="2" t="s">
        <v>2856</v>
      </c>
      <c r="B1774" s="3">
        <v>40480</v>
      </c>
      <c r="C1774" s="1">
        <v>2706</v>
      </c>
      <c r="D1774" s="2">
        <v>1</v>
      </c>
      <c r="E1774" s="1">
        <v>573</v>
      </c>
      <c r="F1774" s="2">
        <v>1</v>
      </c>
      <c r="G1774" s="6">
        <f t="shared" si="135"/>
        <v>1</v>
      </c>
      <c r="H1774" s="12">
        <v>7.89</v>
      </c>
      <c r="I1774" s="13">
        <f t="shared" si="136"/>
        <v>342.96577946768065</v>
      </c>
      <c r="J1774" s="13">
        <f t="shared" si="137"/>
        <v>72.623574144486696</v>
      </c>
      <c r="K1774" s="7">
        <f t="shared" si="138"/>
        <v>0.21175166297117515</v>
      </c>
      <c r="L1774" s="26">
        <f t="shared" si="139"/>
        <v>0.21175166297117515</v>
      </c>
    </row>
    <row r="1775" spans="1:12">
      <c r="A1775" s="2" t="s">
        <v>811</v>
      </c>
      <c r="B1775" s="3">
        <v>34328</v>
      </c>
      <c r="C1775" s="1">
        <v>5617391</v>
      </c>
      <c r="D1775" s="4">
        <v>1506</v>
      </c>
      <c r="E1775" s="1">
        <v>1189975</v>
      </c>
      <c r="F1775" s="4">
        <v>1506</v>
      </c>
      <c r="G1775" s="6">
        <f t="shared" si="135"/>
        <v>1</v>
      </c>
      <c r="H1775" s="11">
        <v>4.1399999999999997</v>
      </c>
      <c r="I1775" s="13">
        <f t="shared" si="136"/>
        <v>1356857.7294685992</v>
      </c>
      <c r="J1775" s="13">
        <f t="shared" si="137"/>
        <v>287433.57487922709</v>
      </c>
      <c r="K1775" s="7">
        <f t="shared" si="138"/>
        <v>0.21183766627603456</v>
      </c>
      <c r="L1775" s="26">
        <f t="shared" si="139"/>
        <v>0.21183766627603456</v>
      </c>
    </row>
    <row r="1776" spans="1:12">
      <c r="A1776" s="2" t="s">
        <v>8628</v>
      </c>
      <c r="B1776" s="3">
        <v>32885</v>
      </c>
      <c r="C1776" s="1">
        <v>8533973</v>
      </c>
      <c r="D1776" s="2">
        <v>565</v>
      </c>
      <c r="E1776" s="1">
        <v>1648000</v>
      </c>
      <c r="F1776" s="2">
        <v>515</v>
      </c>
      <c r="G1776" s="6">
        <f t="shared" si="135"/>
        <v>0.91150442477876104</v>
      </c>
      <c r="H1776" s="12">
        <v>4.22</v>
      </c>
      <c r="I1776" s="13">
        <f t="shared" si="136"/>
        <v>2022268.4834123224</v>
      </c>
      <c r="J1776" s="13">
        <f t="shared" si="137"/>
        <v>390521.32701421803</v>
      </c>
      <c r="K1776" s="7">
        <f t="shared" si="138"/>
        <v>0.19311052425406081</v>
      </c>
      <c r="L1776" s="26">
        <f t="shared" si="139"/>
        <v>0.2118591188418337</v>
      </c>
    </row>
    <row r="1777" spans="1:12">
      <c r="A1777" s="2" t="s">
        <v>7607</v>
      </c>
      <c r="B1777" s="3">
        <v>39983</v>
      </c>
      <c r="C1777" s="1">
        <v>163958031</v>
      </c>
      <c r="D1777" s="4">
        <v>3158</v>
      </c>
      <c r="E1777" s="1">
        <v>33627598</v>
      </c>
      <c r="F1777" s="4">
        <v>3056</v>
      </c>
      <c r="G1777" s="6">
        <f t="shared" si="135"/>
        <v>0.96770107663077898</v>
      </c>
      <c r="H1777" s="12">
        <v>7.5</v>
      </c>
      <c r="I1777" s="13">
        <f t="shared" si="136"/>
        <v>21861070.800000001</v>
      </c>
      <c r="J1777" s="13">
        <f t="shared" si="137"/>
        <v>4483679.7333333334</v>
      </c>
      <c r="K1777" s="7">
        <f t="shared" si="138"/>
        <v>0.20509881580610101</v>
      </c>
      <c r="L1777" s="26">
        <f t="shared" si="139"/>
        <v>0.21194439146455071</v>
      </c>
    </row>
    <row r="1778" spans="1:12">
      <c r="A1778" s="2" t="s">
        <v>1421</v>
      </c>
      <c r="B1778" s="3">
        <v>38660</v>
      </c>
      <c r="C1778" s="1">
        <v>138267</v>
      </c>
      <c r="D1778" s="2">
        <v>5</v>
      </c>
      <c r="E1778" s="1">
        <v>11729</v>
      </c>
      <c r="F1778" s="2">
        <v>2</v>
      </c>
      <c r="G1778" s="6">
        <f t="shared" si="135"/>
        <v>0.4</v>
      </c>
      <c r="H1778" s="11">
        <v>6.41</v>
      </c>
      <c r="I1778" s="13">
        <f t="shared" si="136"/>
        <v>21570.514820592824</v>
      </c>
      <c r="J1778" s="13">
        <f t="shared" si="137"/>
        <v>1829.7971918876754</v>
      </c>
      <c r="K1778" s="7">
        <f t="shared" si="138"/>
        <v>8.4828628667722589E-2</v>
      </c>
      <c r="L1778" s="26">
        <f t="shared" si="139"/>
        <v>0.21207157166930646</v>
      </c>
    </row>
    <row r="1779" spans="1:12">
      <c r="A1779" s="2" t="s">
        <v>885</v>
      </c>
      <c r="B1779" s="3">
        <v>33823</v>
      </c>
      <c r="C1779" s="1">
        <v>44947</v>
      </c>
      <c r="D1779" s="2">
        <v>2</v>
      </c>
      <c r="E1779" s="1">
        <v>4767</v>
      </c>
      <c r="F1779" s="2">
        <v>1</v>
      </c>
      <c r="G1779" s="6">
        <f t="shared" si="135"/>
        <v>0.5</v>
      </c>
      <c r="H1779" s="11">
        <v>4.1500000000000004</v>
      </c>
      <c r="I1779" s="13">
        <f t="shared" si="136"/>
        <v>10830.602409638554</v>
      </c>
      <c r="J1779" s="13">
        <f t="shared" si="137"/>
        <v>1148.6746987951806</v>
      </c>
      <c r="K1779" s="7">
        <f t="shared" si="138"/>
        <v>0.10605824637906867</v>
      </c>
      <c r="L1779" s="26">
        <f t="shared" si="139"/>
        <v>0.21211649275813735</v>
      </c>
    </row>
    <row r="1780" spans="1:12">
      <c r="A1780" s="2" t="s">
        <v>8472</v>
      </c>
      <c r="B1780" s="3">
        <v>40893</v>
      </c>
      <c r="C1780" s="1">
        <v>186848418</v>
      </c>
      <c r="D1780" s="4">
        <v>3703</v>
      </c>
      <c r="E1780" s="1">
        <v>39637079</v>
      </c>
      <c r="F1780" s="4">
        <v>3703</v>
      </c>
      <c r="G1780" s="6">
        <f t="shared" si="135"/>
        <v>1</v>
      </c>
      <c r="H1780" s="12">
        <v>7.93</v>
      </c>
      <c r="I1780" s="13">
        <f t="shared" si="136"/>
        <v>23562221.689785626</v>
      </c>
      <c r="J1780" s="13">
        <f t="shared" si="137"/>
        <v>4998370.6179066841</v>
      </c>
      <c r="K1780" s="7">
        <f t="shared" si="138"/>
        <v>0.2121349456648865</v>
      </c>
      <c r="L1780" s="26">
        <f t="shared" si="139"/>
        <v>0.2121349456648865</v>
      </c>
    </row>
    <row r="1781" spans="1:12">
      <c r="A1781" s="2" t="s">
        <v>9196</v>
      </c>
      <c r="B1781" s="3">
        <v>39437</v>
      </c>
      <c r="C1781" s="1">
        <v>52898073</v>
      </c>
      <c r="D1781" s="4">
        <v>1507</v>
      </c>
      <c r="E1781" s="1">
        <v>9300805</v>
      </c>
      <c r="F1781" s="4">
        <v>1249</v>
      </c>
      <c r="G1781" s="6">
        <f t="shared" si="135"/>
        <v>0.82879893828798934</v>
      </c>
      <c r="H1781" s="11">
        <v>6.88</v>
      </c>
      <c r="I1781" s="13">
        <f t="shared" si="136"/>
        <v>7688673.4011627911</v>
      </c>
      <c r="J1781" s="13">
        <f t="shared" si="137"/>
        <v>1351861.1918604651</v>
      </c>
      <c r="K1781" s="7">
        <f t="shared" si="138"/>
        <v>0.17582502485487514</v>
      </c>
      <c r="L1781" s="26">
        <f t="shared" si="139"/>
        <v>0.21214436545740339</v>
      </c>
    </row>
    <row r="1782" spans="1:12">
      <c r="A1782" s="2" t="s">
        <v>4604</v>
      </c>
      <c r="B1782" s="3">
        <v>39995</v>
      </c>
      <c r="C1782" s="1">
        <v>196573705</v>
      </c>
      <c r="D1782" s="4">
        <v>4102</v>
      </c>
      <c r="E1782" s="1">
        <v>41690382</v>
      </c>
      <c r="F1782" s="4">
        <v>4099</v>
      </c>
      <c r="G1782" s="6">
        <f t="shared" si="135"/>
        <v>0.99926864943929794</v>
      </c>
      <c r="H1782" s="12">
        <v>7.5</v>
      </c>
      <c r="I1782" s="13">
        <f t="shared" si="136"/>
        <v>26209827.333333332</v>
      </c>
      <c r="J1782" s="13">
        <f t="shared" si="137"/>
        <v>5558717.5999999996</v>
      </c>
      <c r="K1782" s="7">
        <f t="shared" si="138"/>
        <v>0.2120852430389914</v>
      </c>
      <c r="L1782" s="26">
        <f t="shared" si="139"/>
        <v>0.21224046522223536</v>
      </c>
    </row>
    <row r="1783" spans="1:12">
      <c r="A1783" s="2" t="s">
        <v>363</v>
      </c>
      <c r="B1783" s="3">
        <v>37351</v>
      </c>
      <c r="C1783" s="1">
        <v>408749</v>
      </c>
      <c r="D1783" s="2">
        <v>18</v>
      </c>
      <c r="E1783" s="1">
        <v>86764</v>
      </c>
      <c r="F1783" s="2">
        <v>18</v>
      </c>
      <c r="G1783" s="6">
        <f t="shared" si="135"/>
        <v>1</v>
      </c>
      <c r="H1783" s="12">
        <v>5.8</v>
      </c>
      <c r="I1783" s="13">
        <f t="shared" si="136"/>
        <v>70473.965517241377</v>
      </c>
      <c r="J1783" s="13">
        <f t="shared" si="137"/>
        <v>14959.310344827587</v>
      </c>
      <c r="K1783" s="7">
        <f t="shared" si="138"/>
        <v>0.21226718597476693</v>
      </c>
      <c r="L1783" s="26">
        <f t="shared" si="139"/>
        <v>0.21226718597476693</v>
      </c>
    </row>
    <row r="1784" spans="1:12">
      <c r="A1784" s="2" t="s">
        <v>8388</v>
      </c>
      <c r="B1784" s="3">
        <v>39801</v>
      </c>
      <c r="C1784" s="1">
        <v>69951824</v>
      </c>
      <c r="D1784" s="4">
        <v>2758</v>
      </c>
      <c r="E1784" s="1">
        <v>14851136</v>
      </c>
      <c r="F1784" s="4">
        <v>2758</v>
      </c>
      <c r="G1784" s="6">
        <f t="shared" si="135"/>
        <v>1</v>
      </c>
      <c r="H1784" s="11">
        <v>7.18</v>
      </c>
      <c r="I1784" s="13">
        <f t="shared" si="136"/>
        <v>9742593.8718662951</v>
      </c>
      <c r="J1784" s="13">
        <f t="shared" si="137"/>
        <v>2068403.3426183844</v>
      </c>
      <c r="K1784" s="7">
        <f t="shared" si="138"/>
        <v>0.21230520021893926</v>
      </c>
      <c r="L1784" s="26">
        <f t="shared" si="139"/>
        <v>0.21230520021893926</v>
      </c>
    </row>
    <row r="1785" spans="1:12">
      <c r="A1785" s="2" t="s">
        <v>1802</v>
      </c>
      <c r="B1785" s="3">
        <v>38660</v>
      </c>
      <c r="C1785" s="1">
        <v>279225</v>
      </c>
      <c r="D1785" s="2">
        <v>27</v>
      </c>
      <c r="E1785" s="1">
        <v>54920</v>
      </c>
      <c r="F1785" s="2">
        <v>25</v>
      </c>
      <c r="G1785" s="6">
        <f t="shared" si="135"/>
        <v>0.92592592592592593</v>
      </c>
      <c r="H1785" s="11">
        <v>6.41</v>
      </c>
      <c r="I1785" s="13">
        <f t="shared" si="136"/>
        <v>43560.842433697348</v>
      </c>
      <c r="J1785" s="13">
        <f t="shared" si="137"/>
        <v>8567.8627145085793</v>
      </c>
      <c r="K1785" s="7">
        <f t="shared" si="138"/>
        <v>0.19668725937863726</v>
      </c>
      <c r="L1785" s="26">
        <f t="shared" si="139"/>
        <v>0.21242224012892824</v>
      </c>
    </row>
    <row r="1786" spans="1:12">
      <c r="A1786" s="2" t="s">
        <v>4168</v>
      </c>
      <c r="B1786" s="3">
        <v>31751</v>
      </c>
      <c r="C1786" s="1">
        <v>42724017</v>
      </c>
      <c r="D1786" s="4">
        <v>1647</v>
      </c>
      <c r="E1786" s="1">
        <v>8100840</v>
      </c>
      <c r="F1786" s="4">
        <v>1470</v>
      </c>
      <c r="G1786" s="6">
        <f t="shared" si="135"/>
        <v>0.89253187613843354</v>
      </c>
      <c r="H1786" s="12">
        <v>3.71</v>
      </c>
      <c r="I1786" s="13">
        <f t="shared" si="136"/>
        <v>11515907.547169812</v>
      </c>
      <c r="J1786" s="13">
        <f t="shared" si="137"/>
        <v>2183514.8247978436</v>
      </c>
      <c r="K1786" s="7">
        <f t="shared" si="138"/>
        <v>0.18960857542959969</v>
      </c>
      <c r="L1786" s="26">
        <f t="shared" si="139"/>
        <v>0.21243899573642902</v>
      </c>
    </row>
    <row r="1787" spans="1:12">
      <c r="A1787" s="2" t="s">
        <v>3369</v>
      </c>
      <c r="B1787" s="3">
        <v>35202</v>
      </c>
      <c r="C1787" s="1">
        <v>20080020</v>
      </c>
      <c r="D1787" s="4">
        <v>2419</v>
      </c>
      <c r="E1787" s="1">
        <v>4209525</v>
      </c>
      <c r="F1787" s="4">
        <v>2385</v>
      </c>
      <c r="G1787" s="6">
        <f t="shared" si="135"/>
        <v>0.98594460520876392</v>
      </c>
      <c r="H1787" s="11">
        <v>4.42</v>
      </c>
      <c r="I1787" s="13">
        <f t="shared" si="136"/>
        <v>4542990.9502262445</v>
      </c>
      <c r="J1787" s="13">
        <f t="shared" si="137"/>
        <v>952381.22171945707</v>
      </c>
      <c r="K1787" s="7">
        <f t="shared" si="138"/>
        <v>0.20963749040090598</v>
      </c>
      <c r="L1787" s="26">
        <f t="shared" si="139"/>
        <v>0.21262603324100277</v>
      </c>
    </row>
    <row r="1788" spans="1:12">
      <c r="A1788" s="2" t="s">
        <v>10610</v>
      </c>
      <c r="B1788" s="3">
        <v>40004</v>
      </c>
      <c r="C1788" s="1">
        <v>1134623</v>
      </c>
      <c r="D1788" s="2">
        <v>25</v>
      </c>
      <c r="E1788" s="1">
        <v>19302</v>
      </c>
      <c r="F1788" s="2">
        <v>2</v>
      </c>
      <c r="G1788" s="6">
        <f t="shared" si="135"/>
        <v>0.08</v>
      </c>
      <c r="H1788" s="12">
        <v>7.5</v>
      </c>
      <c r="I1788" s="13">
        <f t="shared" si="136"/>
        <v>151283.06666666668</v>
      </c>
      <c r="J1788" s="13">
        <f t="shared" si="137"/>
        <v>2573.6</v>
      </c>
      <c r="K1788" s="7">
        <f t="shared" si="138"/>
        <v>1.7011818022373948E-2</v>
      </c>
      <c r="L1788" s="26">
        <f t="shared" si="139"/>
        <v>0.21264772527967435</v>
      </c>
    </row>
    <row r="1789" spans="1:12">
      <c r="A1789" s="2" t="s">
        <v>8598</v>
      </c>
      <c r="B1789" s="3">
        <v>33830</v>
      </c>
      <c r="C1789" s="1">
        <v>48017402</v>
      </c>
      <c r="D1789" s="4">
        <v>1744</v>
      </c>
      <c r="E1789" s="1">
        <v>10212401</v>
      </c>
      <c r="F1789" s="4">
        <v>1744</v>
      </c>
      <c r="G1789" s="6">
        <f t="shared" si="135"/>
        <v>1</v>
      </c>
      <c r="H1789" s="11">
        <v>4.1500000000000004</v>
      </c>
      <c r="I1789" s="13">
        <f t="shared" si="136"/>
        <v>11570458.313253012</v>
      </c>
      <c r="J1789" s="13">
        <f t="shared" si="137"/>
        <v>2460819.5180722889</v>
      </c>
      <c r="K1789" s="7">
        <f t="shared" si="138"/>
        <v>0.21268124835242022</v>
      </c>
      <c r="L1789" s="26">
        <f t="shared" si="139"/>
        <v>0.21268124835242022</v>
      </c>
    </row>
    <row r="1790" spans="1:12">
      <c r="A1790" s="2" t="s">
        <v>1236</v>
      </c>
      <c r="B1790" s="3">
        <v>37554</v>
      </c>
      <c r="C1790" s="1">
        <v>1454510</v>
      </c>
      <c r="D1790" s="2">
        <v>44</v>
      </c>
      <c r="E1790" s="1">
        <v>225000</v>
      </c>
      <c r="F1790" s="2">
        <v>32</v>
      </c>
      <c r="G1790" s="6">
        <f t="shared" si="135"/>
        <v>0.72727272727272729</v>
      </c>
      <c r="H1790" s="12">
        <v>5.8</v>
      </c>
      <c r="I1790" s="13">
        <f t="shared" si="136"/>
        <v>250777.58620689655</v>
      </c>
      <c r="J1790" s="13">
        <f t="shared" si="137"/>
        <v>38793.103448275862</v>
      </c>
      <c r="K1790" s="7">
        <f t="shared" si="138"/>
        <v>0.15469127059972088</v>
      </c>
      <c r="L1790" s="26">
        <f t="shared" si="139"/>
        <v>0.21270049707461619</v>
      </c>
    </row>
    <row r="1791" spans="1:12">
      <c r="A1791" s="2" t="s">
        <v>7472</v>
      </c>
      <c r="B1791" s="3">
        <v>37904</v>
      </c>
      <c r="C1791" s="1">
        <v>31653</v>
      </c>
      <c r="D1791" s="2">
        <v>2</v>
      </c>
      <c r="E1791" s="1">
        <v>3367</v>
      </c>
      <c r="F1791" s="2">
        <v>1</v>
      </c>
      <c r="G1791" s="6">
        <f t="shared" si="135"/>
        <v>0.5</v>
      </c>
      <c r="H1791" s="11">
        <v>6.03</v>
      </c>
      <c r="I1791" s="13">
        <f t="shared" si="136"/>
        <v>5249.2537313432831</v>
      </c>
      <c r="J1791" s="13">
        <f t="shared" si="137"/>
        <v>558.37479270315089</v>
      </c>
      <c r="K1791" s="7">
        <f t="shared" si="138"/>
        <v>0.10637222380185134</v>
      </c>
      <c r="L1791" s="26">
        <f t="shared" si="139"/>
        <v>0.21274444760370267</v>
      </c>
    </row>
    <row r="1792" spans="1:12">
      <c r="A1792" s="2" t="s">
        <v>1142</v>
      </c>
      <c r="B1792" s="3">
        <v>31863</v>
      </c>
      <c r="C1792" s="1">
        <v>39321715</v>
      </c>
      <c r="D1792" s="4">
        <v>1390</v>
      </c>
      <c r="E1792" s="1">
        <v>7531273</v>
      </c>
      <c r="F1792" s="4">
        <v>1251</v>
      </c>
      <c r="G1792" s="6">
        <f t="shared" si="135"/>
        <v>0.9</v>
      </c>
      <c r="H1792" s="12">
        <v>3.91</v>
      </c>
      <c r="I1792" s="13">
        <f t="shared" si="136"/>
        <v>10056704.603580562</v>
      </c>
      <c r="J1792" s="13">
        <f t="shared" si="137"/>
        <v>1926156.7774936061</v>
      </c>
      <c r="K1792" s="7">
        <f t="shared" si="138"/>
        <v>0.19152961665074883</v>
      </c>
      <c r="L1792" s="26">
        <f t="shared" si="139"/>
        <v>0.21281068516749868</v>
      </c>
    </row>
    <row r="1793" spans="1:12">
      <c r="A1793" s="2" t="s">
        <v>10061</v>
      </c>
      <c r="B1793" s="3">
        <v>31191</v>
      </c>
      <c r="C1793" s="1">
        <v>50327960</v>
      </c>
      <c r="D1793" s="4">
        <v>1588</v>
      </c>
      <c r="E1793" s="1">
        <v>10687114</v>
      </c>
      <c r="F1793" s="4">
        <v>1583</v>
      </c>
      <c r="G1793" s="6">
        <f t="shared" si="135"/>
        <v>0.99685138539042817</v>
      </c>
      <c r="H1793" s="12">
        <v>3.55</v>
      </c>
      <c r="I1793" s="13">
        <f t="shared" si="136"/>
        <v>14176890.140845072</v>
      </c>
      <c r="J1793" s="13">
        <f t="shared" si="137"/>
        <v>3010454.647887324</v>
      </c>
      <c r="K1793" s="7">
        <f t="shared" si="138"/>
        <v>0.21234943756909677</v>
      </c>
      <c r="L1793" s="26">
        <f t="shared" si="139"/>
        <v>0.21302015594423607</v>
      </c>
    </row>
    <row r="1794" spans="1:12">
      <c r="A1794" s="2" t="s">
        <v>5075</v>
      </c>
      <c r="B1794" s="3">
        <v>39941</v>
      </c>
      <c r="C1794" s="1">
        <v>14416</v>
      </c>
      <c r="D1794" s="2">
        <v>1</v>
      </c>
      <c r="E1794" s="1">
        <v>3072</v>
      </c>
      <c r="F1794" s="2">
        <v>1</v>
      </c>
      <c r="G1794" s="6">
        <f t="shared" ref="G1794:G1857" si="140">F1794/D1794</f>
        <v>1</v>
      </c>
      <c r="H1794" s="12">
        <v>7.5</v>
      </c>
      <c r="I1794" s="13">
        <f t="shared" ref="I1794:I1857" si="141">C1794/H1794</f>
        <v>1922.1333333333334</v>
      </c>
      <c r="J1794" s="13">
        <f t="shared" ref="J1794:J1857" si="142">E1794/H1794</f>
        <v>409.6</v>
      </c>
      <c r="K1794" s="7">
        <f t="shared" ref="K1794:K1857" si="143">J1794/I1794</f>
        <v>0.21309655937846836</v>
      </c>
      <c r="L1794" s="26">
        <f t="shared" ref="L1794:L1857" si="144">K1794/G1794</f>
        <v>0.21309655937846836</v>
      </c>
    </row>
    <row r="1795" spans="1:12">
      <c r="A1795" s="2" t="s">
        <v>3935</v>
      </c>
      <c r="B1795" s="3">
        <v>37547</v>
      </c>
      <c r="C1795" s="1">
        <v>517872</v>
      </c>
      <c r="D1795" s="2">
        <v>36</v>
      </c>
      <c r="E1795" s="1">
        <v>24526</v>
      </c>
      <c r="F1795" s="2">
        <v>8</v>
      </c>
      <c r="G1795" s="6">
        <f t="shared" si="140"/>
        <v>0.22222222222222221</v>
      </c>
      <c r="H1795" s="12">
        <v>5.8</v>
      </c>
      <c r="I1795" s="13">
        <f t="shared" si="141"/>
        <v>89288.275862068971</v>
      </c>
      <c r="J1795" s="13">
        <f t="shared" si="142"/>
        <v>4228.6206896551721</v>
      </c>
      <c r="K1795" s="7">
        <f t="shared" si="143"/>
        <v>4.7359193005221359E-2</v>
      </c>
      <c r="L1795" s="26">
        <f t="shared" si="144"/>
        <v>0.21311636852349614</v>
      </c>
    </row>
    <row r="1796" spans="1:12">
      <c r="A1796" s="2" t="s">
        <v>4256</v>
      </c>
      <c r="B1796" s="3">
        <v>31429</v>
      </c>
      <c r="C1796" s="1">
        <v>2438233</v>
      </c>
      <c r="D1796" s="2">
        <v>346</v>
      </c>
      <c r="E1796" s="1">
        <v>414552</v>
      </c>
      <c r="F1796" s="2">
        <v>276</v>
      </c>
      <c r="G1796" s="6">
        <f t="shared" si="140"/>
        <v>0.79768786127167635</v>
      </c>
      <c r="H1796" s="12">
        <v>3.71</v>
      </c>
      <c r="I1796" s="13">
        <f t="shared" si="141"/>
        <v>657205.66037735855</v>
      </c>
      <c r="J1796" s="13">
        <f t="shared" si="142"/>
        <v>111739.08355795148</v>
      </c>
      <c r="K1796" s="7">
        <f t="shared" si="143"/>
        <v>0.17002148687184529</v>
      </c>
      <c r="L1796" s="26">
        <f t="shared" si="144"/>
        <v>0.21314287846977706</v>
      </c>
    </row>
    <row r="1797" spans="1:12">
      <c r="A1797" s="2" t="s">
        <v>7392</v>
      </c>
      <c r="B1797" s="3">
        <v>32106</v>
      </c>
      <c r="C1797" s="1">
        <v>49530280</v>
      </c>
      <c r="D1797" s="4">
        <v>1684</v>
      </c>
      <c r="E1797" s="1">
        <v>7009482</v>
      </c>
      <c r="F1797" s="4">
        <v>1118</v>
      </c>
      <c r="G1797" s="6">
        <f t="shared" si="140"/>
        <v>0.66389548693586697</v>
      </c>
      <c r="H1797" s="12">
        <v>3.91</v>
      </c>
      <c r="I1797" s="13">
        <f t="shared" si="141"/>
        <v>12667590.792838873</v>
      </c>
      <c r="J1797" s="13">
        <f t="shared" si="142"/>
        <v>1792706.3938618926</v>
      </c>
      <c r="K1797" s="7">
        <f t="shared" si="143"/>
        <v>0.14151912728940763</v>
      </c>
      <c r="L1797" s="26">
        <f t="shared" si="144"/>
        <v>0.21316476775971596</v>
      </c>
    </row>
    <row r="1798" spans="1:12">
      <c r="A1798" s="2" t="s">
        <v>9747</v>
      </c>
      <c r="B1798" s="3">
        <v>33312</v>
      </c>
      <c r="C1798" s="1">
        <v>418807</v>
      </c>
      <c r="D1798" s="2">
        <v>9</v>
      </c>
      <c r="E1798" s="1">
        <v>59517</v>
      </c>
      <c r="F1798" s="2">
        <v>6</v>
      </c>
      <c r="G1798" s="6">
        <f t="shared" si="140"/>
        <v>0.66666666666666663</v>
      </c>
      <c r="H1798" s="11">
        <v>4.21</v>
      </c>
      <c r="I1798" s="13">
        <f t="shared" si="141"/>
        <v>99479.097387173402</v>
      </c>
      <c r="J1798" s="13">
        <f t="shared" si="142"/>
        <v>14137.054631828978</v>
      </c>
      <c r="K1798" s="7">
        <f t="shared" si="143"/>
        <v>0.14211080521576763</v>
      </c>
      <c r="L1798" s="26">
        <f t="shared" si="144"/>
        <v>0.21316620782365145</v>
      </c>
    </row>
    <row r="1799" spans="1:12">
      <c r="A1799" s="2" t="s">
        <v>8129</v>
      </c>
      <c r="B1799" s="3">
        <v>32094</v>
      </c>
      <c r="C1799" s="1">
        <v>38122105</v>
      </c>
      <c r="D1799" s="4">
        <v>1694</v>
      </c>
      <c r="E1799" s="1">
        <v>8117465</v>
      </c>
      <c r="F1799" s="4">
        <v>1692</v>
      </c>
      <c r="G1799" s="6">
        <f t="shared" si="140"/>
        <v>0.99881936245572611</v>
      </c>
      <c r="H1799" s="12">
        <v>3.91</v>
      </c>
      <c r="I1799" s="13">
        <f t="shared" si="141"/>
        <v>9749898.9769820962</v>
      </c>
      <c r="J1799" s="13">
        <f t="shared" si="142"/>
        <v>2076078.0051150895</v>
      </c>
      <c r="K1799" s="7">
        <f t="shared" si="143"/>
        <v>0.21293328372082287</v>
      </c>
      <c r="L1799" s="26">
        <f t="shared" si="144"/>
        <v>0.21318497790961816</v>
      </c>
    </row>
    <row r="1800" spans="1:12">
      <c r="A1800" s="2" t="s">
        <v>181</v>
      </c>
      <c r="B1800" s="3">
        <v>33564</v>
      </c>
      <c r="C1800" s="1">
        <v>113502426</v>
      </c>
      <c r="D1800" s="4">
        <v>2411</v>
      </c>
      <c r="E1800" s="1">
        <v>24203754</v>
      </c>
      <c r="F1800" s="4">
        <v>2411</v>
      </c>
      <c r="G1800" s="6">
        <f t="shared" si="140"/>
        <v>1</v>
      </c>
      <c r="H1800" s="11">
        <v>4.21</v>
      </c>
      <c r="I1800" s="13">
        <f t="shared" si="141"/>
        <v>26960196.199524939</v>
      </c>
      <c r="J1800" s="13">
        <f t="shared" si="142"/>
        <v>5749110.2137767226</v>
      </c>
      <c r="K1800" s="7">
        <f t="shared" si="143"/>
        <v>0.21324437593959447</v>
      </c>
      <c r="L1800" s="26">
        <f t="shared" si="144"/>
        <v>0.21324437593959447</v>
      </c>
    </row>
    <row r="1801" spans="1:12">
      <c r="A1801" s="2" t="s">
        <v>8013</v>
      </c>
      <c r="B1801" s="3">
        <v>34180</v>
      </c>
      <c r="C1801" s="1">
        <v>35739755</v>
      </c>
      <c r="D1801" s="4">
        <v>1407</v>
      </c>
      <c r="E1801" s="1">
        <v>6841830</v>
      </c>
      <c r="F1801" s="4">
        <v>1263</v>
      </c>
      <c r="G1801" s="6">
        <f t="shared" si="140"/>
        <v>0.89765458422174838</v>
      </c>
      <c r="H1801" s="11">
        <v>4.1399999999999997</v>
      </c>
      <c r="I1801" s="13">
        <f t="shared" si="141"/>
        <v>8632791.0628019329</v>
      </c>
      <c r="J1801" s="13">
        <f t="shared" si="142"/>
        <v>1652615.9420289856</v>
      </c>
      <c r="K1801" s="7">
        <f t="shared" si="143"/>
        <v>0.19143472024360547</v>
      </c>
      <c r="L1801" s="26">
        <f t="shared" si="144"/>
        <v>0.2132610066371757</v>
      </c>
    </row>
    <row r="1802" spans="1:12">
      <c r="A1802" s="2" t="s">
        <v>1755</v>
      </c>
      <c r="B1802" s="3">
        <v>37666</v>
      </c>
      <c r="C1802" s="1">
        <v>64029</v>
      </c>
      <c r="D1802" s="2">
        <v>5</v>
      </c>
      <c r="E1802" s="1">
        <v>8196</v>
      </c>
      <c r="F1802" s="2">
        <v>3</v>
      </c>
      <c r="G1802" s="6">
        <f t="shared" si="140"/>
        <v>0.6</v>
      </c>
      <c r="H1802" s="11">
        <v>6.03</v>
      </c>
      <c r="I1802" s="13">
        <f t="shared" si="141"/>
        <v>10618.407960199005</v>
      </c>
      <c r="J1802" s="13">
        <f t="shared" si="142"/>
        <v>1359.2039800995024</v>
      </c>
      <c r="K1802" s="7">
        <f t="shared" si="143"/>
        <v>0.12800449796186103</v>
      </c>
      <c r="L1802" s="26">
        <f t="shared" si="144"/>
        <v>0.21334082993643505</v>
      </c>
    </row>
    <row r="1803" spans="1:12">
      <c r="A1803" s="2" t="s">
        <v>2086</v>
      </c>
      <c r="B1803" s="3">
        <v>35258</v>
      </c>
      <c r="C1803" s="1">
        <v>59031057</v>
      </c>
      <c r="D1803" s="4">
        <v>2001</v>
      </c>
      <c r="E1803" s="1">
        <v>12501586</v>
      </c>
      <c r="F1803" s="4">
        <v>1986</v>
      </c>
      <c r="G1803" s="6">
        <f t="shared" si="140"/>
        <v>0.992503748125937</v>
      </c>
      <c r="H1803" s="11">
        <v>4.42</v>
      </c>
      <c r="I1803" s="13">
        <f t="shared" si="141"/>
        <v>13355442.760180995</v>
      </c>
      <c r="J1803" s="13">
        <f t="shared" si="142"/>
        <v>2828413.1221719459</v>
      </c>
      <c r="K1803" s="7">
        <f t="shared" si="143"/>
        <v>0.21177980939761931</v>
      </c>
      <c r="L1803" s="26">
        <f t="shared" si="144"/>
        <v>0.21337935478581885</v>
      </c>
    </row>
    <row r="1804" spans="1:12">
      <c r="A1804" s="2" t="s">
        <v>9075</v>
      </c>
      <c r="B1804" s="3">
        <v>34691</v>
      </c>
      <c r="C1804" s="1">
        <v>33423521</v>
      </c>
      <c r="D1804" s="4">
        <v>1738</v>
      </c>
      <c r="E1804" s="1">
        <v>6859495</v>
      </c>
      <c r="F1804" s="4">
        <v>1671</v>
      </c>
      <c r="G1804" s="6">
        <f t="shared" si="140"/>
        <v>0.96144994246260074</v>
      </c>
      <c r="H1804" s="11">
        <v>4.08</v>
      </c>
      <c r="I1804" s="13">
        <f t="shared" si="141"/>
        <v>8192039.4607843133</v>
      </c>
      <c r="J1804" s="13">
        <f t="shared" si="142"/>
        <v>1681248.7745098039</v>
      </c>
      <c r="K1804" s="7">
        <f t="shared" si="143"/>
        <v>0.20522957470578879</v>
      </c>
      <c r="L1804" s="26">
        <f t="shared" si="144"/>
        <v>0.21345840864073062</v>
      </c>
    </row>
    <row r="1805" spans="1:12">
      <c r="A1805" s="2" t="s">
        <v>2068</v>
      </c>
      <c r="B1805" s="3">
        <v>38142</v>
      </c>
      <c r="C1805" s="1">
        <v>1879983</v>
      </c>
      <c r="D1805" s="2">
        <v>28</v>
      </c>
      <c r="E1805" s="1">
        <v>28671</v>
      </c>
      <c r="F1805" s="2">
        <v>2</v>
      </c>
      <c r="G1805" s="6">
        <f t="shared" si="140"/>
        <v>7.1428571428571425E-2</v>
      </c>
      <c r="H1805" s="12">
        <v>6.21</v>
      </c>
      <c r="I1805" s="13">
        <f t="shared" si="141"/>
        <v>302734.78260869568</v>
      </c>
      <c r="J1805" s="13">
        <f t="shared" si="142"/>
        <v>4616.9082125603863</v>
      </c>
      <c r="K1805" s="7">
        <f t="shared" si="143"/>
        <v>1.5250669819886667E-2</v>
      </c>
      <c r="L1805" s="26">
        <f t="shared" si="144"/>
        <v>0.21350937747841334</v>
      </c>
    </row>
    <row r="1806" spans="1:12">
      <c r="A1806" s="2" t="s">
        <v>2657</v>
      </c>
      <c r="B1806" s="3">
        <v>37190</v>
      </c>
      <c r="C1806" s="1">
        <v>517375</v>
      </c>
      <c r="D1806" s="2">
        <v>58</v>
      </c>
      <c r="E1806" s="1">
        <v>110494</v>
      </c>
      <c r="F1806" s="2">
        <v>58</v>
      </c>
      <c r="G1806" s="6">
        <f t="shared" si="140"/>
        <v>1</v>
      </c>
      <c r="H1806" s="11">
        <v>5.65</v>
      </c>
      <c r="I1806" s="13">
        <f t="shared" si="141"/>
        <v>91570.796460176978</v>
      </c>
      <c r="J1806" s="13">
        <f t="shared" si="142"/>
        <v>19556.46017699115</v>
      </c>
      <c r="K1806" s="7">
        <f t="shared" si="143"/>
        <v>0.21356656197149071</v>
      </c>
      <c r="L1806" s="26">
        <f t="shared" si="144"/>
        <v>0.21356656197149071</v>
      </c>
    </row>
    <row r="1807" spans="1:12">
      <c r="A1807" s="2" t="s">
        <v>10212</v>
      </c>
      <c r="B1807" s="3">
        <v>40823</v>
      </c>
      <c r="C1807" s="1">
        <v>4430765</v>
      </c>
      <c r="D1807" s="2">
        <v>283</v>
      </c>
      <c r="E1807" s="1">
        <v>110418</v>
      </c>
      <c r="F1807" s="2">
        <v>33</v>
      </c>
      <c r="G1807" s="6">
        <f t="shared" si="140"/>
        <v>0.1166077738515901</v>
      </c>
      <c r="H1807" s="12">
        <v>7.93</v>
      </c>
      <c r="I1807" s="13">
        <f t="shared" si="141"/>
        <v>558734.55233291304</v>
      </c>
      <c r="J1807" s="13">
        <f t="shared" si="142"/>
        <v>13924.085750315258</v>
      </c>
      <c r="K1807" s="7">
        <f t="shared" si="143"/>
        <v>2.4920752962524526E-2</v>
      </c>
      <c r="L1807" s="26">
        <f t="shared" si="144"/>
        <v>0.21371433601195275</v>
      </c>
    </row>
    <row r="1808" spans="1:12">
      <c r="A1808" s="2" t="s">
        <v>3189</v>
      </c>
      <c r="B1808" s="3">
        <v>38346</v>
      </c>
      <c r="C1808" s="1">
        <v>48116322</v>
      </c>
      <c r="D1808" s="4">
        <v>2744</v>
      </c>
      <c r="E1808" s="1">
        <v>10021510</v>
      </c>
      <c r="F1808" s="4">
        <v>2674</v>
      </c>
      <c r="G1808" s="6">
        <f t="shared" si="140"/>
        <v>0.97448979591836737</v>
      </c>
      <c r="H1808" s="12">
        <v>6.21</v>
      </c>
      <c r="I1808" s="13">
        <f t="shared" si="141"/>
        <v>7748200</v>
      </c>
      <c r="J1808" s="13">
        <f t="shared" si="142"/>
        <v>1613769.726247987</v>
      </c>
      <c r="K1808" s="7">
        <f t="shared" si="143"/>
        <v>0.20827672572313402</v>
      </c>
      <c r="L1808" s="26">
        <f t="shared" si="144"/>
        <v>0.21372899603002235</v>
      </c>
    </row>
    <row r="1809" spans="1:12">
      <c r="A1809" s="2" t="s">
        <v>4396</v>
      </c>
      <c r="B1809" s="3">
        <v>37603</v>
      </c>
      <c r="C1809" s="1">
        <v>35081594</v>
      </c>
      <c r="D1809" s="4">
        <v>2246</v>
      </c>
      <c r="E1809" s="1">
        <v>7401146</v>
      </c>
      <c r="F1809" s="4">
        <v>2217</v>
      </c>
      <c r="G1809" s="6">
        <f t="shared" si="140"/>
        <v>0.98708815672306327</v>
      </c>
      <c r="H1809" s="12">
        <v>5.8</v>
      </c>
      <c r="I1809" s="13">
        <f t="shared" si="141"/>
        <v>6048550.6896551726</v>
      </c>
      <c r="J1809" s="13">
        <f t="shared" si="142"/>
        <v>1276059.6551724139</v>
      </c>
      <c r="K1809" s="7">
        <f t="shared" si="143"/>
        <v>0.21096949015486582</v>
      </c>
      <c r="L1809" s="26">
        <f t="shared" si="144"/>
        <v>0.21372912714832143</v>
      </c>
    </row>
    <row r="1810" spans="1:12">
      <c r="A1810" s="2" t="s">
        <v>5237</v>
      </c>
      <c r="B1810" s="3">
        <v>39234</v>
      </c>
      <c r="C1810" s="1">
        <v>148768917</v>
      </c>
      <c r="D1810" s="4">
        <v>2975</v>
      </c>
      <c r="E1810" s="1">
        <v>30690990</v>
      </c>
      <c r="F1810" s="4">
        <v>2871</v>
      </c>
      <c r="G1810" s="6">
        <f t="shared" si="140"/>
        <v>0.96504201680672264</v>
      </c>
      <c r="H1810" s="11">
        <v>6.88</v>
      </c>
      <c r="I1810" s="13">
        <f t="shared" si="141"/>
        <v>21623389.098837208</v>
      </c>
      <c r="J1810" s="13">
        <f t="shared" si="142"/>
        <v>4460899.7093023257</v>
      </c>
      <c r="K1810" s="7">
        <f t="shared" si="143"/>
        <v>0.20629974741296264</v>
      </c>
      <c r="L1810" s="26">
        <f t="shared" si="144"/>
        <v>0.21377281384659139</v>
      </c>
    </row>
    <row r="1811" spans="1:12">
      <c r="A1811" s="2" t="s">
        <v>5926</v>
      </c>
      <c r="B1811" s="3">
        <v>37603</v>
      </c>
      <c r="C1811" s="1">
        <v>94011225</v>
      </c>
      <c r="D1811" s="4">
        <v>3050</v>
      </c>
      <c r="E1811" s="1">
        <v>18711407</v>
      </c>
      <c r="F1811" s="4">
        <v>2838</v>
      </c>
      <c r="G1811" s="6">
        <f t="shared" si="140"/>
        <v>0.93049180327868852</v>
      </c>
      <c r="H1811" s="12">
        <v>5.8</v>
      </c>
      <c r="I1811" s="13">
        <f t="shared" si="141"/>
        <v>16208831.896551725</v>
      </c>
      <c r="J1811" s="13">
        <f t="shared" si="142"/>
        <v>3226104.6551724137</v>
      </c>
      <c r="K1811" s="7">
        <f t="shared" si="143"/>
        <v>0.1990337536820736</v>
      </c>
      <c r="L1811" s="26">
        <f t="shared" si="144"/>
        <v>0.21390167326649911</v>
      </c>
    </row>
    <row r="1812" spans="1:12">
      <c r="A1812" s="2" t="s">
        <v>8658</v>
      </c>
      <c r="B1812" s="3">
        <v>31478</v>
      </c>
      <c r="C1812" s="1">
        <v>15120195</v>
      </c>
      <c r="D1812" s="4">
        <v>1159</v>
      </c>
      <c r="E1812" s="1">
        <v>2548698</v>
      </c>
      <c r="F1812" s="2">
        <v>913</v>
      </c>
      <c r="G1812" s="6">
        <f t="shared" si="140"/>
        <v>0.78774805867126829</v>
      </c>
      <c r="H1812" s="12">
        <v>3.71</v>
      </c>
      <c r="I1812" s="13">
        <f t="shared" si="141"/>
        <v>4075524.2587601077</v>
      </c>
      <c r="J1812" s="13">
        <f t="shared" si="142"/>
        <v>686980.59299191379</v>
      </c>
      <c r="K1812" s="7">
        <f t="shared" si="143"/>
        <v>0.16856250861844047</v>
      </c>
      <c r="L1812" s="26">
        <f t="shared" si="144"/>
        <v>0.21398022726042992</v>
      </c>
    </row>
    <row r="1813" spans="1:12">
      <c r="A1813" s="2" t="s">
        <v>5905</v>
      </c>
      <c r="B1813" s="3">
        <v>35986</v>
      </c>
      <c r="C1813" s="1">
        <v>29967750</v>
      </c>
      <c r="D1813" s="4">
        <v>1863</v>
      </c>
      <c r="E1813" s="1">
        <v>6414668</v>
      </c>
      <c r="F1813" s="4">
        <v>1863</v>
      </c>
      <c r="G1813" s="6">
        <f t="shared" si="140"/>
        <v>1</v>
      </c>
      <c r="H1813" s="11">
        <v>4.6900000000000004</v>
      </c>
      <c r="I1813" s="13">
        <f t="shared" si="141"/>
        <v>6389712.1535181236</v>
      </c>
      <c r="J1813" s="13">
        <f t="shared" si="142"/>
        <v>1367733.0490405117</v>
      </c>
      <c r="K1813" s="7">
        <f t="shared" si="143"/>
        <v>0.21405237296760685</v>
      </c>
      <c r="L1813" s="26">
        <f t="shared" si="144"/>
        <v>0.21405237296760685</v>
      </c>
    </row>
    <row r="1814" spans="1:12">
      <c r="A1814" s="2" t="s">
        <v>6255</v>
      </c>
      <c r="B1814" s="3">
        <v>36154</v>
      </c>
      <c r="C1814" s="1">
        <v>50632037</v>
      </c>
      <c r="D1814" s="4">
        <v>2559</v>
      </c>
      <c r="E1814" s="1">
        <v>10602042</v>
      </c>
      <c r="F1814" s="4">
        <v>2502</v>
      </c>
      <c r="G1814" s="6">
        <f t="shared" si="140"/>
        <v>0.97772567409144195</v>
      </c>
      <c r="H1814" s="11">
        <v>4.6900000000000004</v>
      </c>
      <c r="I1814" s="13">
        <f t="shared" si="141"/>
        <v>10795743.496801704</v>
      </c>
      <c r="J1814" s="13">
        <f t="shared" si="142"/>
        <v>2260563.3262260128</v>
      </c>
      <c r="K1814" s="7">
        <f t="shared" si="143"/>
        <v>0.20939394557639468</v>
      </c>
      <c r="L1814" s="26">
        <f t="shared" si="144"/>
        <v>0.2141643112430032</v>
      </c>
    </row>
    <row r="1815" spans="1:12">
      <c r="A1815" s="2" t="s">
        <v>9522</v>
      </c>
      <c r="B1815" s="3">
        <v>36567</v>
      </c>
      <c r="C1815" s="1">
        <v>45554533</v>
      </c>
      <c r="D1815" s="4">
        <v>2818</v>
      </c>
      <c r="E1815" s="1">
        <v>9427532</v>
      </c>
      <c r="F1815" s="4">
        <v>2723</v>
      </c>
      <c r="G1815" s="6">
        <f t="shared" si="140"/>
        <v>0.96628814762242721</v>
      </c>
      <c r="H1815" s="11">
        <v>5.39</v>
      </c>
      <c r="I1815" s="13">
        <f t="shared" si="141"/>
        <v>8451675.8812615965</v>
      </c>
      <c r="J1815" s="13">
        <f t="shared" si="142"/>
        <v>1749078.293135436</v>
      </c>
      <c r="K1815" s="7">
        <f t="shared" si="143"/>
        <v>0.20695046967115213</v>
      </c>
      <c r="L1815" s="26">
        <f t="shared" si="144"/>
        <v>0.21417055583301753</v>
      </c>
    </row>
    <row r="1816" spans="1:12">
      <c r="A1816" s="2" t="s">
        <v>5812</v>
      </c>
      <c r="B1816" s="3">
        <v>36075</v>
      </c>
      <c r="C1816" s="1">
        <v>354004</v>
      </c>
      <c r="D1816" s="2">
        <v>12</v>
      </c>
      <c r="E1816" s="1">
        <v>63202</v>
      </c>
      <c r="F1816" s="2">
        <v>10</v>
      </c>
      <c r="G1816" s="6">
        <f t="shared" si="140"/>
        <v>0.83333333333333337</v>
      </c>
      <c r="H1816" s="11">
        <v>4.6900000000000004</v>
      </c>
      <c r="I1816" s="13">
        <f t="shared" si="141"/>
        <v>75480.59701492537</v>
      </c>
      <c r="J1816" s="13">
        <f t="shared" si="142"/>
        <v>13475.906183368868</v>
      </c>
      <c r="K1816" s="7">
        <f t="shared" si="143"/>
        <v>0.17853470582253306</v>
      </c>
      <c r="L1816" s="26">
        <f t="shared" si="144"/>
        <v>0.21424164698703965</v>
      </c>
    </row>
    <row r="1817" spans="1:12">
      <c r="A1817" s="2" t="s">
        <v>5927</v>
      </c>
      <c r="B1817" s="3">
        <v>31989</v>
      </c>
      <c r="C1817" s="1">
        <v>9868521</v>
      </c>
      <c r="D1817" s="2">
        <v>522</v>
      </c>
      <c r="E1817" s="1">
        <v>1162491</v>
      </c>
      <c r="F1817" s="2">
        <v>287</v>
      </c>
      <c r="G1817" s="6">
        <f t="shared" si="140"/>
        <v>0.54980842911877392</v>
      </c>
      <c r="H1817" s="12">
        <v>3.91</v>
      </c>
      <c r="I1817" s="13">
        <f t="shared" si="141"/>
        <v>2523918.4143222505</v>
      </c>
      <c r="J1817" s="13">
        <f t="shared" si="142"/>
        <v>297312.27621483372</v>
      </c>
      <c r="K1817" s="7">
        <f t="shared" si="143"/>
        <v>0.11779789494292001</v>
      </c>
      <c r="L1817" s="26">
        <f t="shared" si="144"/>
        <v>0.21425261728294162</v>
      </c>
    </row>
    <row r="1818" spans="1:12">
      <c r="A1818" s="2" t="s">
        <v>10622</v>
      </c>
      <c r="B1818" s="3">
        <v>38156</v>
      </c>
      <c r="C1818" s="1">
        <v>50256</v>
      </c>
      <c r="D1818" s="2">
        <v>2</v>
      </c>
      <c r="E1818" s="1">
        <v>5384</v>
      </c>
      <c r="F1818" s="2">
        <v>1</v>
      </c>
      <c r="G1818" s="6">
        <f t="shared" si="140"/>
        <v>0.5</v>
      </c>
      <c r="H1818" s="12">
        <v>6.21</v>
      </c>
      <c r="I1818" s="13">
        <f t="shared" si="141"/>
        <v>8092.753623188406</v>
      </c>
      <c r="J1818" s="13">
        <f t="shared" si="142"/>
        <v>866.98872785829303</v>
      </c>
      <c r="K1818" s="7">
        <f t="shared" si="143"/>
        <v>0.10713148678764724</v>
      </c>
      <c r="L1818" s="26">
        <f t="shared" si="144"/>
        <v>0.21426297357529447</v>
      </c>
    </row>
    <row r="1819" spans="1:12">
      <c r="A1819" s="2" t="s">
        <v>1757</v>
      </c>
      <c r="B1819" s="3">
        <v>32458</v>
      </c>
      <c r="C1819" s="1">
        <v>33244684</v>
      </c>
      <c r="D1819" s="4">
        <v>1490</v>
      </c>
      <c r="E1819" s="1">
        <v>6583963</v>
      </c>
      <c r="F1819" s="4">
        <v>1377</v>
      </c>
      <c r="G1819" s="6">
        <f t="shared" si="140"/>
        <v>0.92416107382550339</v>
      </c>
      <c r="H1819" s="12">
        <v>4.1100000000000003</v>
      </c>
      <c r="I1819" s="13">
        <f t="shared" si="141"/>
        <v>8088730.9002433084</v>
      </c>
      <c r="J1819" s="13">
        <f t="shared" si="142"/>
        <v>1601937.4695863745</v>
      </c>
      <c r="K1819" s="7">
        <f t="shared" si="143"/>
        <v>0.19804558828112187</v>
      </c>
      <c r="L1819" s="26">
        <f t="shared" si="144"/>
        <v>0.21429769538044413</v>
      </c>
    </row>
    <row r="1820" spans="1:12">
      <c r="A1820" s="2" t="s">
        <v>2810</v>
      </c>
      <c r="B1820" s="3">
        <v>37358</v>
      </c>
      <c r="C1820" s="1">
        <v>75204</v>
      </c>
      <c r="D1820" s="2">
        <v>5</v>
      </c>
      <c r="E1820" s="1">
        <v>16117</v>
      </c>
      <c r="F1820" s="2">
        <v>5</v>
      </c>
      <c r="G1820" s="6">
        <f t="shared" si="140"/>
        <v>1</v>
      </c>
      <c r="H1820" s="12">
        <v>5.8</v>
      </c>
      <c r="I1820" s="13">
        <f t="shared" si="141"/>
        <v>12966.206896551725</v>
      </c>
      <c r="J1820" s="13">
        <f t="shared" si="142"/>
        <v>2778.7931034482758</v>
      </c>
      <c r="K1820" s="7">
        <f t="shared" si="143"/>
        <v>0.21431040902079676</v>
      </c>
      <c r="L1820" s="26">
        <f t="shared" si="144"/>
        <v>0.21431040902079676</v>
      </c>
    </row>
    <row r="1821" spans="1:12">
      <c r="A1821" s="2" t="s">
        <v>5434</v>
      </c>
      <c r="B1821" s="3">
        <v>39465</v>
      </c>
      <c r="C1821" s="1">
        <v>144492</v>
      </c>
      <c r="D1821" s="2">
        <v>2</v>
      </c>
      <c r="E1821" s="1">
        <v>15485</v>
      </c>
      <c r="F1821" s="2">
        <v>1</v>
      </c>
      <c r="G1821" s="6">
        <f t="shared" si="140"/>
        <v>0.5</v>
      </c>
      <c r="H1821" s="11">
        <v>7.18</v>
      </c>
      <c r="I1821" s="13">
        <f t="shared" si="141"/>
        <v>20124.233983286907</v>
      </c>
      <c r="J1821" s="13">
        <f t="shared" si="142"/>
        <v>2156.6852367688025</v>
      </c>
      <c r="K1821" s="7">
        <f t="shared" si="143"/>
        <v>0.10716856296542371</v>
      </c>
      <c r="L1821" s="26">
        <f t="shared" si="144"/>
        <v>0.21433712593084742</v>
      </c>
    </row>
    <row r="1822" spans="1:12">
      <c r="A1822" s="2" t="s">
        <v>7951</v>
      </c>
      <c r="B1822" s="3">
        <v>30022</v>
      </c>
      <c r="C1822" s="1">
        <v>36299720</v>
      </c>
      <c r="D1822" s="4">
        <v>1277</v>
      </c>
      <c r="E1822" s="1">
        <v>7780693</v>
      </c>
      <c r="F1822" s="4">
        <v>1277</v>
      </c>
      <c r="G1822" s="6">
        <f t="shared" si="140"/>
        <v>1</v>
      </c>
      <c r="H1822" s="12">
        <v>2.94</v>
      </c>
      <c r="I1822" s="13">
        <f t="shared" si="141"/>
        <v>12346843.537414966</v>
      </c>
      <c r="J1822" s="13">
        <f t="shared" si="142"/>
        <v>2646494.217687075</v>
      </c>
      <c r="K1822" s="7">
        <f t="shared" si="143"/>
        <v>0.21434581313574871</v>
      </c>
      <c r="L1822" s="26">
        <f t="shared" si="144"/>
        <v>0.21434581313574871</v>
      </c>
    </row>
    <row r="1823" spans="1:12">
      <c r="A1823" s="2" t="s">
        <v>4506</v>
      </c>
      <c r="B1823" s="3">
        <v>35237</v>
      </c>
      <c r="C1823" s="1">
        <v>100138851</v>
      </c>
      <c r="D1823" s="4">
        <v>2835</v>
      </c>
      <c r="E1823" s="1">
        <v>21037414</v>
      </c>
      <c r="F1823" s="4">
        <v>2778</v>
      </c>
      <c r="G1823" s="6">
        <f t="shared" si="140"/>
        <v>0.97989417989417993</v>
      </c>
      <c r="H1823" s="11">
        <v>4.42</v>
      </c>
      <c r="I1823" s="13">
        <f t="shared" si="141"/>
        <v>22655848.642533936</v>
      </c>
      <c r="J1823" s="13">
        <f t="shared" si="142"/>
        <v>4759595.9276018096</v>
      </c>
      <c r="K1823" s="7">
        <f t="shared" si="143"/>
        <v>0.21008243843341082</v>
      </c>
      <c r="L1823" s="26">
        <f t="shared" si="144"/>
        <v>0.21439298522632097</v>
      </c>
    </row>
    <row r="1824" spans="1:12">
      <c r="A1824" s="2" t="s">
        <v>10477</v>
      </c>
      <c r="B1824" s="3">
        <v>33109</v>
      </c>
      <c r="C1824" s="1">
        <v>10360553</v>
      </c>
      <c r="D1824" s="2">
        <v>879</v>
      </c>
      <c r="E1824" s="1">
        <v>2221402</v>
      </c>
      <c r="F1824" s="2">
        <v>879</v>
      </c>
      <c r="G1824" s="6">
        <f t="shared" si="140"/>
        <v>1</v>
      </c>
      <c r="H1824" s="12">
        <v>4.22</v>
      </c>
      <c r="I1824" s="13">
        <f t="shared" si="141"/>
        <v>2455107.3459715643</v>
      </c>
      <c r="J1824" s="13">
        <f t="shared" si="142"/>
        <v>526398.57819905214</v>
      </c>
      <c r="K1824" s="7">
        <f t="shared" si="143"/>
        <v>0.21440959763441195</v>
      </c>
      <c r="L1824" s="26">
        <f t="shared" si="144"/>
        <v>0.21440959763441195</v>
      </c>
    </row>
    <row r="1825" spans="1:12">
      <c r="A1825" s="2" t="s">
        <v>3133</v>
      </c>
      <c r="B1825" s="3">
        <v>33655</v>
      </c>
      <c r="C1825" s="1">
        <v>231826</v>
      </c>
      <c r="D1825" s="2">
        <v>22</v>
      </c>
      <c r="E1825" s="1">
        <v>49708</v>
      </c>
      <c r="F1825" s="2">
        <v>22</v>
      </c>
      <c r="G1825" s="6">
        <f t="shared" si="140"/>
        <v>1</v>
      </c>
      <c r="H1825" s="11">
        <v>4.1500000000000004</v>
      </c>
      <c r="I1825" s="13">
        <f t="shared" si="141"/>
        <v>55861.686746987943</v>
      </c>
      <c r="J1825" s="13">
        <f t="shared" si="142"/>
        <v>11977.831325301204</v>
      </c>
      <c r="K1825" s="7">
        <f t="shared" si="143"/>
        <v>0.21441943526610477</v>
      </c>
      <c r="L1825" s="26">
        <f t="shared" si="144"/>
        <v>0.21441943526610477</v>
      </c>
    </row>
    <row r="1826" spans="1:12">
      <c r="A1826" s="2" t="s">
        <v>619</v>
      </c>
      <c r="B1826" s="3">
        <v>36315</v>
      </c>
      <c r="C1826" s="1">
        <v>1644060</v>
      </c>
      <c r="D1826" s="2">
        <v>73</v>
      </c>
      <c r="E1826" s="1">
        <v>304245</v>
      </c>
      <c r="F1826" s="2">
        <v>63</v>
      </c>
      <c r="G1826" s="6">
        <f t="shared" si="140"/>
        <v>0.86301369863013699</v>
      </c>
      <c r="H1826" s="12">
        <v>5.0599999999999996</v>
      </c>
      <c r="I1826" s="13">
        <f t="shared" si="141"/>
        <v>324913.04347826092</v>
      </c>
      <c r="J1826" s="13">
        <f t="shared" si="142"/>
        <v>60127.470355731231</v>
      </c>
      <c r="K1826" s="7">
        <f t="shared" si="143"/>
        <v>0.18505711470384292</v>
      </c>
      <c r="L1826" s="26">
        <f t="shared" si="144"/>
        <v>0.21443125989492909</v>
      </c>
    </row>
    <row r="1827" spans="1:12">
      <c r="A1827" s="2" t="s">
        <v>3086</v>
      </c>
      <c r="B1827" s="3">
        <v>37778</v>
      </c>
      <c r="C1827" s="1">
        <v>512049</v>
      </c>
      <c r="D1827" s="2">
        <v>23</v>
      </c>
      <c r="E1827" s="1">
        <v>62062</v>
      </c>
      <c r="F1827" s="2">
        <v>13</v>
      </c>
      <c r="G1827" s="6">
        <f t="shared" si="140"/>
        <v>0.56521739130434778</v>
      </c>
      <c r="H1827" s="11">
        <v>6.03</v>
      </c>
      <c r="I1827" s="13">
        <f t="shared" si="141"/>
        <v>84916.915422885562</v>
      </c>
      <c r="J1827" s="13">
        <f t="shared" si="142"/>
        <v>10292.205638474295</v>
      </c>
      <c r="K1827" s="7">
        <f t="shared" si="143"/>
        <v>0.12120324422076795</v>
      </c>
      <c r="L1827" s="26">
        <f t="shared" si="144"/>
        <v>0.21443650900597408</v>
      </c>
    </row>
    <row r="1828" spans="1:12">
      <c r="A1828" s="2" t="s">
        <v>7819</v>
      </c>
      <c r="B1828" s="3">
        <v>30904</v>
      </c>
      <c r="C1828" s="1">
        <v>38376497</v>
      </c>
      <c r="D1828" s="4">
        <v>1822</v>
      </c>
      <c r="E1828" s="1">
        <v>8230381</v>
      </c>
      <c r="F1828" s="4">
        <v>1822</v>
      </c>
      <c r="G1828" s="6">
        <f t="shared" si="140"/>
        <v>1</v>
      </c>
      <c r="H1828" s="12">
        <v>3.36</v>
      </c>
      <c r="I1828" s="13">
        <f t="shared" si="141"/>
        <v>11421576.488095239</v>
      </c>
      <c r="J1828" s="13">
        <f t="shared" si="142"/>
        <v>2449518.1547619049</v>
      </c>
      <c r="K1828" s="7">
        <f t="shared" si="143"/>
        <v>0.21446410285962264</v>
      </c>
      <c r="L1828" s="26">
        <f t="shared" si="144"/>
        <v>0.21446410285962264</v>
      </c>
    </row>
    <row r="1829" spans="1:12">
      <c r="A1829" s="2" t="s">
        <v>6180</v>
      </c>
      <c r="B1829" s="3">
        <v>35613</v>
      </c>
      <c r="C1829" s="1">
        <v>250690539</v>
      </c>
      <c r="D1829" s="4">
        <v>3180</v>
      </c>
      <c r="E1829" s="1">
        <v>51068455</v>
      </c>
      <c r="F1829" s="4">
        <v>3020</v>
      </c>
      <c r="G1829" s="6">
        <f t="shared" si="140"/>
        <v>0.94968553459119498</v>
      </c>
      <c r="H1829" s="11">
        <v>4.59</v>
      </c>
      <c r="I1829" s="13">
        <f t="shared" si="141"/>
        <v>54616675.163398698</v>
      </c>
      <c r="J1829" s="13">
        <f t="shared" si="142"/>
        <v>11126025.054466231</v>
      </c>
      <c r="K1829" s="7">
        <f t="shared" si="143"/>
        <v>0.20371113805774693</v>
      </c>
      <c r="L1829" s="26">
        <f t="shared" si="144"/>
        <v>0.21450378113365406</v>
      </c>
    </row>
    <row r="1830" spans="1:12">
      <c r="A1830" s="2" t="s">
        <v>7556</v>
      </c>
      <c r="B1830" s="3">
        <v>34488</v>
      </c>
      <c r="C1830" s="1">
        <v>2105078</v>
      </c>
      <c r="D1830" s="2">
        <v>795</v>
      </c>
      <c r="E1830" s="1">
        <v>451560</v>
      </c>
      <c r="F1830" s="2">
        <v>795</v>
      </c>
      <c r="G1830" s="6">
        <f t="shared" si="140"/>
        <v>1</v>
      </c>
      <c r="H1830" s="11">
        <v>4.08</v>
      </c>
      <c r="I1830" s="13">
        <f t="shared" si="141"/>
        <v>515950.49019607843</v>
      </c>
      <c r="J1830" s="13">
        <f t="shared" si="142"/>
        <v>110676.47058823529</v>
      </c>
      <c r="K1830" s="7">
        <f t="shared" si="143"/>
        <v>0.21450986614272724</v>
      </c>
      <c r="L1830" s="26">
        <f t="shared" si="144"/>
        <v>0.21450986614272724</v>
      </c>
    </row>
    <row r="1831" spans="1:12">
      <c r="A1831" s="2" t="s">
        <v>8774</v>
      </c>
      <c r="B1831" s="3">
        <v>37631</v>
      </c>
      <c r="C1831" s="1">
        <v>70262</v>
      </c>
      <c r="D1831" s="2">
        <v>3</v>
      </c>
      <c r="E1831" s="1">
        <v>10048</v>
      </c>
      <c r="F1831" s="2">
        <v>2</v>
      </c>
      <c r="G1831" s="6">
        <f t="shared" si="140"/>
        <v>0.66666666666666663</v>
      </c>
      <c r="H1831" s="11">
        <v>6.03</v>
      </c>
      <c r="I1831" s="13">
        <f t="shared" si="141"/>
        <v>11652.072968490878</v>
      </c>
      <c r="J1831" s="13">
        <f t="shared" si="142"/>
        <v>1666.3349917081259</v>
      </c>
      <c r="K1831" s="7">
        <f t="shared" si="143"/>
        <v>0.14300760012524552</v>
      </c>
      <c r="L1831" s="26">
        <f t="shared" si="144"/>
        <v>0.2145114001878683</v>
      </c>
    </row>
    <row r="1832" spans="1:12">
      <c r="A1832" s="2" t="s">
        <v>6698</v>
      </c>
      <c r="B1832" s="3">
        <v>30883</v>
      </c>
      <c r="C1832" s="1">
        <v>20158808</v>
      </c>
      <c r="D1832" s="2">
        <v>950</v>
      </c>
      <c r="E1832" s="1">
        <v>4325823</v>
      </c>
      <c r="F1832" s="2">
        <v>950</v>
      </c>
      <c r="G1832" s="6">
        <f t="shared" si="140"/>
        <v>1</v>
      </c>
      <c r="H1832" s="12">
        <v>3.36</v>
      </c>
      <c r="I1832" s="13">
        <f t="shared" si="141"/>
        <v>5999645.2380952379</v>
      </c>
      <c r="J1832" s="13">
        <f t="shared" si="142"/>
        <v>1287447.3214285714</v>
      </c>
      <c r="K1832" s="7">
        <f t="shared" si="143"/>
        <v>0.21458724146784869</v>
      </c>
      <c r="L1832" s="26">
        <f t="shared" si="144"/>
        <v>0.21458724146784869</v>
      </c>
    </row>
    <row r="1833" spans="1:12">
      <c r="A1833" s="2" t="s">
        <v>4719</v>
      </c>
      <c r="B1833" s="3">
        <v>40375</v>
      </c>
      <c r="C1833" s="1">
        <v>292576195</v>
      </c>
      <c r="D1833" s="4">
        <v>3792</v>
      </c>
      <c r="E1833" s="1">
        <v>62785337</v>
      </c>
      <c r="F1833" s="4">
        <v>3792</v>
      </c>
      <c r="G1833" s="6">
        <f t="shared" si="140"/>
        <v>1</v>
      </c>
      <c r="H1833" s="12">
        <v>7.89</v>
      </c>
      <c r="I1833" s="13">
        <f t="shared" si="141"/>
        <v>37081900.506970853</v>
      </c>
      <c r="J1833" s="13">
        <f t="shared" si="142"/>
        <v>7957583.9036755394</v>
      </c>
      <c r="K1833" s="7">
        <f t="shared" si="143"/>
        <v>0.21459482375180933</v>
      </c>
      <c r="L1833" s="26">
        <f t="shared" si="144"/>
        <v>0.21459482375180933</v>
      </c>
    </row>
    <row r="1834" spans="1:12">
      <c r="A1834" s="2" t="s">
        <v>8072</v>
      </c>
      <c r="B1834" s="3">
        <v>37344</v>
      </c>
      <c r="C1834" s="1">
        <v>75600072</v>
      </c>
      <c r="D1834" s="4">
        <v>2543</v>
      </c>
      <c r="E1834" s="1">
        <v>16021684</v>
      </c>
      <c r="F1834" s="4">
        <v>2511</v>
      </c>
      <c r="G1834" s="6">
        <f t="shared" si="140"/>
        <v>0.98741643727880457</v>
      </c>
      <c r="H1834" s="12">
        <v>5.8</v>
      </c>
      <c r="I1834" s="13">
        <f t="shared" si="141"/>
        <v>13034495.172413794</v>
      </c>
      <c r="J1834" s="13">
        <f t="shared" si="142"/>
        <v>2762359.3103448278</v>
      </c>
      <c r="K1834" s="7">
        <f t="shared" si="143"/>
        <v>0.2119268352019559</v>
      </c>
      <c r="L1834" s="26">
        <f t="shared" si="144"/>
        <v>0.21462761526028429</v>
      </c>
    </row>
    <row r="1835" spans="1:12">
      <c r="A1835" s="2" t="s">
        <v>7263</v>
      </c>
      <c r="B1835" s="3">
        <v>31695</v>
      </c>
      <c r="C1835" s="1">
        <v>41382841</v>
      </c>
      <c r="D1835" s="4">
        <v>1107</v>
      </c>
      <c r="E1835" s="1">
        <v>6942408</v>
      </c>
      <c r="F1835" s="2">
        <v>865</v>
      </c>
      <c r="G1835" s="6">
        <f t="shared" si="140"/>
        <v>0.78139114724480574</v>
      </c>
      <c r="H1835" s="12">
        <v>3.71</v>
      </c>
      <c r="I1835" s="13">
        <f t="shared" si="141"/>
        <v>11154404.582210243</v>
      </c>
      <c r="J1835" s="13">
        <f t="shared" si="142"/>
        <v>1871269.0026954177</v>
      </c>
      <c r="K1835" s="7">
        <f t="shared" si="143"/>
        <v>0.16776054597121545</v>
      </c>
      <c r="L1835" s="26">
        <f t="shared" si="144"/>
        <v>0.2146947102776133</v>
      </c>
    </row>
    <row r="1836" spans="1:12">
      <c r="A1836" s="2" t="s">
        <v>178</v>
      </c>
      <c r="B1836" s="3">
        <v>38807</v>
      </c>
      <c r="C1836" s="1">
        <v>309404</v>
      </c>
      <c r="D1836" s="2">
        <v>17</v>
      </c>
      <c r="E1836" s="1">
        <v>66429</v>
      </c>
      <c r="F1836" s="2">
        <v>17</v>
      </c>
      <c r="G1836" s="6">
        <f t="shared" si="140"/>
        <v>1</v>
      </c>
      <c r="H1836" s="11">
        <v>6.55</v>
      </c>
      <c r="I1836" s="13">
        <f t="shared" si="141"/>
        <v>47237.251908396946</v>
      </c>
      <c r="J1836" s="13">
        <f t="shared" si="142"/>
        <v>10141.832061068702</v>
      </c>
      <c r="K1836" s="7">
        <f t="shared" si="143"/>
        <v>0.21469987459761347</v>
      </c>
      <c r="L1836" s="26">
        <f t="shared" si="144"/>
        <v>0.21469987459761347</v>
      </c>
    </row>
    <row r="1837" spans="1:12">
      <c r="A1837" s="2" t="s">
        <v>5651</v>
      </c>
      <c r="B1837" s="3">
        <v>34551</v>
      </c>
      <c r="C1837" s="1">
        <v>52125282</v>
      </c>
      <c r="D1837" s="4">
        <v>1927</v>
      </c>
      <c r="E1837" s="1">
        <v>10028065</v>
      </c>
      <c r="F1837" s="4">
        <v>1726</v>
      </c>
      <c r="G1837" s="6">
        <f t="shared" si="140"/>
        <v>0.89569278671510122</v>
      </c>
      <c r="H1837" s="11">
        <v>4.08</v>
      </c>
      <c r="I1837" s="13">
        <f t="shared" si="141"/>
        <v>12775804.411764706</v>
      </c>
      <c r="J1837" s="13">
        <f t="shared" si="142"/>
        <v>2457859.0686274511</v>
      </c>
      <c r="K1837" s="7">
        <f t="shared" si="143"/>
        <v>0.19238389923722621</v>
      </c>
      <c r="L1837" s="26">
        <f t="shared" si="144"/>
        <v>0.21478781797806193</v>
      </c>
    </row>
    <row r="1838" spans="1:12">
      <c r="A1838" s="2" t="s">
        <v>1397</v>
      </c>
      <c r="B1838" s="3">
        <v>39983</v>
      </c>
      <c r="C1838" s="1">
        <v>49466</v>
      </c>
      <c r="D1838" s="2">
        <v>1</v>
      </c>
      <c r="E1838" s="1">
        <v>10626</v>
      </c>
      <c r="F1838" s="2">
        <v>1</v>
      </c>
      <c r="G1838" s="6">
        <f t="shared" si="140"/>
        <v>1</v>
      </c>
      <c r="H1838" s="12">
        <v>7.5</v>
      </c>
      <c r="I1838" s="13">
        <f t="shared" si="141"/>
        <v>6595.4666666666662</v>
      </c>
      <c r="J1838" s="13">
        <f t="shared" si="142"/>
        <v>1416.8</v>
      </c>
      <c r="K1838" s="7">
        <f t="shared" si="143"/>
        <v>0.21481421582501112</v>
      </c>
      <c r="L1838" s="26">
        <f t="shared" si="144"/>
        <v>0.21481421582501112</v>
      </c>
    </row>
    <row r="1839" spans="1:12">
      <c r="A1839" s="2" t="s">
        <v>1851</v>
      </c>
      <c r="B1839" s="3">
        <v>35895</v>
      </c>
      <c r="C1839" s="1">
        <v>78685114</v>
      </c>
      <c r="D1839" s="4">
        <v>2433</v>
      </c>
      <c r="E1839" s="1">
        <v>15369048</v>
      </c>
      <c r="F1839" s="4">
        <v>2212</v>
      </c>
      <c r="G1839" s="6">
        <f t="shared" si="140"/>
        <v>0.90916563912864778</v>
      </c>
      <c r="H1839" s="11">
        <v>4.6900000000000004</v>
      </c>
      <c r="I1839" s="13">
        <f t="shared" si="141"/>
        <v>16777209.808102343</v>
      </c>
      <c r="J1839" s="13">
        <f t="shared" si="142"/>
        <v>3276982.5159914708</v>
      </c>
      <c r="K1839" s="7">
        <f t="shared" si="143"/>
        <v>0.19532345088805489</v>
      </c>
      <c r="L1839" s="26">
        <f t="shared" si="144"/>
        <v>0.21483813562867882</v>
      </c>
    </row>
    <row r="1840" spans="1:12">
      <c r="A1840" s="2" t="s">
        <v>9660</v>
      </c>
      <c r="B1840" s="3">
        <v>34467</v>
      </c>
      <c r="C1840" s="1">
        <v>319123</v>
      </c>
      <c r="D1840" s="2">
        <v>40</v>
      </c>
      <c r="E1840" s="1">
        <v>68570</v>
      </c>
      <c r="F1840" s="2">
        <v>40</v>
      </c>
      <c r="G1840" s="6">
        <f t="shared" si="140"/>
        <v>1</v>
      </c>
      <c r="H1840" s="11">
        <v>4.08</v>
      </c>
      <c r="I1840" s="13">
        <f t="shared" si="141"/>
        <v>78216.421568627455</v>
      </c>
      <c r="J1840" s="13">
        <f t="shared" si="142"/>
        <v>16806.372549019608</v>
      </c>
      <c r="K1840" s="7">
        <f t="shared" si="143"/>
        <v>0.21487012844577169</v>
      </c>
      <c r="L1840" s="26">
        <f t="shared" si="144"/>
        <v>0.21487012844577169</v>
      </c>
    </row>
    <row r="1841" spans="1:12">
      <c r="A1841" s="2" t="s">
        <v>1888</v>
      </c>
      <c r="B1841" s="3">
        <v>34537</v>
      </c>
      <c r="C1841" s="1">
        <v>92115211</v>
      </c>
      <c r="D1841" s="4">
        <v>2365</v>
      </c>
      <c r="E1841" s="1">
        <v>17174262</v>
      </c>
      <c r="F1841" s="4">
        <v>2052</v>
      </c>
      <c r="G1841" s="6">
        <f t="shared" si="140"/>
        <v>0.86765327695560257</v>
      </c>
      <c r="H1841" s="11">
        <v>4.08</v>
      </c>
      <c r="I1841" s="13">
        <f t="shared" si="141"/>
        <v>22577257.598039214</v>
      </c>
      <c r="J1841" s="13">
        <f t="shared" si="142"/>
        <v>4209377.9411764704</v>
      </c>
      <c r="K1841" s="7">
        <f t="shared" si="143"/>
        <v>0.18644327916699882</v>
      </c>
      <c r="L1841" s="26">
        <f t="shared" si="144"/>
        <v>0.21488223939081491</v>
      </c>
    </row>
    <row r="1842" spans="1:12">
      <c r="A1842" s="2" t="s">
        <v>2769</v>
      </c>
      <c r="B1842" s="3">
        <v>33088</v>
      </c>
      <c r="C1842" s="1">
        <v>18115724</v>
      </c>
      <c r="D1842" s="4">
        <v>1558</v>
      </c>
      <c r="E1842" s="1">
        <v>3870366</v>
      </c>
      <c r="F1842" s="4">
        <v>1549</v>
      </c>
      <c r="G1842" s="6">
        <f t="shared" si="140"/>
        <v>0.99422336328626448</v>
      </c>
      <c r="H1842" s="12">
        <v>4.22</v>
      </c>
      <c r="I1842" s="13">
        <f t="shared" si="141"/>
        <v>4292825.5924170623</v>
      </c>
      <c r="J1842" s="13">
        <f t="shared" si="142"/>
        <v>917148.34123222751</v>
      </c>
      <c r="K1842" s="7">
        <f t="shared" si="143"/>
        <v>0.21364677448166022</v>
      </c>
      <c r="L1842" s="26">
        <f t="shared" si="144"/>
        <v>0.21488810499833869</v>
      </c>
    </row>
    <row r="1843" spans="1:12">
      <c r="A1843" s="2" t="s">
        <v>2142</v>
      </c>
      <c r="B1843" s="3">
        <v>34831</v>
      </c>
      <c r="C1843" s="1">
        <v>91387195</v>
      </c>
      <c r="D1843" s="4">
        <v>2514</v>
      </c>
      <c r="E1843" s="1">
        <v>18612190</v>
      </c>
      <c r="F1843" s="4">
        <v>2382</v>
      </c>
      <c r="G1843" s="6">
        <f t="shared" si="140"/>
        <v>0.94749403341288785</v>
      </c>
      <c r="H1843" s="11">
        <v>4.3499999999999996</v>
      </c>
      <c r="I1843" s="13">
        <f t="shared" si="141"/>
        <v>21008550.574712645</v>
      </c>
      <c r="J1843" s="13">
        <f t="shared" si="142"/>
        <v>4278664.3678160924</v>
      </c>
      <c r="K1843" s="7">
        <f t="shared" si="143"/>
        <v>0.20366299676885805</v>
      </c>
      <c r="L1843" s="26">
        <f t="shared" si="144"/>
        <v>0.21494910742103657</v>
      </c>
    </row>
    <row r="1844" spans="1:12">
      <c r="A1844" s="2" t="s">
        <v>4210</v>
      </c>
      <c r="B1844" s="3">
        <v>41173</v>
      </c>
      <c r="C1844" s="1">
        <v>22887</v>
      </c>
      <c r="D1844" s="2">
        <v>5</v>
      </c>
      <c r="E1844" s="1">
        <v>3938</v>
      </c>
      <c r="F1844" s="2">
        <v>4</v>
      </c>
      <c r="G1844" s="6">
        <f t="shared" si="140"/>
        <v>0.8</v>
      </c>
      <c r="H1844" s="12">
        <v>8.02</v>
      </c>
      <c r="I1844" s="13">
        <f t="shared" si="141"/>
        <v>2853.7406483790523</v>
      </c>
      <c r="J1844" s="13">
        <f t="shared" si="142"/>
        <v>491.02244389027436</v>
      </c>
      <c r="K1844" s="7">
        <f t="shared" si="143"/>
        <v>0.17206274304190153</v>
      </c>
      <c r="L1844" s="26">
        <f t="shared" si="144"/>
        <v>0.2150784288023769</v>
      </c>
    </row>
    <row r="1845" spans="1:12">
      <c r="A1845" s="2" t="s">
        <v>8334</v>
      </c>
      <c r="B1845" s="3">
        <v>40459</v>
      </c>
      <c r="C1845" s="1">
        <v>59713955</v>
      </c>
      <c r="D1845" s="4">
        <v>3108</v>
      </c>
      <c r="E1845" s="1">
        <v>12694770</v>
      </c>
      <c r="F1845" s="4">
        <v>3072</v>
      </c>
      <c r="G1845" s="6">
        <f t="shared" si="140"/>
        <v>0.98841698841698844</v>
      </c>
      <c r="H1845" s="12">
        <v>7.89</v>
      </c>
      <c r="I1845" s="13">
        <f t="shared" si="141"/>
        <v>7568308.6185044367</v>
      </c>
      <c r="J1845" s="13">
        <f t="shared" si="142"/>
        <v>1608969.5817490495</v>
      </c>
      <c r="K1845" s="7">
        <f t="shared" si="143"/>
        <v>0.21259301950440226</v>
      </c>
      <c r="L1845" s="26">
        <f t="shared" si="144"/>
        <v>0.21508434395171946</v>
      </c>
    </row>
    <row r="1846" spans="1:12">
      <c r="A1846" s="2" t="s">
        <v>7179</v>
      </c>
      <c r="B1846" s="3">
        <v>38966</v>
      </c>
      <c r="C1846" s="1">
        <v>36577</v>
      </c>
      <c r="D1846" s="2">
        <v>3</v>
      </c>
      <c r="E1846" s="1">
        <v>7870</v>
      </c>
      <c r="F1846" s="2">
        <v>3</v>
      </c>
      <c r="G1846" s="6">
        <f t="shared" si="140"/>
        <v>1</v>
      </c>
      <c r="H1846" s="11">
        <v>6.55</v>
      </c>
      <c r="I1846" s="13">
        <f t="shared" si="141"/>
        <v>5584.2748091603053</v>
      </c>
      <c r="J1846" s="13">
        <f t="shared" si="142"/>
        <v>1201.5267175572519</v>
      </c>
      <c r="K1846" s="7">
        <f t="shared" si="143"/>
        <v>0.21516253383273642</v>
      </c>
      <c r="L1846" s="26">
        <f t="shared" si="144"/>
        <v>0.21516253383273642</v>
      </c>
    </row>
    <row r="1847" spans="1:12">
      <c r="A1847" s="2" t="s">
        <v>9609</v>
      </c>
      <c r="B1847" s="3">
        <v>30855</v>
      </c>
      <c r="C1847" s="1">
        <v>20458340</v>
      </c>
      <c r="D1847" s="4">
        <v>1100</v>
      </c>
      <c r="E1847" s="1">
        <v>4406205</v>
      </c>
      <c r="F1847" s="4">
        <v>1100</v>
      </c>
      <c r="G1847" s="6">
        <f t="shared" si="140"/>
        <v>1</v>
      </c>
      <c r="H1847" s="12">
        <v>3.36</v>
      </c>
      <c r="I1847" s="13">
        <f t="shared" si="141"/>
        <v>6088791.666666667</v>
      </c>
      <c r="J1847" s="13">
        <f t="shared" si="142"/>
        <v>1311370.5357142857</v>
      </c>
      <c r="K1847" s="7">
        <f t="shared" si="143"/>
        <v>0.21537451230158458</v>
      </c>
      <c r="L1847" s="26">
        <f t="shared" si="144"/>
        <v>0.21537451230158458</v>
      </c>
    </row>
    <row r="1848" spans="1:12">
      <c r="A1848" s="2" t="s">
        <v>6440</v>
      </c>
      <c r="B1848" s="3">
        <v>34815</v>
      </c>
      <c r="C1848" s="1">
        <v>44536</v>
      </c>
      <c r="D1848" s="2">
        <v>3</v>
      </c>
      <c r="E1848" s="1">
        <v>3199</v>
      </c>
      <c r="F1848" s="2">
        <v>1</v>
      </c>
      <c r="G1848" s="6">
        <f t="shared" si="140"/>
        <v>0.33333333333333331</v>
      </c>
      <c r="H1848" s="11">
        <v>4.3499999999999996</v>
      </c>
      <c r="I1848" s="13">
        <f t="shared" si="141"/>
        <v>10238.160919540231</v>
      </c>
      <c r="J1848" s="13">
        <f t="shared" si="142"/>
        <v>735.40229885057477</v>
      </c>
      <c r="K1848" s="7">
        <f t="shared" si="143"/>
        <v>7.182953116579846E-2</v>
      </c>
      <c r="L1848" s="26">
        <f t="shared" si="144"/>
        <v>0.21548859349739538</v>
      </c>
    </row>
    <row r="1849" spans="1:12">
      <c r="A1849" s="2" t="s">
        <v>9844</v>
      </c>
      <c r="B1849" s="3">
        <v>39038</v>
      </c>
      <c r="C1849" s="1">
        <v>104038</v>
      </c>
      <c r="D1849" s="2">
        <v>2</v>
      </c>
      <c r="E1849" s="1">
        <v>11214</v>
      </c>
      <c r="F1849" s="2">
        <v>1</v>
      </c>
      <c r="G1849" s="6">
        <f t="shared" si="140"/>
        <v>0.5</v>
      </c>
      <c r="H1849" s="11">
        <v>6.55</v>
      </c>
      <c r="I1849" s="13">
        <f t="shared" si="141"/>
        <v>15883.664122137405</v>
      </c>
      <c r="J1849" s="13">
        <f t="shared" si="142"/>
        <v>1712.0610687022902</v>
      </c>
      <c r="K1849" s="7">
        <f t="shared" si="143"/>
        <v>0.10778753916838078</v>
      </c>
      <c r="L1849" s="26">
        <f t="shared" si="144"/>
        <v>0.21557507833676157</v>
      </c>
    </row>
    <row r="1850" spans="1:12">
      <c r="A1850" s="2" t="s">
        <v>1307</v>
      </c>
      <c r="B1850" s="3">
        <v>38919</v>
      </c>
      <c r="C1850" s="1">
        <v>27449</v>
      </c>
      <c r="D1850" s="2">
        <v>1</v>
      </c>
      <c r="E1850" s="1">
        <v>5919</v>
      </c>
      <c r="F1850" s="2">
        <v>1</v>
      </c>
      <c r="G1850" s="6">
        <f t="shared" si="140"/>
        <v>1</v>
      </c>
      <c r="H1850" s="11">
        <v>6.55</v>
      </c>
      <c r="I1850" s="13">
        <f t="shared" si="141"/>
        <v>4190.6870229007636</v>
      </c>
      <c r="J1850" s="13">
        <f t="shared" si="142"/>
        <v>903.66412213740466</v>
      </c>
      <c r="K1850" s="7">
        <f t="shared" si="143"/>
        <v>0.21563627090240081</v>
      </c>
      <c r="L1850" s="26">
        <f t="shared" si="144"/>
        <v>0.21563627090240081</v>
      </c>
    </row>
    <row r="1851" spans="1:12">
      <c r="A1851" s="2" t="s">
        <v>3390</v>
      </c>
      <c r="B1851" s="3">
        <v>39267</v>
      </c>
      <c r="C1851" s="1">
        <v>20157</v>
      </c>
      <c r="D1851" s="2">
        <v>1</v>
      </c>
      <c r="E1851" s="1">
        <v>4347</v>
      </c>
      <c r="F1851" s="2">
        <v>1</v>
      </c>
      <c r="G1851" s="6">
        <f t="shared" si="140"/>
        <v>1</v>
      </c>
      <c r="H1851" s="11">
        <v>6.88</v>
      </c>
      <c r="I1851" s="13">
        <f t="shared" si="141"/>
        <v>2929.796511627907</v>
      </c>
      <c r="J1851" s="13">
        <f t="shared" si="142"/>
        <v>631.83139534883719</v>
      </c>
      <c r="K1851" s="7">
        <f t="shared" si="143"/>
        <v>0.21565709182914122</v>
      </c>
      <c r="L1851" s="26">
        <f t="shared" si="144"/>
        <v>0.21565709182914122</v>
      </c>
    </row>
    <row r="1852" spans="1:12">
      <c r="A1852" s="2" t="s">
        <v>474</v>
      </c>
      <c r="B1852" s="3">
        <v>31842</v>
      </c>
      <c r="C1852" s="1">
        <v>17185632</v>
      </c>
      <c r="D1852" s="2">
        <v>819</v>
      </c>
      <c r="E1852" s="1">
        <v>3688721</v>
      </c>
      <c r="F1852" s="2">
        <v>815</v>
      </c>
      <c r="G1852" s="6">
        <f t="shared" si="140"/>
        <v>0.99511599511599513</v>
      </c>
      <c r="H1852" s="12">
        <v>3.91</v>
      </c>
      <c r="I1852" s="13">
        <f t="shared" si="141"/>
        <v>4395302.3017902812</v>
      </c>
      <c r="J1852" s="13">
        <f t="shared" si="142"/>
        <v>943406.90537084395</v>
      </c>
      <c r="K1852" s="7">
        <f t="shared" si="143"/>
        <v>0.21463982238185944</v>
      </c>
      <c r="L1852" s="26">
        <f t="shared" si="144"/>
        <v>0.2156932693628747</v>
      </c>
    </row>
    <row r="1853" spans="1:12">
      <c r="A1853" s="2" t="s">
        <v>9808</v>
      </c>
      <c r="B1853" s="3">
        <v>40359</v>
      </c>
      <c r="C1853" s="1">
        <v>300531751</v>
      </c>
      <c r="D1853" s="4">
        <v>4468</v>
      </c>
      <c r="E1853" s="1">
        <v>64832191</v>
      </c>
      <c r="F1853" s="4">
        <v>4468</v>
      </c>
      <c r="G1853" s="6">
        <f t="shared" si="140"/>
        <v>1</v>
      </c>
      <c r="H1853" s="12">
        <v>7.89</v>
      </c>
      <c r="I1853" s="13">
        <f t="shared" si="141"/>
        <v>38090209.252218001</v>
      </c>
      <c r="J1853" s="13">
        <f t="shared" si="142"/>
        <v>8217007.7313054502</v>
      </c>
      <c r="K1853" s="7">
        <f t="shared" si="143"/>
        <v>0.21572493017551411</v>
      </c>
      <c r="L1853" s="26">
        <f t="shared" si="144"/>
        <v>0.21572493017551411</v>
      </c>
    </row>
    <row r="1854" spans="1:12">
      <c r="A1854" s="2" t="s">
        <v>9054</v>
      </c>
      <c r="B1854" s="3">
        <v>33697</v>
      </c>
      <c r="C1854" s="1">
        <v>21202099</v>
      </c>
      <c r="D1854" s="4">
        <v>1477</v>
      </c>
      <c r="E1854" s="1">
        <v>4575746</v>
      </c>
      <c r="F1854" s="4">
        <v>1477</v>
      </c>
      <c r="G1854" s="6">
        <f t="shared" si="140"/>
        <v>1</v>
      </c>
      <c r="H1854" s="11">
        <v>4.1500000000000004</v>
      </c>
      <c r="I1854" s="13">
        <f t="shared" si="141"/>
        <v>5108939.5180722885</v>
      </c>
      <c r="J1854" s="13">
        <f t="shared" si="142"/>
        <v>1102589.3975903613</v>
      </c>
      <c r="K1854" s="7">
        <f t="shared" si="143"/>
        <v>0.21581570768064048</v>
      </c>
      <c r="L1854" s="26">
        <f t="shared" si="144"/>
        <v>0.21581570768064048</v>
      </c>
    </row>
    <row r="1855" spans="1:12">
      <c r="A1855" s="2" t="s">
        <v>5635</v>
      </c>
      <c r="B1855" s="3">
        <v>40534</v>
      </c>
      <c r="C1855" s="1">
        <v>148438600</v>
      </c>
      <c r="D1855" s="4">
        <v>3675</v>
      </c>
      <c r="E1855" s="1">
        <v>30833665</v>
      </c>
      <c r="F1855" s="4">
        <v>3536</v>
      </c>
      <c r="G1855" s="6">
        <f t="shared" si="140"/>
        <v>0.96217687074829927</v>
      </c>
      <c r="H1855" s="12">
        <v>7.89</v>
      </c>
      <c r="I1855" s="13">
        <f t="shared" si="141"/>
        <v>18813510.773130547</v>
      </c>
      <c r="J1855" s="13">
        <f t="shared" si="142"/>
        <v>3907942.3320659064</v>
      </c>
      <c r="K1855" s="7">
        <f t="shared" si="143"/>
        <v>0.20771999331710214</v>
      </c>
      <c r="L1855" s="26">
        <f t="shared" si="144"/>
        <v>0.21588545685530272</v>
      </c>
    </row>
    <row r="1856" spans="1:12">
      <c r="A1856" s="2" t="s">
        <v>679</v>
      </c>
      <c r="B1856" s="3">
        <v>36217</v>
      </c>
      <c r="C1856" s="1">
        <v>227374</v>
      </c>
      <c r="D1856" s="2">
        <v>52</v>
      </c>
      <c r="E1856" s="1">
        <v>49090</v>
      </c>
      <c r="F1856" s="2">
        <v>52</v>
      </c>
      <c r="G1856" s="6">
        <f t="shared" si="140"/>
        <v>1</v>
      </c>
      <c r="H1856" s="12">
        <v>5.0599999999999996</v>
      </c>
      <c r="I1856" s="13">
        <f t="shared" si="141"/>
        <v>44935.573122529648</v>
      </c>
      <c r="J1856" s="13">
        <f t="shared" si="142"/>
        <v>9701.5810276679858</v>
      </c>
      <c r="K1856" s="7">
        <f t="shared" si="143"/>
        <v>0.21589979505132514</v>
      </c>
      <c r="L1856" s="26">
        <f t="shared" si="144"/>
        <v>0.21589979505132514</v>
      </c>
    </row>
    <row r="1857" spans="1:12">
      <c r="A1857" s="2" t="s">
        <v>5668</v>
      </c>
      <c r="B1857" s="3">
        <v>31989</v>
      </c>
      <c r="C1857" s="1">
        <v>51185897</v>
      </c>
      <c r="D1857" s="4">
        <v>1728</v>
      </c>
      <c r="E1857" s="1">
        <v>11051284</v>
      </c>
      <c r="F1857" s="4">
        <v>1728</v>
      </c>
      <c r="G1857" s="6">
        <f t="shared" si="140"/>
        <v>1</v>
      </c>
      <c r="H1857" s="12">
        <v>3.91</v>
      </c>
      <c r="I1857" s="13">
        <f t="shared" si="141"/>
        <v>13091022.250639386</v>
      </c>
      <c r="J1857" s="13">
        <f t="shared" si="142"/>
        <v>2826415.3452685419</v>
      </c>
      <c r="K1857" s="7">
        <f t="shared" si="143"/>
        <v>0.21590486145041082</v>
      </c>
      <c r="L1857" s="26">
        <f t="shared" si="144"/>
        <v>0.21590486145041082</v>
      </c>
    </row>
    <row r="1858" spans="1:12">
      <c r="A1858" s="2" t="s">
        <v>1418</v>
      </c>
      <c r="B1858" s="3">
        <v>34243</v>
      </c>
      <c r="C1858" s="1">
        <v>17287898</v>
      </c>
      <c r="D1858" s="4">
        <v>1082</v>
      </c>
      <c r="E1858" s="1">
        <v>3716456</v>
      </c>
      <c r="F1858" s="4">
        <v>1077</v>
      </c>
      <c r="G1858" s="6">
        <f t="shared" ref="G1858:G1921" si="145">F1858/D1858</f>
        <v>0.99537892791127547</v>
      </c>
      <c r="H1858" s="11">
        <v>4.1399999999999997</v>
      </c>
      <c r="I1858" s="13">
        <f t="shared" ref="I1858:I1921" si="146">C1858/H1858</f>
        <v>4175820.7729468602</v>
      </c>
      <c r="J1858" s="13">
        <f t="shared" ref="J1858:J1921" si="147">E1858/H1858</f>
        <v>897694.68599033821</v>
      </c>
      <c r="K1858" s="7">
        <f t="shared" ref="K1858:K1921" si="148">J1858/I1858</f>
        <v>0.21497442893288704</v>
      </c>
      <c r="L1858" s="26">
        <f t="shared" ref="L1858:L1921" si="149">K1858/G1858</f>
        <v>0.21597245320834146</v>
      </c>
    </row>
    <row r="1859" spans="1:12">
      <c r="A1859" s="2" t="s">
        <v>5037</v>
      </c>
      <c r="B1859" s="3">
        <v>35496</v>
      </c>
      <c r="C1859" s="1">
        <v>59927618</v>
      </c>
      <c r="D1859" s="4">
        <v>2340</v>
      </c>
      <c r="E1859" s="1">
        <v>12812047</v>
      </c>
      <c r="F1859" s="4">
        <v>2316</v>
      </c>
      <c r="G1859" s="6">
        <f t="shared" si="145"/>
        <v>0.98974358974358978</v>
      </c>
      <c r="H1859" s="11">
        <v>4.59</v>
      </c>
      <c r="I1859" s="13">
        <f t="shared" si="146"/>
        <v>13056125.925925927</v>
      </c>
      <c r="J1859" s="13">
        <f t="shared" si="147"/>
        <v>2791295.6427015252</v>
      </c>
      <c r="K1859" s="7">
        <f t="shared" si="148"/>
        <v>0.21379202824313823</v>
      </c>
      <c r="L1859" s="26">
        <f t="shared" si="149"/>
        <v>0.2160074896757096</v>
      </c>
    </row>
    <row r="1860" spans="1:12">
      <c r="A1860" s="2" t="s">
        <v>6951</v>
      </c>
      <c r="B1860" s="3">
        <v>35153</v>
      </c>
      <c r="C1860" s="1">
        <v>20872291</v>
      </c>
      <c r="D1860" s="4">
        <v>2189</v>
      </c>
      <c r="E1860" s="1">
        <v>4490921</v>
      </c>
      <c r="F1860" s="4">
        <v>2180</v>
      </c>
      <c r="G1860" s="6">
        <f t="shared" si="145"/>
        <v>0.99588853357697582</v>
      </c>
      <c r="H1860" s="11">
        <v>4.42</v>
      </c>
      <c r="I1860" s="13">
        <f t="shared" si="146"/>
        <v>4722237.7828054298</v>
      </c>
      <c r="J1860" s="13">
        <f t="shared" si="147"/>
        <v>1016045.4751131221</v>
      </c>
      <c r="K1860" s="7">
        <f t="shared" si="148"/>
        <v>0.21516186220286024</v>
      </c>
      <c r="L1860" s="26">
        <f t="shared" si="149"/>
        <v>0.21605014512021148</v>
      </c>
    </row>
    <row r="1861" spans="1:12">
      <c r="A1861" s="2" t="s">
        <v>4927</v>
      </c>
      <c r="B1861" s="3">
        <v>30225</v>
      </c>
      <c r="C1861" s="1">
        <v>3792188</v>
      </c>
      <c r="D1861" s="2">
        <v>300</v>
      </c>
      <c r="E1861" s="1">
        <v>819476</v>
      </c>
      <c r="F1861" s="2">
        <v>300</v>
      </c>
      <c r="G1861" s="6">
        <f t="shared" si="145"/>
        <v>1</v>
      </c>
      <c r="H1861" s="12">
        <v>2.94</v>
      </c>
      <c r="I1861" s="13">
        <f t="shared" si="146"/>
        <v>1289859.8639455782</v>
      </c>
      <c r="J1861" s="13">
        <f t="shared" si="147"/>
        <v>278733.33333333331</v>
      </c>
      <c r="K1861" s="7">
        <f t="shared" si="148"/>
        <v>0.21609582647273815</v>
      </c>
      <c r="L1861" s="26">
        <f t="shared" si="149"/>
        <v>0.21609582647273815</v>
      </c>
    </row>
    <row r="1862" spans="1:12">
      <c r="A1862" s="2" t="s">
        <v>9829</v>
      </c>
      <c r="B1862" s="3">
        <v>38891</v>
      </c>
      <c r="C1862" s="1">
        <v>24452</v>
      </c>
      <c r="D1862" s="2">
        <v>1</v>
      </c>
      <c r="E1862" s="1">
        <v>5289</v>
      </c>
      <c r="F1862" s="2">
        <v>1</v>
      </c>
      <c r="G1862" s="6">
        <f t="shared" si="145"/>
        <v>1</v>
      </c>
      <c r="H1862" s="11">
        <v>6.55</v>
      </c>
      <c r="I1862" s="13">
        <f t="shared" si="146"/>
        <v>3733.1297709923665</v>
      </c>
      <c r="J1862" s="13">
        <f t="shared" si="147"/>
        <v>807.48091603053433</v>
      </c>
      <c r="K1862" s="7">
        <f t="shared" si="148"/>
        <v>0.21630132504498609</v>
      </c>
      <c r="L1862" s="26">
        <f t="shared" si="149"/>
        <v>0.21630132504498609</v>
      </c>
    </row>
    <row r="1863" spans="1:12">
      <c r="A1863" s="2" t="s">
        <v>7469</v>
      </c>
      <c r="B1863" s="3">
        <v>30491</v>
      </c>
      <c r="C1863" s="1">
        <v>33759266</v>
      </c>
      <c r="D1863" s="4">
        <v>1564</v>
      </c>
      <c r="E1863" s="1">
        <v>7054988</v>
      </c>
      <c r="F1863" s="4">
        <v>1511</v>
      </c>
      <c r="G1863" s="6">
        <f t="shared" si="145"/>
        <v>0.96611253196930946</v>
      </c>
      <c r="H1863" s="12">
        <v>3.15</v>
      </c>
      <c r="I1863" s="13">
        <f t="shared" si="146"/>
        <v>10717227.301587302</v>
      </c>
      <c r="J1863" s="13">
        <f t="shared" si="147"/>
        <v>2239678.7301587304</v>
      </c>
      <c r="K1863" s="7">
        <f t="shared" si="148"/>
        <v>0.20897930659985323</v>
      </c>
      <c r="L1863" s="26">
        <f t="shared" si="149"/>
        <v>0.21630948744021869</v>
      </c>
    </row>
    <row r="1864" spans="1:12">
      <c r="A1864" s="2" t="s">
        <v>2428</v>
      </c>
      <c r="B1864" s="3">
        <v>40991</v>
      </c>
      <c r="C1864" s="1">
        <v>1126525</v>
      </c>
      <c r="D1864" s="2">
        <v>61</v>
      </c>
      <c r="E1864" s="1">
        <v>123841</v>
      </c>
      <c r="F1864" s="2">
        <v>31</v>
      </c>
      <c r="G1864" s="6">
        <f t="shared" si="145"/>
        <v>0.50819672131147542</v>
      </c>
      <c r="H1864" s="12">
        <v>8.02</v>
      </c>
      <c r="I1864" s="13">
        <f t="shared" si="146"/>
        <v>140464.463840399</v>
      </c>
      <c r="J1864" s="13">
        <f t="shared" si="147"/>
        <v>15441.521197007482</v>
      </c>
      <c r="K1864" s="7">
        <f t="shared" si="148"/>
        <v>0.1099318701315994</v>
      </c>
      <c r="L1864" s="26">
        <f t="shared" si="149"/>
        <v>0.21631755090411495</v>
      </c>
    </row>
    <row r="1865" spans="1:12">
      <c r="A1865" s="2" t="s">
        <v>4731</v>
      </c>
      <c r="B1865" s="3">
        <v>34894</v>
      </c>
      <c r="C1865" s="1">
        <v>35656131</v>
      </c>
      <c r="D1865" s="4">
        <v>1723</v>
      </c>
      <c r="E1865" s="1">
        <v>7716278</v>
      </c>
      <c r="F1865" s="4">
        <v>1723</v>
      </c>
      <c r="G1865" s="6">
        <f t="shared" si="145"/>
        <v>1</v>
      </c>
      <c r="H1865" s="11">
        <v>4.3499999999999996</v>
      </c>
      <c r="I1865" s="13">
        <f t="shared" si="146"/>
        <v>8196811.7241379321</v>
      </c>
      <c r="J1865" s="13">
        <f t="shared" si="147"/>
        <v>1773857.0114942531</v>
      </c>
      <c r="K1865" s="7">
        <f t="shared" si="148"/>
        <v>0.21640816834557849</v>
      </c>
      <c r="L1865" s="26">
        <f t="shared" si="149"/>
        <v>0.21640816834557849</v>
      </c>
    </row>
    <row r="1866" spans="1:12">
      <c r="A1866" s="2" t="s">
        <v>4281</v>
      </c>
      <c r="B1866" s="3">
        <v>30393</v>
      </c>
      <c r="C1866" s="1">
        <v>28445927</v>
      </c>
      <c r="D1866" s="4">
        <v>1508</v>
      </c>
      <c r="E1866" s="1">
        <v>6156049</v>
      </c>
      <c r="F1866" s="4">
        <v>1508</v>
      </c>
      <c r="G1866" s="6">
        <f t="shared" si="145"/>
        <v>1</v>
      </c>
      <c r="H1866" s="12">
        <v>3.15</v>
      </c>
      <c r="I1866" s="13">
        <f t="shared" si="146"/>
        <v>9030453.0158730168</v>
      </c>
      <c r="J1866" s="13">
        <f t="shared" si="147"/>
        <v>1954301.2698412698</v>
      </c>
      <c r="K1866" s="7">
        <f t="shared" si="148"/>
        <v>0.21641231800953434</v>
      </c>
      <c r="L1866" s="26">
        <f t="shared" si="149"/>
        <v>0.21641231800953434</v>
      </c>
    </row>
    <row r="1867" spans="1:12">
      <c r="A1867" s="2" t="s">
        <v>7070</v>
      </c>
      <c r="B1867" s="3">
        <v>33354</v>
      </c>
      <c r="C1867" s="1">
        <v>23562716</v>
      </c>
      <c r="D1867" s="4">
        <v>1391</v>
      </c>
      <c r="E1867" s="1">
        <v>5091027</v>
      </c>
      <c r="F1867" s="4">
        <v>1388</v>
      </c>
      <c r="G1867" s="6">
        <f t="shared" si="145"/>
        <v>0.99784327821710994</v>
      </c>
      <c r="H1867" s="11">
        <v>4.21</v>
      </c>
      <c r="I1867" s="13">
        <f t="shared" si="146"/>
        <v>5596844.6555819474</v>
      </c>
      <c r="J1867" s="13">
        <f t="shared" si="147"/>
        <v>1209270.0712589074</v>
      </c>
      <c r="K1867" s="7">
        <f t="shared" si="148"/>
        <v>0.21606282569462709</v>
      </c>
      <c r="L1867" s="26">
        <f t="shared" si="149"/>
        <v>0.21652982027465872</v>
      </c>
    </row>
    <row r="1868" spans="1:12">
      <c r="A1868" s="2" t="s">
        <v>6849</v>
      </c>
      <c r="B1868" s="3">
        <v>40556</v>
      </c>
      <c r="C1868" s="1">
        <v>156928</v>
      </c>
      <c r="D1868" s="2">
        <v>6</v>
      </c>
      <c r="E1868" s="1">
        <v>5664</v>
      </c>
      <c r="F1868" s="2">
        <v>1</v>
      </c>
      <c r="G1868" s="6">
        <f t="shared" si="145"/>
        <v>0.16666666666666666</v>
      </c>
      <c r="H1868" s="12">
        <v>7.93</v>
      </c>
      <c r="I1868" s="13">
        <f t="shared" si="146"/>
        <v>19789.155107187893</v>
      </c>
      <c r="J1868" s="13">
        <f t="shared" si="147"/>
        <v>714.24968474148807</v>
      </c>
      <c r="K1868" s="7">
        <f t="shared" si="148"/>
        <v>3.6092985318107673E-2</v>
      </c>
      <c r="L1868" s="26">
        <f t="shared" si="149"/>
        <v>0.21655791190864604</v>
      </c>
    </row>
    <row r="1869" spans="1:12">
      <c r="A1869" s="2" t="s">
        <v>6678</v>
      </c>
      <c r="B1869" s="3">
        <v>29938</v>
      </c>
      <c r="C1869" s="1">
        <v>29916207</v>
      </c>
      <c r="D1869" s="4">
        <v>1387</v>
      </c>
      <c r="E1869" s="1">
        <v>6481386</v>
      </c>
      <c r="F1869" s="4">
        <v>1387</v>
      </c>
      <c r="G1869" s="6">
        <f t="shared" si="145"/>
        <v>1</v>
      </c>
      <c r="H1869" s="12">
        <v>2.78</v>
      </c>
      <c r="I1869" s="13">
        <f t="shared" si="146"/>
        <v>10761225.539568346</v>
      </c>
      <c r="J1869" s="13">
        <f t="shared" si="147"/>
        <v>2331433.8129496407</v>
      </c>
      <c r="K1869" s="7">
        <f t="shared" si="148"/>
        <v>0.21665132882654545</v>
      </c>
      <c r="L1869" s="26">
        <f t="shared" si="149"/>
        <v>0.21665132882654545</v>
      </c>
    </row>
    <row r="1870" spans="1:12">
      <c r="A1870" s="2" t="s">
        <v>1395</v>
      </c>
      <c r="B1870" s="3">
        <v>31772</v>
      </c>
      <c r="C1870" s="1">
        <v>11957943</v>
      </c>
      <c r="D1870" s="2">
        <v>778</v>
      </c>
      <c r="E1870" s="1">
        <v>2580750</v>
      </c>
      <c r="F1870" s="2">
        <v>775</v>
      </c>
      <c r="G1870" s="6">
        <f t="shared" si="145"/>
        <v>0.99614395886889462</v>
      </c>
      <c r="H1870" s="12">
        <v>3.71</v>
      </c>
      <c r="I1870" s="13">
        <f t="shared" si="146"/>
        <v>3223165.229110512</v>
      </c>
      <c r="J1870" s="13">
        <f t="shared" si="147"/>
        <v>695619.94609164423</v>
      </c>
      <c r="K1870" s="7">
        <f t="shared" si="148"/>
        <v>0.2158188912591405</v>
      </c>
      <c r="L1870" s="26">
        <f t="shared" si="149"/>
        <v>0.2166543192253049</v>
      </c>
    </row>
    <row r="1871" spans="1:12">
      <c r="A1871" s="2" t="s">
        <v>9937</v>
      </c>
      <c r="B1871" s="3">
        <v>41089</v>
      </c>
      <c r="C1871" s="1">
        <v>154189</v>
      </c>
      <c r="D1871" s="2">
        <v>6</v>
      </c>
      <c r="E1871" s="1">
        <v>27857</v>
      </c>
      <c r="F1871" s="2">
        <v>5</v>
      </c>
      <c r="G1871" s="6">
        <f t="shared" si="145"/>
        <v>0.83333333333333337</v>
      </c>
      <c r="H1871" s="12">
        <v>8.02</v>
      </c>
      <c r="I1871" s="13">
        <f t="shared" si="146"/>
        <v>19225.561097256857</v>
      </c>
      <c r="J1871" s="13">
        <f t="shared" si="147"/>
        <v>3473.4413965087283</v>
      </c>
      <c r="K1871" s="7">
        <f t="shared" si="148"/>
        <v>0.18066788162579692</v>
      </c>
      <c r="L1871" s="26">
        <f t="shared" si="149"/>
        <v>0.21680145795095629</v>
      </c>
    </row>
    <row r="1872" spans="1:12">
      <c r="A1872" s="2" t="s">
        <v>639</v>
      </c>
      <c r="B1872" s="3">
        <v>35174</v>
      </c>
      <c r="C1872" s="1">
        <v>69081</v>
      </c>
      <c r="D1872" s="2">
        <v>5</v>
      </c>
      <c r="E1872" s="1">
        <v>11988</v>
      </c>
      <c r="F1872" s="2">
        <v>4</v>
      </c>
      <c r="G1872" s="6">
        <f t="shared" si="145"/>
        <v>0.8</v>
      </c>
      <c r="H1872" s="11">
        <v>4.42</v>
      </c>
      <c r="I1872" s="13">
        <f t="shared" si="146"/>
        <v>15629.185520361991</v>
      </c>
      <c r="J1872" s="13">
        <f t="shared" si="147"/>
        <v>2712.2171945701357</v>
      </c>
      <c r="K1872" s="7">
        <f t="shared" si="148"/>
        <v>0.17353541494767014</v>
      </c>
      <c r="L1872" s="26">
        <f t="shared" si="149"/>
        <v>0.21691926868458766</v>
      </c>
    </row>
    <row r="1873" spans="1:12">
      <c r="A1873" s="2" t="s">
        <v>3385</v>
      </c>
      <c r="B1873" s="3">
        <v>39675</v>
      </c>
      <c r="C1873" s="1">
        <v>13816982</v>
      </c>
      <c r="D1873" s="2">
        <v>713</v>
      </c>
      <c r="E1873" s="1">
        <v>1900523</v>
      </c>
      <c r="F1873" s="2">
        <v>452</v>
      </c>
      <c r="G1873" s="6">
        <f t="shared" si="145"/>
        <v>0.63394109396914444</v>
      </c>
      <c r="H1873" s="11">
        <v>7.18</v>
      </c>
      <c r="I1873" s="13">
        <f t="shared" si="146"/>
        <v>1924370.7520891365</v>
      </c>
      <c r="J1873" s="13">
        <f t="shared" si="147"/>
        <v>264696.79665738164</v>
      </c>
      <c r="K1873" s="7">
        <f t="shared" si="148"/>
        <v>0.13754979198785958</v>
      </c>
      <c r="L1873" s="26">
        <f t="shared" si="149"/>
        <v>0.21697566744987584</v>
      </c>
    </row>
    <row r="1874" spans="1:12">
      <c r="A1874" s="2" t="s">
        <v>5053</v>
      </c>
      <c r="B1874" s="3">
        <v>31492</v>
      </c>
      <c r="C1874" s="1">
        <v>6408791</v>
      </c>
      <c r="D1874" s="2">
        <v>352</v>
      </c>
      <c r="E1874" s="1">
        <v>1390718</v>
      </c>
      <c r="F1874" s="2">
        <v>352</v>
      </c>
      <c r="G1874" s="6">
        <f t="shared" si="145"/>
        <v>1</v>
      </c>
      <c r="H1874" s="12">
        <v>3.71</v>
      </c>
      <c r="I1874" s="13">
        <f t="shared" si="146"/>
        <v>1727436.9272237197</v>
      </c>
      <c r="J1874" s="13">
        <f t="shared" si="147"/>
        <v>374856.60377358488</v>
      </c>
      <c r="K1874" s="7">
        <f t="shared" si="148"/>
        <v>0.2170016154372954</v>
      </c>
      <c r="L1874" s="26">
        <f t="shared" si="149"/>
        <v>0.2170016154372954</v>
      </c>
    </row>
    <row r="1875" spans="1:12">
      <c r="A1875" s="2" t="s">
        <v>7128</v>
      </c>
      <c r="B1875" s="3">
        <v>38079</v>
      </c>
      <c r="C1875" s="1">
        <v>2797</v>
      </c>
      <c r="D1875" s="2">
        <v>1</v>
      </c>
      <c r="E1875" s="1">
        <v>607</v>
      </c>
      <c r="F1875" s="2">
        <v>1</v>
      </c>
      <c r="G1875" s="6">
        <f t="shared" si="145"/>
        <v>1</v>
      </c>
      <c r="H1875" s="12">
        <v>6.21</v>
      </c>
      <c r="I1875" s="13">
        <f t="shared" si="146"/>
        <v>450.40257648953303</v>
      </c>
      <c r="J1875" s="13">
        <f t="shared" si="147"/>
        <v>97.745571658615134</v>
      </c>
      <c r="K1875" s="7">
        <f t="shared" si="148"/>
        <v>0.21701823382195207</v>
      </c>
      <c r="L1875" s="26">
        <f t="shared" si="149"/>
        <v>0.21701823382195207</v>
      </c>
    </row>
    <row r="1876" spans="1:12">
      <c r="A1876" s="2" t="s">
        <v>2579</v>
      </c>
      <c r="B1876" s="3">
        <v>39206</v>
      </c>
      <c r="C1876" s="1">
        <v>7506</v>
      </c>
      <c r="D1876" s="2">
        <v>2</v>
      </c>
      <c r="E1876" s="1">
        <v>1629</v>
      </c>
      <c r="F1876" s="2">
        <v>2</v>
      </c>
      <c r="G1876" s="6">
        <f t="shared" si="145"/>
        <v>1</v>
      </c>
      <c r="H1876" s="11">
        <v>6.88</v>
      </c>
      <c r="I1876" s="13">
        <f t="shared" si="146"/>
        <v>1090.9883720930234</v>
      </c>
      <c r="J1876" s="13">
        <f t="shared" si="147"/>
        <v>236.77325581395348</v>
      </c>
      <c r="K1876" s="7">
        <f t="shared" si="148"/>
        <v>0.21702637889688248</v>
      </c>
      <c r="L1876" s="26">
        <f t="shared" si="149"/>
        <v>0.21702637889688248</v>
      </c>
    </row>
    <row r="1877" spans="1:12">
      <c r="A1877" s="2" t="s">
        <v>6122</v>
      </c>
      <c r="B1877" s="3">
        <v>38072</v>
      </c>
      <c r="C1877" s="1">
        <v>257315</v>
      </c>
      <c r="D1877" s="2">
        <v>18</v>
      </c>
      <c r="E1877" s="1">
        <v>21722</v>
      </c>
      <c r="F1877" s="2">
        <v>7</v>
      </c>
      <c r="G1877" s="6">
        <f t="shared" si="145"/>
        <v>0.3888888888888889</v>
      </c>
      <c r="H1877" s="12">
        <v>6.21</v>
      </c>
      <c r="I1877" s="13">
        <f t="shared" si="146"/>
        <v>41435.587761674717</v>
      </c>
      <c r="J1877" s="13">
        <f t="shared" si="147"/>
        <v>3497.9066022544284</v>
      </c>
      <c r="K1877" s="7">
        <f t="shared" si="148"/>
        <v>8.4417931329304557E-2</v>
      </c>
      <c r="L1877" s="26">
        <f t="shared" si="149"/>
        <v>0.21707468056106885</v>
      </c>
    </row>
    <row r="1878" spans="1:12">
      <c r="A1878" s="2" t="s">
        <v>9694</v>
      </c>
      <c r="B1878" s="3">
        <v>37188</v>
      </c>
      <c r="C1878" s="1">
        <v>788896</v>
      </c>
      <c r="D1878" s="2">
        <v>8</v>
      </c>
      <c r="E1878" s="1">
        <v>21410</v>
      </c>
      <c r="F1878" s="2">
        <v>1</v>
      </c>
      <c r="G1878" s="6">
        <f t="shared" si="145"/>
        <v>0.125</v>
      </c>
      <c r="H1878" s="11">
        <v>5.65</v>
      </c>
      <c r="I1878" s="13">
        <f t="shared" si="146"/>
        <v>139627.61061946902</v>
      </c>
      <c r="J1878" s="13">
        <f t="shared" si="147"/>
        <v>3789.3805309734512</v>
      </c>
      <c r="K1878" s="7">
        <f t="shared" si="148"/>
        <v>2.7139191984748307E-2</v>
      </c>
      <c r="L1878" s="26">
        <f t="shared" si="149"/>
        <v>0.21711353587798646</v>
      </c>
    </row>
    <row r="1879" spans="1:12">
      <c r="A1879" s="2" t="s">
        <v>5981</v>
      </c>
      <c r="B1879" s="3">
        <v>36516</v>
      </c>
      <c r="C1879" s="1">
        <v>34607430</v>
      </c>
      <c r="D1879" s="4">
        <v>2079</v>
      </c>
      <c r="E1879" s="1">
        <v>7515585</v>
      </c>
      <c r="F1879" s="4">
        <v>2079</v>
      </c>
      <c r="G1879" s="6">
        <f t="shared" si="145"/>
        <v>1</v>
      </c>
      <c r="H1879" s="12">
        <v>5.0599999999999996</v>
      </c>
      <c r="I1879" s="13">
        <f t="shared" si="146"/>
        <v>6839413.0434782617</v>
      </c>
      <c r="J1879" s="13">
        <f t="shared" si="147"/>
        <v>1485293.4782608696</v>
      </c>
      <c r="K1879" s="7">
        <f t="shared" si="148"/>
        <v>0.21716680493177332</v>
      </c>
      <c r="L1879" s="26">
        <f t="shared" si="149"/>
        <v>0.21716680493177332</v>
      </c>
    </row>
    <row r="1880" spans="1:12">
      <c r="A1880" s="2" t="s">
        <v>9771</v>
      </c>
      <c r="B1880" s="3">
        <v>39904</v>
      </c>
      <c r="C1880" s="1">
        <v>158741</v>
      </c>
      <c r="D1880" s="2">
        <v>4</v>
      </c>
      <c r="E1880" s="1">
        <v>8620</v>
      </c>
      <c r="F1880" s="2">
        <v>1</v>
      </c>
      <c r="G1880" s="6">
        <f t="shared" si="145"/>
        <v>0.25</v>
      </c>
      <c r="H1880" s="12">
        <v>7.5</v>
      </c>
      <c r="I1880" s="13">
        <f t="shared" si="146"/>
        <v>21165.466666666667</v>
      </c>
      <c r="J1880" s="13">
        <f t="shared" si="147"/>
        <v>1149.3333333333333</v>
      </c>
      <c r="K1880" s="7">
        <f t="shared" si="148"/>
        <v>5.4302291153514211E-2</v>
      </c>
      <c r="L1880" s="26">
        <f t="shared" si="149"/>
        <v>0.21720916461405684</v>
      </c>
    </row>
    <row r="1881" spans="1:12">
      <c r="A1881" s="2" t="s">
        <v>6689</v>
      </c>
      <c r="B1881" s="3">
        <v>36259</v>
      </c>
      <c r="C1881" s="1">
        <v>55474756</v>
      </c>
      <c r="D1881" s="4">
        <v>2500</v>
      </c>
      <c r="E1881" s="1">
        <v>11836707</v>
      </c>
      <c r="F1881" s="4">
        <v>2455</v>
      </c>
      <c r="G1881" s="6">
        <f t="shared" si="145"/>
        <v>0.98199999999999998</v>
      </c>
      <c r="H1881" s="12">
        <v>5.0599999999999996</v>
      </c>
      <c r="I1881" s="13">
        <f t="shared" si="146"/>
        <v>10963390.513833992</v>
      </c>
      <c r="J1881" s="13">
        <f t="shared" si="147"/>
        <v>2339270.1581027671</v>
      </c>
      <c r="K1881" s="7">
        <f t="shared" si="148"/>
        <v>0.21337105114982391</v>
      </c>
      <c r="L1881" s="26">
        <f t="shared" si="149"/>
        <v>0.21728212948047243</v>
      </c>
    </row>
    <row r="1882" spans="1:12">
      <c r="A1882" s="2" t="s">
        <v>2539</v>
      </c>
      <c r="B1882" s="3">
        <v>33039</v>
      </c>
      <c r="C1882" s="1">
        <v>103738726</v>
      </c>
      <c r="D1882" s="4">
        <v>2332</v>
      </c>
      <c r="E1882" s="1">
        <v>22543911</v>
      </c>
      <c r="F1882" s="4">
        <v>2332</v>
      </c>
      <c r="G1882" s="6">
        <f t="shared" si="145"/>
        <v>1</v>
      </c>
      <c r="H1882" s="12">
        <v>4.22</v>
      </c>
      <c r="I1882" s="13">
        <f t="shared" si="146"/>
        <v>24582636.492890995</v>
      </c>
      <c r="J1882" s="13">
        <f t="shared" si="147"/>
        <v>5342159.0047393367</v>
      </c>
      <c r="K1882" s="7">
        <f t="shared" si="148"/>
        <v>0.21731432290772495</v>
      </c>
      <c r="L1882" s="26">
        <f t="shared" si="149"/>
        <v>0.21731432290772495</v>
      </c>
    </row>
    <row r="1883" spans="1:12">
      <c r="A1883" s="2" t="s">
        <v>8678</v>
      </c>
      <c r="B1883" s="3">
        <v>33123</v>
      </c>
      <c r="C1883" s="1">
        <v>1242995</v>
      </c>
      <c r="D1883" s="2">
        <v>81</v>
      </c>
      <c r="E1883" s="1">
        <v>270135</v>
      </c>
      <c r="F1883" s="2">
        <v>81</v>
      </c>
      <c r="G1883" s="6">
        <f t="shared" si="145"/>
        <v>1</v>
      </c>
      <c r="H1883" s="12">
        <v>4.22</v>
      </c>
      <c r="I1883" s="13">
        <f t="shared" si="146"/>
        <v>294548.57819905214</v>
      </c>
      <c r="J1883" s="13">
        <f t="shared" si="147"/>
        <v>64013.033175355456</v>
      </c>
      <c r="K1883" s="7">
        <f t="shared" si="148"/>
        <v>0.21732589431172292</v>
      </c>
      <c r="L1883" s="26">
        <f t="shared" si="149"/>
        <v>0.21732589431172292</v>
      </c>
    </row>
    <row r="1884" spans="1:12">
      <c r="A1884" s="2" t="s">
        <v>984</v>
      </c>
      <c r="B1884" s="3">
        <v>34257</v>
      </c>
      <c r="C1884" s="1">
        <v>44029386</v>
      </c>
      <c r="D1884" s="4">
        <v>2162</v>
      </c>
      <c r="E1884" s="1">
        <v>9525375</v>
      </c>
      <c r="F1884" s="4">
        <v>2152</v>
      </c>
      <c r="G1884" s="6">
        <f t="shared" si="145"/>
        <v>0.99537465309898243</v>
      </c>
      <c r="H1884" s="11">
        <v>4.1399999999999997</v>
      </c>
      <c r="I1884" s="13">
        <f t="shared" si="146"/>
        <v>10635117.39130435</v>
      </c>
      <c r="J1884" s="13">
        <f t="shared" si="147"/>
        <v>2300815.2173913047</v>
      </c>
      <c r="K1884" s="7">
        <f t="shared" si="148"/>
        <v>0.21634130896124693</v>
      </c>
      <c r="L1884" s="26">
        <f t="shared" si="149"/>
        <v>0.21734661244155012</v>
      </c>
    </row>
    <row r="1885" spans="1:12">
      <c r="A1885" s="2" t="s">
        <v>8687</v>
      </c>
      <c r="B1885" s="3">
        <v>37904</v>
      </c>
      <c r="C1885" s="1">
        <v>69739</v>
      </c>
      <c r="D1885" s="2">
        <v>6</v>
      </c>
      <c r="E1885" s="1">
        <v>15166</v>
      </c>
      <c r="F1885" s="2">
        <v>6</v>
      </c>
      <c r="G1885" s="6">
        <f t="shared" si="145"/>
        <v>1</v>
      </c>
      <c r="H1885" s="11">
        <v>6.03</v>
      </c>
      <c r="I1885" s="13">
        <f t="shared" si="146"/>
        <v>11565.339966832504</v>
      </c>
      <c r="J1885" s="13">
        <f t="shared" si="147"/>
        <v>2515.0912106135984</v>
      </c>
      <c r="K1885" s="7">
        <f t="shared" si="148"/>
        <v>0.21746798778301954</v>
      </c>
      <c r="L1885" s="26">
        <f t="shared" si="149"/>
        <v>0.21746798778301954</v>
      </c>
    </row>
    <row r="1886" spans="1:12">
      <c r="A1886" s="2" t="s">
        <v>2757</v>
      </c>
      <c r="B1886" s="3">
        <v>34677</v>
      </c>
      <c r="C1886" s="1">
        <v>28735315</v>
      </c>
      <c r="D1886" s="4">
        <v>2055</v>
      </c>
      <c r="E1886" s="1">
        <v>6143566</v>
      </c>
      <c r="F1886" s="4">
        <v>2020</v>
      </c>
      <c r="G1886" s="6">
        <f t="shared" si="145"/>
        <v>0.98296836982968372</v>
      </c>
      <c r="H1886" s="11">
        <v>4.08</v>
      </c>
      <c r="I1886" s="13">
        <f t="shared" si="146"/>
        <v>7042969.3627450978</v>
      </c>
      <c r="J1886" s="13">
        <f t="shared" si="147"/>
        <v>1505775.9803921569</v>
      </c>
      <c r="K1886" s="7">
        <f t="shared" si="148"/>
        <v>0.21379845670736514</v>
      </c>
      <c r="L1886" s="26">
        <f t="shared" si="149"/>
        <v>0.21750288541269078</v>
      </c>
    </row>
    <row r="1887" spans="1:12">
      <c r="A1887" s="2" t="s">
        <v>9912</v>
      </c>
      <c r="B1887" s="3">
        <v>37106</v>
      </c>
      <c r="C1887" s="1">
        <v>316020</v>
      </c>
      <c r="D1887" s="2">
        <v>10</v>
      </c>
      <c r="E1887" s="1">
        <v>6875</v>
      </c>
      <c r="F1887" s="2">
        <v>1</v>
      </c>
      <c r="G1887" s="6">
        <f t="shared" si="145"/>
        <v>0.1</v>
      </c>
      <c r="H1887" s="11">
        <v>5.65</v>
      </c>
      <c r="I1887" s="13">
        <f t="shared" si="146"/>
        <v>55932.743362831854</v>
      </c>
      <c r="J1887" s="13">
        <f t="shared" si="147"/>
        <v>1216.8141592920354</v>
      </c>
      <c r="K1887" s="7">
        <f t="shared" si="148"/>
        <v>2.1754952218214038E-2</v>
      </c>
      <c r="L1887" s="26">
        <f t="shared" si="149"/>
        <v>0.21754952218214038</v>
      </c>
    </row>
    <row r="1888" spans="1:12">
      <c r="A1888" s="2" t="s">
        <v>3635</v>
      </c>
      <c r="B1888" s="3">
        <v>36329</v>
      </c>
      <c r="C1888" s="1">
        <v>102705852</v>
      </c>
      <c r="D1888" s="4">
        <v>2858</v>
      </c>
      <c r="E1888" s="1">
        <v>22332053</v>
      </c>
      <c r="F1888" s="4">
        <v>2856</v>
      </c>
      <c r="G1888" s="6">
        <f t="shared" si="145"/>
        <v>0.99930020993701885</v>
      </c>
      <c r="H1888" s="12">
        <v>5.0599999999999996</v>
      </c>
      <c r="I1888" s="13">
        <f t="shared" si="146"/>
        <v>20297599.209486168</v>
      </c>
      <c r="J1888" s="13">
        <f t="shared" si="147"/>
        <v>4413449.209486166</v>
      </c>
      <c r="K1888" s="7">
        <f t="shared" si="148"/>
        <v>0.21743700641322752</v>
      </c>
      <c r="L1888" s="26">
        <f t="shared" si="149"/>
        <v>0.21758927322444127</v>
      </c>
    </row>
    <row r="1889" spans="1:12">
      <c r="A1889" s="2" t="s">
        <v>9881</v>
      </c>
      <c r="B1889" s="3">
        <v>32178</v>
      </c>
      <c r="C1889" s="1">
        <v>10006806</v>
      </c>
      <c r="D1889" s="2">
        <v>140</v>
      </c>
      <c r="E1889" s="1">
        <v>202189</v>
      </c>
      <c r="F1889" s="2">
        <v>13</v>
      </c>
      <c r="G1889" s="6">
        <f t="shared" si="145"/>
        <v>9.285714285714286E-2</v>
      </c>
      <c r="H1889" s="12">
        <v>4.1100000000000003</v>
      </c>
      <c r="I1889" s="13">
        <f t="shared" si="146"/>
        <v>2434745.9854014595</v>
      </c>
      <c r="J1889" s="13">
        <f t="shared" si="147"/>
        <v>49194.403892944036</v>
      </c>
      <c r="K1889" s="7">
        <f t="shared" si="148"/>
        <v>2.0205148376015284E-2</v>
      </c>
      <c r="L1889" s="26">
        <f t="shared" si="149"/>
        <v>0.21759390558785691</v>
      </c>
    </row>
    <row r="1890" spans="1:12">
      <c r="A1890" s="2" t="s">
        <v>3997</v>
      </c>
      <c r="B1890" s="3">
        <v>32059</v>
      </c>
      <c r="C1890" s="1">
        <v>719323</v>
      </c>
      <c r="D1890" s="2">
        <v>33</v>
      </c>
      <c r="E1890" s="1">
        <v>156597</v>
      </c>
      <c r="F1890" s="2">
        <v>33</v>
      </c>
      <c r="G1890" s="6">
        <f t="shared" si="145"/>
        <v>1</v>
      </c>
      <c r="H1890" s="12">
        <v>3.91</v>
      </c>
      <c r="I1890" s="13">
        <f t="shared" si="146"/>
        <v>183970.0767263427</v>
      </c>
      <c r="J1890" s="13">
        <f t="shared" si="147"/>
        <v>40050.38363171355</v>
      </c>
      <c r="K1890" s="7">
        <f t="shared" si="148"/>
        <v>0.21770053230607112</v>
      </c>
      <c r="L1890" s="26">
        <f t="shared" si="149"/>
        <v>0.21770053230607112</v>
      </c>
    </row>
    <row r="1891" spans="1:12">
      <c r="A1891" s="2" t="s">
        <v>10291</v>
      </c>
      <c r="B1891" s="3">
        <v>38751</v>
      </c>
      <c r="C1891" s="1">
        <v>138913</v>
      </c>
      <c r="D1891" s="2">
        <v>10</v>
      </c>
      <c r="E1891" s="1">
        <v>24195</v>
      </c>
      <c r="F1891" s="2">
        <v>8</v>
      </c>
      <c r="G1891" s="6">
        <f t="shared" si="145"/>
        <v>0.8</v>
      </c>
      <c r="H1891" s="11">
        <v>6.55</v>
      </c>
      <c r="I1891" s="13">
        <f t="shared" si="146"/>
        <v>21208.091603053435</v>
      </c>
      <c r="J1891" s="13">
        <f t="shared" si="147"/>
        <v>3693.8931297709923</v>
      </c>
      <c r="K1891" s="7">
        <f t="shared" si="148"/>
        <v>0.17417376343466773</v>
      </c>
      <c r="L1891" s="26">
        <f t="shared" si="149"/>
        <v>0.21771720429333466</v>
      </c>
    </row>
    <row r="1892" spans="1:12">
      <c r="A1892" s="2" t="s">
        <v>3391</v>
      </c>
      <c r="B1892" s="3">
        <v>40774</v>
      </c>
      <c r="C1892" s="1">
        <v>5043</v>
      </c>
      <c r="D1892" s="2">
        <v>2</v>
      </c>
      <c r="E1892" s="1">
        <v>1098</v>
      </c>
      <c r="F1892" s="2">
        <v>2</v>
      </c>
      <c r="G1892" s="6">
        <f t="shared" si="145"/>
        <v>1</v>
      </c>
      <c r="H1892" s="12">
        <v>7.93</v>
      </c>
      <c r="I1892" s="13">
        <f t="shared" si="146"/>
        <v>635.93947036569989</v>
      </c>
      <c r="J1892" s="13">
        <f t="shared" si="147"/>
        <v>138.46153846153845</v>
      </c>
      <c r="K1892" s="7">
        <f t="shared" si="148"/>
        <v>0.21772754312908982</v>
      </c>
      <c r="L1892" s="26">
        <f t="shared" si="149"/>
        <v>0.21772754312908982</v>
      </c>
    </row>
    <row r="1893" spans="1:12">
      <c r="A1893" s="2" t="s">
        <v>10285</v>
      </c>
      <c r="B1893" s="3">
        <v>40410</v>
      </c>
      <c r="C1893" s="1">
        <v>814906</v>
      </c>
      <c r="D1893" s="2">
        <v>82</v>
      </c>
      <c r="E1893" s="1">
        <v>49770</v>
      </c>
      <c r="F1893" s="2">
        <v>23</v>
      </c>
      <c r="G1893" s="6">
        <f t="shared" si="145"/>
        <v>0.28048780487804881</v>
      </c>
      <c r="H1893" s="12">
        <v>7.89</v>
      </c>
      <c r="I1893" s="13">
        <f t="shared" si="146"/>
        <v>103283.39670468948</v>
      </c>
      <c r="J1893" s="13">
        <f t="shared" si="147"/>
        <v>6307.9847908745251</v>
      </c>
      <c r="K1893" s="7">
        <f t="shared" si="148"/>
        <v>6.1074528841363301E-2</v>
      </c>
      <c r="L1893" s="26">
        <f t="shared" si="149"/>
        <v>0.21774397239094739</v>
      </c>
    </row>
    <row r="1894" spans="1:12">
      <c r="A1894" s="2" t="s">
        <v>7566</v>
      </c>
      <c r="B1894" s="3">
        <v>32038</v>
      </c>
      <c r="C1894" s="1">
        <v>19734940</v>
      </c>
      <c r="D1894" s="4">
        <v>1196</v>
      </c>
      <c r="E1894" s="1">
        <v>4297710</v>
      </c>
      <c r="F1894" s="4">
        <v>1196</v>
      </c>
      <c r="G1894" s="6">
        <f t="shared" si="145"/>
        <v>1</v>
      </c>
      <c r="H1894" s="12">
        <v>3.91</v>
      </c>
      <c r="I1894" s="13">
        <f t="shared" si="146"/>
        <v>5047299.2327365726</v>
      </c>
      <c r="J1894" s="13">
        <f t="shared" si="147"/>
        <v>1099158.5677749361</v>
      </c>
      <c r="K1894" s="7">
        <f t="shared" si="148"/>
        <v>0.21777162737763583</v>
      </c>
      <c r="L1894" s="26">
        <f t="shared" si="149"/>
        <v>0.21777162737763583</v>
      </c>
    </row>
    <row r="1895" spans="1:12">
      <c r="A1895" s="2" t="s">
        <v>793</v>
      </c>
      <c r="B1895" s="3">
        <v>38933</v>
      </c>
      <c r="C1895" s="1">
        <v>72637803</v>
      </c>
      <c r="D1895" s="4">
        <v>3311</v>
      </c>
      <c r="E1895" s="1">
        <v>15820864</v>
      </c>
      <c r="F1895" s="4">
        <v>3311</v>
      </c>
      <c r="G1895" s="6">
        <f t="shared" si="145"/>
        <v>1</v>
      </c>
      <c r="H1895" s="11">
        <v>6.55</v>
      </c>
      <c r="I1895" s="13">
        <f t="shared" si="146"/>
        <v>11089740.916030535</v>
      </c>
      <c r="J1895" s="13">
        <f t="shared" si="147"/>
        <v>2415399.0839694659</v>
      </c>
      <c r="K1895" s="7">
        <f t="shared" si="148"/>
        <v>0.21780482540200177</v>
      </c>
      <c r="L1895" s="26">
        <f t="shared" si="149"/>
        <v>0.21780482540200177</v>
      </c>
    </row>
    <row r="1896" spans="1:12">
      <c r="A1896" s="2" t="s">
        <v>8819</v>
      </c>
      <c r="B1896" s="3">
        <v>36341</v>
      </c>
      <c r="C1896" s="1">
        <v>52037603</v>
      </c>
      <c r="D1896" s="4">
        <v>2128</v>
      </c>
      <c r="E1896" s="1">
        <v>11335889</v>
      </c>
      <c r="F1896" s="4">
        <v>2128</v>
      </c>
      <c r="G1896" s="6">
        <f t="shared" si="145"/>
        <v>1</v>
      </c>
      <c r="H1896" s="12">
        <v>5.0599999999999996</v>
      </c>
      <c r="I1896" s="13">
        <f t="shared" si="146"/>
        <v>10284111.264822135</v>
      </c>
      <c r="J1896" s="13">
        <f t="shared" si="147"/>
        <v>2240294.2687747036</v>
      </c>
      <c r="K1896" s="7">
        <f t="shared" si="148"/>
        <v>0.217840337495945</v>
      </c>
      <c r="L1896" s="26">
        <f t="shared" si="149"/>
        <v>0.217840337495945</v>
      </c>
    </row>
    <row r="1897" spans="1:12">
      <c r="A1897" s="2" t="s">
        <v>5042</v>
      </c>
      <c r="B1897" s="3">
        <v>33396</v>
      </c>
      <c r="C1897" s="1">
        <v>32482682</v>
      </c>
      <c r="D1897" s="2">
        <v>844</v>
      </c>
      <c r="E1897" s="1">
        <v>5332860</v>
      </c>
      <c r="F1897" s="2">
        <v>636</v>
      </c>
      <c r="G1897" s="6">
        <f t="shared" si="145"/>
        <v>0.75355450236966826</v>
      </c>
      <c r="H1897" s="11">
        <v>4.21</v>
      </c>
      <c r="I1897" s="13">
        <f t="shared" si="146"/>
        <v>7715601.4251781469</v>
      </c>
      <c r="J1897" s="13">
        <f t="shared" si="147"/>
        <v>1266712.5890736342</v>
      </c>
      <c r="K1897" s="7">
        <f t="shared" si="148"/>
        <v>0.16417548280034266</v>
      </c>
      <c r="L1897" s="26">
        <f t="shared" si="149"/>
        <v>0.21786809352749875</v>
      </c>
    </row>
    <row r="1898" spans="1:12">
      <c r="A1898" s="2" t="s">
        <v>1917</v>
      </c>
      <c r="B1898" s="3">
        <v>34901</v>
      </c>
      <c r="C1898" s="1">
        <v>56631572</v>
      </c>
      <c r="D1898" s="4">
        <v>1922</v>
      </c>
      <c r="E1898" s="1">
        <v>10612443</v>
      </c>
      <c r="F1898" s="4">
        <v>1653</v>
      </c>
      <c r="G1898" s="6">
        <f t="shared" si="145"/>
        <v>0.86004162330905309</v>
      </c>
      <c r="H1898" s="11">
        <v>4.3499999999999996</v>
      </c>
      <c r="I1898" s="13">
        <f t="shared" si="146"/>
        <v>13018752.183908047</v>
      </c>
      <c r="J1898" s="13">
        <f t="shared" si="147"/>
        <v>2439642.0689655175</v>
      </c>
      <c r="K1898" s="7">
        <f t="shared" si="148"/>
        <v>0.18739446257998985</v>
      </c>
      <c r="L1898" s="26">
        <f t="shared" si="149"/>
        <v>0.21788999218314609</v>
      </c>
    </row>
    <row r="1899" spans="1:12">
      <c r="A1899" s="2" t="s">
        <v>6668</v>
      </c>
      <c r="B1899" s="3">
        <v>40347</v>
      </c>
      <c r="C1899" s="1">
        <v>54645</v>
      </c>
      <c r="D1899" s="2">
        <v>4</v>
      </c>
      <c r="E1899" s="1">
        <v>2977</v>
      </c>
      <c r="F1899" s="2">
        <v>1</v>
      </c>
      <c r="G1899" s="6">
        <f t="shared" si="145"/>
        <v>0.25</v>
      </c>
      <c r="H1899" s="12">
        <v>7.89</v>
      </c>
      <c r="I1899" s="13">
        <f t="shared" si="146"/>
        <v>6925.8555133079853</v>
      </c>
      <c r="J1899" s="13">
        <f t="shared" si="147"/>
        <v>377.31305449936627</v>
      </c>
      <c r="K1899" s="7">
        <f t="shared" si="148"/>
        <v>5.4478909323817361E-2</v>
      </c>
      <c r="L1899" s="26">
        <f t="shared" si="149"/>
        <v>0.21791563729526944</v>
      </c>
    </row>
    <row r="1900" spans="1:12">
      <c r="A1900" s="2" t="s">
        <v>4549</v>
      </c>
      <c r="B1900" s="3">
        <v>35720</v>
      </c>
      <c r="C1900" s="1">
        <v>72586134</v>
      </c>
      <c r="D1900" s="4">
        <v>2524</v>
      </c>
      <c r="E1900" s="1">
        <v>15818645</v>
      </c>
      <c r="F1900" s="4">
        <v>2524</v>
      </c>
      <c r="G1900" s="6">
        <f t="shared" si="145"/>
        <v>1</v>
      </c>
      <c r="H1900" s="11">
        <v>4.59</v>
      </c>
      <c r="I1900" s="13">
        <f t="shared" si="146"/>
        <v>15813972.549019609</v>
      </c>
      <c r="J1900" s="13">
        <f t="shared" si="147"/>
        <v>3446327.8867102396</v>
      </c>
      <c r="K1900" s="7">
        <f t="shared" si="148"/>
        <v>0.21792929487056026</v>
      </c>
      <c r="L1900" s="26">
        <f t="shared" si="149"/>
        <v>0.21792929487056026</v>
      </c>
    </row>
    <row r="1901" spans="1:12">
      <c r="A1901" s="2" t="s">
        <v>10136</v>
      </c>
      <c r="B1901" s="3">
        <v>34922</v>
      </c>
      <c r="C1901" s="1">
        <v>50008143</v>
      </c>
      <c r="D1901" s="4">
        <v>1755</v>
      </c>
      <c r="E1901" s="1">
        <v>9526010</v>
      </c>
      <c r="F1901" s="4">
        <v>1534</v>
      </c>
      <c r="G1901" s="6">
        <f t="shared" si="145"/>
        <v>0.87407407407407411</v>
      </c>
      <c r="H1901" s="11">
        <v>4.3499999999999996</v>
      </c>
      <c r="I1901" s="13">
        <f t="shared" si="146"/>
        <v>11496124.827586208</v>
      </c>
      <c r="J1901" s="13">
        <f t="shared" si="147"/>
        <v>2189887.3563218392</v>
      </c>
      <c r="K1901" s="7">
        <f t="shared" si="148"/>
        <v>0.19048917693264475</v>
      </c>
      <c r="L1901" s="26">
        <f t="shared" si="149"/>
        <v>0.2179325329314156</v>
      </c>
    </row>
    <row r="1902" spans="1:12">
      <c r="A1902" s="2" t="s">
        <v>1801</v>
      </c>
      <c r="B1902" s="3">
        <v>40123</v>
      </c>
      <c r="C1902" s="1">
        <v>137855863</v>
      </c>
      <c r="D1902" s="4">
        <v>3683</v>
      </c>
      <c r="E1902" s="1">
        <v>30051075</v>
      </c>
      <c r="F1902" s="4">
        <v>3683</v>
      </c>
      <c r="G1902" s="6">
        <f t="shared" si="145"/>
        <v>1</v>
      </c>
      <c r="H1902" s="12">
        <v>7.5</v>
      </c>
      <c r="I1902" s="13">
        <f t="shared" si="146"/>
        <v>18380781.733333334</v>
      </c>
      <c r="J1902" s="13">
        <f t="shared" si="147"/>
        <v>4006810</v>
      </c>
      <c r="K1902" s="7">
        <f t="shared" si="148"/>
        <v>0.21798909633607674</v>
      </c>
      <c r="L1902" s="26">
        <f t="shared" si="149"/>
        <v>0.21798909633607674</v>
      </c>
    </row>
    <row r="1903" spans="1:12">
      <c r="A1903" s="2" t="s">
        <v>8927</v>
      </c>
      <c r="B1903" s="3">
        <v>30834</v>
      </c>
      <c r="C1903" s="1">
        <v>76471046</v>
      </c>
      <c r="D1903" s="4">
        <v>1966</v>
      </c>
      <c r="E1903" s="1">
        <v>16673295</v>
      </c>
      <c r="F1903" s="4">
        <v>1966</v>
      </c>
      <c r="G1903" s="6">
        <f t="shared" si="145"/>
        <v>1</v>
      </c>
      <c r="H1903" s="12">
        <v>3.36</v>
      </c>
      <c r="I1903" s="13">
        <f t="shared" si="146"/>
        <v>22759239.880952381</v>
      </c>
      <c r="J1903" s="13">
        <f t="shared" si="147"/>
        <v>4962290.1785714291</v>
      </c>
      <c r="K1903" s="7">
        <f t="shared" si="148"/>
        <v>0.21803409096823395</v>
      </c>
      <c r="L1903" s="26">
        <f t="shared" si="149"/>
        <v>0.21803409096823395</v>
      </c>
    </row>
    <row r="1904" spans="1:12">
      <c r="A1904" s="2" t="s">
        <v>5322</v>
      </c>
      <c r="B1904" s="3">
        <v>37386</v>
      </c>
      <c r="C1904" s="1">
        <v>331051</v>
      </c>
      <c r="D1904" s="2">
        <v>14</v>
      </c>
      <c r="E1904" s="1">
        <v>25804</v>
      </c>
      <c r="F1904" s="2">
        <v>5</v>
      </c>
      <c r="G1904" s="6">
        <f t="shared" si="145"/>
        <v>0.35714285714285715</v>
      </c>
      <c r="H1904" s="12">
        <v>5.8</v>
      </c>
      <c r="I1904" s="13">
        <f t="shared" si="146"/>
        <v>57077.758620689659</v>
      </c>
      <c r="J1904" s="13">
        <f t="shared" si="147"/>
        <v>4448.9655172413795</v>
      </c>
      <c r="K1904" s="7">
        <f t="shared" si="148"/>
        <v>7.794569416796808E-2</v>
      </c>
      <c r="L1904" s="26">
        <f t="shared" si="149"/>
        <v>0.21824794367031061</v>
      </c>
    </row>
    <row r="1905" spans="1:12">
      <c r="A1905" s="2" t="s">
        <v>9965</v>
      </c>
      <c r="B1905" s="3">
        <v>34012</v>
      </c>
      <c r="C1905" s="1">
        <v>18898806</v>
      </c>
      <c r="D1905" s="4">
        <v>1123</v>
      </c>
      <c r="E1905" s="1">
        <v>4125556</v>
      </c>
      <c r="F1905" s="4">
        <v>1123</v>
      </c>
      <c r="G1905" s="6">
        <f t="shared" si="145"/>
        <v>1</v>
      </c>
      <c r="H1905" s="11">
        <v>4.1399999999999997</v>
      </c>
      <c r="I1905" s="13">
        <f t="shared" si="146"/>
        <v>4564928.985507247</v>
      </c>
      <c r="J1905" s="13">
        <f t="shared" si="147"/>
        <v>996511.11111111124</v>
      </c>
      <c r="K1905" s="7">
        <f t="shared" si="148"/>
        <v>0.21829717708092247</v>
      </c>
      <c r="L1905" s="26">
        <f t="shared" si="149"/>
        <v>0.21829717708092247</v>
      </c>
    </row>
    <row r="1906" spans="1:12">
      <c r="A1906" s="2" t="s">
        <v>3432</v>
      </c>
      <c r="B1906" s="3">
        <v>39337</v>
      </c>
      <c r="C1906" s="1">
        <v>23828</v>
      </c>
      <c r="D1906" s="2">
        <v>1</v>
      </c>
      <c r="E1906" s="1">
        <v>5202</v>
      </c>
      <c r="F1906" s="2">
        <v>1</v>
      </c>
      <c r="G1906" s="6">
        <f t="shared" si="145"/>
        <v>1</v>
      </c>
      <c r="H1906" s="11">
        <v>6.88</v>
      </c>
      <c r="I1906" s="13">
        <f t="shared" si="146"/>
        <v>3463.3720930232557</v>
      </c>
      <c r="J1906" s="13">
        <f t="shared" si="147"/>
        <v>756.10465116279067</v>
      </c>
      <c r="K1906" s="7">
        <f t="shared" si="148"/>
        <v>0.21831458787980526</v>
      </c>
      <c r="L1906" s="26">
        <f t="shared" si="149"/>
        <v>0.21831458787980526</v>
      </c>
    </row>
    <row r="1907" spans="1:12">
      <c r="A1907" s="2" t="s">
        <v>6661</v>
      </c>
      <c r="B1907" s="3">
        <v>38310</v>
      </c>
      <c r="C1907" s="1">
        <v>173008894</v>
      </c>
      <c r="D1907" s="4">
        <v>3243</v>
      </c>
      <c r="E1907" s="1">
        <v>35142554</v>
      </c>
      <c r="F1907" s="4">
        <v>3017</v>
      </c>
      <c r="G1907" s="6">
        <f t="shared" si="145"/>
        <v>0.93031144002466848</v>
      </c>
      <c r="H1907" s="12">
        <v>6.21</v>
      </c>
      <c r="I1907" s="13">
        <f t="shared" si="146"/>
        <v>27859725.281803545</v>
      </c>
      <c r="J1907" s="13">
        <f t="shared" si="147"/>
        <v>5659026.4090177137</v>
      </c>
      <c r="K1907" s="7">
        <f t="shared" si="148"/>
        <v>0.20312570751420445</v>
      </c>
      <c r="L1907" s="26">
        <f t="shared" si="149"/>
        <v>0.21834162063923271</v>
      </c>
    </row>
    <row r="1908" spans="1:12">
      <c r="A1908" s="2" t="s">
        <v>8314</v>
      </c>
      <c r="B1908" s="3">
        <v>39696</v>
      </c>
      <c r="C1908" s="1">
        <v>623558</v>
      </c>
      <c r="D1908" s="2">
        <v>11</v>
      </c>
      <c r="E1908" s="1">
        <v>37135</v>
      </c>
      <c r="F1908" s="2">
        <v>3</v>
      </c>
      <c r="G1908" s="6">
        <f t="shared" si="145"/>
        <v>0.27272727272727271</v>
      </c>
      <c r="H1908" s="11">
        <v>7.18</v>
      </c>
      <c r="I1908" s="13">
        <f t="shared" si="146"/>
        <v>86846.51810584958</v>
      </c>
      <c r="J1908" s="13">
        <f t="shared" si="147"/>
        <v>5172.0055710306406</v>
      </c>
      <c r="K1908" s="7">
        <f t="shared" si="148"/>
        <v>5.9553401608190421E-2</v>
      </c>
      <c r="L1908" s="26">
        <f t="shared" si="149"/>
        <v>0.21836247256336488</v>
      </c>
    </row>
    <row r="1909" spans="1:12">
      <c r="A1909" s="2" t="s">
        <v>9138</v>
      </c>
      <c r="B1909" s="3">
        <v>38793</v>
      </c>
      <c r="C1909" s="1">
        <v>95204</v>
      </c>
      <c r="D1909" s="2">
        <v>10</v>
      </c>
      <c r="E1909" s="1">
        <v>4158</v>
      </c>
      <c r="F1909" s="2">
        <v>2</v>
      </c>
      <c r="G1909" s="6">
        <f t="shared" si="145"/>
        <v>0.2</v>
      </c>
      <c r="H1909" s="11">
        <v>6.55</v>
      </c>
      <c r="I1909" s="13">
        <f t="shared" si="146"/>
        <v>14534.96183206107</v>
      </c>
      <c r="J1909" s="13">
        <f t="shared" si="147"/>
        <v>634.80916030534354</v>
      </c>
      <c r="K1909" s="7">
        <f t="shared" si="148"/>
        <v>4.3674635519515982E-2</v>
      </c>
      <c r="L1909" s="26">
        <f t="shared" si="149"/>
        <v>0.2183731775975799</v>
      </c>
    </row>
    <row r="1910" spans="1:12">
      <c r="A1910" s="2" t="s">
        <v>3886</v>
      </c>
      <c r="B1910" s="3">
        <v>35349</v>
      </c>
      <c r="C1910" s="1">
        <v>559771</v>
      </c>
      <c r="D1910" s="2">
        <v>48</v>
      </c>
      <c r="E1910" s="1">
        <v>117161</v>
      </c>
      <c r="F1910" s="2">
        <v>46</v>
      </c>
      <c r="G1910" s="6">
        <f t="shared" si="145"/>
        <v>0.95833333333333337</v>
      </c>
      <c r="H1910" s="11">
        <v>4.42</v>
      </c>
      <c r="I1910" s="13">
        <f t="shared" si="146"/>
        <v>126645.02262443439</v>
      </c>
      <c r="J1910" s="13">
        <f t="shared" si="147"/>
        <v>26507.013574660636</v>
      </c>
      <c r="K1910" s="7">
        <f t="shared" si="148"/>
        <v>0.20930166085774363</v>
      </c>
      <c r="L1910" s="26">
        <f t="shared" si="149"/>
        <v>0.21840173306894986</v>
      </c>
    </row>
    <row r="1911" spans="1:12">
      <c r="A1911" s="2" t="s">
        <v>3858</v>
      </c>
      <c r="B1911" s="3">
        <v>31170</v>
      </c>
      <c r="C1911" s="1">
        <v>10806919</v>
      </c>
      <c r="D1911" s="4">
        <v>1218</v>
      </c>
      <c r="E1911" s="1">
        <v>2360484</v>
      </c>
      <c r="F1911" s="4">
        <v>1218</v>
      </c>
      <c r="G1911" s="6">
        <f t="shared" si="145"/>
        <v>1</v>
      </c>
      <c r="H1911" s="12">
        <v>3.55</v>
      </c>
      <c r="I1911" s="13">
        <f t="shared" si="146"/>
        <v>3044202.5352112679</v>
      </c>
      <c r="J1911" s="13">
        <f t="shared" si="147"/>
        <v>664925.0704225353</v>
      </c>
      <c r="K1911" s="7">
        <f t="shared" si="148"/>
        <v>0.2184234007861075</v>
      </c>
      <c r="L1911" s="26">
        <f t="shared" si="149"/>
        <v>0.2184234007861075</v>
      </c>
    </row>
    <row r="1912" spans="1:12">
      <c r="A1912" s="2" t="s">
        <v>8723</v>
      </c>
      <c r="B1912" s="3">
        <v>34152</v>
      </c>
      <c r="C1912" s="1">
        <v>41634471</v>
      </c>
      <c r="D1912" s="4">
        <v>1831</v>
      </c>
      <c r="E1912" s="1">
        <v>9018121</v>
      </c>
      <c r="F1912" s="4">
        <v>1814</v>
      </c>
      <c r="G1912" s="6">
        <f t="shared" si="145"/>
        <v>0.99071545603495359</v>
      </c>
      <c r="H1912" s="11">
        <v>4.1399999999999997</v>
      </c>
      <c r="I1912" s="13">
        <f t="shared" si="146"/>
        <v>10056635.507246377</v>
      </c>
      <c r="J1912" s="13">
        <f t="shared" si="147"/>
        <v>2178290.0966183576</v>
      </c>
      <c r="K1912" s="7">
        <f t="shared" si="148"/>
        <v>0.21660227170894042</v>
      </c>
      <c r="L1912" s="26">
        <f t="shared" si="149"/>
        <v>0.21863217171944316</v>
      </c>
    </row>
    <row r="1913" spans="1:12">
      <c r="A1913" s="2" t="s">
        <v>3132</v>
      </c>
      <c r="B1913" s="3">
        <v>39283</v>
      </c>
      <c r="C1913" s="1">
        <v>33060</v>
      </c>
      <c r="D1913" s="2">
        <v>2</v>
      </c>
      <c r="E1913" s="1">
        <v>3614</v>
      </c>
      <c r="F1913" s="2">
        <v>1</v>
      </c>
      <c r="G1913" s="6">
        <f t="shared" si="145"/>
        <v>0.5</v>
      </c>
      <c r="H1913" s="11">
        <v>6.88</v>
      </c>
      <c r="I1913" s="13">
        <f t="shared" si="146"/>
        <v>4805.2325581395353</v>
      </c>
      <c r="J1913" s="13">
        <f t="shared" si="147"/>
        <v>525.29069767441865</v>
      </c>
      <c r="K1913" s="7">
        <f t="shared" si="148"/>
        <v>0.10931639443436177</v>
      </c>
      <c r="L1913" s="26">
        <f t="shared" si="149"/>
        <v>0.21863278886872353</v>
      </c>
    </row>
    <row r="1914" spans="1:12">
      <c r="A1914" s="2" t="s">
        <v>7016</v>
      </c>
      <c r="B1914" s="3">
        <v>38884</v>
      </c>
      <c r="C1914" s="1">
        <v>284961</v>
      </c>
      <c r="D1914" s="2">
        <v>13</v>
      </c>
      <c r="E1914" s="1">
        <v>9590</v>
      </c>
      <c r="F1914" s="2">
        <v>2</v>
      </c>
      <c r="G1914" s="6">
        <f t="shared" si="145"/>
        <v>0.15384615384615385</v>
      </c>
      <c r="H1914" s="11">
        <v>6.55</v>
      </c>
      <c r="I1914" s="13">
        <f t="shared" si="146"/>
        <v>43505.496183206109</v>
      </c>
      <c r="J1914" s="13">
        <f t="shared" si="147"/>
        <v>1464.1221374045801</v>
      </c>
      <c r="K1914" s="7">
        <f t="shared" si="148"/>
        <v>3.3653728054014405E-2</v>
      </c>
      <c r="L1914" s="26">
        <f t="shared" si="149"/>
        <v>0.21874923235109361</v>
      </c>
    </row>
    <row r="1915" spans="1:12">
      <c r="A1915" s="2" t="s">
        <v>8768</v>
      </c>
      <c r="B1915" s="3">
        <v>31723</v>
      </c>
      <c r="C1915" s="1">
        <v>8362969</v>
      </c>
      <c r="D1915" s="2">
        <v>916</v>
      </c>
      <c r="E1915" s="1">
        <v>1825717</v>
      </c>
      <c r="F1915" s="2">
        <v>914</v>
      </c>
      <c r="G1915" s="6">
        <f t="shared" si="145"/>
        <v>0.99781659388646293</v>
      </c>
      <c r="H1915" s="12">
        <v>3.71</v>
      </c>
      <c r="I1915" s="13">
        <f t="shared" si="146"/>
        <v>2254169.5417789756</v>
      </c>
      <c r="J1915" s="13">
        <f t="shared" si="147"/>
        <v>492107.00808625337</v>
      </c>
      <c r="K1915" s="7">
        <f t="shared" si="148"/>
        <v>0.21830966968788237</v>
      </c>
      <c r="L1915" s="26">
        <f t="shared" si="149"/>
        <v>0.21878737137210091</v>
      </c>
    </row>
    <row r="1916" spans="1:12">
      <c r="A1916" s="2" t="s">
        <v>574</v>
      </c>
      <c r="B1916" s="3">
        <v>40410</v>
      </c>
      <c r="C1916" s="1">
        <v>37031</v>
      </c>
      <c r="D1916" s="2">
        <v>3</v>
      </c>
      <c r="E1916" s="1">
        <v>8102</v>
      </c>
      <c r="F1916" s="2">
        <v>3</v>
      </c>
      <c r="G1916" s="6">
        <f t="shared" si="145"/>
        <v>1</v>
      </c>
      <c r="H1916" s="12">
        <v>7.89</v>
      </c>
      <c r="I1916" s="13">
        <f t="shared" si="146"/>
        <v>4693.4093789607095</v>
      </c>
      <c r="J1916" s="13">
        <f t="shared" si="147"/>
        <v>1026.8694550063371</v>
      </c>
      <c r="K1916" s="7">
        <f t="shared" si="148"/>
        <v>0.21878966271502256</v>
      </c>
      <c r="L1916" s="26">
        <f t="shared" si="149"/>
        <v>0.21878966271502256</v>
      </c>
    </row>
    <row r="1917" spans="1:12">
      <c r="A1917" s="2" t="s">
        <v>3900</v>
      </c>
      <c r="B1917" s="3">
        <v>39441</v>
      </c>
      <c r="C1917" s="1">
        <v>30236407</v>
      </c>
      <c r="D1917" s="4">
        <v>1290</v>
      </c>
      <c r="E1917" s="1">
        <v>6005180</v>
      </c>
      <c r="F1917" s="4">
        <v>1171</v>
      </c>
      <c r="G1917" s="6">
        <f t="shared" si="145"/>
        <v>0.90775193798449616</v>
      </c>
      <c r="H1917" s="11">
        <v>6.88</v>
      </c>
      <c r="I1917" s="13">
        <f t="shared" si="146"/>
        <v>4394826.5988372089</v>
      </c>
      <c r="J1917" s="13">
        <f t="shared" si="147"/>
        <v>872845.93023255817</v>
      </c>
      <c r="K1917" s="7">
        <f t="shared" si="148"/>
        <v>0.19860759249602641</v>
      </c>
      <c r="L1917" s="26">
        <f t="shared" si="149"/>
        <v>0.21879060146872251</v>
      </c>
    </row>
    <row r="1918" spans="1:12">
      <c r="A1918" s="2" t="s">
        <v>10590</v>
      </c>
      <c r="B1918" s="3">
        <v>31275</v>
      </c>
      <c r="C1918" s="1">
        <v>18707466</v>
      </c>
      <c r="D1918" s="2">
        <v>982</v>
      </c>
      <c r="E1918" s="1">
        <v>4093079</v>
      </c>
      <c r="F1918" s="2">
        <v>982</v>
      </c>
      <c r="G1918" s="6">
        <f t="shared" si="145"/>
        <v>1</v>
      </c>
      <c r="H1918" s="12">
        <v>3.55</v>
      </c>
      <c r="I1918" s="13">
        <f t="shared" si="146"/>
        <v>5269708.7323943665</v>
      </c>
      <c r="J1918" s="13">
        <f t="shared" si="147"/>
        <v>1152980</v>
      </c>
      <c r="K1918" s="7">
        <f t="shared" si="148"/>
        <v>0.21879387619894644</v>
      </c>
      <c r="L1918" s="26">
        <f t="shared" si="149"/>
        <v>0.21879387619894644</v>
      </c>
    </row>
    <row r="1919" spans="1:12">
      <c r="A1919" s="2" t="s">
        <v>3050</v>
      </c>
      <c r="B1919" s="3">
        <v>35139</v>
      </c>
      <c r="C1919" s="1">
        <v>56569216</v>
      </c>
      <c r="D1919" s="4">
        <v>2289</v>
      </c>
      <c r="E1919" s="1">
        <v>12069780</v>
      </c>
      <c r="F1919" s="4">
        <v>2232</v>
      </c>
      <c r="G1919" s="6">
        <f t="shared" si="145"/>
        <v>0.97509829619921362</v>
      </c>
      <c r="H1919" s="11">
        <v>4.42</v>
      </c>
      <c r="I1919" s="13">
        <f t="shared" si="146"/>
        <v>12798465.158371041</v>
      </c>
      <c r="J1919" s="13">
        <f t="shared" si="147"/>
        <v>2730719.4570135749</v>
      </c>
      <c r="K1919" s="7">
        <f t="shared" si="148"/>
        <v>0.21336304183533322</v>
      </c>
      <c r="L1919" s="26">
        <f t="shared" si="149"/>
        <v>0.21881182919403125</v>
      </c>
    </row>
    <row r="1920" spans="1:12">
      <c r="A1920" s="2" t="s">
        <v>6339</v>
      </c>
      <c r="B1920" s="3">
        <v>37981</v>
      </c>
      <c r="C1920" s="1">
        <v>163577</v>
      </c>
      <c r="D1920" s="2">
        <v>7</v>
      </c>
      <c r="E1920" s="1">
        <v>35809</v>
      </c>
      <c r="F1920" s="2">
        <v>7</v>
      </c>
      <c r="G1920" s="6">
        <f t="shared" si="145"/>
        <v>1</v>
      </c>
      <c r="H1920" s="11">
        <v>6.03</v>
      </c>
      <c r="I1920" s="13">
        <f t="shared" si="146"/>
        <v>27127.197346600329</v>
      </c>
      <c r="J1920" s="13">
        <f t="shared" si="147"/>
        <v>5938.4742951907128</v>
      </c>
      <c r="K1920" s="7">
        <f t="shared" si="148"/>
        <v>0.21891219425713884</v>
      </c>
      <c r="L1920" s="26">
        <f t="shared" si="149"/>
        <v>0.21891219425713884</v>
      </c>
    </row>
    <row r="1921" spans="1:12">
      <c r="A1921" s="2" t="s">
        <v>2728</v>
      </c>
      <c r="B1921" s="3">
        <v>32605</v>
      </c>
      <c r="C1921" s="1">
        <v>28890240</v>
      </c>
      <c r="D1921" s="4">
        <v>1459</v>
      </c>
      <c r="E1921" s="1">
        <v>5704860</v>
      </c>
      <c r="F1921" s="4">
        <v>1316</v>
      </c>
      <c r="G1921" s="6">
        <f t="shared" si="145"/>
        <v>0.90198766278272791</v>
      </c>
      <c r="H1921" s="12">
        <v>3.99</v>
      </c>
      <c r="I1921" s="13">
        <f t="shared" si="146"/>
        <v>7240661.654135338</v>
      </c>
      <c r="J1921" s="13">
        <f t="shared" si="147"/>
        <v>1429789.4736842106</v>
      </c>
      <c r="K1921" s="7">
        <f t="shared" si="148"/>
        <v>0.19746668771183626</v>
      </c>
      <c r="L1921" s="26">
        <f t="shared" si="149"/>
        <v>0.21892393417292486</v>
      </c>
    </row>
    <row r="1922" spans="1:12">
      <c r="A1922" s="2" t="s">
        <v>6922</v>
      </c>
      <c r="B1922" s="3">
        <v>41136</v>
      </c>
      <c r="C1922" s="1">
        <v>51687658</v>
      </c>
      <c r="D1922" s="4">
        <v>2717</v>
      </c>
      <c r="E1922" s="1">
        <v>10822903</v>
      </c>
      <c r="F1922" s="4">
        <v>2598</v>
      </c>
      <c r="G1922" s="6">
        <f t="shared" ref="G1922:G1985" si="150">F1922/D1922</f>
        <v>0.95620169304379832</v>
      </c>
      <c r="H1922" s="12">
        <v>8.02</v>
      </c>
      <c r="I1922" s="13">
        <f t="shared" ref="I1922:I1985" si="151">C1922/H1922</f>
        <v>6444845.1371571077</v>
      </c>
      <c r="J1922" s="13">
        <f t="shared" ref="J1922:J1985" si="152">E1922/H1922</f>
        <v>1349489.1521197008</v>
      </c>
      <c r="K1922" s="7">
        <f t="shared" ref="K1922:K1985" si="153">J1922/I1922</f>
        <v>0.20939046996480282</v>
      </c>
      <c r="L1922" s="26">
        <f t="shared" ref="L1922:L1985" si="154">K1922/G1922</f>
        <v>0.21898148841199741</v>
      </c>
    </row>
    <row r="1923" spans="1:12">
      <c r="A1923" s="2" t="s">
        <v>8562</v>
      </c>
      <c r="B1923" s="3">
        <v>38268</v>
      </c>
      <c r="C1923" s="1">
        <v>7384</v>
      </c>
      <c r="D1923" s="2">
        <v>1</v>
      </c>
      <c r="E1923" s="1">
        <v>1617</v>
      </c>
      <c r="F1923" s="2">
        <v>1</v>
      </c>
      <c r="G1923" s="6">
        <f t="shared" si="150"/>
        <v>1</v>
      </c>
      <c r="H1923" s="12">
        <v>6.21</v>
      </c>
      <c r="I1923" s="13">
        <f t="shared" si="151"/>
        <v>1189.0499194847021</v>
      </c>
      <c r="J1923" s="13">
        <f t="shared" si="152"/>
        <v>260.38647342995171</v>
      </c>
      <c r="K1923" s="7">
        <f t="shared" si="153"/>
        <v>0.21898699891657641</v>
      </c>
      <c r="L1923" s="26">
        <f t="shared" si="154"/>
        <v>0.21898699891657641</v>
      </c>
    </row>
    <row r="1924" spans="1:12">
      <c r="A1924" s="2" t="s">
        <v>8832</v>
      </c>
      <c r="B1924" s="3">
        <v>38338</v>
      </c>
      <c r="C1924" s="1">
        <v>42726869</v>
      </c>
      <c r="D1924" s="4">
        <v>2587</v>
      </c>
      <c r="E1924" s="1">
        <v>8817853</v>
      </c>
      <c r="F1924" s="4">
        <v>2438</v>
      </c>
      <c r="G1924" s="6">
        <f t="shared" si="150"/>
        <v>0.94240432933900276</v>
      </c>
      <c r="H1924" s="12">
        <v>6.21</v>
      </c>
      <c r="I1924" s="13">
        <f t="shared" si="151"/>
        <v>6880333.1723027378</v>
      </c>
      <c r="J1924" s="13">
        <f t="shared" si="152"/>
        <v>1419944.1223832527</v>
      </c>
      <c r="K1924" s="7">
        <f t="shared" si="153"/>
        <v>0.20637723302402522</v>
      </c>
      <c r="L1924" s="26">
        <f t="shared" si="154"/>
        <v>0.21899011560014489</v>
      </c>
    </row>
    <row r="1925" spans="1:12">
      <c r="A1925" s="2" t="s">
        <v>3060</v>
      </c>
      <c r="B1925" s="3">
        <v>28293</v>
      </c>
      <c r="C1925" s="1">
        <v>30749142</v>
      </c>
      <c r="D1925" s="2">
        <v>703</v>
      </c>
      <c r="E1925" s="1">
        <v>6735000</v>
      </c>
      <c r="F1925" s="2">
        <v>703</v>
      </c>
      <c r="G1925" s="6">
        <f t="shared" si="150"/>
        <v>1</v>
      </c>
      <c r="H1925" s="12">
        <v>2.23</v>
      </c>
      <c r="I1925" s="13">
        <f t="shared" si="151"/>
        <v>13788852.914798206</v>
      </c>
      <c r="J1925" s="13">
        <f t="shared" si="152"/>
        <v>3020179.3721973095</v>
      </c>
      <c r="K1925" s="7">
        <f t="shared" si="153"/>
        <v>0.21903050172912145</v>
      </c>
      <c r="L1925" s="26">
        <f t="shared" si="154"/>
        <v>0.21903050172912145</v>
      </c>
    </row>
    <row r="1926" spans="1:12">
      <c r="A1926" s="2" t="s">
        <v>6081</v>
      </c>
      <c r="B1926" s="3">
        <v>37594</v>
      </c>
      <c r="C1926" s="1">
        <v>26747</v>
      </c>
      <c r="D1926" s="2">
        <v>1</v>
      </c>
      <c r="E1926" s="1">
        <v>5859</v>
      </c>
      <c r="F1926" s="2">
        <v>1</v>
      </c>
      <c r="G1926" s="6">
        <f t="shared" si="150"/>
        <v>1</v>
      </c>
      <c r="H1926" s="12">
        <v>5.8</v>
      </c>
      <c r="I1926" s="13">
        <f t="shared" si="151"/>
        <v>4611.5517241379312</v>
      </c>
      <c r="J1926" s="13">
        <f t="shared" si="152"/>
        <v>1010.1724137931035</v>
      </c>
      <c r="K1926" s="7">
        <f t="shared" si="153"/>
        <v>0.21905260403035856</v>
      </c>
      <c r="L1926" s="26">
        <f t="shared" si="154"/>
        <v>0.21905260403035856</v>
      </c>
    </row>
    <row r="1927" spans="1:12">
      <c r="A1927" s="2" t="s">
        <v>2801</v>
      </c>
      <c r="B1927" s="3">
        <v>31247</v>
      </c>
      <c r="C1927" s="1">
        <v>40607502</v>
      </c>
      <c r="D1927" s="4">
        <v>1701</v>
      </c>
      <c r="E1927" s="1">
        <v>8807023</v>
      </c>
      <c r="F1927" s="4">
        <v>1684</v>
      </c>
      <c r="G1927" s="6">
        <f t="shared" si="150"/>
        <v>0.99000587889476777</v>
      </c>
      <c r="H1927" s="12">
        <v>3.55</v>
      </c>
      <c r="I1927" s="13">
        <f t="shared" si="151"/>
        <v>11438732.95774648</v>
      </c>
      <c r="J1927" s="13">
        <f t="shared" si="152"/>
        <v>2480851.5492957747</v>
      </c>
      <c r="K1927" s="7">
        <f t="shared" si="153"/>
        <v>0.21688167373605005</v>
      </c>
      <c r="L1927" s="26">
        <f t="shared" si="154"/>
        <v>0.21907109680820733</v>
      </c>
    </row>
    <row r="1928" spans="1:12">
      <c r="A1928" s="2" t="s">
        <v>5678</v>
      </c>
      <c r="B1928" s="3">
        <v>39374</v>
      </c>
      <c r="C1928" s="1">
        <v>32788</v>
      </c>
      <c r="D1928" s="2">
        <v>1</v>
      </c>
      <c r="E1928" s="1">
        <v>7183</v>
      </c>
      <c r="F1928" s="2">
        <v>1</v>
      </c>
      <c r="G1928" s="6">
        <f t="shared" si="150"/>
        <v>1</v>
      </c>
      <c r="H1928" s="11">
        <v>6.88</v>
      </c>
      <c r="I1928" s="13">
        <f t="shared" si="151"/>
        <v>4765.6976744186049</v>
      </c>
      <c r="J1928" s="13">
        <f t="shared" si="152"/>
        <v>1044.0406976744187</v>
      </c>
      <c r="K1928" s="7">
        <f t="shared" si="153"/>
        <v>0.21907405148224959</v>
      </c>
      <c r="L1928" s="26">
        <f t="shared" si="154"/>
        <v>0.21907405148224959</v>
      </c>
    </row>
    <row r="1929" spans="1:12">
      <c r="A1929" s="2" t="s">
        <v>8367</v>
      </c>
      <c r="B1929" s="3">
        <v>38499</v>
      </c>
      <c r="C1929" s="1">
        <v>26042</v>
      </c>
      <c r="D1929" s="2">
        <v>2</v>
      </c>
      <c r="E1929" s="1">
        <v>5706</v>
      </c>
      <c r="F1929" s="2">
        <v>2</v>
      </c>
      <c r="G1929" s="6">
        <f t="shared" si="150"/>
        <v>1</v>
      </c>
      <c r="H1929" s="11">
        <v>6.41</v>
      </c>
      <c r="I1929" s="13">
        <f t="shared" si="151"/>
        <v>4062.7145085803431</v>
      </c>
      <c r="J1929" s="13">
        <f t="shared" si="152"/>
        <v>890.17160686427451</v>
      </c>
      <c r="K1929" s="7">
        <f t="shared" si="153"/>
        <v>0.21910759542277858</v>
      </c>
      <c r="L1929" s="26">
        <f t="shared" si="154"/>
        <v>0.21910759542277858</v>
      </c>
    </row>
    <row r="1930" spans="1:12">
      <c r="A1930" s="2" t="s">
        <v>9189</v>
      </c>
      <c r="B1930" s="3">
        <v>30491</v>
      </c>
      <c r="C1930" s="1">
        <v>14000000</v>
      </c>
      <c r="D1930" s="4">
        <v>1014</v>
      </c>
      <c r="E1930" s="1">
        <v>3044927</v>
      </c>
      <c r="F1930" s="4">
        <v>1006</v>
      </c>
      <c r="G1930" s="6">
        <f t="shared" si="150"/>
        <v>0.99211045364891515</v>
      </c>
      <c r="H1930" s="12">
        <v>3.15</v>
      </c>
      <c r="I1930" s="13">
        <f t="shared" si="151"/>
        <v>4444444.444444445</v>
      </c>
      <c r="J1930" s="13">
        <f t="shared" si="152"/>
        <v>966643.49206349207</v>
      </c>
      <c r="K1930" s="7">
        <f t="shared" si="153"/>
        <v>0.21749478571428568</v>
      </c>
      <c r="L1930" s="26">
        <f t="shared" si="154"/>
        <v>0.21922436651519453</v>
      </c>
    </row>
    <row r="1931" spans="1:12">
      <c r="A1931" s="2" t="s">
        <v>4850</v>
      </c>
      <c r="B1931" s="3">
        <v>34544</v>
      </c>
      <c r="C1931" s="1">
        <v>37939757</v>
      </c>
      <c r="D1931" s="4">
        <v>1544</v>
      </c>
      <c r="E1931" s="1">
        <v>8112822</v>
      </c>
      <c r="F1931" s="4">
        <v>1506</v>
      </c>
      <c r="G1931" s="6">
        <f t="shared" si="150"/>
        <v>0.97538860103626945</v>
      </c>
      <c r="H1931" s="11">
        <v>4.08</v>
      </c>
      <c r="I1931" s="13">
        <f t="shared" si="151"/>
        <v>9298960.0490196068</v>
      </c>
      <c r="J1931" s="13">
        <f t="shared" si="152"/>
        <v>1988436.7647058824</v>
      </c>
      <c r="K1931" s="7">
        <f t="shared" si="153"/>
        <v>0.21383431633470928</v>
      </c>
      <c r="L1931" s="26">
        <f t="shared" si="154"/>
        <v>0.21922987013332745</v>
      </c>
    </row>
    <row r="1932" spans="1:12">
      <c r="A1932" s="2" t="s">
        <v>261</v>
      </c>
      <c r="B1932" s="3">
        <v>35636</v>
      </c>
      <c r="C1932" s="1">
        <v>172956409</v>
      </c>
      <c r="D1932" s="4">
        <v>2981</v>
      </c>
      <c r="E1932" s="1">
        <v>37132505</v>
      </c>
      <c r="F1932" s="4">
        <v>2919</v>
      </c>
      <c r="G1932" s="6">
        <f t="shared" si="150"/>
        <v>0.97920161019792018</v>
      </c>
      <c r="H1932" s="11">
        <v>4.59</v>
      </c>
      <c r="I1932" s="13">
        <f t="shared" si="151"/>
        <v>37681134.858387798</v>
      </c>
      <c r="J1932" s="13">
        <f t="shared" si="152"/>
        <v>8089870.3703703703</v>
      </c>
      <c r="K1932" s="7">
        <f t="shared" si="153"/>
        <v>0.2146928536195499</v>
      </c>
      <c r="L1932" s="26">
        <f t="shared" si="154"/>
        <v>0.21925296219248996</v>
      </c>
    </row>
    <row r="1933" spans="1:12">
      <c r="A1933" s="2" t="s">
        <v>7583</v>
      </c>
      <c r="B1933" s="3">
        <v>33424</v>
      </c>
      <c r="C1933" s="1">
        <v>25104700</v>
      </c>
      <c r="D1933" s="4">
        <v>1500</v>
      </c>
      <c r="E1933" s="1">
        <v>5372880</v>
      </c>
      <c r="F1933" s="4">
        <v>1464</v>
      </c>
      <c r="G1933" s="6">
        <f t="shared" si="150"/>
        <v>0.97599999999999998</v>
      </c>
      <c r="H1933" s="11">
        <v>4.21</v>
      </c>
      <c r="I1933" s="13">
        <f t="shared" si="151"/>
        <v>5963111.6389548695</v>
      </c>
      <c r="J1933" s="13">
        <f t="shared" si="152"/>
        <v>1276218.5273159144</v>
      </c>
      <c r="K1933" s="7">
        <f t="shared" si="153"/>
        <v>0.21401888889331477</v>
      </c>
      <c r="L1933" s="26">
        <f t="shared" si="154"/>
        <v>0.21928164845626513</v>
      </c>
    </row>
    <row r="1934" spans="1:12">
      <c r="A1934" s="2" t="s">
        <v>6120</v>
      </c>
      <c r="B1934" s="3">
        <v>34992</v>
      </c>
      <c r="C1934" s="1">
        <v>62186</v>
      </c>
      <c r="D1934" s="2">
        <v>6</v>
      </c>
      <c r="E1934" s="1">
        <v>2273</v>
      </c>
      <c r="F1934" s="2">
        <v>1</v>
      </c>
      <c r="G1934" s="6">
        <f t="shared" si="150"/>
        <v>0.16666666666666666</v>
      </c>
      <c r="H1934" s="11">
        <v>4.3499999999999996</v>
      </c>
      <c r="I1934" s="13">
        <f t="shared" si="151"/>
        <v>14295.632183908046</v>
      </c>
      <c r="J1934" s="13">
        <f t="shared" si="152"/>
        <v>522.52873563218395</v>
      </c>
      <c r="K1934" s="7">
        <f t="shared" si="153"/>
        <v>3.6551635416331649E-2</v>
      </c>
      <c r="L1934" s="26">
        <f t="shared" si="154"/>
        <v>0.21930981249798989</v>
      </c>
    </row>
    <row r="1935" spans="1:12">
      <c r="A1935" s="2" t="s">
        <v>1002</v>
      </c>
      <c r="B1935" s="3">
        <v>41047</v>
      </c>
      <c r="C1935" s="1">
        <v>56491</v>
      </c>
      <c r="D1935" s="2">
        <v>5</v>
      </c>
      <c r="E1935" s="1">
        <v>4957</v>
      </c>
      <c r="F1935" s="2">
        <v>2</v>
      </c>
      <c r="G1935" s="6">
        <f t="shared" si="150"/>
        <v>0.4</v>
      </c>
      <c r="H1935" s="12">
        <v>8.02</v>
      </c>
      <c r="I1935" s="13">
        <f t="shared" si="151"/>
        <v>7043.7655860349132</v>
      </c>
      <c r="J1935" s="13">
        <f t="shared" si="152"/>
        <v>618.07980049875312</v>
      </c>
      <c r="K1935" s="7">
        <f t="shared" si="153"/>
        <v>8.7748490910056459E-2</v>
      </c>
      <c r="L1935" s="26">
        <f t="shared" si="154"/>
        <v>0.21937122727514113</v>
      </c>
    </row>
    <row r="1936" spans="1:12">
      <c r="A1936" s="2" t="s">
        <v>8340</v>
      </c>
      <c r="B1936" s="3">
        <v>38154</v>
      </c>
      <c r="C1936" s="1">
        <v>489838</v>
      </c>
      <c r="D1936" s="2">
        <v>15</v>
      </c>
      <c r="E1936" s="1">
        <v>7164</v>
      </c>
      <c r="F1936" s="2">
        <v>1</v>
      </c>
      <c r="G1936" s="6">
        <f t="shared" si="150"/>
        <v>6.6666666666666666E-2</v>
      </c>
      <c r="H1936" s="12">
        <v>6.21</v>
      </c>
      <c r="I1936" s="13">
        <f t="shared" si="151"/>
        <v>78878.904991948468</v>
      </c>
      <c r="J1936" s="13">
        <f t="shared" si="152"/>
        <v>1153.623188405797</v>
      </c>
      <c r="K1936" s="7">
        <f t="shared" si="153"/>
        <v>1.4625243447833773E-2</v>
      </c>
      <c r="L1936" s="26">
        <f t="shared" si="154"/>
        <v>0.21937865171750659</v>
      </c>
    </row>
    <row r="1937" spans="1:12">
      <c r="A1937" s="2" t="s">
        <v>2364</v>
      </c>
      <c r="B1937" s="3">
        <v>30610</v>
      </c>
      <c r="C1937" s="1">
        <v>20766616</v>
      </c>
      <c r="D1937" s="4">
        <v>1293</v>
      </c>
      <c r="E1937" s="1">
        <v>4556083</v>
      </c>
      <c r="F1937" s="4">
        <v>1293</v>
      </c>
      <c r="G1937" s="6">
        <f t="shared" si="150"/>
        <v>1</v>
      </c>
      <c r="H1937" s="12">
        <v>3.15</v>
      </c>
      <c r="I1937" s="13">
        <f t="shared" si="151"/>
        <v>6592576.5079365084</v>
      </c>
      <c r="J1937" s="13">
        <f t="shared" si="152"/>
        <v>1446375.5555555555</v>
      </c>
      <c r="K1937" s="7">
        <f t="shared" si="153"/>
        <v>0.21939458022433697</v>
      </c>
      <c r="L1937" s="26">
        <f t="shared" si="154"/>
        <v>0.21939458022433697</v>
      </c>
    </row>
    <row r="1938" spans="1:12">
      <c r="A1938" s="2" t="s">
        <v>6920</v>
      </c>
      <c r="B1938" s="3">
        <v>40669</v>
      </c>
      <c r="C1938" s="1">
        <v>32127</v>
      </c>
      <c r="D1938" s="2">
        <v>2</v>
      </c>
      <c r="E1938" s="1">
        <v>7054</v>
      </c>
      <c r="F1938" s="2">
        <v>2</v>
      </c>
      <c r="G1938" s="6">
        <f t="shared" si="150"/>
        <v>1</v>
      </c>
      <c r="H1938" s="12">
        <v>7.93</v>
      </c>
      <c r="I1938" s="13">
        <f t="shared" si="151"/>
        <v>4051.3240857503156</v>
      </c>
      <c r="J1938" s="13">
        <f t="shared" si="152"/>
        <v>889.53341740226995</v>
      </c>
      <c r="K1938" s="7">
        <f t="shared" si="153"/>
        <v>0.21956609705232361</v>
      </c>
      <c r="L1938" s="26">
        <f t="shared" si="154"/>
        <v>0.21956609705232361</v>
      </c>
    </row>
    <row r="1939" spans="1:12">
      <c r="A1939" s="2" t="s">
        <v>5492</v>
      </c>
      <c r="B1939" s="3">
        <v>37085</v>
      </c>
      <c r="C1939" s="1">
        <v>96520674</v>
      </c>
      <c r="D1939" s="4">
        <v>2725</v>
      </c>
      <c r="E1939" s="1">
        <v>20377426</v>
      </c>
      <c r="F1939" s="4">
        <v>2620</v>
      </c>
      <c r="G1939" s="6">
        <f t="shared" si="150"/>
        <v>0.96146788990825693</v>
      </c>
      <c r="H1939" s="11">
        <v>5.65</v>
      </c>
      <c r="I1939" s="13">
        <f t="shared" si="151"/>
        <v>17083305.132743362</v>
      </c>
      <c r="J1939" s="13">
        <f t="shared" si="152"/>
        <v>3606624.0707964599</v>
      </c>
      <c r="K1939" s="7">
        <f t="shared" si="153"/>
        <v>0.21111980631216892</v>
      </c>
      <c r="L1939" s="26">
        <f t="shared" si="154"/>
        <v>0.21958071458040468</v>
      </c>
    </row>
    <row r="1940" spans="1:12">
      <c r="A1940" s="2" t="s">
        <v>5324</v>
      </c>
      <c r="B1940" s="3">
        <v>39255</v>
      </c>
      <c r="C1940" s="1">
        <v>687414</v>
      </c>
      <c r="D1940" s="2">
        <v>23</v>
      </c>
      <c r="E1940" s="1">
        <v>32814</v>
      </c>
      <c r="F1940" s="2">
        <v>5</v>
      </c>
      <c r="G1940" s="6">
        <f t="shared" si="150"/>
        <v>0.21739130434782608</v>
      </c>
      <c r="H1940" s="11">
        <v>6.88</v>
      </c>
      <c r="I1940" s="13">
        <f t="shared" si="151"/>
        <v>99914.825581395344</v>
      </c>
      <c r="J1940" s="13">
        <f t="shared" si="152"/>
        <v>4769.4767441860467</v>
      </c>
      <c r="K1940" s="7">
        <f t="shared" si="153"/>
        <v>4.7735425813265377E-2</v>
      </c>
      <c r="L1940" s="26">
        <f t="shared" si="154"/>
        <v>0.21958295874102074</v>
      </c>
    </row>
    <row r="1941" spans="1:12">
      <c r="A1941" s="2" t="s">
        <v>3650</v>
      </c>
      <c r="B1941" s="3">
        <v>34313</v>
      </c>
      <c r="C1941" s="1">
        <v>18635620</v>
      </c>
      <c r="D1941" s="4">
        <v>1636</v>
      </c>
      <c r="E1941" s="1">
        <v>4018452</v>
      </c>
      <c r="F1941" s="4">
        <v>1605</v>
      </c>
      <c r="G1941" s="6">
        <f t="shared" si="150"/>
        <v>0.98105134474327627</v>
      </c>
      <c r="H1941" s="11">
        <v>4.1399999999999997</v>
      </c>
      <c r="I1941" s="13">
        <f t="shared" si="151"/>
        <v>4501357.4879227057</v>
      </c>
      <c r="J1941" s="13">
        <f t="shared" si="152"/>
        <v>970640.57971014502</v>
      </c>
      <c r="K1941" s="7">
        <f t="shared" si="153"/>
        <v>0.21563285793550202</v>
      </c>
      <c r="L1941" s="26">
        <f t="shared" si="154"/>
        <v>0.21979772933487932</v>
      </c>
    </row>
    <row r="1942" spans="1:12">
      <c r="A1942" s="2" t="s">
        <v>10513</v>
      </c>
      <c r="B1942" s="3">
        <v>40695</v>
      </c>
      <c r="C1942" s="1">
        <v>52681</v>
      </c>
      <c r="D1942" s="2">
        <v>4</v>
      </c>
      <c r="E1942" s="1">
        <v>5791</v>
      </c>
      <c r="F1942" s="2">
        <v>2</v>
      </c>
      <c r="G1942" s="6">
        <f t="shared" si="150"/>
        <v>0.5</v>
      </c>
      <c r="H1942" s="12">
        <v>7.93</v>
      </c>
      <c r="I1942" s="13">
        <f t="shared" si="151"/>
        <v>6643.2534678436323</v>
      </c>
      <c r="J1942" s="13">
        <f t="shared" si="152"/>
        <v>730.2648171500631</v>
      </c>
      <c r="K1942" s="7">
        <f t="shared" si="153"/>
        <v>0.10992577969286839</v>
      </c>
      <c r="L1942" s="26">
        <f t="shared" si="154"/>
        <v>0.21985155938573678</v>
      </c>
    </row>
    <row r="1943" spans="1:12">
      <c r="A1943" s="2" t="s">
        <v>2886</v>
      </c>
      <c r="B1943" s="3">
        <v>38702</v>
      </c>
      <c r="C1943" s="1">
        <v>7129</v>
      </c>
      <c r="D1943" s="2">
        <v>2</v>
      </c>
      <c r="E1943" s="1">
        <v>784</v>
      </c>
      <c r="F1943" s="2">
        <v>1</v>
      </c>
      <c r="G1943" s="6">
        <f t="shared" si="150"/>
        <v>0.5</v>
      </c>
      <c r="H1943" s="11">
        <v>6.41</v>
      </c>
      <c r="I1943" s="13">
        <f t="shared" si="151"/>
        <v>1112.1684867394695</v>
      </c>
      <c r="J1943" s="13">
        <f t="shared" si="152"/>
        <v>122.30889235569423</v>
      </c>
      <c r="K1943" s="7">
        <f t="shared" si="153"/>
        <v>0.10997334829569365</v>
      </c>
      <c r="L1943" s="26">
        <f t="shared" si="154"/>
        <v>0.2199466965913873</v>
      </c>
    </row>
    <row r="1944" spans="1:12">
      <c r="A1944" s="2" t="s">
        <v>5115</v>
      </c>
      <c r="B1944" s="3">
        <v>36630</v>
      </c>
      <c r="C1944" s="1">
        <v>37047880</v>
      </c>
      <c r="D1944" s="4">
        <v>2171</v>
      </c>
      <c r="E1944" s="1">
        <v>8078671</v>
      </c>
      <c r="F1944" s="4">
        <v>2152</v>
      </c>
      <c r="G1944" s="6">
        <f t="shared" si="150"/>
        <v>0.99124827268539839</v>
      </c>
      <c r="H1944" s="11">
        <v>5.39</v>
      </c>
      <c r="I1944" s="13">
        <f t="shared" si="151"/>
        <v>6873447.1243042676</v>
      </c>
      <c r="J1944" s="13">
        <f t="shared" si="152"/>
        <v>1498825.7884972172</v>
      </c>
      <c r="K1944" s="7">
        <f t="shared" si="153"/>
        <v>0.21806027767310843</v>
      </c>
      <c r="L1944" s="26">
        <f t="shared" si="154"/>
        <v>0.2199855310540513</v>
      </c>
    </row>
    <row r="1945" spans="1:12">
      <c r="A1945" s="2" t="s">
        <v>8338</v>
      </c>
      <c r="B1945" s="3">
        <v>40074</v>
      </c>
      <c r="C1945" s="1">
        <v>1355079</v>
      </c>
      <c r="D1945" s="2">
        <v>135</v>
      </c>
      <c r="E1945" s="1">
        <v>258400</v>
      </c>
      <c r="F1945" s="2">
        <v>117</v>
      </c>
      <c r="G1945" s="6">
        <f t="shared" si="150"/>
        <v>0.8666666666666667</v>
      </c>
      <c r="H1945" s="12">
        <v>7.5</v>
      </c>
      <c r="I1945" s="13">
        <f t="shared" si="151"/>
        <v>180677.2</v>
      </c>
      <c r="J1945" s="13">
        <f t="shared" si="152"/>
        <v>34453.333333333336</v>
      </c>
      <c r="K1945" s="7">
        <f t="shared" si="153"/>
        <v>0.19068998929213721</v>
      </c>
      <c r="L1945" s="26">
        <f t="shared" si="154"/>
        <v>0.22002691072169678</v>
      </c>
    </row>
    <row r="1946" spans="1:12">
      <c r="A1946" s="2" t="s">
        <v>2459</v>
      </c>
      <c r="B1946" s="3">
        <v>39309</v>
      </c>
      <c r="C1946" s="1">
        <v>86460</v>
      </c>
      <c r="D1946" s="2">
        <v>5</v>
      </c>
      <c r="E1946" s="1">
        <v>19030</v>
      </c>
      <c r="F1946" s="2">
        <v>5</v>
      </c>
      <c r="G1946" s="6">
        <f t="shared" si="150"/>
        <v>1</v>
      </c>
      <c r="H1946" s="11">
        <v>6.88</v>
      </c>
      <c r="I1946" s="13">
        <f t="shared" si="151"/>
        <v>12566.860465116279</v>
      </c>
      <c r="J1946" s="13">
        <f t="shared" si="152"/>
        <v>2765.9883720930234</v>
      </c>
      <c r="K1946" s="7">
        <f t="shared" si="153"/>
        <v>0.22010178117048348</v>
      </c>
      <c r="L1946" s="26">
        <f t="shared" si="154"/>
        <v>0.22010178117048348</v>
      </c>
    </row>
    <row r="1947" spans="1:12">
      <c r="A1947" s="2" t="s">
        <v>3217</v>
      </c>
      <c r="B1947" s="3">
        <v>34677</v>
      </c>
      <c r="C1947" s="1">
        <v>514775</v>
      </c>
      <c r="D1947" s="2">
        <v>11</v>
      </c>
      <c r="E1947" s="1">
        <v>20601</v>
      </c>
      <c r="F1947" s="2">
        <v>2</v>
      </c>
      <c r="G1947" s="6">
        <f t="shared" si="150"/>
        <v>0.18181818181818182</v>
      </c>
      <c r="H1947" s="11">
        <v>4.08</v>
      </c>
      <c r="I1947" s="13">
        <f t="shared" si="151"/>
        <v>126170.34313725489</v>
      </c>
      <c r="J1947" s="13">
        <f t="shared" si="152"/>
        <v>5049.2647058823532</v>
      </c>
      <c r="K1947" s="7">
        <f t="shared" si="153"/>
        <v>4.0019425962799282E-2</v>
      </c>
      <c r="L1947" s="26">
        <f t="shared" si="154"/>
        <v>0.22010684279539605</v>
      </c>
    </row>
    <row r="1948" spans="1:12">
      <c r="A1948" s="2" t="s">
        <v>3990</v>
      </c>
      <c r="B1948" s="3">
        <v>31170</v>
      </c>
      <c r="C1948" s="1">
        <v>5730596</v>
      </c>
      <c r="D1948" s="2">
        <v>654</v>
      </c>
      <c r="E1948" s="1">
        <v>1261845</v>
      </c>
      <c r="F1948" s="2">
        <v>654</v>
      </c>
      <c r="G1948" s="6">
        <f t="shared" si="150"/>
        <v>1</v>
      </c>
      <c r="H1948" s="12">
        <v>3.55</v>
      </c>
      <c r="I1948" s="13">
        <f t="shared" si="151"/>
        <v>1614252.3943661973</v>
      </c>
      <c r="J1948" s="13">
        <f t="shared" si="152"/>
        <v>355449.29577464791</v>
      </c>
      <c r="K1948" s="7">
        <f t="shared" si="153"/>
        <v>0.22019437419772742</v>
      </c>
      <c r="L1948" s="26">
        <f t="shared" si="154"/>
        <v>0.22019437419772742</v>
      </c>
    </row>
    <row r="1949" spans="1:12">
      <c r="A1949" s="2" t="s">
        <v>7162</v>
      </c>
      <c r="B1949" s="3">
        <v>31226</v>
      </c>
      <c r="C1949" s="1">
        <v>41410568</v>
      </c>
      <c r="D1949" s="4">
        <v>1710</v>
      </c>
      <c r="E1949" s="1">
        <v>9119111</v>
      </c>
      <c r="F1949" s="4">
        <v>1710</v>
      </c>
      <c r="G1949" s="6">
        <f t="shared" si="150"/>
        <v>1</v>
      </c>
      <c r="H1949" s="12">
        <v>3.55</v>
      </c>
      <c r="I1949" s="13">
        <f t="shared" si="151"/>
        <v>11664948.732394367</v>
      </c>
      <c r="J1949" s="13">
        <f t="shared" si="152"/>
        <v>2568763.6619718312</v>
      </c>
      <c r="K1949" s="7">
        <f t="shared" si="153"/>
        <v>0.22021216902893001</v>
      </c>
      <c r="L1949" s="26">
        <f t="shared" si="154"/>
        <v>0.22021216902893001</v>
      </c>
    </row>
    <row r="1950" spans="1:12">
      <c r="A1950" s="2" t="s">
        <v>944</v>
      </c>
      <c r="B1950" s="3">
        <v>35760</v>
      </c>
      <c r="C1950" s="1">
        <v>496059</v>
      </c>
      <c r="D1950" s="2">
        <v>12</v>
      </c>
      <c r="E1950" s="1">
        <v>109243</v>
      </c>
      <c r="F1950" s="2">
        <v>12</v>
      </c>
      <c r="G1950" s="6">
        <f t="shared" si="150"/>
        <v>1</v>
      </c>
      <c r="H1950" s="11">
        <v>4.59</v>
      </c>
      <c r="I1950" s="13">
        <f t="shared" si="151"/>
        <v>108073.85620915033</v>
      </c>
      <c r="J1950" s="13">
        <f t="shared" si="152"/>
        <v>23800.217864923747</v>
      </c>
      <c r="K1950" s="7">
        <f t="shared" si="153"/>
        <v>0.22022178813407275</v>
      </c>
      <c r="L1950" s="26">
        <f t="shared" si="154"/>
        <v>0.22022178813407275</v>
      </c>
    </row>
    <row r="1951" spans="1:12">
      <c r="A1951" s="2" t="s">
        <v>845</v>
      </c>
      <c r="B1951" s="3">
        <v>30183</v>
      </c>
      <c r="C1951" s="1">
        <v>14056528</v>
      </c>
      <c r="D1951" s="4">
        <v>1061</v>
      </c>
      <c r="E1951" s="1">
        <v>2955641</v>
      </c>
      <c r="F1951" s="4">
        <v>1013</v>
      </c>
      <c r="G1951" s="6">
        <f t="shared" si="150"/>
        <v>0.95475966069745521</v>
      </c>
      <c r="H1951" s="12">
        <v>2.94</v>
      </c>
      <c r="I1951" s="13">
        <f t="shared" si="151"/>
        <v>4781131.9727891153</v>
      </c>
      <c r="J1951" s="13">
        <f t="shared" si="152"/>
        <v>1005320.0680272109</v>
      </c>
      <c r="K1951" s="7">
        <f t="shared" si="153"/>
        <v>0.21026821132501569</v>
      </c>
      <c r="L1951" s="26">
        <f t="shared" si="154"/>
        <v>0.22023156191099866</v>
      </c>
    </row>
    <row r="1952" spans="1:12">
      <c r="A1952" s="2" t="s">
        <v>99</v>
      </c>
      <c r="B1952" s="3">
        <v>38996</v>
      </c>
      <c r="C1952" s="1">
        <v>241772</v>
      </c>
      <c r="D1952" s="2">
        <v>21</v>
      </c>
      <c r="E1952" s="1">
        <v>53277</v>
      </c>
      <c r="F1952" s="2">
        <v>21</v>
      </c>
      <c r="G1952" s="6">
        <f t="shared" si="150"/>
        <v>1</v>
      </c>
      <c r="H1952" s="11">
        <v>6.55</v>
      </c>
      <c r="I1952" s="13">
        <f t="shared" si="151"/>
        <v>36911.755725190844</v>
      </c>
      <c r="J1952" s="13">
        <f t="shared" si="152"/>
        <v>8133.8931297709923</v>
      </c>
      <c r="K1952" s="7">
        <f t="shared" si="153"/>
        <v>0.22036050493853712</v>
      </c>
      <c r="L1952" s="26">
        <f t="shared" si="154"/>
        <v>0.22036050493853712</v>
      </c>
    </row>
    <row r="1953" spans="1:12">
      <c r="A1953" s="2" t="s">
        <v>3298</v>
      </c>
      <c r="B1953" s="3">
        <v>39717</v>
      </c>
      <c r="C1953" s="1">
        <v>33456317</v>
      </c>
      <c r="D1953" s="2">
        <v>905</v>
      </c>
      <c r="E1953" s="1">
        <v>6836036</v>
      </c>
      <c r="F1953" s="2">
        <v>839</v>
      </c>
      <c r="G1953" s="6">
        <f t="shared" si="150"/>
        <v>0.92707182320441994</v>
      </c>
      <c r="H1953" s="11">
        <v>7.18</v>
      </c>
      <c r="I1953" s="13">
        <f t="shared" si="151"/>
        <v>4659654.1782729803</v>
      </c>
      <c r="J1953" s="13">
        <f t="shared" si="152"/>
        <v>952094.1504178273</v>
      </c>
      <c r="K1953" s="7">
        <f t="shared" si="153"/>
        <v>0.20432721270545112</v>
      </c>
      <c r="L1953" s="26">
        <f t="shared" si="154"/>
        <v>0.22040062872280483</v>
      </c>
    </row>
    <row r="1954" spans="1:12">
      <c r="A1954" s="2" t="s">
        <v>3329</v>
      </c>
      <c r="B1954" s="3">
        <v>30267</v>
      </c>
      <c r="C1954" s="1">
        <v>199078</v>
      </c>
      <c r="D1954" s="2">
        <v>6</v>
      </c>
      <c r="E1954" s="1">
        <v>43891</v>
      </c>
      <c r="F1954" s="2">
        <v>6</v>
      </c>
      <c r="G1954" s="6">
        <f t="shared" si="150"/>
        <v>1</v>
      </c>
      <c r="H1954" s="12">
        <v>2.94</v>
      </c>
      <c r="I1954" s="13">
        <f t="shared" si="151"/>
        <v>67713.605442176879</v>
      </c>
      <c r="J1954" s="13">
        <f t="shared" si="152"/>
        <v>14928.911564625851</v>
      </c>
      <c r="K1954" s="7">
        <f t="shared" si="153"/>
        <v>0.22047137302966674</v>
      </c>
      <c r="L1954" s="26">
        <f t="shared" si="154"/>
        <v>0.22047137302966674</v>
      </c>
    </row>
    <row r="1955" spans="1:12">
      <c r="A1955" s="2" t="s">
        <v>8891</v>
      </c>
      <c r="B1955" s="3">
        <v>38079</v>
      </c>
      <c r="C1955" s="1">
        <v>2380788</v>
      </c>
      <c r="D1955" s="2">
        <v>74</v>
      </c>
      <c r="E1955" s="1">
        <v>42561</v>
      </c>
      <c r="F1955" s="2">
        <v>6</v>
      </c>
      <c r="G1955" s="6">
        <f t="shared" si="150"/>
        <v>8.1081081081081086E-2</v>
      </c>
      <c r="H1955" s="12">
        <v>6.21</v>
      </c>
      <c r="I1955" s="13">
        <f t="shared" si="151"/>
        <v>383379.71014492755</v>
      </c>
      <c r="J1955" s="13">
        <f t="shared" si="152"/>
        <v>6853.623188405797</v>
      </c>
      <c r="K1955" s="7">
        <f t="shared" si="153"/>
        <v>1.7876854218015211E-2</v>
      </c>
      <c r="L1955" s="26">
        <f t="shared" si="154"/>
        <v>0.2204812020221876</v>
      </c>
    </row>
    <row r="1956" spans="1:12">
      <c r="A1956" s="2" t="s">
        <v>4464</v>
      </c>
      <c r="B1956" s="3">
        <v>36847</v>
      </c>
      <c r="C1956" s="1">
        <v>260044825</v>
      </c>
      <c r="D1956" s="4">
        <v>3256</v>
      </c>
      <c r="E1956" s="1">
        <v>55082330</v>
      </c>
      <c r="F1956" s="4">
        <v>3127</v>
      </c>
      <c r="G1956" s="6">
        <f t="shared" si="150"/>
        <v>0.96038083538083541</v>
      </c>
      <c r="H1956" s="11">
        <v>5.39</v>
      </c>
      <c r="I1956" s="13">
        <f t="shared" si="151"/>
        <v>48245793.135435998</v>
      </c>
      <c r="J1956" s="13">
        <f t="shared" si="152"/>
        <v>10219356.215213358</v>
      </c>
      <c r="K1956" s="7">
        <f t="shared" si="153"/>
        <v>0.2118185970437981</v>
      </c>
      <c r="L1956" s="26">
        <f t="shared" si="154"/>
        <v>0.22055687623108622</v>
      </c>
    </row>
    <row r="1957" spans="1:12">
      <c r="A1957" s="2" t="s">
        <v>1408</v>
      </c>
      <c r="B1957" s="3">
        <v>35104</v>
      </c>
      <c r="C1957" s="1">
        <v>70770147</v>
      </c>
      <c r="D1957" s="4">
        <v>2392</v>
      </c>
      <c r="E1957" s="1">
        <v>15583510</v>
      </c>
      <c r="F1957" s="4">
        <v>2388</v>
      </c>
      <c r="G1957" s="6">
        <f t="shared" si="150"/>
        <v>0.99832775919732442</v>
      </c>
      <c r="H1957" s="11">
        <v>4.42</v>
      </c>
      <c r="I1957" s="13">
        <f t="shared" si="151"/>
        <v>16011345.475113122</v>
      </c>
      <c r="J1957" s="13">
        <f t="shared" si="152"/>
        <v>3525680.9954751134</v>
      </c>
      <c r="K1957" s="7">
        <f t="shared" si="153"/>
        <v>0.22019892088114501</v>
      </c>
      <c r="L1957" s="26">
        <f t="shared" si="154"/>
        <v>0.22056776329468128</v>
      </c>
    </row>
    <row r="1958" spans="1:12">
      <c r="A1958" s="2" t="s">
        <v>5417</v>
      </c>
      <c r="B1958" s="3">
        <v>37960</v>
      </c>
      <c r="C1958" s="1">
        <v>111127263</v>
      </c>
      <c r="D1958" s="4">
        <v>2938</v>
      </c>
      <c r="E1958" s="1">
        <v>24271354</v>
      </c>
      <c r="F1958" s="4">
        <v>2908</v>
      </c>
      <c r="G1958" s="6">
        <f t="shared" si="150"/>
        <v>0.98978897208985706</v>
      </c>
      <c r="H1958" s="11">
        <v>6.03</v>
      </c>
      <c r="I1958" s="13">
        <f t="shared" si="151"/>
        <v>18429065.174129352</v>
      </c>
      <c r="J1958" s="13">
        <f t="shared" si="152"/>
        <v>4025100.1658374793</v>
      </c>
      <c r="K1958" s="7">
        <f t="shared" si="153"/>
        <v>0.21841043633010201</v>
      </c>
      <c r="L1958" s="26">
        <f t="shared" si="154"/>
        <v>0.22066363890572205</v>
      </c>
    </row>
    <row r="1959" spans="1:12">
      <c r="A1959" s="2" t="s">
        <v>313</v>
      </c>
      <c r="B1959" s="3">
        <v>36469</v>
      </c>
      <c r="C1959" s="1">
        <v>8272296</v>
      </c>
      <c r="D1959" s="2">
        <v>145</v>
      </c>
      <c r="E1959" s="1">
        <v>50362</v>
      </c>
      <c r="F1959" s="2">
        <v>4</v>
      </c>
      <c r="G1959" s="6">
        <f t="shared" si="150"/>
        <v>2.7586206896551724E-2</v>
      </c>
      <c r="H1959" s="12">
        <v>5.0599999999999996</v>
      </c>
      <c r="I1959" s="13">
        <f t="shared" si="151"/>
        <v>1634841.1067193677</v>
      </c>
      <c r="J1959" s="13">
        <f t="shared" si="152"/>
        <v>9952.9644268774719</v>
      </c>
      <c r="K1959" s="7">
        <f t="shared" si="153"/>
        <v>6.0880316661782903E-3</v>
      </c>
      <c r="L1959" s="26">
        <f t="shared" si="154"/>
        <v>0.22069114789896302</v>
      </c>
    </row>
    <row r="1960" spans="1:12">
      <c r="A1960" s="2" t="s">
        <v>1983</v>
      </c>
      <c r="B1960" s="3">
        <v>31324</v>
      </c>
      <c r="C1960" s="1">
        <v>35100000</v>
      </c>
      <c r="D1960" s="4">
        <v>1504</v>
      </c>
      <c r="E1960" s="1">
        <v>7700015</v>
      </c>
      <c r="F1960" s="4">
        <v>1495</v>
      </c>
      <c r="G1960" s="6">
        <f t="shared" si="150"/>
        <v>0.99401595744680848</v>
      </c>
      <c r="H1960" s="12">
        <v>3.55</v>
      </c>
      <c r="I1960" s="13">
        <f t="shared" si="151"/>
        <v>9887323.9436619729</v>
      </c>
      <c r="J1960" s="13">
        <f t="shared" si="152"/>
        <v>2169018.3098591552</v>
      </c>
      <c r="K1960" s="7">
        <f t="shared" si="153"/>
        <v>0.21937364672364673</v>
      </c>
      <c r="L1960" s="26">
        <f t="shared" si="154"/>
        <v>0.22069429075074562</v>
      </c>
    </row>
    <row r="1961" spans="1:12">
      <c r="A1961" s="2" t="s">
        <v>7921</v>
      </c>
      <c r="B1961" s="3">
        <v>32248</v>
      </c>
      <c r="C1961" s="1">
        <v>13687027</v>
      </c>
      <c r="D1961" s="4">
        <v>1121</v>
      </c>
      <c r="E1961" s="1">
        <v>3023248</v>
      </c>
      <c r="F1961" s="4">
        <v>1121</v>
      </c>
      <c r="G1961" s="6">
        <f t="shared" si="150"/>
        <v>1</v>
      </c>
      <c r="H1961" s="12">
        <v>4.1100000000000003</v>
      </c>
      <c r="I1961" s="13">
        <f t="shared" si="151"/>
        <v>3330176.8856447684</v>
      </c>
      <c r="J1961" s="13">
        <f t="shared" si="152"/>
        <v>735583.45498783444</v>
      </c>
      <c r="K1961" s="7">
        <f t="shared" si="153"/>
        <v>0.22088419932246792</v>
      </c>
      <c r="L1961" s="26">
        <f t="shared" si="154"/>
        <v>0.22088419932246792</v>
      </c>
    </row>
    <row r="1962" spans="1:12">
      <c r="A1962" s="2" t="s">
        <v>9491</v>
      </c>
      <c r="B1962" s="3">
        <v>39899</v>
      </c>
      <c r="C1962" s="1">
        <v>41343</v>
      </c>
      <c r="D1962" s="2">
        <v>3</v>
      </c>
      <c r="E1962" s="1">
        <v>3045</v>
      </c>
      <c r="F1962" s="2">
        <v>1</v>
      </c>
      <c r="G1962" s="6">
        <f t="shared" si="150"/>
        <v>0.33333333333333331</v>
      </c>
      <c r="H1962" s="12">
        <v>7.5</v>
      </c>
      <c r="I1962" s="13">
        <f t="shared" si="151"/>
        <v>5512.4</v>
      </c>
      <c r="J1962" s="13">
        <f t="shared" si="152"/>
        <v>406</v>
      </c>
      <c r="K1962" s="7">
        <f t="shared" si="153"/>
        <v>7.3652129743850228E-2</v>
      </c>
      <c r="L1962" s="26">
        <f t="shared" si="154"/>
        <v>0.2209563892315507</v>
      </c>
    </row>
    <row r="1963" spans="1:12">
      <c r="A1963" s="2" t="s">
        <v>6080</v>
      </c>
      <c r="B1963" s="3">
        <v>32213</v>
      </c>
      <c r="C1963" s="1">
        <v>15855828</v>
      </c>
      <c r="D1963" s="4">
        <v>1031</v>
      </c>
      <c r="E1963" s="1">
        <v>3500259</v>
      </c>
      <c r="F1963" s="4">
        <v>1030</v>
      </c>
      <c r="G1963" s="6">
        <f t="shared" si="150"/>
        <v>0.99903006789524729</v>
      </c>
      <c r="H1963" s="12">
        <v>4.1100000000000003</v>
      </c>
      <c r="I1963" s="13">
        <f t="shared" si="151"/>
        <v>3857865.6934306566</v>
      </c>
      <c r="J1963" s="13">
        <f t="shared" si="152"/>
        <v>851644.52554744517</v>
      </c>
      <c r="K1963" s="7">
        <f t="shared" si="153"/>
        <v>0.22075535884975545</v>
      </c>
      <c r="L1963" s="26">
        <f t="shared" si="154"/>
        <v>0.22096968444087173</v>
      </c>
    </row>
    <row r="1964" spans="1:12">
      <c r="A1964" s="2" t="s">
        <v>2981</v>
      </c>
      <c r="B1964" s="3">
        <v>36917</v>
      </c>
      <c r="C1964" s="1">
        <v>2276602</v>
      </c>
      <c r="D1964" s="2">
        <v>48</v>
      </c>
      <c r="E1964" s="1">
        <v>324946</v>
      </c>
      <c r="F1964" s="2">
        <v>31</v>
      </c>
      <c r="G1964" s="6">
        <f t="shared" si="150"/>
        <v>0.64583333333333337</v>
      </c>
      <c r="H1964" s="11">
        <v>5.65</v>
      </c>
      <c r="I1964" s="13">
        <f t="shared" si="151"/>
        <v>402938.40707964601</v>
      </c>
      <c r="J1964" s="13">
        <f t="shared" si="152"/>
        <v>57512.566371681409</v>
      </c>
      <c r="K1964" s="7">
        <f t="shared" si="153"/>
        <v>0.14273289753764601</v>
      </c>
      <c r="L1964" s="26">
        <f t="shared" si="154"/>
        <v>0.22100577683248412</v>
      </c>
    </row>
    <row r="1965" spans="1:12">
      <c r="A1965" s="2" t="s">
        <v>9191</v>
      </c>
      <c r="B1965" s="3">
        <v>32073</v>
      </c>
      <c r="C1965" s="1">
        <v>18782400</v>
      </c>
      <c r="D1965" s="4">
        <v>1029</v>
      </c>
      <c r="E1965" s="1">
        <v>4152015</v>
      </c>
      <c r="F1965" s="4">
        <v>1029</v>
      </c>
      <c r="G1965" s="6">
        <f t="shared" si="150"/>
        <v>1</v>
      </c>
      <c r="H1965" s="12">
        <v>3.91</v>
      </c>
      <c r="I1965" s="13">
        <f t="shared" si="151"/>
        <v>4803682.8644501278</v>
      </c>
      <c r="J1965" s="13">
        <f t="shared" si="152"/>
        <v>1061896.4194373402</v>
      </c>
      <c r="K1965" s="7">
        <f t="shared" si="153"/>
        <v>0.22105881037567085</v>
      </c>
      <c r="L1965" s="26">
        <f t="shared" si="154"/>
        <v>0.22105881037567085</v>
      </c>
    </row>
    <row r="1966" spans="1:12">
      <c r="A1966" s="2" t="s">
        <v>1363</v>
      </c>
      <c r="B1966" s="3">
        <v>30449</v>
      </c>
      <c r="C1966" s="1">
        <v>19910002</v>
      </c>
      <c r="D1966" s="4">
        <v>1166</v>
      </c>
      <c r="E1966" s="1">
        <v>4384369</v>
      </c>
      <c r="F1966" s="4">
        <v>1161</v>
      </c>
      <c r="G1966" s="6">
        <f t="shared" si="150"/>
        <v>0.99571183533447682</v>
      </c>
      <c r="H1966" s="12">
        <v>3.15</v>
      </c>
      <c r="I1966" s="13">
        <f t="shared" si="151"/>
        <v>6320635.555555556</v>
      </c>
      <c r="J1966" s="13">
        <f t="shared" si="152"/>
        <v>1391863.1746031747</v>
      </c>
      <c r="K1966" s="7">
        <f t="shared" si="153"/>
        <v>0.2202093701447142</v>
      </c>
      <c r="L1966" s="26">
        <f t="shared" si="154"/>
        <v>0.22115773091191798</v>
      </c>
    </row>
    <row r="1967" spans="1:12">
      <c r="A1967" s="2" t="s">
        <v>6261</v>
      </c>
      <c r="B1967" s="3">
        <v>30750</v>
      </c>
      <c r="C1967" s="1">
        <v>1059966</v>
      </c>
      <c r="D1967" s="2">
        <v>80</v>
      </c>
      <c r="E1967" s="1">
        <v>234438</v>
      </c>
      <c r="F1967" s="2">
        <v>80</v>
      </c>
      <c r="G1967" s="6">
        <f t="shared" si="150"/>
        <v>1</v>
      </c>
      <c r="H1967" s="12">
        <v>3.36</v>
      </c>
      <c r="I1967" s="13">
        <f t="shared" si="151"/>
        <v>315466.07142857142</v>
      </c>
      <c r="J1967" s="13">
        <f t="shared" si="152"/>
        <v>69773.21428571429</v>
      </c>
      <c r="K1967" s="7">
        <f t="shared" si="153"/>
        <v>0.22117501882135843</v>
      </c>
      <c r="L1967" s="26">
        <f t="shared" si="154"/>
        <v>0.22117501882135843</v>
      </c>
    </row>
    <row r="1968" spans="1:12">
      <c r="A1968" s="2" t="s">
        <v>1240</v>
      </c>
      <c r="B1968" s="3">
        <v>38933</v>
      </c>
      <c r="C1968" s="1">
        <v>12665721</v>
      </c>
      <c r="D1968" s="2">
        <v>260</v>
      </c>
      <c r="E1968" s="1">
        <v>1433259</v>
      </c>
      <c r="F1968" s="2">
        <v>133</v>
      </c>
      <c r="G1968" s="6">
        <f t="shared" si="150"/>
        <v>0.5115384615384615</v>
      </c>
      <c r="H1968" s="11">
        <v>6.55</v>
      </c>
      <c r="I1968" s="13">
        <f t="shared" si="151"/>
        <v>1933697.8625954199</v>
      </c>
      <c r="J1968" s="13">
        <f t="shared" si="152"/>
        <v>218818.16793893129</v>
      </c>
      <c r="K1968" s="7">
        <f t="shared" si="153"/>
        <v>0.11316047463859341</v>
      </c>
      <c r="L1968" s="26">
        <f t="shared" si="154"/>
        <v>0.22121596545890443</v>
      </c>
    </row>
    <row r="1969" spans="1:12">
      <c r="A1969" s="2" t="s">
        <v>9619</v>
      </c>
      <c r="B1969" s="3">
        <v>33025</v>
      </c>
      <c r="C1969" s="1">
        <v>119394840</v>
      </c>
      <c r="D1969" s="4">
        <v>2131</v>
      </c>
      <c r="E1969" s="1">
        <v>25533700</v>
      </c>
      <c r="F1969" s="4">
        <v>2060</v>
      </c>
      <c r="G1969" s="6">
        <f t="shared" si="150"/>
        <v>0.96668230877522288</v>
      </c>
      <c r="H1969" s="12">
        <v>4.22</v>
      </c>
      <c r="I1969" s="13">
        <f t="shared" si="151"/>
        <v>28292616.113744076</v>
      </c>
      <c r="J1969" s="13">
        <f t="shared" si="152"/>
        <v>6050639.8104265407</v>
      </c>
      <c r="K1969" s="7">
        <f t="shared" si="153"/>
        <v>0.21385932591391724</v>
      </c>
      <c r="L1969" s="26">
        <f t="shared" si="154"/>
        <v>0.22123020559347459</v>
      </c>
    </row>
    <row r="1970" spans="1:12">
      <c r="A1970" s="2" t="s">
        <v>6784</v>
      </c>
      <c r="B1970" s="3">
        <v>34894</v>
      </c>
      <c r="C1970" s="1">
        <v>69684532</v>
      </c>
      <c r="D1970" s="4">
        <v>1795</v>
      </c>
      <c r="E1970" s="1">
        <v>12522240</v>
      </c>
      <c r="F1970" s="4">
        <v>1458</v>
      </c>
      <c r="G1970" s="6">
        <f t="shared" si="150"/>
        <v>0.81225626740947077</v>
      </c>
      <c r="H1970" s="11">
        <v>4.3499999999999996</v>
      </c>
      <c r="I1970" s="13">
        <f t="shared" si="151"/>
        <v>16019432.643678162</v>
      </c>
      <c r="J1970" s="13">
        <f t="shared" si="152"/>
        <v>2878675.8620689656</v>
      </c>
      <c r="K1970" s="7">
        <f t="shared" si="153"/>
        <v>0.17969898972701717</v>
      </c>
      <c r="L1970" s="26">
        <f t="shared" si="154"/>
        <v>0.22123435292180782</v>
      </c>
    </row>
    <row r="1971" spans="1:12">
      <c r="A1971" s="2" t="s">
        <v>8465</v>
      </c>
      <c r="B1971" s="3">
        <v>35300</v>
      </c>
      <c r="C1971" s="1">
        <v>9538948</v>
      </c>
      <c r="D1971" s="2">
        <v>464</v>
      </c>
      <c r="E1971" s="1">
        <v>2088492</v>
      </c>
      <c r="F1971" s="2">
        <v>459</v>
      </c>
      <c r="G1971" s="6">
        <f t="shared" si="150"/>
        <v>0.98922413793103448</v>
      </c>
      <c r="H1971" s="11">
        <v>4.42</v>
      </c>
      <c r="I1971" s="13">
        <f t="shared" si="151"/>
        <v>2158133.0316742081</v>
      </c>
      <c r="J1971" s="13">
        <f t="shared" si="152"/>
        <v>472509.50226244342</v>
      </c>
      <c r="K1971" s="7">
        <f t="shared" si="153"/>
        <v>0.21894364032595628</v>
      </c>
      <c r="L1971" s="26">
        <f t="shared" si="154"/>
        <v>0.22132864730118457</v>
      </c>
    </row>
    <row r="1972" spans="1:12">
      <c r="A1972" s="2" t="s">
        <v>3574</v>
      </c>
      <c r="B1972" s="3">
        <v>32297</v>
      </c>
      <c r="C1972" s="1">
        <v>25537221</v>
      </c>
      <c r="D1972" s="4">
        <v>1557</v>
      </c>
      <c r="E1972" s="1">
        <v>5655439</v>
      </c>
      <c r="F1972" s="4">
        <v>1557</v>
      </c>
      <c r="G1972" s="6">
        <f t="shared" si="150"/>
        <v>1</v>
      </c>
      <c r="H1972" s="12">
        <v>4.1100000000000003</v>
      </c>
      <c r="I1972" s="13">
        <f t="shared" si="151"/>
        <v>6213435.7664233567</v>
      </c>
      <c r="J1972" s="13">
        <f t="shared" si="152"/>
        <v>1376019.2214111921</v>
      </c>
      <c r="K1972" s="7">
        <f t="shared" si="153"/>
        <v>0.2214586700722056</v>
      </c>
      <c r="L1972" s="26">
        <f t="shared" si="154"/>
        <v>0.2214586700722056</v>
      </c>
    </row>
    <row r="1973" spans="1:12">
      <c r="A1973" s="2" t="s">
        <v>4689</v>
      </c>
      <c r="B1973" s="3">
        <v>34558</v>
      </c>
      <c r="C1973" s="1">
        <v>28881266</v>
      </c>
      <c r="D1973" s="4">
        <v>1452</v>
      </c>
      <c r="E1973" s="1">
        <v>6367194</v>
      </c>
      <c r="F1973" s="4">
        <v>1444</v>
      </c>
      <c r="G1973" s="6">
        <f t="shared" si="150"/>
        <v>0.99449035812672182</v>
      </c>
      <c r="H1973" s="11">
        <v>4.08</v>
      </c>
      <c r="I1973" s="13">
        <f t="shared" si="151"/>
        <v>7078741.666666667</v>
      </c>
      <c r="J1973" s="13">
        <f t="shared" si="152"/>
        <v>1560586.7647058824</v>
      </c>
      <c r="K1973" s="7">
        <f t="shared" si="153"/>
        <v>0.22046104211636705</v>
      </c>
      <c r="L1973" s="26">
        <f t="shared" si="154"/>
        <v>0.22168243293141615</v>
      </c>
    </row>
    <row r="1974" spans="1:12">
      <c r="A1974" s="2" t="s">
        <v>6510</v>
      </c>
      <c r="B1974" s="3">
        <v>37365</v>
      </c>
      <c r="C1974" s="1">
        <v>225390</v>
      </c>
      <c r="D1974" s="2">
        <v>5</v>
      </c>
      <c r="E1974" s="1">
        <v>19992</v>
      </c>
      <c r="F1974" s="2">
        <v>2</v>
      </c>
      <c r="G1974" s="6">
        <f t="shared" si="150"/>
        <v>0.4</v>
      </c>
      <c r="H1974" s="12">
        <v>5.8</v>
      </c>
      <c r="I1974" s="13">
        <f t="shared" si="151"/>
        <v>38860.34482758621</v>
      </c>
      <c r="J1974" s="13">
        <f t="shared" si="152"/>
        <v>3446.8965517241381</v>
      </c>
      <c r="K1974" s="7">
        <f t="shared" si="153"/>
        <v>8.869958738187142E-2</v>
      </c>
      <c r="L1974" s="26">
        <f t="shared" si="154"/>
        <v>0.22174896845467854</v>
      </c>
    </row>
    <row r="1975" spans="1:12">
      <c r="A1975" s="2" t="s">
        <v>3936</v>
      </c>
      <c r="B1975" s="3">
        <v>30771</v>
      </c>
      <c r="C1975" s="1">
        <v>45858563</v>
      </c>
      <c r="D1975" s="4">
        <v>1175</v>
      </c>
      <c r="E1975" s="1">
        <v>6517732</v>
      </c>
      <c r="F1975" s="2">
        <v>753</v>
      </c>
      <c r="G1975" s="6">
        <f t="shared" si="150"/>
        <v>0.64085106382978718</v>
      </c>
      <c r="H1975" s="12">
        <v>3.36</v>
      </c>
      <c r="I1975" s="13">
        <f t="shared" si="151"/>
        <v>13648381.845238095</v>
      </c>
      <c r="J1975" s="13">
        <f t="shared" si="152"/>
        <v>1939801.1904761905</v>
      </c>
      <c r="K1975" s="7">
        <f t="shared" si="153"/>
        <v>0.14212682591035397</v>
      </c>
      <c r="L1975" s="26">
        <f t="shared" si="154"/>
        <v>0.221778247602478</v>
      </c>
    </row>
    <row r="1976" spans="1:12">
      <c r="A1976" s="2" t="s">
        <v>7240</v>
      </c>
      <c r="B1976" s="3">
        <v>39829</v>
      </c>
      <c r="C1976" s="1">
        <v>146336178</v>
      </c>
      <c r="D1976" s="4">
        <v>3206</v>
      </c>
      <c r="E1976" s="1">
        <v>31832636</v>
      </c>
      <c r="F1976" s="4">
        <v>3144</v>
      </c>
      <c r="G1976" s="6">
        <f t="shared" si="150"/>
        <v>0.98066126013724264</v>
      </c>
      <c r="H1976" s="12">
        <v>7.5</v>
      </c>
      <c r="I1976" s="13">
        <f t="shared" si="151"/>
        <v>19511490.399999999</v>
      </c>
      <c r="J1976" s="13">
        <f t="shared" si="152"/>
        <v>4244351.4666666668</v>
      </c>
      <c r="K1976" s="7">
        <f t="shared" si="153"/>
        <v>0.21753086922907064</v>
      </c>
      <c r="L1976" s="26">
        <f t="shared" si="154"/>
        <v>0.22182060011081439</v>
      </c>
    </row>
    <row r="1977" spans="1:12">
      <c r="A1977" s="2" t="s">
        <v>267</v>
      </c>
      <c r="B1977" s="3">
        <v>30295</v>
      </c>
      <c r="C1977" s="1">
        <v>27150534</v>
      </c>
      <c r="D1977" s="4">
        <v>1300</v>
      </c>
      <c r="E1977" s="1">
        <v>5329208</v>
      </c>
      <c r="F1977" s="4">
        <v>1150</v>
      </c>
      <c r="G1977" s="6">
        <f t="shared" si="150"/>
        <v>0.88461538461538458</v>
      </c>
      <c r="H1977" s="12">
        <v>2.94</v>
      </c>
      <c r="I1977" s="13">
        <f t="shared" si="151"/>
        <v>9234875.5102040824</v>
      </c>
      <c r="J1977" s="13">
        <f t="shared" si="152"/>
        <v>1812655.7823129252</v>
      </c>
      <c r="K1977" s="7">
        <f t="shared" si="153"/>
        <v>0.19628372686887116</v>
      </c>
      <c r="L1977" s="26">
        <f t="shared" si="154"/>
        <v>0.22188595211263698</v>
      </c>
    </row>
    <row r="1978" spans="1:12">
      <c r="A1978" s="2" t="s">
        <v>2702</v>
      </c>
      <c r="B1978" s="3">
        <v>37064</v>
      </c>
      <c r="C1978" s="1">
        <v>112952899</v>
      </c>
      <c r="D1978" s="4">
        <v>3053</v>
      </c>
      <c r="E1978" s="1">
        <v>25037039</v>
      </c>
      <c r="F1978" s="4">
        <v>3049</v>
      </c>
      <c r="G1978" s="6">
        <f t="shared" si="150"/>
        <v>0.99868981329839501</v>
      </c>
      <c r="H1978" s="11">
        <v>5.65</v>
      </c>
      <c r="I1978" s="13">
        <f t="shared" si="151"/>
        <v>19991663.539823007</v>
      </c>
      <c r="J1978" s="13">
        <f t="shared" si="152"/>
        <v>4431334.3362831855</v>
      </c>
      <c r="K1978" s="7">
        <f t="shared" si="153"/>
        <v>0.22165910943109127</v>
      </c>
      <c r="L1978" s="26">
        <f t="shared" si="154"/>
        <v>0.22194990524536623</v>
      </c>
    </row>
    <row r="1979" spans="1:12">
      <c r="A1979" s="2" t="s">
        <v>6</v>
      </c>
      <c r="B1979" s="3">
        <v>36250</v>
      </c>
      <c r="C1979" s="1">
        <v>38178166</v>
      </c>
      <c r="D1979" s="4">
        <v>2311</v>
      </c>
      <c r="E1979" s="1">
        <v>8330681</v>
      </c>
      <c r="F1979" s="4">
        <v>2271</v>
      </c>
      <c r="G1979" s="6">
        <f t="shared" si="150"/>
        <v>0.98269147555170921</v>
      </c>
      <c r="H1979" s="12">
        <v>5.0599999999999996</v>
      </c>
      <c r="I1979" s="13">
        <f t="shared" si="151"/>
        <v>7545092.0948616611</v>
      </c>
      <c r="J1979" s="13">
        <f t="shared" si="152"/>
        <v>1646379.6442687749</v>
      </c>
      <c r="K1979" s="7">
        <f t="shared" si="153"/>
        <v>0.21820537424453548</v>
      </c>
      <c r="L1979" s="26">
        <f t="shared" si="154"/>
        <v>0.22204870976623581</v>
      </c>
    </row>
    <row r="1980" spans="1:12">
      <c r="A1980" s="2" t="s">
        <v>7955</v>
      </c>
      <c r="B1980" s="3">
        <v>33515</v>
      </c>
      <c r="C1980" s="1">
        <v>21756163</v>
      </c>
      <c r="D1980" s="4">
        <v>1560</v>
      </c>
      <c r="E1980" s="1">
        <v>4831181</v>
      </c>
      <c r="F1980" s="4">
        <v>1560</v>
      </c>
      <c r="G1980" s="6">
        <f t="shared" si="150"/>
        <v>1</v>
      </c>
      <c r="H1980" s="11">
        <v>4.21</v>
      </c>
      <c r="I1980" s="13">
        <f t="shared" si="151"/>
        <v>5167734.6793349171</v>
      </c>
      <c r="J1980" s="13">
        <f t="shared" si="152"/>
        <v>1147548.9311163896</v>
      </c>
      <c r="K1980" s="7">
        <f t="shared" si="153"/>
        <v>0.2220603421660336</v>
      </c>
      <c r="L1980" s="26">
        <f t="shared" si="154"/>
        <v>0.2220603421660336</v>
      </c>
    </row>
    <row r="1981" spans="1:12">
      <c r="A1981" s="2" t="s">
        <v>3687</v>
      </c>
      <c r="B1981" s="3">
        <v>31282</v>
      </c>
      <c r="C1981" s="1">
        <v>9389135</v>
      </c>
      <c r="D1981" s="2">
        <v>990</v>
      </c>
      <c r="E1981" s="1">
        <v>2085116</v>
      </c>
      <c r="F1981" s="2">
        <v>990</v>
      </c>
      <c r="G1981" s="6">
        <f t="shared" si="150"/>
        <v>1</v>
      </c>
      <c r="H1981" s="12">
        <v>3.55</v>
      </c>
      <c r="I1981" s="13">
        <f t="shared" si="151"/>
        <v>2644826.7605633806</v>
      </c>
      <c r="J1981" s="13">
        <f t="shared" si="152"/>
        <v>587356.61971830984</v>
      </c>
      <c r="K1981" s="7">
        <f t="shared" si="153"/>
        <v>0.22207753962425716</v>
      </c>
      <c r="L1981" s="26">
        <f t="shared" si="154"/>
        <v>0.22207753962425716</v>
      </c>
    </row>
    <row r="1982" spans="1:12">
      <c r="A1982" s="2" t="s">
        <v>2510</v>
      </c>
      <c r="B1982" s="3">
        <v>35720</v>
      </c>
      <c r="C1982" s="1">
        <v>60944660</v>
      </c>
      <c r="D1982" s="4">
        <v>2404</v>
      </c>
      <c r="E1982" s="1">
        <v>12170536</v>
      </c>
      <c r="F1982" s="4">
        <v>2161</v>
      </c>
      <c r="G1982" s="6">
        <f t="shared" si="150"/>
        <v>0.89891846921797003</v>
      </c>
      <c r="H1982" s="11">
        <v>4.59</v>
      </c>
      <c r="I1982" s="13">
        <f t="shared" si="151"/>
        <v>13277703.703703703</v>
      </c>
      <c r="J1982" s="13">
        <f t="shared" si="152"/>
        <v>2651532.8976034857</v>
      </c>
      <c r="K1982" s="7">
        <f t="shared" si="153"/>
        <v>0.1996981523893972</v>
      </c>
      <c r="L1982" s="26">
        <f t="shared" si="154"/>
        <v>0.22215379840079172</v>
      </c>
    </row>
    <row r="1983" spans="1:12">
      <c r="A1983" s="2" t="s">
        <v>1043</v>
      </c>
      <c r="B1983" s="3">
        <v>36679</v>
      </c>
      <c r="C1983" s="1">
        <v>117559438</v>
      </c>
      <c r="D1983" s="4">
        <v>2854</v>
      </c>
      <c r="E1983" s="1">
        <v>25661041</v>
      </c>
      <c r="F1983" s="4">
        <v>2802</v>
      </c>
      <c r="G1983" s="6">
        <f t="shared" si="150"/>
        <v>0.98177995795374917</v>
      </c>
      <c r="H1983" s="11">
        <v>5.39</v>
      </c>
      <c r="I1983" s="13">
        <f t="shared" si="151"/>
        <v>21810656.400742117</v>
      </c>
      <c r="J1983" s="13">
        <f t="shared" si="152"/>
        <v>4760861.0389610389</v>
      </c>
      <c r="K1983" s="7">
        <f t="shared" si="153"/>
        <v>0.21828141948075661</v>
      </c>
      <c r="L1983" s="26">
        <f t="shared" si="154"/>
        <v>0.22233232376805115</v>
      </c>
    </row>
    <row r="1984" spans="1:12">
      <c r="A1984" s="2" t="s">
        <v>7653</v>
      </c>
      <c r="B1984" s="3">
        <v>33459</v>
      </c>
      <c r="C1984" s="1">
        <v>22641969</v>
      </c>
      <c r="D1984" s="4">
        <v>1569</v>
      </c>
      <c r="E1984" s="1">
        <v>5010810</v>
      </c>
      <c r="F1984" s="4">
        <v>1561</v>
      </c>
      <c r="G1984" s="6">
        <f t="shared" si="150"/>
        <v>0.99490121096239648</v>
      </c>
      <c r="H1984" s="11">
        <v>4.21</v>
      </c>
      <c r="I1984" s="13">
        <f t="shared" si="151"/>
        <v>5378139.9049881231</v>
      </c>
      <c r="J1984" s="13">
        <f t="shared" si="152"/>
        <v>1190216.1520190025</v>
      </c>
      <c r="K1984" s="7">
        <f t="shared" si="153"/>
        <v>0.22130628303572011</v>
      </c>
      <c r="L1984" s="26">
        <f t="shared" si="154"/>
        <v>0.22244046001476286</v>
      </c>
    </row>
    <row r="1985" spans="1:12">
      <c r="A1985" s="2" t="s">
        <v>4397</v>
      </c>
      <c r="B1985" s="3">
        <v>30694</v>
      </c>
      <c r="C1985" s="1">
        <v>20307325</v>
      </c>
      <c r="D1985" s="4">
        <v>1276</v>
      </c>
      <c r="E1985" s="1">
        <v>4506756</v>
      </c>
      <c r="F1985" s="4">
        <v>1273</v>
      </c>
      <c r="G1985" s="6">
        <f t="shared" si="150"/>
        <v>0.99764890282131657</v>
      </c>
      <c r="H1985" s="12">
        <v>3.36</v>
      </c>
      <c r="I1985" s="13">
        <f t="shared" si="151"/>
        <v>6043846.7261904767</v>
      </c>
      <c r="J1985" s="13">
        <f t="shared" si="152"/>
        <v>1341296.4285714286</v>
      </c>
      <c r="K1985" s="7">
        <f t="shared" si="153"/>
        <v>0.22192760494058178</v>
      </c>
      <c r="L1985" s="26">
        <f t="shared" si="154"/>
        <v>0.22245060793729957</v>
      </c>
    </row>
    <row r="1986" spans="1:12">
      <c r="A1986" s="2" t="s">
        <v>9344</v>
      </c>
      <c r="B1986" s="3">
        <v>32962</v>
      </c>
      <c r="C1986" s="1">
        <v>135265915</v>
      </c>
      <c r="D1986" s="4">
        <v>2377</v>
      </c>
      <c r="E1986" s="1">
        <v>25398367</v>
      </c>
      <c r="F1986" s="4">
        <v>2006</v>
      </c>
      <c r="G1986" s="6">
        <f t="shared" ref="G1986:G2049" si="155">F1986/D1986</f>
        <v>0.84392090870845604</v>
      </c>
      <c r="H1986" s="12">
        <v>4.22</v>
      </c>
      <c r="I1986" s="13">
        <f t="shared" ref="I1986:I2049" si="156">C1986/H1986</f>
        <v>32053534.360189576</v>
      </c>
      <c r="J1986" s="13">
        <f t="shared" ref="J1986:J2049" si="157">E1986/H1986</f>
        <v>6018570.3791469196</v>
      </c>
      <c r="K1986" s="7">
        <f t="shared" ref="K1986:K2049" si="158">J1986/I1986</f>
        <v>0.18776620111577996</v>
      </c>
      <c r="L1986" s="26">
        <f t="shared" ref="L1986:L2049" si="159">K1986/G1986</f>
        <v>0.2224926520698948</v>
      </c>
    </row>
    <row r="1987" spans="1:12">
      <c r="A1987" s="2" t="s">
        <v>908</v>
      </c>
      <c r="B1987" s="3">
        <v>38632</v>
      </c>
      <c r="C1987" s="1">
        <v>144254</v>
      </c>
      <c r="D1987" s="2">
        <v>4</v>
      </c>
      <c r="E1987" s="1">
        <v>8036</v>
      </c>
      <c r="F1987" s="2">
        <v>1</v>
      </c>
      <c r="G1987" s="6">
        <f t="shared" si="155"/>
        <v>0.25</v>
      </c>
      <c r="H1987" s="11">
        <v>6.41</v>
      </c>
      <c r="I1987" s="13">
        <f t="shared" si="156"/>
        <v>22504.524180967237</v>
      </c>
      <c r="J1987" s="13">
        <f t="shared" si="157"/>
        <v>1253.6661466458659</v>
      </c>
      <c r="K1987" s="7">
        <f t="shared" si="158"/>
        <v>5.5707294078500426E-2</v>
      </c>
      <c r="L1987" s="26">
        <f t="shared" si="159"/>
        <v>0.2228291763140017</v>
      </c>
    </row>
    <row r="1988" spans="1:12">
      <c r="A1988" s="2" t="s">
        <v>6236</v>
      </c>
      <c r="B1988" s="3">
        <v>40254</v>
      </c>
      <c r="C1988" s="1">
        <v>675299</v>
      </c>
      <c r="D1988" s="2">
        <v>23</v>
      </c>
      <c r="E1988" s="1">
        <v>13090</v>
      </c>
      <c r="F1988" s="2">
        <v>2</v>
      </c>
      <c r="G1988" s="6">
        <f t="shared" si="155"/>
        <v>8.6956521739130432E-2</v>
      </c>
      <c r="H1988" s="12">
        <v>7.89</v>
      </c>
      <c r="I1988" s="13">
        <f t="shared" si="156"/>
        <v>85589.226869455015</v>
      </c>
      <c r="J1988" s="13">
        <f t="shared" si="157"/>
        <v>1659.0621039290243</v>
      </c>
      <c r="K1988" s="7">
        <f t="shared" si="158"/>
        <v>1.9384006195774021E-2</v>
      </c>
      <c r="L1988" s="26">
        <f t="shared" si="159"/>
        <v>0.22291607125140125</v>
      </c>
    </row>
    <row r="1989" spans="1:12">
      <c r="A1989" s="2" t="s">
        <v>9005</v>
      </c>
      <c r="B1989" s="3">
        <v>36154</v>
      </c>
      <c r="C1989" s="1">
        <v>91137662</v>
      </c>
      <c r="D1989" s="4">
        <v>2503</v>
      </c>
      <c r="E1989" s="1">
        <v>19142440</v>
      </c>
      <c r="F1989" s="4">
        <v>2358</v>
      </c>
      <c r="G1989" s="6">
        <f t="shared" si="155"/>
        <v>0.94206951658010385</v>
      </c>
      <c r="H1989" s="11">
        <v>4.6900000000000004</v>
      </c>
      <c r="I1989" s="13">
        <f t="shared" si="156"/>
        <v>19432337.313432835</v>
      </c>
      <c r="J1989" s="13">
        <f t="shared" si="157"/>
        <v>4081543.7100213217</v>
      </c>
      <c r="K1989" s="7">
        <f t="shared" si="158"/>
        <v>0.2100387433682466</v>
      </c>
      <c r="L1989" s="26">
        <f t="shared" si="159"/>
        <v>0.22295461181116252</v>
      </c>
    </row>
    <row r="1990" spans="1:12">
      <c r="A1990" s="2" t="s">
        <v>1288</v>
      </c>
      <c r="B1990" s="3">
        <v>34089</v>
      </c>
      <c r="C1990" s="1">
        <v>4496583</v>
      </c>
      <c r="D1990" s="2">
        <v>391</v>
      </c>
      <c r="E1990" s="1">
        <v>1002548</v>
      </c>
      <c r="F1990" s="2">
        <v>391</v>
      </c>
      <c r="G1990" s="6">
        <f t="shared" si="155"/>
        <v>1</v>
      </c>
      <c r="H1990" s="11">
        <v>4.1399999999999997</v>
      </c>
      <c r="I1990" s="13">
        <f t="shared" si="156"/>
        <v>1086131.15942029</v>
      </c>
      <c r="J1990" s="13">
        <f t="shared" si="157"/>
        <v>242161.35265700484</v>
      </c>
      <c r="K1990" s="7">
        <f t="shared" si="158"/>
        <v>0.2229577436911539</v>
      </c>
      <c r="L1990" s="26">
        <f t="shared" si="159"/>
        <v>0.2229577436911539</v>
      </c>
    </row>
    <row r="1991" spans="1:12">
      <c r="A1991" s="2" t="s">
        <v>9672</v>
      </c>
      <c r="B1991" s="3">
        <v>39266</v>
      </c>
      <c r="C1991" s="1">
        <v>319246193</v>
      </c>
      <c r="D1991" s="4">
        <v>4050</v>
      </c>
      <c r="E1991" s="1">
        <v>70502384</v>
      </c>
      <c r="F1991" s="4">
        <v>4011</v>
      </c>
      <c r="G1991" s="6">
        <f t="shared" si="155"/>
        <v>0.99037037037037035</v>
      </c>
      <c r="H1991" s="11">
        <v>6.88</v>
      </c>
      <c r="I1991" s="13">
        <f t="shared" si="156"/>
        <v>46402062.936046511</v>
      </c>
      <c r="J1991" s="13">
        <f t="shared" si="157"/>
        <v>10247439.534883721</v>
      </c>
      <c r="K1991" s="7">
        <f t="shared" si="158"/>
        <v>0.22084017145977369</v>
      </c>
      <c r="L1991" s="26">
        <f t="shared" si="159"/>
        <v>0.2229874580932644</v>
      </c>
    </row>
    <row r="1992" spans="1:12">
      <c r="A1992" s="2" t="s">
        <v>708</v>
      </c>
      <c r="B1992" s="3">
        <v>33018</v>
      </c>
      <c r="C1992" s="1">
        <v>87727583</v>
      </c>
      <c r="D1992" s="4">
        <v>2070</v>
      </c>
      <c r="E1992" s="1">
        <v>19089645</v>
      </c>
      <c r="F1992" s="4">
        <v>2019</v>
      </c>
      <c r="G1992" s="6">
        <f t="shared" si="155"/>
        <v>0.97536231884057967</v>
      </c>
      <c r="H1992" s="12">
        <v>4.22</v>
      </c>
      <c r="I1992" s="13">
        <f t="shared" si="156"/>
        <v>20788526.777251188</v>
      </c>
      <c r="J1992" s="13">
        <f t="shared" si="157"/>
        <v>4523612.5592417065</v>
      </c>
      <c r="K1992" s="7">
        <f t="shared" si="158"/>
        <v>0.21760140137452549</v>
      </c>
      <c r="L1992" s="26">
        <f t="shared" si="159"/>
        <v>0.22309801923985528</v>
      </c>
    </row>
    <row r="1993" spans="1:12">
      <c r="A1993" s="2" t="s">
        <v>8928</v>
      </c>
      <c r="B1993" s="3">
        <v>31742</v>
      </c>
      <c r="C1993" s="1">
        <v>109713132</v>
      </c>
      <c r="D1993" s="4">
        <v>1956</v>
      </c>
      <c r="E1993" s="1">
        <v>16881888</v>
      </c>
      <c r="F1993" s="4">
        <v>1349</v>
      </c>
      <c r="G1993" s="6">
        <f t="shared" si="155"/>
        <v>0.68967280163599187</v>
      </c>
      <c r="H1993" s="12">
        <v>3.71</v>
      </c>
      <c r="I1993" s="13">
        <f t="shared" si="156"/>
        <v>29572272.776280325</v>
      </c>
      <c r="J1993" s="13">
        <f t="shared" si="157"/>
        <v>4550374.1239892179</v>
      </c>
      <c r="K1993" s="7">
        <f t="shared" si="158"/>
        <v>0.15387299307069274</v>
      </c>
      <c r="L1993" s="26">
        <f t="shared" si="159"/>
        <v>0.22311013672815047</v>
      </c>
    </row>
    <row r="1994" spans="1:12">
      <c r="A1994" s="2" t="s">
        <v>5803</v>
      </c>
      <c r="B1994" s="3">
        <v>39309</v>
      </c>
      <c r="C1994" s="1">
        <v>13703</v>
      </c>
      <c r="D1994" s="2">
        <v>1</v>
      </c>
      <c r="E1994" s="1">
        <v>3058</v>
      </c>
      <c r="F1994" s="2">
        <v>1</v>
      </c>
      <c r="G1994" s="6">
        <f t="shared" si="155"/>
        <v>1</v>
      </c>
      <c r="H1994" s="11">
        <v>6.88</v>
      </c>
      <c r="I1994" s="13">
        <f t="shared" si="156"/>
        <v>1991.7151162790699</v>
      </c>
      <c r="J1994" s="13">
        <f t="shared" si="157"/>
        <v>444.47674418604652</v>
      </c>
      <c r="K1994" s="7">
        <f t="shared" si="158"/>
        <v>0.22316281106327079</v>
      </c>
      <c r="L1994" s="26">
        <f t="shared" si="159"/>
        <v>0.22316281106327079</v>
      </c>
    </row>
    <row r="1995" spans="1:12">
      <c r="A1995" s="2" t="s">
        <v>1078</v>
      </c>
      <c r="B1995" s="3">
        <v>33011</v>
      </c>
      <c r="C1995" s="1">
        <v>70978012</v>
      </c>
      <c r="D1995" s="4">
        <v>2008</v>
      </c>
      <c r="E1995" s="1">
        <v>15338160</v>
      </c>
      <c r="F1995" s="4">
        <v>1944</v>
      </c>
      <c r="G1995" s="6">
        <f t="shared" si="155"/>
        <v>0.96812749003984067</v>
      </c>
      <c r="H1995" s="12">
        <v>4.22</v>
      </c>
      <c r="I1995" s="13">
        <f t="shared" si="156"/>
        <v>16819434.12322275</v>
      </c>
      <c r="J1995" s="13">
        <f t="shared" si="157"/>
        <v>3634635.0710900477</v>
      </c>
      <c r="K1995" s="7">
        <f t="shared" si="158"/>
        <v>0.21609734575265366</v>
      </c>
      <c r="L1995" s="26">
        <f t="shared" si="159"/>
        <v>0.22321166166220605</v>
      </c>
    </row>
    <row r="1996" spans="1:12">
      <c r="A1996" s="2" t="s">
        <v>9168</v>
      </c>
      <c r="B1996" s="3">
        <v>30484</v>
      </c>
      <c r="C1996" s="1">
        <v>59950623</v>
      </c>
      <c r="D1996" s="4">
        <v>1763</v>
      </c>
      <c r="E1996" s="1">
        <v>13352357</v>
      </c>
      <c r="F1996" s="4">
        <v>1759</v>
      </c>
      <c r="G1996" s="6">
        <f t="shared" si="155"/>
        <v>0.99773114010209873</v>
      </c>
      <c r="H1996" s="12">
        <v>3.15</v>
      </c>
      <c r="I1996" s="13">
        <f t="shared" si="156"/>
        <v>19031943.80952381</v>
      </c>
      <c r="J1996" s="13">
        <f t="shared" si="157"/>
        <v>4238843.4920634925</v>
      </c>
      <c r="K1996" s="7">
        <f t="shared" si="158"/>
        <v>0.22272257287468059</v>
      </c>
      <c r="L1996" s="26">
        <f t="shared" si="159"/>
        <v>0.2232290483104388</v>
      </c>
    </row>
    <row r="1997" spans="1:12">
      <c r="A1997" s="2" t="s">
        <v>9057</v>
      </c>
      <c r="B1997" s="3">
        <v>30554</v>
      </c>
      <c r="C1997" s="1">
        <v>8571374</v>
      </c>
      <c r="D1997" s="2">
        <v>849</v>
      </c>
      <c r="E1997" s="1">
        <v>1913389</v>
      </c>
      <c r="F1997" s="2">
        <v>849</v>
      </c>
      <c r="G1997" s="6">
        <f t="shared" si="155"/>
        <v>1</v>
      </c>
      <c r="H1997" s="12">
        <v>3.15</v>
      </c>
      <c r="I1997" s="13">
        <f t="shared" si="156"/>
        <v>2721071.111111111</v>
      </c>
      <c r="J1997" s="13">
        <f t="shared" si="157"/>
        <v>607425.07936507941</v>
      </c>
      <c r="K1997" s="7">
        <f t="shared" si="158"/>
        <v>0.22323013789854465</v>
      </c>
      <c r="L1997" s="26">
        <f t="shared" si="159"/>
        <v>0.22323013789854465</v>
      </c>
    </row>
    <row r="1998" spans="1:12">
      <c r="A1998" s="2" t="s">
        <v>9203</v>
      </c>
      <c r="B1998" s="3">
        <v>31548</v>
      </c>
      <c r="C1998" s="1">
        <v>14205021</v>
      </c>
      <c r="D1998" s="4">
        <v>1238</v>
      </c>
      <c r="E1998" s="1">
        <v>3160891</v>
      </c>
      <c r="F1998" s="4">
        <v>1234</v>
      </c>
      <c r="G1998" s="6">
        <f t="shared" si="155"/>
        <v>0.99676898222940225</v>
      </c>
      <c r="H1998" s="12">
        <v>3.71</v>
      </c>
      <c r="I1998" s="13">
        <f t="shared" si="156"/>
        <v>3828846.6307277628</v>
      </c>
      <c r="J1998" s="13">
        <f t="shared" si="157"/>
        <v>851992.18328840972</v>
      </c>
      <c r="K1998" s="7">
        <f t="shared" si="158"/>
        <v>0.22251927681064324</v>
      </c>
      <c r="L1998" s="26">
        <f t="shared" si="159"/>
        <v>0.22324057106286574</v>
      </c>
    </row>
    <row r="1999" spans="1:12">
      <c r="A1999" s="2" t="s">
        <v>6834</v>
      </c>
      <c r="B1999" s="3">
        <v>39577</v>
      </c>
      <c r="C1999" s="1">
        <v>16513</v>
      </c>
      <c r="D1999" s="2">
        <v>2</v>
      </c>
      <c r="E1999" s="1">
        <v>3687</v>
      </c>
      <c r="F1999" s="2">
        <v>2</v>
      </c>
      <c r="G1999" s="6">
        <f t="shared" si="155"/>
        <v>1</v>
      </c>
      <c r="H1999" s="11">
        <v>7.18</v>
      </c>
      <c r="I1999" s="13">
        <f t="shared" si="156"/>
        <v>2299.8607242339835</v>
      </c>
      <c r="J1999" s="13">
        <f t="shared" si="157"/>
        <v>513.50974930362122</v>
      </c>
      <c r="K1999" s="7">
        <f t="shared" si="158"/>
        <v>0.223278628959002</v>
      </c>
      <c r="L1999" s="26">
        <f t="shared" si="159"/>
        <v>0.223278628959002</v>
      </c>
    </row>
    <row r="2000" spans="1:12">
      <c r="A2000" s="2" t="s">
        <v>2509</v>
      </c>
      <c r="B2000" s="3">
        <v>38898</v>
      </c>
      <c r="C2000" s="1">
        <v>124740460</v>
      </c>
      <c r="D2000" s="4">
        <v>2882</v>
      </c>
      <c r="E2000" s="1">
        <v>27537244</v>
      </c>
      <c r="F2000" s="4">
        <v>2847</v>
      </c>
      <c r="G2000" s="6">
        <f t="shared" si="155"/>
        <v>0.98785565579458712</v>
      </c>
      <c r="H2000" s="11">
        <v>6.55</v>
      </c>
      <c r="I2000" s="13">
        <f t="shared" si="156"/>
        <v>19044345.038167939</v>
      </c>
      <c r="J2000" s="13">
        <f t="shared" si="157"/>
        <v>4204159.389312977</v>
      </c>
      <c r="K2000" s="7">
        <f t="shared" si="158"/>
        <v>0.22075631274728344</v>
      </c>
      <c r="L2000" s="26">
        <f t="shared" si="159"/>
        <v>0.22347021192050259</v>
      </c>
    </row>
    <row r="2001" spans="1:12">
      <c r="A2001" s="2" t="s">
        <v>3194</v>
      </c>
      <c r="B2001" s="3">
        <v>32080</v>
      </c>
      <c r="C2001" s="1">
        <v>12046526</v>
      </c>
      <c r="D2001" s="4">
        <v>1117</v>
      </c>
      <c r="E2001" s="1">
        <v>2693714</v>
      </c>
      <c r="F2001" s="4">
        <v>1117</v>
      </c>
      <c r="G2001" s="6">
        <f t="shared" si="155"/>
        <v>1</v>
      </c>
      <c r="H2001" s="12">
        <v>3.91</v>
      </c>
      <c r="I2001" s="13">
        <f t="shared" si="156"/>
        <v>3080952.9411764704</v>
      </c>
      <c r="J2001" s="13">
        <f t="shared" si="157"/>
        <v>688929.4117647059</v>
      </c>
      <c r="K2001" s="7">
        <f t="shared" si="158"/>
        <v>0.22360919654346825</v>
      </c>
      <c r="L2001" s="26">
        <f t="shared" si="159"/>
        <v>0.22360919654346825</v>
      </c>
    </row>
    <row r="2002" spans="1:12">
      <c r="A2002" s="2" t="s">
        <v>2760</v>
      </c>
      <c r="B2002" s="3">
        <v>37603</v>
      </c>
      <c r="C2002" s="1">
        <v>56399184</v>
      </c>
      <c r="D2002" s="4">
        <v>1837</v>
      </c>
      <c r="E2002" s="1">
        <v>12604705</v>
      </c>
      <c r="F2002" s="4">
        <v>1836</v>
      </c>
      <c r="G2002" s="6">
        <f t="shared" si="155"/>
        <v>0.99945563418617311</v>
      </c>
      <c r="H2002" s="12">
        <v>5.8</v>
      </c>
      <c r="I2002" s="13">
        <f t="shared" si="156"/>
        <v>9723997.2413793113</v>
      </c>
      <c r="J2002" s="13">
        <f t="shared" si="157"/>
        <v>2173225</v>
      </c>
      <c r="K2002" s="7">
        <f t="shared" si="158"/>
        <v>0.22349091079048233</v>
      </c>
      <c r="L2002" s="26">
        <f t="shared" si="159"/>
        <v>0.22361263786607627</v>
      </c>
    </row>
    <row r="2003" spans="1:12">
      <c r="A2003" s="2" t="s">
        <v>7624</v>
      </c>
      <c r="B2003" s="3">
        <v>31597</v>
      </c>
      <c r="C2003" s="1">
        <v>14481606</v>
      </c>
      <c r="D2003" s="4">
        <v>1408</v>
      </c>
      <c r="E2003" s="1">
        <v>3238400</v>
      </c>
      <c r="F2003" s="4">
        <v>1408</v>
      </c>
      <c r="G2003" s="6">
        <f t="shared" si="155"/>
        <v>1</v>
      </c>
      <c r="H2003" s="12">
        <v>3.71</v>
      </c>
      <c r="I2003" s="13">
        <f t="shared" si="156"/>
        <v>3903397.8436657684</v>
      </c>
      <c r="J2003" s="13">
        <f t="shared" si="157"/>
        <v>872884.0970350405</v>
      </c>
      <c r="K2003" s="7">
        <f t="shared" si="158"/>
        <v>0.22362160660910124</v>
      </c>
      <c r="L2003" s="26">
        <f t="shared" si="159"/>
        <v>0.22362160660910124</v>
      </c>
    </row>
    <row r="2004" spans="1:12">
      <c r="A2004" s="2" t="s">
        <v>6011</v>
      </c>
      <c r="B2004" s="3">
        <v>34199</v>
      </c>
      <c r="C2004" s="1">
        <v>11330911</v>
      </c>
      <c r="D2004" s="2">
        <v>337</v>
      </c>
      <c r="E2004" s="1">
        <v>2015360</v>
      </c>
      <c r="F2004" s="2">
        <v>268</v>
      </c>
      <c r="G2004" s="6">
        <f t="shared" si="155"/>
        <v>0.79525222551928787</v>
      </c>
      <c r="H2004" s="11">
        <v>4.1399999999999997</v>
      </c>
      <c r="I2004" s="13">
        <f t="shared" si="156"/>
        <v>2736935.0241545895</v>
      </c>
      <c r="J2004" s="13">
        <f t="shared" si="157"/>
        <v>486801.9323671498</v>
      </c>
      <c r="K2004" s="7">
        <f t="shared" si="158"/>
        <v>0.17786389814552422</v>
      </c>
      <c r="L2004" s="26">
        <f t="shared" si="159"/>
        <v>0.22365721520537934</v>
      </c>
    </row>
    <row r="2005" spans="1:12">
      <c r="A2005" s="2" t="s">
        <v>10244</v>
      </c>
      <c r="B2005" s="3">
        <v>36917</v>
      </c>
      <c r="C2005" s="1">
        <v>60400856</v>
      </c>
      <c r="D2005" s="4">
        <v>2785</v>
      </c>
      <c r="E2005" s="1">
        <v>13510293</v>
      </c>
      <c r="F2005" s="4">
        <v>2785</v>
      </c>
      <c r="G2005" s="6">
        <f t="shared" si="155"/>
        <v>1</v>
      </c>
      <c r="H2005" s="11">
        <v>5.65</v>
      </c>
      <c r="I2005" s="13">
        <f t="shared" si="156"/>
        <v>10690416.991150443</v>
      </c>
      <c r="J2005" s="13">
        <f t="shared" si="157"/>
        <v>2391202.3008849556</v>
      </c>
      <c r="K2005" s="7">
        <f t="shared" si="158"/>
        <v>0.22367717768768045</v>
      </c>
      <c r="L2005" s="26">
        <f t="shared" si="159"/>
        <v>0.22367717768768045</v>
      </c>
    </row>
    <row r="2006" spans="1:12">
      <c r="A2006" s="2" t="s">
        <v>3252</v>
      </c>
      <c r="B2006" s="3">
        <v>39514</v>
      </c>
      <c r="C2006" s="1">
        <v>30606</v>
      </c>
      <c r="D2006" s="2">
        <v>2</v>
      </c>
      <c r="E2006" s="1">
        <v>3423</v>
      </c>
      <c r="F2006" s="2">
        <v>1</v>
      </c>
      <c r="G2006" s="6">
        <f t="shared" si="155"/>
        <v>0.5</v>
      </c>
      <c r="H2006" s="11">
        <v>7.18</v>
      </c>
      <c r="I2006" s="13">
        <f t="shared" si="156"/>
        <v>4262.6740947075214</v>
      </c>
      <c r="J2006" s="13">
        <f t="shared" si="157"/>
        <v>476.74094707520891</v>
      </c>
      <c r="K2006" s="7">
        <f t="shared" si="158"/>
        <v>0.11184081552636736</v>
      </c>
      <c r="L2006" s="26">
        <f t="shared" si="159"/>
        <v>0.22368163105273473</v>
      </c>
    </row>
    <row r="2007" spans="1:12">
      <c r="A2007" s="2" t="s">
        <v>2542</v>
      </c>
      <c r="B2007" s="3">
        <v>40165</v>
      </c>
      <c r="C2007" s="1">
        <v>29580087</v>
      </c>
      <c r="D2007" s="4">
        <v>2718</v>
      </c>
      <c r="E2007" s="1">
        <v>6616571</v>
      </c>
      <c r="F2007" s="4">
        <v>2718</v>
      </c>
      <c r="G2007" s="6">
        <f t="shared" si="155"/>
        <v>1</v>
      </c>
      <c r="H2007" s="12">
        <v>7.5</v>
      </c>
      <c r="I2007" s="13">
        <f t="shared" si="156"/>
        <v>3944011.6</v>
      </c>
      <c r="J2007" s="13">
        <f t="shared" si="157"/>
        <v>882209.46666666667</v>
      </c>
      <c r="K2007" s="7">
        <f t="shared" si="158"/>
        <v>0.22368328396059145</v>
      </c>
      <c r="L2007" s="26">
        <f t="shared" si="159"/>
        <v>0.22368328396059145</v>
      </c>
    </row>
    <row r="2008" spans="1:12">
      <c r="A2008" s="2" t="s">
        <v>2150</v>
      </c>
      <c r="B2008" s="3">
        <v>32288</v>
      </c>
      <c r="C2008" s="1">
        <v>109306210</v>
      </c>
      <c r="D2008" s="4">
        <v>2837</v>
      </c>
      <c r="E2008" s="1">
        <v>24462976</v>
      </c>
      <c r="F2008" s="4">
        <v>2837</v>
      </c>
      <c r="G2008" s="6">
        <f t="shared" si="155"/>
        <v>1</v>
      </c>
      <c r="H2008" s="12">
        <v>4.1100000000000003</v>
      </c>
      <c r="I2008" s="13">
        <f t="shared" si="156"/>
        <v>26595184.914841846</v>
      </c>
      <c r="J2008" s="13">
        <f t="shared" si="157"/>
        <v>5952062.2871046225</v>
      </c>
      <c r="K2008" s="7">
        <f t="shared" si="158"/>
        <v>0.22380225240633631</v>
      </c>
      <c r="L2008" s="26">
        <f t="shared" si="159"/>
        <v>0.22380225240633631</v>
      </c>
    </row>
    <row r="2009" spans="1:12">
      <c r="A2009" s="2" t="s">
        <v>9204</v>
      </c>
      <c r="B2009" s="3">
        <v>35314</v>
      </c>
      <c r="C2009" s="1">
        <v>102350</v>
      </c>
      <c r="D2009" s="2">
        <v>2</v>
      </c>
      <c r="E2009" s="1">
        <v>22910</v>
      </c>
      <c r="F2009" s="2">
        <v>2</v>
      </c>
      <c r="G2009" s="6">
        <f t="shared" si="155"/>
        <v>1</v>
      </c>
      <c r="H2009" s="11">
        <v>4.42</v>
      </c>
      <c r="I2009" s="13">
        <f t="shared" si="156"/>
        <v>23156.108597285067</v>
      </c>
      <c r="J2009" s="13">
        <f t="shared" si="157"/>
        <v>5183.2579185520362</v>
      </c>
      <c r="K2009" s="7">
        <f t="shared" si="158"/>
        <v>0.22383976551050319</v>
      </c>
      <c r="L2009" s="26">
        <f t="shared" si="159"/>
        <v>0.22383976551050319</v>
      </c>
    </row>
    <row r="2010" spans="1:12">
      <c r="A2010" s="2" t="s">
        <v>962</v>
      </c>
      <c r="B2010" s="3">
        <v>34551</v>
      </c>
      <c r="C2010" s="1">
        <v>40340</v>
      </c>
      <c r="D2010" s="2">
        <v>1</v>
      </c>
      <c r="E2010" s="1">
        <v>9033</v>
      </c>
      <c r="F2010" s="2">
        <v>1</v>
      </c>
      <c r="G2010" s="6">
        <f t="shared" si="155"/>
        <v>1</v>
      </c>
      <c r="H2010" s="11">
        <v>4.08</v>
      </c>
      <c r="I2010" s="13">
        <f t="shared" si="156"/>
        <v>9887.254901960785</v>
      </c>
      <c r="J2010" s="13">
        <f t="shared" si="157"/>
        <v>2213.9705882352941</v>
      </c>
      <c r="K2010" s="7">
        <f t="shared" si="158"/>
        <v>0.22392166584035694</v>
      </c>
      <c r="L2010" s="26">
        <f t="shared" si="159"/>
        <v>0.22392166584035694</v>
      </c>
    </row>
    <row r="2011" spans="1:12">
      <c r="A2011" s="2" t="s">
        <v>4374</v>
      </c>
      <c r="B2011" s="3">
        <v>33844</v>
      </c>
      <c r="C2011" s="1">
        <v>35208854</v>
      </c>
      <c r="D2011" s="4">
        <v>1765</v>
      </c>
      <c r="E2011" s="1">
        <v>7318157</v>
      </c>
      <c r="F2011" s="4">
        <v>1637</v>
      </c>
      <c r="G2011" s="6">
        <f t="shared" si="155"/>
        <v>0.92747875354107645</v>
      </c>
      <c r="H2011" s="11">
        <v>4.1500000000000004</v>
      </c>
      <c r="I2011" s="13">
        <f t="shared" si="156"/>
        <v>8484061.2048192769</v>
      </c>
      <c r="J2011" s="13">
        <f t="shared" si="157"/>
        <v>1763411.3253012046</v>
      </c>
      <c r="K2011" s="7">
        <f t="shared" si="158"/>
        <v>0.20784990616280777</v>
      </c>
      <c r="L2011" s="26">
        <f t="shared" si="159"/>
        <v>0.22410206742660704</v>
      </c>
    </row>
    <row r="2012" spans="1:12">
      <c r="A2012" s="2" t="s">
        <v>5378</v>
      </c>
      <c r="B2012" s="3">
        <v>37449</v>
      </c>
      <c r="C2012" s="1">
        <v>15515</v>
      </c>
      <c r="D2012" s="2">
        <v>1</v>
      </c>
      <c r="E2012" s="1">
        <v>3477</v>
      </c>
      <c r="F2012" s="2">
        <v>1</v>
      </c>
      <c r="G2012" s="6">
        <f t="shared" si="155"/>
        <v>1</v>
      </c>
      <c r="H2012" s="12">
        <v>5.8</v>
      </c>
      <c r="I2012" s="13">
        <f t="shared" si="156"/>
        <v>2675</v>
      </c>
      <c r="J2012" s="13">
        <f t="shared" si="157"/>
        <v>599.48275862068965</v>
      </c>
      <c r="K2012" s="7">
        <f t="shared" si="158"/>
        <v>0.22410570415726716</v>
      </c>
      <c r="L2012" s="26">
        <f t="shared" si="159"/>
        <v>0.22410570415726716</v>
      </c>
    </row>
    <row r="2013" spans="1:12">
      <c r="A2013" s="2" t="s">
        <v>5304</v>
      </c>
      <c r="B2013" s="3">
        <v>38861</v>
      </c>
      <c r="C2013" s="1">
        <v>244771</v>
      </c>
      <c r="D2013" s="2">
        <v>6</v>
      </c>
      <c r="E2013" s="1">
        <v>9148</v>
      </c>
      <c r="F2013" s="2">
        <v>1</v>
      </c>
      <c r="G2013" s="6">
        <f t="shared" si="155"/>
        <v>0.16666666666666666</v>
      </c>
      <c r="H2013" s="11">
        <v>6.55</v>
      </c>
      <c r="I2013" s="13">
        <f t="shared" si="156"/>
        <v>37369.618320610687</v>
      </c>
      <c r="J2013" s="13">
        <f t="shared" si="157"/>
        <v>1396.6412213740459</v>
      </c>
      <c r="K2013" s="7">
        <f t="shared" si="158"/>
        <v>3.7373708486707985E-2</v>
      </c>
      <c r="L2013" s="26">
        <f t="shared" si="159"/>
        <v>0.22424225092024791</v>
      </c>
    </row>
    <row r="2014" spans="1:12">
      <c r="A2014" s="2" t="s">
        <v>8301</v>
      </c>
      <c r="B2014" s="3">
        <v>37827</v>
      </c>
      <c r="C2014" s="1">
        <v>120277854</v>
      </c>
      <c r="D2014" s="4">
        <v>2573</v>
      </c>
      <c r="E2014" s="1">
        <v>20854735</v>
      </c>
      <c r="F2014" s="4">
        <v>1989</v>
      </c>
      <c r="G2014" s="6">
        <f t="shared" si="155"/>
        <v>0.77302759424795953</v>
      </c>
      <c r="H2014" s="11">
        <v>6.03</v>
      </c>
      <c r="I2014" s="13">
        <f t="shared" si="156"/>
        <v>19946576.119402986</v>
      </c>
      <c r="J2014" s="13">
        <f t="shared" si="157"/>
        <v>3458496.6832504147</v>
      </c>
      <c r="K2014" s="7">
        <f t="shared" si="158"/>
        <v>0.17338798711855966</v>
      </c>
      <c r="L2014" s="26">
        <f t="shared" si="159"/>
        <v>0.2242972804706154</v>
      </c>
    </row>
    <row r="2015" spans="1:12">
      <c r="A2015" s="2" t="s">
        <v>4058</v>
      </c>
      <c r="B2015" s="3">
        <v>35111</v>
      </c>
      <c r="C2015" s="1">
        <v>38824099</v>
      </c>
      <c r="D2015" s="4">
        <v>2069</v>
      </c>
      <c r="E2015" s="1">
        <v>8514125</v>
      </c>
      <c r="F2015" s="4">
        <v>2022</v>
      </c>
      <c r="G2015" s="6">
        <f t="shared" si="155"/>
        <v>0.97728371193813435</v>
      </c>
      <c r="H2015" s="11">
        <v>4.42</v>
      </c>
      <c r="I2015" s="13">
        <f t="shared" si="156"/>
        <v>8783732.8054298647</v>
      </c>
      <c r="J2015" s="13">
        <f t="shared" si="157"/>
        <v>1926272.6244343892</v>
      </c>
      <c r="K2015" s="7">
        <f t="shared" si="158"/>
        <v>0.21930000230011776</v>
      </c>
      <c r="L2015" s="26">
        <f t="shared" si="159"/>
        <v>0.22439748009838953</v>
      </c>
    </row>
    <row r="2016" spans="1:12">
      <c r="A2016" s="2" t="s">
        <v>3321</v>
      </c>
      <c r="B2016" s="3">
        <v>35328</v>
      </c>
      <c r="C2016" s="1">
        <v>105489203</v>
      </c>
      <c r="D2016" s="4">
        <v>2406</v>
      </c>
      <c r="E2016" s="1">
        <v>18913411</v>
      </c>
      <c r="F2016" s="4">
        <v>1922</v>
      </c>
      <c r="G2016" s="6">
        <f t="shared" si="155"/>
        <v>0.79883624272651699</v>
      </c>
      <c r="H2016" s="11">
        <v>4.42</v>
      </c>
      <c r="I2016" s="13">
        <f t="shared" si="156"/>
        <v>23866335.52036199</v>
      </c>
      <c r="J2016" s="13">
        <f t="shared" si="157"/>
        <v>4279052.2624434391</v>
      </c>
      <c r="K2016" s="7">
        <f t="shared" si="158"/>
        <v>0.17929238691849822</v>
      </c>
      <c r="L2016" s="26">
        <f t="shared" si="159"/>
        <v>0.22444197862950402</v>
      </c>
    </row>
    <row r="2017" spans="1:12">
      <c r="A2017" s="2" t="s">
        <v>9525</v>
      </c>
      <c r="B2017" s="3">
        <v>37673</v>
      </c>
      <c r="C2017" s="1">
        <v>120601</v>
      </c>
      <c r="D2017" s="2">
        <v>17</v>
      </c>
      <c r="E2017" s="1">
        <v>7968</v>
      </c>
      <c r="F2017" s="2">
        <v>5</v>
      </c>
      <c r="G2017" s="6">
        <f t="shared" si="155"/>
        <v>0.29411764705882354</v>
      </c>
      <c r="H2017" s="11">
        <v>6.03</v>
      </c>
      <c r="I2017" s="13">
        <f t="shared" si="156"/>
        <v>20000.165837479268</v>
      </c>
      <c r="J2017" s="13">
        <f t="shared" si="157"/>
        <v>1321.3930348258707</v>
      </c>
      <c r="K2017" s="7">
        <f t="shared" si="158"/>
        <v>6.6069103904611085E-2</v>
      </c>
      <c r="L2017" s="26">
        <f t="shared" si="159"/>
        <v>0.22463495327567767</v>
      </c>
    </row>
    <row r="2018" spans="1:12">
      <c r="A2018" s="2" t="s">
        <v>9695</v>
      </c>
      <c r="B2018" s="3">
        <v>32892</v>
      </c>
      <c r="C2018" s="1">
        <v>16667084</v>
      </c>
      <c r="D2018" s="4">
        <v>1477</v>
      </c>
      <c r="E2018" s="1">
        <v>3731520</v>
      </c>
      <c r="F2018" s="4">
        <v>1472</v>
      </c>
      <c r="G2018" s="6">
        <f t="shared" si="155"/>
        <v>0.996614759647935</v>
      </c>
      <c r="H2018" s="12">
        <v>4.22</v>
      </c>
      <c r="I2018" s="13">
        <f t="shared" si="156"/>
        <v>3949545.9715639814</v>
      </c>
      <c r="J2018" s="13">
        <f t="shared" si="157"/>
        <v>884246.4454976304</v>
      </c>
      <c r="K2018" s="7">
        <f t="shared" si="158"/>
        <v>0.22388559390472862</v>
      </c>
      <c r="L2018" s="26">
        <f t="shared" si="159"/>
        <v>0.22464607486228544</v>
      </c>
    </row>
    <row r="2019" spans="1:12">
      <c r="A2019" s="2" t="s">
        <v>4474</v>
      </c>
      <c r="B2019" s="3">
        <v>37659</v>
      </c>
      <c r="C2019" s="1">
        <v>105813373</v>
      </c>
      <c r="D2019" s="4">
        <v>2923</v>
      </c>
      <c r="E2019" s="1">
        <v>23774850</v>
      </c>
      <c r="F2019" s="4">
        <v>2923</v>
      </c>
      <c r="G2019" s="6">
        <f t="shared" si="155"/>
        <v>1</v>
      </c>
      <c r="H2019" s="11">
        <v>6.03</v>
      </c>
      <c r="I2019" s="13">
        <f t="shared" si="156"/>
        <v>17547823.051409617</v>
      </c>
      <c r="J2019" s="13">
        <f t="shared" si="157"/>
        <v>3942761.1940298504</v>
      </c>
      <c r="K2019" s="7">
        <f t="shared" si="158"/>
        <v>0.22468662822042351</v>
      </c>
      <c r="L2019" s="26">
        <f t="shared" si="159"/>
        <v>0.22468662822042351</v>
      </c>
    </row>
    <row r="2020" spans="1:12">
      <c r="A2020" s="2" t="s">
        <v>10204</v>
      </c>
      <c r="B2020" s="3">
        <v>39441</v>
      </c>
      <c r="C2020" s="1">
        <v>40946255</v>
      </c>
      <c r="D2020" s="4">
        <v>2777</v>
      </c>
      <c r="E2020" s="1">
        <v>9186054</v>
      </c>
      <c r="F2020" s="4">
        <v>2772</v>
      </c>
      <c r="G2020" s="6">
        <f t="shared" si="155"/>
        <v>0.99819949585884049</v>
      </c>
      <c r="H2020" s="11">
        <v>6.88</v>
      </c>
      <c r="I2020" s="13">
        <f t="shared" si="156"/>
        <v>5951490.5523255812</v>
      </c>
      <c r="J2020" s="13">
        <f t="shared" si="157"/>
        <v>1335182.2674418604</v>
      </c>
      <c r="K2020" s="7">
        <f t="shared" si="158"/>
        <v>0.2243441799500345</v>
      </c>
      <c r="L2020" s="26">
        <f t="shared" si="159"/>
        <v>0.22474884116928059</v>
      </c>
    </row>
    <row r="2021" spans="1:12">
      <c r="A2021" s="2" t="s">
        <v>8150</v>
      </c>
      <c r="B2021" s="3">
        <v>37610</v>
      </c>
      <c r="C2021" s="1">
        <v>317564</v>
      </c>
      <c r="D2021" s="2">
        <v>29</v>
      </c>
      <c r="E2021" s="1">
        <v>71400</v>
      </c>
      <c r="F2021" s="2">
        <v>29</v>
      </c>
      <c r="G2021" s="6">
        <f t="shared" si="155"/>
        <v>1</v>
      </c>
      <c r="H2021" s="12">
        <v>5.8</v>
      </c>
      <c r="I2021" s="13">
        <f t="shared" si="156"/>
        <v>54752.413793103449</v>
      </c>
      <c r="J2021" s="13">
        <f t="shared" si="157"/>
        <v>12310.344827586207</v>
      </c>
      <c r="K2021" s="7">
        <f t="shared" si="158"/>
        <v>0.22483656837676813</v>
      </c>
      <c r="L2021" s="26">
        <f t="shared" si="159"/>
        <v>0.22483656837676813</v>
      </c>
    </row>
    <row r="2022" spans="1:12">
      <c r="A2022" s="2" t="s">
        <v>2806</v>
      </c>
      <c r="B2022" s="3">
        <v>36413</v>
      </c>
      <c r="C2022" s="1">
        <v>424798</v>
      </c>
      <c r="D2022" s="2">
        <v>18</v>
      </c>
      <c r="E2022" s="1">
        <v>42449</v>
      </c>
      <c r="F2022" s="2">
        <v>8</v>
      </c>
      <c r="G2022" s="6">
        <f t="shared" si="155"/>
        <v>0.44444444444444442</v>
      </c>
      <c r="H2022" s="12">
        <v>5.0599999999999996</v>
      </c>
      <c r="I2022" s="13">
        <f t="shared" si="156"/>
        <v>83952.173913043487</v>
      </c>
      <c r="J2022" s="13">
        <f t="shared" si="157"/>
        <v>8389.1304347826099</v>
      </c>
      <c r="K2022" s="7">
        <f t="shared" si="158"/>
        <v>9.9927494950541207E-2</v>
      </c>
      <c r="L2022" s="26">
        <f t="shared" si="159"/>
        <v>0.22483686363871772</v>
      </c>
    </row>
    <row r="2023" spans="1:12">
      <c r="A2023" s="2" t="s">
        <v>4146</v>
      </c>
      <c r="B2023" s="3">
        <v>36385</v>
      </c>
      <c r="C2023" s="1">
        <v>379384</v>
      </c>
      <c r="D2023" s="2">
        <v>6</v>
      </c>
      <c r="E2023" s="1">
        <v>14224</v>
      </c>
      <c r="F2023" s="2">
        <v>1</v>
      </c>
      <c r="G2023" s="6">
        <f t="shared" si="155"/>
        <v>0.16666666666666666</v>
      </c>
      <c r="H2023" s="12">
        <v>5.0599999999999996</v>
      </c>
      <c r="I2023" s="13">
        <f t="shared" si="156"/>
        <v>74977.075098814239</v>
      </c>
      <c r="J2023" s="13">
        <f t="shared" si="157"/>
        <v>2811.0671936758895</v>
      </c>
      <c r="K2023" s="7">
        <f t="shared" si="158"/>
        <v>3.7492356029774576E-2</v>
      </c>
      <c r="L2023" s="26">
        <f t="shared" si="159"/>
        <v>0.22495413617864746</v>
      </c>
    </row>
    <row r="2024" spans="1:12">
      <c r="A2024" s="2" t="s">
        <v>7236</v>
      </c>
      <c r="B2024" s="3">
        <v>33760</v>
      </c>
      <c r="C2024" s="1">
        <v>83351587</v>
      </c>
      <c r="D2024" s="4">
        <v>2396</v>
      </c>
      <c r="E2024" s="1">
        <v>18511191</v>
      </c>
      <c r="F2024" s="4">
        <v>2365</v>
      </c>
      <c r="G2024" s="6">
        <f t="shared" si="155"/>
        <v>0.98706176961602676</v>
      </c>
      <c r="H2024" s="11">
        <v>4.1500000000000004</v>
      </c>
      <c r="I2024" s="13">
        <f t="shared" si="156"/>
        <v>20084719.759036142</v>
      </c>
      <c r="J2024" s="13">
        <f t="shared" si="157"/>
        <v>4460527.9518072288</v>
      </c>
      <c r="K2024" s="7">
        <f t="shared" si="158"/>
        <v>0.22208564547187329</v>
      </c>
      <c r="L2024" s="26">
        <f t="shared" si="159"/>
        <v>0.22499670467256169</v>
      </c>
    </row>
    <row r="2025" spans="1:12">
      <c r="A2025" s="2" t="s">
        <v>848</v>
      </c>
      <c r="B2025" s="3">
        <v>40998</v>
      </c>
      <c r="C2025" s="1">
        <v>6480</v>
      </c>
      <c r="D2025" s="2">
        <v>1</v>
      </c>
      <c r="E2025" s="1">
        <v>1458</v>
      </c>
      <c r="F2025" s="2">
        <v>1</v>
      </c>
      <c r="G2025" s="6">
        <f t="shared" si="155"/>
        <v>1</v>
      </c>
      <c r="H2025" s="12">
        <v>8.02</v>
      </c>
      <c r="I2025" s="13">
        <f t="shared" si="156"/>
        <v>807.98004987531181</v>
      </c>
      <c r="J2025" s="13">
        <f t="shared" si="157"/>
        <v>181.79551122194513</v>
      </c>
      <c r="K2025" s="7">
        <f t="shared" si="158"/>
        <v>0.22499999999999998</v>
      </c>
      <c r="L2025" s="26">
        <f t="shared" si="159"/>
        <v>0.22499999999999998</v>
      </c>
    </row>
    <row r="2026" spans="1:12">
      <c r="A2026" s="2" t="s">
        <v>1291</v>
      </c>
      <c r="B2026" s="3">
        <v>37421</v>
      </c>
      <c r="C2026" s="1">
        <v>121661683</v>
      </c>
      <c r="D2026" s="4">
        <v>2663</v>
      </c>
      <c r="E2026" s="1">
        <v>27118640</v>
      </c>
      <c r="F2026" s="4">
        <v>2638</v>
      </c>
      <c r="G2026" s="6">
        <f t="shared" si="155"/>
        <v>0.99061209162598574</v>
      </c>
      <c r="H2026" s="12">
        <v>5.8</v>
      </c>
      <c r="I2026" s="13">
        <f t="shared" si="156"/>
        <v>20976152.241379309</v>
      </c>
      <c r="J2026" s="13">
        <f t="shared" si="157"/>
        <v>4675627.5862068962</v>
      </c>
      <c r="K2026" s="7">
        <f t="shared" si="158"/>
        <v>0.2229020619417208</v>
      </c>
      <c r="L2026" s="26">
        <f t="shared" si="159"/>
        <v>0.22501447723684703</v>
      </c>
    </row>
    <row r="2027" spans="1:12">
      <c r="A2027" s="2" t="s">
        <v>9313</v>
      </c>
      <c r="B2027" s="3">
        <v>35139</v>
      </c>
      <c r="C2027" s="1">
        <v>6235</v>
      </c>
      <c r="D2027" s="2">
        <v>1</v>
      </c>
      <c r="E2027" s="1">
        <v>1403</v>
      </c>
      <c r="F2027" s="2">
        <v>1</v>
      </c>
      <c r="G2027" s="6">
        <f t="shared" si="155"/>
        <v>1</v>
      </c>
      <c r="H2027" s="11">
        <v>4.42</v>
      </c>
      <c r="I2027" s="13">
        <f t="shared" si="156"/>
        <v>1410.6334841628959</v>
      </c>
      <c r="J2027" s="13">
        <f t="shared" si="157"/>
        <v>317.42081447963801</v>
      </c>
      <c r="K2027" s="7">
        <f t="shared" si="158"/>
        <v>0.22502004811547716</v>
      </c>
      <c r="L2027" s="26">
        <f t="shared" si="159"/>
        <v>0.22502004811547716</v>
      </c>
    </row>
    <row r="2028" spans="1:12">
      <c r="A2028" s="2" t="s">
        <v>8029</v>
      </c>
      <c r="B2028" s="3">
        <v>33697</v>
      </c>
      <c r="C2028" s="1">
        <v>11657385</v>
      </c>
      <c r="D2028" s="4">
        <v>1289</v>
      </c>
      <c r="E2028" s="1">
        <v>2603286</v>
      </c>
      <c r="F2028" s="4">
        <v>1278</v>
      </c>
      <c r="G2028" s="6">
        <f t="shared" si="155"/>
        <v>0.99146625290923196</v>
      </c>
      <c r="H2028" s="11">
        <v>4.1500000000000004</v>
      </c>
      <c r="I2028" s="13">
        <f t="shared" si="156"/>
        <v>2809008.4337349394</v>
      </c>
      <c r="J2028" s="13">
        <f t="shared" si="157"/>
        <v>627297.8313253012</v>
      </c>
      <c r="K2028" s="7">
        <f t="shared" si="158"/>
        <v>0.22331646419844589</v>
      </c>
      <c r="L2028" s="26">
        <f t="shared" si="159"/>
        <v>0.22523859338951233</v>
      </c>
    </row>
    <row r="2029" spans="1:12">
      <c r="A2029" s="2" t="s">
        <v>5198</v>
      </c>
      <c r="B2029" s="3">
        <v>35272</v>
      </c>
      <c r="C2029" s="1">
        <v>25023434</v>
      </c>
      <c r="D2029" s="4">
        <v>1975</v>
      </c>
      <c r="E2029" s="1">
        <v>5582079</v>
      </c>
      <c r="F2029" s="4">
        <v>1956</v>
      </c>
      <c r="G2029" s="6">
        <f t="shared" si="155"/>
        <v>0.99037974683544305</v>
      </c>
      <c r="H2029" s="11">
        <v>4.42</v>
      </c>
      <c r="I2029" s="13">
        <f t="shared" si="156"/>
        <v>5661410.4072398189</v>
      </c>
      <c r="J2029" s="13">
        <f t="shared" si="157"/>
        <v>1262913.8009049774</v>
      </c>
      <c r="K2029" s="7">
        <f t="shared" si="158"/>
        <v>0.22307405929977475</v>
      </c>
      <c r="L2029" s="26">
        <f t="shared" si="159"/>
        <v>0.2252409341089239</v>
      </c>
    </row>
    <row r="2030" spans="1:12">
      <c r="A2030" s="2" t="s">
        <v>4027</v>
      </c>
      <c r="B2030" s="3">
        <v>32941</v>
      </c>
      <c r="C2030" s="1">
        <v>4960385</v>
      </c>
      <c r="D2030" s="2">
        <v>177</v>
      </c>
      <c r="E2030" s="1">
        <v>738578</v>
      </c>
      <c r="F2030" s="2">
        <v>117</v>
      </c>
      <c r="G2030" s="6">
        <f t="shared" si="155"/>
        <v>0.66101694915254239</v>
      </c>
      <c r="H2030" s="12">
        <v>4.22</v>
      </c>
      <c r="I2030" s="13">
        <f t="shared" si="156"/>
        <v>1175446.682464455</v>
      </c>
      <c r="J2030" s="13">
        <f t="shared" si="157"/>
        <v>175018.4834123223</v>
      </c>
      <c r="K2030" s="7">
        <f t="shared" si="158"/>
        <v>0.14889529744163005</v>
      </c>
      <c r="L2030" s="26">
        <f t="shared" si="159"/>
        <v>0.22525186023220956</v>
      </c>
    </row>
    <row r="2031" spans="1:12">
      <c r="A2031" s="2" t="s">
        <v>4079</v>
      </c>
      <c r="B2031" s="3">
        <v>32913</v>
      </c>
      <c r="C2031" s="1">
        <v>47410827</v>
      </c>
      <c r="D2031" s="4">
        <v>1508</v>
      </c>
      <c r="E2031" s="1">
        <v>9213631</v>
      </c>
      <c r="F2031" s="4">
        <v>1301</v>
      </c>
      <c r="G2031" s="6">
        <f t="shared" si="155"/>
        <v>0.86273209549071617</v>
      </c>
      <c r="H2031" s="12">
        <v>4.22</v>
      </c>
      <c r="I2031" s="13">
        <f t="shared" si="156"/>
        <v>11234793.127962086</v>
      </c>
      <c r="J2031" s="13">
        <f t="shared" si="157"/>
        <v>2183324.8815165879</v>
      </c>
      <c r="K2031" s="7">
        <f t="shared" si="158"/>
        <v>0.19433601105502757</v>
      </c>
      <c r="L2031" s="26">
        <f t="shared" si="159"/>
        <v>0.22525649859414418</v>
      </c>
    </row>
    <row r="2032" spans="1:12">
      <c r="A2032" s="2" t="s">
        <v>8125</v>
      </c>
      <c r="B2032" s="3">
        <v>40256</v>
      </c>
      <c r="C2032" s="1">
        <v>3573673</v>
      </c>
      <c r="D2032" s="2">
        <v>244</v>
      </c>
      <c r="E2032" s="1">
        <v>805115</v>
      </c>
      <c r="F2032" s="2">
        <v>244</v>
      </c>
      <c r="G2032" s="6">
        <f t="shared" si="155"/>
        <v>1</v>
      </c>
      <c r="H2032" s="12">
        <v>7.89</v>
      </c>
      <c r="I2032" s="13">
        <f t="shared" si="156"/>
        <v>452937.00887198991</v>
      </c>
      <c r="J2032" s="13">
        <f t="shared" si="157"/>
        <v>102042.45880861851</v>
      </c>
      <c r="K2032" s="7">
        <f t="shared" si="158"/>
        <v>0.22529061836379544</v>
      </c>
      <c r="L2032" s="26">
        <f t="shared" si="159"/>
        <v>0.22529061836379544</v>
      </c>
    </row>
    <row r="2033" spans="1:12">
      <c r="A2033" s="2" t="s">
        <v>5200</v>
      </c>
      <c r="B2033" s="3">
        <v>40436</v>
      </c>
      <c r="C2033" s="1">
        <v>336386</v>
      </c>
      <c r="D2033" s="2">
        <v>10</v>
      </c>
      <c r="E2033" s="1">
        <v>15162</v>
      </c>
      <c r="F2033" s="2">
        <v>2</v>
      </c>
      <c r="G2033" s="6">
        <f t="shared" si="155"/>
        <v>0.2</v>
      </c>
      <c r="H2033" s="12">
        <v>7.89</v>
      </c>
      <c r="I2033" s="13">
        <f t="shared" si="156"/>
        <v>42634.474017743982</v>
      </c>
      <c r="J2033" s="13">
        <f t="shared" si="157"/>
        <v>1921.6730038022815</v>
      </c>
      <c r="K2033" s="7">
        <f t="shared" si="158"/>
        <v>4.5073219456219941E-2</v>
      </c>
      <c r="L2033" s="26">
        <f t="shared" si="159"/>
        <v>0.22536609728109969</v>
      </c>
    </row>
    <row r="2034" spans="1:12">
      <c r="A2034" s="2" t="s">
        <v>7402</v>
      </c>
      <c r="B2034" s="3">
        <v>33718</v>
      </c>
      <c r="C2034" s="1">
        <v>4906900</v>
      </c>
      <c r="D2034" s="2">
        <v>68</v>
      </c>
      <c r="E2034" s="1">
        <v>32525</v>
      </c>
      <c r="F2034" s="2">
        <v>2</v>
      </c>
      <c r="G2034" s="6">
        <f t="shared" si="155"/>
        <v>2.9411764705882353E-2</v>
      </c>
      <c r="H2034" s="11">
        <v>4.1500000000000004</v>
      </c>
      <c r="I2034" s="13">
        <f t="shared" si="156"/>
        <v>1182385.5421686745</v>
      </c>
      <c r="J2034" s="13">
        <f t="shared" si="157"/>
        <v>7837.3493975903611</v>
      </c>
      <c r="K2034" s="7">
        <f t="shared" si="158"/>
        <v>6.6284212027960636E-3</v>
      </c>
      <c r="L2034" s="26">
        <f t="shared" si="159"/>
        <v>0.22536632089506617</v>
      </c>
    </row>
    <row r="2035" spans="1:12">
      <c r="A2035" s="2" t="s">
        <v>359</v>
      </c>
      <c r="B2035" s="3">
        <v>40170</v>
      </c>
      <c r="C2035" s="1">
        <v>219614612</v>
      </c>
      <c r="D2035" s="4">
        <v>3747</v>
      </c>
      <c r="E2035" s="1">
        <v>48875415</v>
      </c>
      <c r="F2035" s="4">
        <v>3700</v>
      </c>
      <c r="G2035" s="6">
        <f t="shared" si="155"/>
        <v>0.98745663197224443</v>
      </c>
      <c r="H2035" s="12">
        <v>7.5</v>
      </c>
      <c r="I2035" s="13">
        <f t="shared" si="156"/>
        <v>29281948.266666666</v>
      </c>
      <c r="J2035" s="13">
        <f t="shared" si="157"/>
        <v>6516722</v>
      </c>
      <c r="K2035" s="7">
        <f t="shared" si="158"/>
        <v>0.22255083373049878</v>
      </c>
      <c r="L2035" s="26">
        <f t="shared" si="159"/>
        <v>0.22537783080761592</v>
      </c>
    </row>
    <row r="2036" spans="1:12">
      <c r="A2036" s="2" t="s">
        <v>10085</v>
      </c>
      <c r="B2036" s="3">
        <v>34024</v>
      </c>
      <c r="C2036" s="1">
        <v>799856</v>
      </c>
      <c r="D2036" s="2">
        <v>13</v>
      </c>
      <c r="E2036" s="1">
        <v>27761</v>
      </c>
      <c r="F2036" s="2">
        <v>2</v>
      </c>
      <c r="G2036" s="6">
        <f t="shared" si="155"/>
        <v>0.15384615384615385</v>
      </c>
      <c r="H2036" s="11">
        <v>4.1399999999999997</v>
      </c>
      <c r="I2036" s="13">
        <f t="shared" si="156"/>
        <v>193201.93236714977</v>
      </c>
      <c r="J2036" s="13">
        <f t="shared" si="157"/>
        <v>6705.5555555555557</v>
      </c>
      <c r="K2036" s="7">
        <f t="shared" si="158"/>
        <v>3.4707497349522914E-2</v>
      </c>
      <c r="L2036" s="26">
        <f t="shared" si="159"/>
        <v>0.22559873277189893</v>
      </c>
    </row>
    <row r="2037" spans="1:12">
      <c r="A2037" s="2" t="s">
        <v>6360</v>
      </c>
      <c r="B2037" s="3">
        <v>38107</v>
      </c>
      <c r="C2037" s="1">
        <v>1435015</v>
      </c>
      <c r="D2037" s="2">
        <v>99</v>
      </c>
      <c r="E2037" s="1">
        <v>323752</v>
      </c>
      <c r="F2037" s="2">
        <v>99</v>
      </c>
      <c r="G2037" s="6">
        <f t="shared" si="155"/>
        <v>1</v>
      </c>
      <c r="H2037" s="12">
        <v>6.21</v>
      </c>
      <c r="I2037" s="13">
        <f t="shared" si="156"/>
        <v>231081.32045088566</v>
      </c>
      <c r="J2037" s="13">
        <f t="shared" si="157"/>
        <v>52133.977455716587</v>
      </c>
      <c r="K2037" s="7">
        <f t="shared" si="158"/>
        <v>0.22560879154573299</v>
      </c>
      <c r="L2037" s="26">
        <f t="shared" si="159"/>
        <v>0.22560879154573299</v>
      </c>
    </row>
    <row r="2038" spans="1:12">
      <c r="A2038" s="2" t="s">
        <v>10409</v>
      </c>
      <c r="B2038" s="3">
        <v>39759</v>
      </c>
      <c r="C2038" s="1">
        <v>59181</v>
      </c>
      <c r="D2038" s="2">
        <v>2</v>
      </c>
      <c r="E2038" s="1">
        <v>6680</v>
      </c>
      <c r="F2038" s="2">
        <v>1</v>
      </c>
      <c r="G2038" s="6">
        <f t="shared" si="155"/>
        <v>0.5</v>
      </c>
      <c r="H2038" s="11">
        <v>7.18</v>
      </c>
      <c r="I2038" s="13">
        <f t="shared" si="156"/>
        <v>8242.4791086350979</v>
      </c>
      <c r="J2038" s="13">
        <f t="shared" si="157"/>
        <v>930.36211699164346</v>
      </c>
      <c r="K2038" s="7">
        <f t="shared" si="158"/>
        <v>0.11287406431118095</v>
      </c>
      <c r="L2038" s="26">
        <f t="shared" si="159"/>
        <v>0.2257481286223619</v>
      </c>
    </row>
    <row r="2039" spans="1:12">
      <c r="A2039" s="2" t="s">
        <v>7712</v>
      </c>
      <c r="B2039" s="3">
        <v>32528</v>
      </c>
      <c r="C2039" s="1">
        <v>60698</v>
      </c>
      <c r="D2039" s="2">
        <v>4</v>
      </c>
      <c r="E2039" s="1">
        <v>13705</v>
      </c>
      <c r="F2039" s="2">
        <v>4</v>
      </c>
      <c r="G2039" s="6">
        <f t="shared" si="155"/>
        <v>1</v>
      </c>
      <c r="H2039" s="12">
        <v>3.99</v>
      </c>
      <c r="I2039" s="13">
        <f t="shared" si="156"/>
        <v>15212.531328320802</v>
      </c>
      <c r="J2039" s="13">
        <f t="shared" si="157"/>
        <v>3434.8370927318292</v>
      </c>
      <c r="K2039" s="7">
        <f t="shared" si="158"/>
        <v>0.22578997660548947</v>
      </c>
      <c r="L2039" s="26">
        <f t="shared" si="159"/>
        <v>0.22578997660548947</v>
      </c>
    </row>
    <row r="2040" spans="1:12">
      <c r="A2040" s="2" t="s">
        <v>7141</v>
      </c>
      <c r="B2040" s="3">
        <v>40536</v>
      </c>
      <c r="C2040" s="1">
        <v>89507</v>
      </c>
      <c r="D2040" s="2">
        <v>5</v>
      </c>
      <c r="E2040" s="1">
        <v>4042</v>
      </c>
      <c r="F2040" s="2">
        <v>1</v>
      </c>
      <c r="G2040" s="6">
        <f t="shared" si="155"/>
        <v>0.2</v>
      </c>
      <c r="H2040" s="12">
        <v>7.89</v>
      </c>
      <c r="I2040" s="13">
        <f t="shared" si="156"/>
        <v>11344.359949302916</v>
      </c>
      <c r="J2040" s="13">
        <f t="shared" si="157"/>
        <v>512.2940430925222</v>
      </c>
      <c r="K2040" s="7">
        <f t="shared" si="158"/>
        <v>4.5158479225088539E-2</v>
      </c>
      <c r="L2040" s="26">
        <f t="shared" si="159"/>
        <v>0.22579239612544269</v>
      </c>
    </row>
    <row r="2041" spans="1:12">
      <c r="A2041" s="2" t="s">
        <v>2059</v>
      </c>
      <c r="B2041" s="3">
        <v>39850</v>
      </c>
      <c r="C2041" s="1">
        <v>75286229</v>
      </c>
      <c r="D2041" s="4">
        <v>2320</v>
      </c>
      <c r="E2041" s="1">
        <v>16849640</v>
      </c>
      <c r="F2041" s="4">
        <v>2299</v>
      </c>
      <c r="G2041" s="6">
        <f t="shared" si="155"/>
        <v>0.99094827586206902</v>
      </c>
      <c r="H2041" s="12">
        <v>7.5</v>
      </c>
      <c r="I2041" s="13">
        <f t="shared" si="156"/>
        <v>10038163.866666667</v>
      </c>
      <c r="J2041" s="13">
        <f t="shared" si="157"/>
        <v>2246618.6666666665</v>
      </c>
      <c r="K2041" s="7">
        <f t="shared" si="158"/>
        <v>0.22380772983064404</v>
      </c>
      <c r="L2041" s="26">
        <f t="shared" si="159"/>
        <v>0.22585208055984957</v>
      </c>
    </row>
    <row r="2042" spans="1:12">
      <c r="A2042" s="2" t="s">
        <v>8602</v>
      </c>
      <c r="B2042" s="3">
        <v>38814</v>
      </c>
      <c r="C2042" s="1">
        <v>116944</v>
      </c>
      <c r="D2042" s="2">
        <v>7</v>
      </c>
      <c r="E2042" s="1">
        <v>7547</v>
      </c>
      <c r="F2042" s="2">
        <v>2</v>
      </c>
      <c r="G2042" s="6">
        <f t="shared" si="155"/>
        <v>0.2857142857142857</v>
      </c>
      <c r="H2042" s="11">
        <v>6.55</v>
      </c>
      <c r="I2042" s="13">
        <f t="shared" si="156"/>
        <v>17854.045801526718</v>
      </c>
      <c r="J2042" s="13">
        <f t="shared" si="157"/>
        <v>1152.2137404580153</v>
      </c>
      <c r="K2042" s="7">
        <f t="shared" si="158"/>
        <v>6.4535162128882204E-2</v>
      </c>
      <c r="L2042" s="26">
        <f t="shared" si="159"/>
        <v>0.22587306745108773</v>
      </c>
    </row>
    <row r="2043" spans="1:12">
      <c r="A2043" s="2" t="s">
        <v>3003</v>
      </c>
      <c r="B2043" s="3">
        <v>35741</v>
      </c>
      <c r="C2043" s="1">
        <v>14842388</v>
      </c>
      <c r="D2043" s="2">
        <v>672</v>
      </c>
      <c r="E2043" s="1">
        <v>3287846</v>
      </c>
      <c r="F2043" s="2">
        <v>659</v>
      </c>
      <c r="G2043" s="6">
        <f t="shared" si="155"/>
        <v>0.98065476190476186</v>
      </c>
      <c r="H2043" s="11">
        <v>4.59</v>
      </c>
      <c r="I2043" s="13">
        <f t="shared" si="156"/>
        <v>3233635.7298474945</v>
      </c>
      <c r="J2043" s="13">
        <f t="shared" si="157"/>
        <v>716306.31808278873</v>
      </c>
      <c r="K2043" s="7">
        <f t="shared" si="158"/>
        <v>0.22151731918071407</v>
      </c>
      <c r="L2043" s="26">
        <f t="shared" si="159"/>
        <v>0.22588716007502255</v>
      </c>
    </row>
    <row r="2044" spans="1:12">
      <c r="A2044" s="2" t="s">
        <v>3708</v>
      </c>
      <c r="B2044" s="3">
        <v>37701</v>
      </c>
      <c r="C2044" s="1">
        <v>183266</v>
      </c>
      <c r="D2044" s="2">
        <v>5</v>
      </c>
      <c r="E2044" s="1">
        <v>8280</v>
      </c>
      <c r="F2044" s="2">
        <v>1</v>
      </c>
      <c r="G2044" s="6">
        <f t="shared" si="155"/>
        <v>0.2</v>
      </c>
      <c r="H2044" s="11">
        <v>6.03</v>
      </c>
      <c r="I2044" s="13">
        <f t="shared" si="156"/>
        <v>30392.371475953565</v>
      </c>
      <c r="J2044" s="13">
        <f t="shared" si="157"/>
        <v>1373.1343283582089</v>
      </c>
      <c r="K2044" s="7">
        <f t="shared" si="158"/>
        <v>4.5180229829864783E-2</v>
      </c>
      <c r="L2044" s="26">
        <f t="shared" si="159"/>
        <v>0.22590114914932391</v>
      </c>
    </row>
    <row r="2045" spans="1:12">
      <c r="A2045" s="2" t="s">
        <v>7465</v>
      </c>
      <c r="B2045" s="3">
        <v>30855</v>
      </c>
      <c r="C2045" s="1">
        <v>6836201</v>
      </c>
      <c r="D2045" s="2">
        <v>677</v>
      </c>
      <c r="E2045" s="1">
        <v>1544624</v>
      </c>
      <c r="F2045" s="2">
        <v>677</v>
      </c>
      <c r="G2045" s="6">
        <f t="shared" si="155"/>
        <v>1</v>
      </c>
      <c r="H2045" s="12">
        <v>3.36</v>
      </c>
      <c r="I2045" s="13">
        <f t="shared" si="156"/>
        <v>2034583.6309523811</v>
      </c>
      <c r="J2045" s="13">
        <f t="shared" si="157"/>
        <v>459709.52380952385</v>
      </c>
      <c r="K2045" s="7">
        <f t="shared" si="158"/>
        <v>0.22594771569765137</v>
      </c>
      <c r="L2045" s="26">
        <f t="shared" si="159"/>
        <v>0.22594771569765137</v>
      </c>
    </row>
    <row r="2046" spans="1:12">
      <c r="A2046" s="2" t="s">
        <v>2991</v>
      </c>
      <c r="B2046" s="3">
        <v>36308</v>
      </c>
      <c r="C2046" s="1">
        <v>107178</v>
      </c>
      <c r="D2046" s="2">
        <v>3</v>
      </c>
      <c r="E2046" s="1">
        <v>24221</v>
      </c>
      <c r="F2046" s="2">
        <v>3</v>
      </c>
      <c r="G2046" s="6">
        <f t="shared" si="155"/>
        <v>1</v>
      </c>
      <c r="H2046" s="12">
        <v>5.0599999999999996</v>
      </c>
      <c r="I2046" s="13">
        <f t="shared" si="156"/>
        <v>21181.422924901188</v>
      </c>
      <c r="J2046" s="13">
        <f t="shared" si="157"/>
        <v>4786.7588932806329</v>
      </c>
      <c r="K2046" s="7">
        <f t="shared" si="158"/>
        <v>0.22598854242475136</v>
      </c>
      <c r="L2046" s="26">
        <f t="shared" si="159"/>
        <v>0.22598854242475136</v>
      </c>
    </row>
    <row r="2047" spans="1:12">
      <c r="A2047" s="2" t="s">
        <v>603</v>
      </c>
      <c r="B2047" s="3">
        <v>38121</v>
      </c>
      <c r="C2047" s="1">
        <v>235075</v>
      </c>
      <c r="D2047" s="2">
        <v>5</v>
      </c>
      <c r="E2047" s="1">
        <v>53140</v>
      </c>
      <c r="F2047" s="2">
        <v>5</v>
      </c>
      <c r="G2047" s="6">
        <f t="shared" si="155"/>
        <v>1</v>
      </c>
      <c r="H2047" s="12">
        <v>6.21</v>
      </c>
      <c r="I2047" s="13">
        <f t="shared" si="156"/>
        <v>37854.267310789051</v>
      </c>
      <c r="J2047" s="13">
        <f t="shared" si="157"/>
        <v>8557.1658615136876</v>
      </c>
      <c r="K2047" s="7">
        <f t="shared" si="158"/>
        <v>0.22605551419759651</v>
      </c>
      <c r="L2047" s="26">
        <f t="shared" si="159"/>
        <v>0.22605551419759651</v>
      </c>
    </row>
    <row r="2048" spans="1:12">
      <c r="A2048" s="2" t="s">
        <v>2187</v>
      </c>
      <c r="B2048" s="3">
        <v>32458</v>
      </c>
      <c r="C2048" s="1">
        <v>6908797</v>
      </c>
      <c r="D2048" s="2">
        <v>334</v>
      </c>
      <c r="E2048" s="1">
        <v>1561793</v>
      </c>
      <c r="F2048" s="2">
        <v>334</v>
      </c>
      <c r="G2048" s="6">
        <f t="shared" si="155"/>
        <v>1</v>
      </c>
      <c r="H2048" s="12">
        <v>4.1100000000000003</v>
      </c>
      <c r="I2048" s="13">
        <f t="shared" si="156"/>
        <v>1680972.506082725</v>
      </c>
      <c r="J2048" s="13">
        <f t="shared" si="157"/>
        <v>379998.29683698295</v>
      </c>
      <c r="K2048" s="7">
        <f t="shared" si="158"/>
        <v>0.22605860325610955</v>
      </c>
      <c r="L2048" s="26">
        <f t="shared" si="159"/>
        <v>0.22605860325610955</v>
      </c>
    </row>
    <row r="2049" spans="1:12">
      <c r="A2049" s="2" t="s">
        <v>8533</v>
      </c>
      <c r="B2049" s="3">
        <v>33172</v>
      </c>
      <c r="C2049" s="1">
        <v>17854933</v>
      </c>
      <c r="D2049" s="4">
        <v>1455</v>
      </c>
      <c r="E2049" s="1">
        <v>4017930</v>
      </c>
      <c r="F2049" s="4">
        <v>1448</v>
      </c>
      <c r="G2049" s="6">
        <f t="shared" si="155"/>
        <v>0.99518900343642613</v>
      </c>
      <c r="H2049" s="12">
        <v>4.22</v>
      </c>
      <c r="I2049" s="13">
        <f t="shared" si="156"/>
        <v>4231026.7772511849</v>
      </c>
      <c r="J2049" s="13">
        <f t="shared" si="157"/>
        <v>952116.11374407588</v>
      </c>
      <c r="K2049" s="7">
        <f t="shared" si="158"/>
        <v>0.22503192815117257</v>
      </c>
      <c r="L2049" s="26">
        <f t="shared" si="159"/>
        <v>0.2261197896822901</v>
      </c>
    </row>
    <row r="2050" spans="1:12">
      <c r="A2050" s="2" t="s">
        <v>5461</v>
      </c>
      <c r="B2050" s="3">
        <v>38058</v>
      </c>
      <c r="C2050" s="1">
        <v>1352489</v>
      </c>
      <c r="D2050" s="2">
        <v>64</v>
      </c>
      <c r="E2050" s="1">
        <v>296295</v>
      </c>
      <c r="F2050" s="2">
        <v>62</v>
      </c>
      <c r="G2050" s="6">
        <f t="shared" ref="G2050:G2113" si="160">F2050/D2050</f>
        <v>0.96875</v>
      </c>
      <c r="H2050" s="12">
        <v>6.21</v>
      </c>
      <c r="I2050" s="13">
        <f t="shared" ref="I2050:I2113" si="161">C2050/H2050</f>
        <v>217792.10950080515</v>
      </c>
      <c r="J2050" s="13">
        <f t="shared" ref="J2050:J2113" si="162">E2050/H2050</f>
        <v>47712.560386473429</v>
      </c>
      <c r="K2050" s="7">
        <f t="shared" ref="K2050:K2113" si="163">J2050/I2050</f>
        <v>0.21907387047140495</v>
      </c>
      <c r="L2050" s="26">
        <f t="shared" ref="L2050:L2113" si="164">K2050/G2050</f>
        <v>0.22614076951886963</v>
      </c>
    </row>
    <row r="2051" spans="1:12">
      <c r="A2051" s="2" t="s">
        <v>5463</v>
      </c>
      <c r="B2051" s="3">
        <v>39262</v>
      </c>
      <c r="C2051" s="1">
        <v>82772</v>
      </c>
      <c r="D2051" s="2">
        <v>2</v>
      </c>
      <c r="E2051" s="1">
        <v>9362</v>
      </c>
      <c r="F2051" s="2">
        <v>1</v>
      </c>
      <c r="G2051" s="6">
        <f t="shared" si="160"/>
        <v>0.5</v>
      </c>
      <c r="H2051" s="11">
        <v>6.88</v>
      </c>
      <c r="I2051" s="13">
        <f t="shared" si="161"/>
        <v>12030.813953488372</v>
      </c>
      <c r="J2051" s="13">
        <f t="shared" si="162"/>
        <v>1360.7558139534883</v>
      </c>
      <c r="K2051" s="7">
        <f t="shared" si="163"/>
        <v>0.11310588121587009</v>
      </c>
      <c r="L2051" s="26">
        <f t="shared" si="164"/>
        <v>0.22621176243174018</v>
      </c>
    </row>
    <row r="2052" spans="1:12">
      <c r="A2052" s="2" t="s">
        <v>7292</v>
      </c>
      <c r="B2052" s="3">
        <v>36707</v>
      </c>
      <c r="C2052" s="1">
        <v>182618434</v>
      </c>
      <c r="D2052" s="4">
        <v>3407</v>
      </c>
      <c r="E2052" s="1">
        <v>41325042</v>
      </c>
      <c r="F2052" s="4">
        <v>3407</v>
      </c>
      <c r="G2052" s="6">
        <f t="shared" si="160"/>
        <v>1</v>
      </c>
      <c r="H2052" s="11">
        <v>5.39</v>
      </c>
      <c r="I2052" s="13">
        <f t="shared" si="161"/>
        <v>33880971.057513915</v>
      </c>
      <c r="J2052" s="13">
        <f t="shared" si="162"/>
        <v>7666983.6734693879</v>
      </c>
      <c r="K2052" s="7">
        <f t="shared" si="163"/>
        <v>0.22629173350593951</v>
      </c>
      <c r="L2052" s="26">
        <f t="shared" si="164"/>
        <v>0.22629173350593951</v>
      </c>
    </row>
    <row r="2053" spans="1:12">
      <c r="A2053" s="2" t="s">
        <v>2546</v>
      </c>
      <c r="B2053" s="3">
        <v>34838</v>
      </c>
      <c r="C2053" s="1">
        <v>100012499</v>
      </c>
      <c r="D2053" s="4">
        <v>2579</v>
      </c>
      <c r="E2053" s="1">
        <v>22162245</v>
      </c>
      <c r="F2053" s="4">
        <v>2525</v>
      </c>
      <c r="G2053" s="6">
        <f t="shared" si="160"/>
        <v>0.9790616518030244</v>
      </c>
      <c r="H2053" s="11">
        <v>4.3499999999999996</v>
      </c>
      <c r="I2053" s="13">
        <f t="shared" si="161"/>
        <v>22991379.080459774</v>
      </c>
      <c r="J2053" s="13">
        <f t="shared" si="162"/>
        <v>5094768.9655172415</v>
      </c>
      <c r="K2053" s="7">
        <f t="shared" si="163"/>
        <v>0.22159475287183852</v>
      </c>
      <c r="L2053" s="26">
        <f t="shared" si="164"/>
        <v>0.22633380897286004</v>
      </c>
    </row>
    <row r="2054" spans="1:12">
      <c r="A2054" s="2" t="s">
        <v>2124</v>
      </c>
      <c r="B2054" s="3">
        <v>40753</v>
      </c>
      <c r="C2054" s="1">
        <v>84351197</v>
      </c>
      <c r="D2054" s="4">
        <v>3020</v>
      </c>
      <c r="E2054" s="1">
        <v>19104303</v>
      </c>
      <c r="F2054" s="4">
        <v>3020</v>
      </c>
      <c r="G2054" s="6">
        <f t="shared" si="160"/>
        <v>1</v>
      </c>
      <c r="H2054" s="12">
        <v>7.93</v>
      </c>
      <c r="I2054" s="13">
        <f t="shared" si="161"/>
        <v>10636973.13997478</v>
      </c>
      <c r="J2054" s="13">
        <f t="shared" si="162"/>
        <v>2409117.654476671</v>
      </c>
      <c r="K2054" s="7">
        <f t="shared" si="163"/>
        <v>0.22648526256242693</v>
      </c>
      <c r="L2054" s="26">
        <f t="shared" si="164"/>
        <v>0.22648526256242693</v>
      </c>
    </row>
    <row r="2055" spans="1:12">
      <c r="A2055" s="2" t="s">
        <v>7987</v>
      </c>
      <c r="B2055" s="3">
        <v>34607</v>
      </c>
      <c r="C2055" s="1">
        <v>46816343</v>
      </c>
      <c r="D2055" s="4">
        <v>2153</v>
      </c>
      <c r="E2055" s="1">
        <v>10214450</v>
      </c>
      <c r="F2055" s="4">
        <v>2074</v>
      </c>
      <c r="G2055" s="6">
        <f t="shared" si="160"/>
        <v>0.96330701346957737</v>
      </c>
      <c r="H2055" s="11">
        <v>4.08</v>
      </c>
      <c r="I2055" s="13">
        <f t="shared" si="161"/>
        <v>11474593.87254902</v>
      </c>
      <c r="J2055" s="13">
        <f t="shared" si="162"/>
        <v>2503541.6666666665</v>
      </c>
      <c r="K2055" s="7">
        <f t="shared" si="163"/>
        <v>0.21818128767554526</v>
      </c>
      <c r="L2055" s="26">
        <f t="shared" si="164"/>
        <v>0.22649195388883747</v>
      </c>
    </row>
    <row r="2056" spans="1:12">
      <c r="A2056" s="2" t="s">
        <v>7500</v>
      </c>
      <c r="B2056" s="3">
        <v>38877</v>
      </c>
      <c r="C2056" s="1">
        <v>20342852</v>
      </c>
      <c r="D2056" s="2">
        <v>767</v>
      </c>
      <c r="E2056" s="1">
        <v>4566293</v>
      </c>
      <c r="F2056" s="2">
        <v>760</v>
      </c>
      <c r="G2056" s="6">
        <f t="shared" si="160"/>
        <v>0.99087353324641458</v>
      </c>
      <c r="H2056" s="11">
        <v>6.55</v>
      </c>
      <c r="I2056" s="13">
        <f t="shared" si="161"/>
        <v>3105778.9312977102</v>
      </c>
      <c r="J2056" s="13">
        <f t="shared" si="162"/>
        <v>697143.96946564887</v>
      </c>
      <c r="K2056" s="7">
        <f t="shared" si="163"/>
        <v>0.22446670702810009</v>
      </c>
      <c r="L2056" s="26">
        <f t="shared" si="164"/>
        <v>0.22653416354020101</v>
      </c>
    </row>
    <row r="2057" spans="1:12">
      <c r="A2057" s="2" t="s">
        <v>1892</v>
      </c>
      <c r="B2057" s="3">
        <v>38097</v>
      </c>
      <c r="C2057" s="1">
        <v>2922354</v>
      </c>
      <c r="D2057" s="2">
        <v>471</v>
      </c>
      <c r="E2057" s="1">
        <v>662152</v>
      </c>
      <c r="F2057" s="2">
        <v>471</v>
      </c>
      <c r="G2057" s="6">
        <f t="shared" si="160"/>
        <v>1</v>
      </c>
      <c r="H2057" s="12">
        <v>6.21</v>
      </c>
      <c r="I2057" s="13">
        <f t="shared" si="161"/>
        <v>470588.40579710144</v>
      </c>
      <c r="J2057" s="13">
        <f t="shared" si="162"/>
        <v>106626.731078905</v>
      </c>
      <c r="K2057" s="7">
        <f t="shared" si="163"/>
        <v>0.2265817214478465</v>
      </c>
      <c r="L2057" s="26">
        <f t="shared" si="164"/>
        <v>0.2265817214478465</v>
      </c>
    </row>
    <row r="2058" spans="1:12">
      <c r="A2058" s="2" t="s">
        <v>3102</v>
      </c>
      <c r="B2058" s="3">
        <v>35608</v>
      </c>
      <c r="C2058" s="1">
        <v>112276146</v>
      </c>
      <c r="D2058" s="4">
        <v>2851</v>
      </c>
      <c r="E2058" s="1">
        <v>23387530</v>
      </c>
      <c r="F2058" s="4">
        <v>2621</v>
      </c>
      <c r="G2058" s="6">
        <f t="shared" si="160"/>
        <v>0.91932655208698699</v>
      </c>
      <c r="H2058" s="11">
        <v>4.59</v>
      </c>
      <c r="I2058" s="13">
        <f t="shared" si="161"/>
        <v>24461033.986928105</v>
      </c>
      <c r="J2058" s="13">
        <f t="shared" si="162"/>
        <v>5095322.4400871461</v>
      </c>
      <c r="K2058" s="7">
        <f t="shared" si="163"/>
        <v>0.20830364091763534</v>
      </c>
      <c r="L2058" s="26">
        <f t="shared" si="164"/>
        <v>0.22658286160098373</v>
      </c>
    </row>
    <row r="2059" spans="1:12">
      <c r="A2059" s="2" t="s">
        <v>522</v>
      </c>
      <c r="B2059" s="3">
        <v>36070</v>
      </c>
      <c r="C2059" s="1">
        <v>90757863</v>
      </c>
      <c r="D2059" s="4">
        <v>2929</v>
      </c>
      <c r="E2059" s="1">
        <v>17195160</v>
      </c>
      <c r="F2059" s="4">
        <v>2449</v>
      </c>
      <c r="G2059" s="6">
        <f t="shared" si="160"/>
        <v>0.83612154318880161</v>
      </c>
      <c r="H2059" s="11">
        <v>4.6900000000000004</v>
      </c>
      <c r="I2059" s="13">
        <f t="shared" si="161"/>
        <v>19351356.716417909</v>
      </c>
      <c r="J2059" s="13">
        <f t="shared" si="162"/>
        <v>3666345.4157782514</v>
      </c>
      <c r="K2059" s="7">
        <f t="shared" si="163"/>
        <v>0.18946193124886601</v>
      </c>
      <c r="L2059" s="26">
        <f t="shared" si="164"/>
        <v>0.22659616032173482</v>
      </c>
    </row>
    <row r="2060" spans="1:12">
      <c r="A2060" s="2" t="s">
        <v>8614</v>
      </c>
      <c r="B2060" s="3">
        <v>35958</v>
      </c>
      <c r="C2060" s="1">
        <v>74339294</v>
      </c>
      <c r="D2060" s="4">
        <v>2606</v>
      </c>
      <c r="E2060" s="1">
        <v>16485276</v>
      </c>
      <c r="F2060" s="4">
        <v>2550</v>
      </c>
      <c r="G2060" s="6">
        <f t="shared" si="160"/>
        <v>0.97851112816577135</v>
      </c>
      <c r="H2060" s="11">
        <v>4.6900000000000004</v>
      </c>
      <c r="I2060" s="13">
        <f t="shared" si="161"/>
        <v>15850595.735607674</v>
      </c>
      <c r="J2060" s="13">
        <f t="shared" si="162"/>
        <v>3514984.2217484005</v>
      </c>
      <c r="K2060" s="7">
        <f t="shared" si="163"/>
        <v>0.22175723110849022</v>
      </c>
      <c r="L2060" s="26">
        <f t="shared" si="164"/>
        <v>0.22662719383087274</v>
      </c>
    </row>
    <row r="2061" spans="1:12">
      <c r="A2061" s="2" t="s">
        <v>9328</v>
      </c>
      <c r="B2061" s="3">
        <v>35111</v>
      </c>
      <c r="C2061" s="1">
        <v>962574</v>
      </c>
      <c r="D2061" s="2">
        <v>15</v>
      </c>
      <c r="E2061" s="1">
        <v>116458</v>
      </c>
      <c r="F2061" s="2">
        <v>8</v>
      </c>
      <c r="G2061" s="6">
        <f t="shared" si="160"/>
        <v>0.53333333333333333</v>
      </c>
      <c r="H2061" s="11">
        <v>4.42</v>
      </c>
      <c r="I2061" s="13">
        <f t="shared" si="161"/>
        <v>217776.92307692309</v>
      </c>
      <c r="J2061" s="13">
        <f t="shared" si="162"/>
        <v>26347.963800904978</v>
      </c>
      <c r="K2061" s="7">
        <f t="shared" si="163"/>
        <v>0.12098602289278537</v>
      </c>
      <c r="L2061" s="26">
        <f t="shared" si="164"/>
        <v>0.22684879292397259</v>
      </c>
    </row>
    <row r="2062" spans="1:12">
      <c r="A2062" s="2" t="s">
        <v>9811</v>
      </c>
      <c r="B2062" s="3">
        <v>30491</v>
      </c>
      <c r="C2062" s="1">
        <v>29450919</v>
      </c>
      <c r="D2062" s="4">
        <v>1288</v>
      </c>
      <c r="E2062" s="1">
        <v>6614366</v>
      </c>
      <c r="F2062" s="4">
        <v>1275</v>
      </c>
      <c r="G2062" s="6">
        <f t="shared" si="160"/>
        <v>0.9899068322981367</v>
      </c>
      <c r="H2062" s="12">
        <v>3.15</v>
      </c>
      <c r="I2062" s="13">
        <f t="shared" si="161"/>
        <v>9349498.0952380951</v>
      </c>
      <c r="J2062" s="13">
        <f t="shared" si="162"/>
        <v>2099798.7301587304</v>
      </c>
      <c r="K2062" s="7">
        <f t="shared" si="163"/>
        <v>0.22458946017949391</v>
      </c>
      <c r="L2062" s="26">
        <f t="shared" si="164"/>
        <v>0.22687939193034365</v>
      </c>
    </row>
    <row r="2063" spans="1:12">
      <c r="A2063" s="2" t="s">
        <v>4540</v>
      </c>
      <c r="B2063" s="3">
        <v>39211</v>
      </c>
      <c r="C2063" s="1">
        <v>19292</v>
      </c>
      <c r="D2063" s="2">
        <v>1</v>
      </c>
      <c r="E2063" s="1">
        <v>4377</v>
      </c>
      <c r="F2063" s="2">
        <v>1</v>
      </c>
      <c r="G2063" s="6">
        <f t="shared" si="160"/>
        <v>1</v>
      </c>
      <c r="H2063" s="11">
        <v>6.88</v>
      </c>
      <c r="I2063" s="13">
        <f t="shared" si="161"/>
        <v>2804.0697674418607</v>
      </c>
      <c r="J2063" s="13">
        <f t="shared" si="162"/>
        <v>636.19186046511629</v>
      </c>
      <c r="K2063" s="7">
        <f t="shared" si="163"/>
        <v>0.22688160895708065</v>
      </c>
      <c r="L2063" s="26">
        <f t="shared" si="164"/>
        <v>0.22688160895708065</v>
      </c>
    </row>
    <row r="2064" spans="1:12">
      <c r="A2064" s="2" t="s">
        <v>228</v>
      </c>
      <c r="B2064" s="3">
        <v>38324</v>
      </c>
      <c r="C2064" s="1">
        <v>50469</v>
      </c>
      <c r="D2064" s="2">
        <v>3</v>
      </c>
      <c r="E2064" s="1">
        <v>7634</v>
      </c>
      <c r="F2064" s="2">
        <v>2</v>
      </c>
      <c r="G2064" s="6">
        <f t="shared" si="160"/>
        <v>0.66666666666666663</v>
      </c>
      <c r="H2064" s="12">
        <v>6.21</v>
      </c>
      <c r="I2064" s="13">
        <f t="shared" si="161"/>
        <v>8127.0531400966183</v>
      </c>
      <c r="J2064" s="13">
        <f t="shared" si="162"/>
        <v>1229.3075684380033</v>
      </c>
      <c r="K2064" s="7">
        <f t="shared" si="163"/>
        <v>0.1512611702233054</v>
      </c>
      <c r="L2064" s="26">
        <f t="shared" si="164"/>
        <v>0.22689175533495812</v>
      </c>
    </row>
    <row r="2065" spans="1:12">
      <c r="A2065" s="2" t="s">
        <v>6789</v>
      </c>
      <c r="B2065" s="3">
        <v>30939</v>
      </c>
      <c r="C2065" s="1">
        <v>7610785</v>
      </c>
      <c r="D2065" s="2">
        <v>530</v>
      </c>
      <c r="E2065" s="1">
        <v>1727546</v>
      </c>
      <c r="F2065" s="2">
        <v>530</v>
      </c>
      <c r="G2065" s="6">
        <f t="shared" si="160"/>
        <v>1</v>
      </c>
      <c r="H2065" s="12">
        <v>3.36</v>
      </c>
      <c r="I2065" s="13">
        <f t="shared" si="161"/>
        <v>2265114.5833333335</v>
      </c>
      <c r="J2065" s="13">
        <f t="shared" si="162"/>
        <v>514150.59523809527</v>
      </c>
      <c r="K2065" s="7">
        <f t="shared" si="163"/>
        <v>0.22698657234437708</v>
      </c>
      <c r="L2065" s="26">
        <f t="shared" si="164"/>
        <v>0.22698657234437708</v>
      </c>
    </row>
    <row r="2066" spans="1:12">
      <c r="A2066" s="2" t="s">
        <v>9705</v>
      </c>
      <c r="B2066" s="3">
        <v>37524</v>
      </c>
      <c r="C2066" s="1">
        <v>516726</v>
      </c>
      <c r="D2066" s="2">
        <v>8</v>
      </c>
      <c r="E2066" s="1">
        <v>14667</v>
      </c>
      <c r="F2066" s="2">
        <v>1</v>
      </c>
      <c r="G2066" s="6">
        <f t="shared" si="160"/>
        <v>0.125</v>
      </c>
      <c r="H2066" s="12">
        <v>5.8</v>
      </c>
      <c r="I2066" s="13">
        <f t="shared" si="161"/>
        <v>89090.68965517242</v>
      </c>
      <c r="J2066" s="13">
        <f t="shared" si="162"/>
        <v>2528.7931034482758</v>
      </c>
      <c r="K2066" s="7">
        <f t="shared" si="163"/>
        <v>2.8384482298161887E-2</v>
      </c>
      <c r="L2066" s="26">
        <f t="shared" si="164"/>
        <v>0.22707585838529509</v>
      </c>
    </row>
    <row r="2067" spans="1:12">
      <c r="A2067" s="2" t="s">
        <v>5052</v>
      </c>
      <c r="B2067" s="3">
        <v>39822</v>
      </c>
      <c r="C2067" s="1">
        <v>45835</v>
      </c>
      <c r="D2067" s="2">
        <v>3</v>
      </c>
      <c r="E2067" s="1">
        <v>3470</v>
      </c>
      <c r="F2067" s="2">
        <v>1</v>
      </c>
      <c r="G2067" s="6">
        <f t="shared" si="160"/>
        <v>0.33333333333333331</v>
      </c>
      <c r="H2067" s="12">
        <v>7.5</v>
      </c>
      <c r="I2067" s="13">
        <f t="shared" si="161"/>
        <v>6111.333333333333</v>
      </c>
      <c r="J2067" s="13">
        <f t="shared" si="162"/>
        <v>462.66666666666669</v>
      </c>
      <c r="K2067" s="7">
        <f t="shared" si="163"/>
        <v>7.5706337951347236E-2</v>
      </c>
      <c r="L2067" s="26">
        <f t="shared" si="164"/>
        <v>0.22711901385404171</v>
      </c>
    </row>
    <row r="2068" spans="1:12">
      <c r="A2068" s="2" t="s">
        <v>2644</v>
      </c>
      <c r="B2068" s="3">
        <v>34796</v>
      </c>
      <c r="C2068" s="1">
        <v>22150451</v>
      </c>
      <c r="D2068" s="4">
        <v>1226</v>
      </c>
      <c r="E2068" s="1">
        <v>4556274</v>
      </c>
      <c r="F2068" s="4">
        <v>1110</v>
      </c>
      <c r="G2068" s="6">
        <f t="shared" si="160"/>
        <v>0.90538336052202284</v>
      </c>
      <c r="H2068" s="11">
        <v>4.3499999999999996</v>
      </c>
      <c r="I2068" s="13">
        <f t="shared" si="161"/>
        <v>5092057.7011494255</v>
      </c>
      <c r="J2068" s="13">
        <f t="shared" si="162"/>
        <v>1047419.3103448277</v>
      </c>
      <c r="K2068" s="7">
        <f t="shared" si="163"/>
        <v>0.20569666956216831</v>
      </c>
      <c r="L2068" s="26">
        <f t="shared" si="164"/>
        <v>0.22719289809298951</v>
      </c>
    </row>
    <row r="2069" spans="1:12">
      <c r="A2069" s="2" t="s">
        <v>3918</v>
      </c>
      <c r="B2069" s="3">
        <v>37379</v>
      </c>
      <c r="C2069" s="1">
        <v>281803</v>
      </c>
      <c r="D2069" s="2">
        <v>8</v>
      </c>
      <c r="E2069" s="1">
        <v>16007</v>
      </c>
      <c r="F2069" s="2">
        <v>2</v>
      </c>
      <c r="G2069" s="6">
        <f t="shared" si="160"/>
        <v>0.25</v>
      </c>
      <c r="H2069" s="12">
        <v>5.8</v>
      </c>
      <c r="I2069" s="13">
        <f t="shared" si="161"/>
        <v>48586.724137931036</v>
      </c>
      <c r="J2069" s="13">
        <f t="shared" si="162"/>
        <v>2759.8275862068967</v>
      </c>
      <c r="K2069" s="7">
        <f t="shared" si="163"/>
        <v>5.6802092241743346E-2</v>
      </c>
      <c r="L2069" s="26">
        <f t="shared" si="164"/>
        <v>0.22720836896697338</v>
      </c>
    </row>
    <row r="2070" spans="1:12">
      <c r="A2070" s="2" t="s">
        <v>2026</v>
      </c>
      <c r="B2070" s="3">
        <v>32239</v>
      </c>
      <c r="C2070" s="1">
        <v>118206</v>
      </c>
      <c r="D2070" s="2">
        <v>5</v>
      </c>
      <c r="E2070" s="1">
        <v>5373</v>
      </c>
      <c r="F2070" s="2">
        <v>1</v>
      </c>
      <c r="G2070" s="6">
        <f t="shared" si="160"/>
        <v>0.2</v>
      </c>
      <c r="H2070" s="12">
        <v>4.1100000000000003</v>
      </c>
      <c r="I2070" s="13">
        <f t="shared" si="161"/>
        <v>28760.583941605837</v>
      </c>
      <c r="J2070" s="13">
        <f t="shared" si="162"/>
        <v>1307.2992700729926</v>
      </c>
      <c r="K2070" s="7">
        <f t="shared" si="163"/>
        <v>4.5454545454545456E-2</v>
      </c>
      <c r="L2070" s="26">
        <f t="shared" si="164"/>
        <v>0.22727272727272727</v>
      </c>
    </row>
    <row r="2071" spans="1:12">
      <c r="A2071" s="2" t="s">
        <v>1250</v>
      </c>
      <c r="B2071" s="3">
        <v>40613</v>
      </c>
      <c r="C2071" s="1">
        <v>25027</v>
      </c>
      <c r="D2071" s="2">
        <v>3</v>
      </c>
      <c r="E2071" s="1">
        <v>5688</v>
      </c>
      <c r="F2071" s="2">
        <v>3</v>
      </c>
      <c r="G2071" s="6">
        <f t="shared" si="160"/>
        <v>1</v>
      </c>
      <c r="H2071" s="12">
        <v>7.93</v>
      </c>
      <c r="I2071" s="13">
        <f t="shared" si="161"/>
        <v>3155.9899117276168</v>
      </c>
      <c r="J2071" s="13">
        <f t="shared" si="162"/>
        <v>717.27616645649437</v>
      </c>
      <c r="K2071" s="7">
        <f t="shared" si="163"/>
        <v>0.22727454349302753</v>
      </c>
      <c r="L2071" s="26">
        <f t="shared" si="164"/>
        <v>0.22727454349302753</v>
      </c>
    </row>
    <row r="2072" spans="1:12">
      <c r="A2072" s="2" t="s">
        <v>9038</v>
      </c>
      <c r="B2072" s="3">
        <v>39990</v>
      </c>
      <c r="C2072" s="1">
        <v>637421</v>
      </c>
      <c r="D2072" s="2">
        <v>34</v>
      </c>
      <c r="E2072" s="1">
        <v>115053</v>
      </c>
      <c r="F2072" s="2">
        <v>27</v>
      </c>
      <c r="G2072" s="6">
        <f t="shared" si="160"/>
        <v>0.79411764705882348</v>
      </c>
      <c r="H2072" s="12">
        <v>7.5</v>
      </c>
      <c r="I2072" s="13">
        <f t="shared" si="161"/>
        <v>84989.46666666666</v>
      </c>
      <c r="J2072" s="13">
        <f t="shared" si="162"/>
        <v>15340.4</v>
      </c>
      <c r="K2072" s="7">
        <f t="shared" si="163"/>
        <v>0.18049766167101494</v>
      </c>
      <c r="L2072" s="26">
        <f t="shared" si="164"/>
        <v>0.22729335173387069</v>
      </c>
    </row>
    <row r="2073" spans="1:12">
      <c r="A2073" s="2" t="s">
        <v>9759</v>
      </c>
      <c r="B2073" s="3">
        <v>35181</v>
      </c>
      <c r="C2073" s="1">
        <v>34861807</v>
      </c>
      <c r="D2073" s="4">
        <v>1654</v>
      </c>
      <c r="E2073" s="1">
        <v>6769363</v>
      </c>
      <c r="F2073" s="4">
        <v>1413</v>
      </c>
      <c r="G2073" s="6">
        <f t="shared" si="160"/>
        <v>0.85429262394195893</v>
      </c>
      <c r="H2073" s="11">
        <v>4.42</v>
      </c>
      <c r="I2073" s="13">
        <f t="shared" si="161"/>
        <v>7887286.6515837107</v>
      </c>
      <c r="J2073" s="13">
        <f t="shared" si="162"/>
        <v>1531530.0904977375</v>
      </c>
      <c r="K2073" s="7">
        <f t="shared" si="163"/>
        <v>0.19417705456289169</v>
      </c>
      <c r="L2073" s="26">
        <f t="shared" si="164"/>
        <v>0.22729571708918814</v>
      </c>
    </row>
    <row r="2074" spans="1:12">
      <c r="A2074" s="2" t="s">
        <v>1198</v>
      </c>
      <c r="B2074" s="3">
        <v>34593</v>
      </c>
      <c r="C2074" s="1">
        <v>3359465</v>
      </c>
      <c r="D2074" s="2">
        <v>205</v>
      </c>
      <c r="E2074" s="1">
        <v>763890</v>
      </c>
      <c r="F2074" s="2">
        <v>205</v>
      </c>
      <c r="G2074" s="6">
        <f t="shared" si="160"/>
        <v>1</v>
      </c>
      <c r="H2074" s="11">
        <v>4.08</v>
      </c>
      <c r="I2074" s="13">
        <f t="shared" si="161"/>
        <v>823398.28431372542</v>
      </c>
      <c r="J2074" s="13">
        <f t="shared" si="162"/>
        <v>187227.94117647057</v>
      </c>
      <c r="K2074" s="7">
        <f t="shared" si="163"/>
        <v>0.22738441984065916</v>
      </c>
      <c r="L2074" s="26">
        <f t="shared" si="164"/>
        <v>0.22738441984065916</v>
      </c>
    </row>
    <row r="2075" spans="1:12">
      <c r="A2075" s="2" t="s">
        <v>4111</v>
      </c>
      <c r="B2075" s="3">
        <v>39771</v>
      </c>
      <c r="C2075" s="1">
        <v>268431</v>
      </c>
      <c r="D2075" s="2">
        <v>13</v>
      </c>
      <c r="E2075" s="1">
        <v>14088</v>
      </c>
      <c r="F2075" s="2">
        <v>3</v>
      </c>
      <c r="G2075" s="6">
        <f t="shared" si="160"/>
        <v>0.23076923076923078</v>
      </c>
      <c r="H2075" s="11">
        <v>7.18</v>
      </c>
      <c r="I2075" s="13">
        <f t="shared" si="161"/>
        <v>37385.933147632313</v>
      </c>
      <c r="J2075" s="13">
        <f t="shared" si="162"/>
        <v>1962.1169916434542</v>
      </c>
      <c r="K2075" s="7">
        <f t="shared" si="163"/>
        <v>5.2482760932977192E-2</v>
      </c>
      <c r="L2075" s="26">
        <f t="shared" si="164"/>
        <v>0.22742529737623449</v>
      </c>
    </row>
    <row r="2076" spans="1:12">
      <c r="A2076" s="2" t="s">
        <v>10605</v>
      </c>
      <c r="B2076" s="3">
        <v>30218</v>
      </c>
      <c r="C2076" s="1">
        <v>2279543</v>
      </c>
      <c r="D2076" s="2">
        <v>424</v>
      </c>
      <c r="E2076" s="1">
        <v>518786</v>
      </c>
      <c r="F2076" s="2">
        <v>424</v>
      </c>
      <c r="G2076" s="6">
        <f t="shared" si="160"/>
        <v>1</v>
      </c>
      <c r="H2076" s="12">
        <v>2.94</v>
      </c>
      <c r="I2076" s="13">
        <f t="shared" si="161"/>
        <v>775354.76190476189</v>
      </c>
      <c r="J2076" s="13">
        <f t="shared" si="162"/>
        <v>176457.82312925172</v>
      </c>
      <c r="K2076" s="7">
        <f t="shared" si="163"/>
        <v>0.22758333578265472</v>
      </c>
      <c r="L2076" s="26">
        <f t="shared" si="164"/>
        <v>0.22758333578265472</v>
      </c>
    </row>
    <row r="2077" spans="1:12">
      <c r="A2077" s="2" t="s">
        <v>4682</v>
      </c>
      <c r="B2077" s="3">
        <v>38422</v>
      </c>
      <c r="C2077" s="1">
        <v>163893</v>
      </c>
      <c r="D2077" s="2">
        <v>15</v>
      </c>
      <c r="E2077" s="1">
        <v>22383</v>
      </c>
      <c r="F2077" s="2">
        <v>9</v>
      </c>
      <c r="G2077" s="6">
        <f t="shared" si="160"/>
        <v>0.6</v>
      </c>
      <c r="H2077" s="11">
        <v>6.41</v>
      </c>
      <c r="I2077" s="13">
        <f t="shared" si="161"/>
        <v>25568.33073322933</v>
      </c>
      <c r="J2077" s="13">
        <f t="shared" si="162"/>
        <v>3491.88767550702</v>
      </c>
      <c r="K2077" s="7">
        <f t="shared" si="163"/>
        <v>0.13657081144405189</v>
      </c>
      <c r="L2077" s="26">
        <f t="shared" si="164"/>
        <v>0.22761801907341983</v>
      </c>
    </row>
    <row r="2078" spans="1:12">
      <c r="A2078" s="2" t="s">
        <v>5611</v>
      </c>
      <c r="B2078" s="3">
        <v>40620</v>
      </c>
      <c r="C2078" s="1">
        <v>58009200</v>
      </c>
      <c r="D2078" s="4">
        <v>2707</v>
      </c>
      <c r="E2078" s="1">
        <v>13206453</v>
      </c>
      <c r="F2078" s="4">
        <v>2707</v>
      </c>
      <c r="G2078" s="6">
        <f t="shared" si="160"/>
        <v>1</v>
      </c>
      <c r="H2078" s="12">
        <v>7.93</v>
      </c>
      <c r="I2078" s="13">
        <f t="shared" si="161"/>
        <v>7315157.6292559905</v>
      </c>
      <c r="J2078" s="13">
        <f t="shared" si="162"/>
        <v>1665378.6885245903</v>
      </c>
      <c r="K2078" s="7">
        <f t="shared" si="163"/>
        <v>0.22766135371630708</v>
      </c>
      <c r="L2078" s="26">
        <f t="shared" si="164"/>
        <v>0.22766135371630708</v>
      </c>
    </row>
    <row r="2079" spans="1:12">
      <c r="A2079" s="2" t="s">
        <v>680</v>
      </c>
      <c r="B2079" s="3">
        <v>32717</v>
      </c>
      <c r="C2079" s="1">
        <v>1305187</v>
      </c>
      <c r="D2079" s="2">
        <v>510</v>
      </c>
      <c r="E2079" s="1">
        <v>297155</v>
      </c>
      <c r="F2079" s="2">
        <v>510</v>
      </c>
      <c r="G2079" s="6">
        <f t="shared" si="160"/>
        <v>1</v>
      </c>
      <c r="H2079" s="12">
        <v>3.99</v>
      </c>
      <c r="I2079" s="13">
        <f t="shared" si="161"/>
        <v>327114.53634085209</v>
      </c>
      <c r="J2079" s="13">
        <f t="shared" si="162"/>
        <v>74474.937343358397</v>
      </c>
      <c r="K2079" s="7">
        <f t="shared" si="163"/>
        <v>0.22767235652822165</v>
      </c>
      <c r="L2079" s="26">
        <f t="shared" si="164"/>
        <v>0.22767235652822165</v>
      </c>
    </row>
    <row r="2080" spans="1:12">
      <c r="A2080" s="2" t="s">
        <v>5946</v>
      </c>
      <c r="B2080" s="3">
        <v>33928</v>
      </c>
      <c r="C2080" s="1">
        <v>48169910</v>
      </c>
      <c r="D2080" s="4">
        <v>1249</v>
      </c>
      <c r="E2080" s="1">
        <v>9871125</v>
      </c>
      <c r="F2080" s="4">
        <v>1124</v>
      </c>
      <c r="G2080" s="6">
        <f t="shared" si="160"/>
        <v>0.89991993594875896</v>
      </c>
      <c r="H2080" s="11">
        <v>4.1500000000000004</v>
      </c>
      <c r="I2080" s="13">
        <f t="shared" si="161"/>
        <v>11607207.228915662</v>
      </c>
      <c r="J2080" s="13">
        <f t="shared" si="162"/>
        <v>2378584.3373493976</v>
      </c>
      <c r="K2080" s="7">
        <f t="shared" si="163"/>
        <v>0.20492305258614768</v>
      </c>
      <c r="L2080" s="26">
        <f t="shared" si="164"/>
        <v>0.22771253797161786</v>
      </c>
    </row>
    <row r="2081" spans="1:12">
      <c r="A2081" s="2" t="s">
        <v>7775</v>
      </c>
      <c r="B2081" s="3">
        <v>39262</v>
      </c>
      <c r="C2081" s="1">
        <v>206445654</v>
      </c>
      <c r="D2081" s="4">
        <v>3940</v>
      </c>
      <c r="E2081" s="1">
        <v>47027395</v>
      </c>
      <c r="F2081" s="4">
        <v>3940</v>
      </c>
      <c r="G2081" s="6">
        <f t="shared" si="160"/>
        <v>1</v>
      </c>
      <c r="H2081" s="11">
        <v>6.88</v>
      </c>
      <c r="I2081" s="13">
        <f t="shared" si="161"/>
        <v>30006635.755813953</v>
      </c>
      <c r="J2081" s="13">
        <f t="shared" si="162"/>
        <v>6835377.1802325584</v>
      </c>
      <c r="K2081" s="7">
        <f t="shared" si="163"/>
        <v>0.22779551949298968</v>
      </c>
      <c r="L2081" s="26">
        <f t="shared" si="164"/>
        <v>0.22779551949298968</v>
      </c>
    </row>
    <row r="2082" spans="1:12">
      <c r="A2082" s="2" t="s">
        <v>971</v>
      </c>
      <c r="B2082" s="3">
        <v>32381</v>
      </c>
      <c r="C2082" s="1">
        <v>25816139</v>
      </c>
      <c r="D2082" s="4">
        <v>1101</v>
      </c>
      <c r="E2082" s="1">
        <v>5534787</v>
      </c>
      <c r="F2082" s="4">
        <v>1036</v>
      </c>
      <c r="G2082" s="6">
        <f t="shared" si="160"/>
        <v>0.94096276112624888</v>
      </c>
      <c r="H2082" s="12">
        <v>4.1100000000000003</v>
      </c>
      <c r="I2082" s="13">
        <f t="shared" si="161"/>
        <v>6281299.0267639896</v>
      </c>
      <c r="J2082" s="13">
        <f t="shared" si="162"/>
        <v>1346663.503649635</v>
      </c>
      <c r="K2082" s="7">
        <f t="shared" si="163"/>
        <v>0.21439251624729788</v>
      </c>
      <c r="L2082" s="26">
        <f t="shared" si="164"/>
        <v>0.22784378415856657</v>
      </c>
    </row>
    <row r="2083" spans="1:12">
      <c r="A2083" s="2" t="s">
        <v>10135</v>
      </c>
      <c r="B2083" s="3">
        <v>39437</v>
      </c>
      <c r="C2083" s="1">
        <v>18317151</v>
      </c>
      <c r="D2083" s="4">
        <v>2650</v>
      </c>
      <c r="E2083" s="1">
        <v>4174383</v>
      </c>
      <c r="F2083" s="4">
        <v>2650</v>
      </c>
      <c r="G2083" s="6">
        <f t="shared" si="160"/>
        <v>1</v>
      </c>
      <c r="H2083" s="11">
        <v>6.88</v>
      </c>
      <c r="I2083" s="13">
        <f t="shared" si="161"/>
        <v>2662376.5988372094</v>
      </c>
      <c r="J2083" s="13">
        <f t="shared" si="162"/>
        <v>606741.71511627908</v>
      </c>
      <c r="K2083" s="7">
        <f t="shared" si="163"/>
        <v>0.22789477468411981</v>
      </c>
      <c r="L2083" s="26">
        <f t="shared" si="164"/>
        <v>0.22789477468411981</v>
      </c>
    </row>
    <row r="2084" spans="1:12">
      <c r="A2084" s="2" t="s">
        <v>4619</v>
      </c>
      <c r="B2084" s="3">
        <v>40716</v>
      </c>
      <c r="C2084" s="1">
        <v>61794</v>
      </c>
      <c r="D2084" s="2">
        <v>5</v>
      </c>
      <c r="E2084" s="1">
        <v>5634</v>
      </c>
      <c r="F2084" s="2">
        <v>2</v>
      </c>
      <c r="G2084" s="6">
        <f t="shared" si="160"/>
        <v>0.4</v>
      </c>
      <c r="H2084" s="12">
        <v>7.93</v>
      </c>
      <c r="I2084" s="13">
        <f t="shared" si="161"/>
        <v>7792.4337957124844</v>
      </c>
      <c r="J2084" s="13">
        <f t="shared" si="162"/>
        <v>710.46658259773017</v>
      </c>
      <c r="K2084" s="7">
        <f t="shared" si="163"/>
        <v>9.117390037867755E-2</v>
      </c>
      <c r="L2084" s="26">
        <f t="shared" si="164"/>
        <v>0.22793475094669385</v>
      </c>
    </row>
    <row r="2085" spans="1:12">
      <c r="A2085" s="2" t="s">
        <v>5781</v>
      </c>
      <c r="B2085" s="3">
        <v>40681</v>
      </c>
      <c r="C2085" s="1">
        <v>40362</v>
      </c>
      <c r="D2085" s="2">
        <v>4</v>
      </c>
      <c r="E2085" s="1">
        <v>2300</v>
      </c>
      <c r="F2085" s="2">
        <v>1</v>
      </c>
      <c r="G2085" s="6">
        <f t="shared" si="160"/>
        <v>0.25</v>
      </c>
      <c r="H2085" s="12">
        <v>7.93</v>
      </c>
      <c r="I2085" s="13">
        <f t="shared" si="161"/>
        <v>5089.7856242118542</v>
      </c>
      <c r="J2085" s="13">
        <f t="shared" si="162"/>
        <v>290.03783102143757</v>
      </c>
      <c r="K2085" s="7">
        <f t="shared" si="163"/>
        <v>5.6984292155988298E-2</v>
      </c>
      <c r="L2085" s="26">
        <f t="shared" si="164"/>
        <v>0.22793716862395319</v>
      </c>
    </row>
    <row r="2086" spans="1:12">
      <c r="A2086" s="2" t="s">
        <v>2809</v>
      </c>
      <c r="B2086" s="3">
        <v>32640</v>
      </c>
      <c r="C2086" s="1">
        <v>3916303</v>
      </c>
      <c r="D2086" s="2">
        <v>317</v>
      </c>
      <c r="E2086" s="1">
        <v>892742</v>
      </c>
      <c r="F2086" s="2">
        <v>317</v>
      </c>
      <c r="G2086" s="6">
        <f t="shared" si="160"/>
        <v>1</v>
      </c>
      <c r="H2086" s="12">
        <v>3.99</v>
      </c>
      <c r="I2086" s="13">
        <f t="shared" si="161"/>
        <v>981529.57393483701</v>
      </c>
      <c r="J2086" s="13">
        <f t="shared" si="162"/>
        <v>223744.86215538846</v>
      </c>
      <c r="K2086" s="7">
        <f t="shared" si="163"/>
        <v>0.22795529355108632</v>
      </c>
      <c r="L2086" s="26">
        <f t="shared" si="164"/>
        <v>0.22795529355108632</v>
      </c>
    </row>
    <row r="2087" spans="1:12">
      <c r="A2087" s="2" t="s">
        <v>2686</v>
      </c>
      <c r="B2087" s="3">
        <v>37701</v>
      </c>
      <c r="C2087" s="1">
        <v>60000</v>
      </c>
      <c r="D2087" s="2">
        <v>7</v>
      </c>
      <c r="E2087" s="1">
        <v>13684</v>
      </c>
      <c r="F2087" s="2">
        <v>7</v>
      </c>
      <c r="G2087" s="6">
        <f t="shared" si="160"/>
        <v>1</v>
      </c>
      <c r="H2087" s="11">
        <v>6.03</v>
      </c>
      <c r="I2087" s="13">
        <f t="shared" si="161"/>
        <v>9950.2487562189053</v>
      </c>
      <c r="J2087" s="13">
        <f t="shared" si="162"/>
        <v>2269.3200663349917</v>
      </c>
      <c r="K2087" s="7">
        <f t="shared" si="163"/>
        <v>0.22806666666666667</v>
      </c>
      <c r="L2087" s="26">
        <f t="shared" si="164"/>
        <v>0.22806666666666667</v>
      </c>
    </row>
    <row r="2088" spans="1:12">
      <c r="A2088" s="2" t="s">
        <v>1126</v>
      </c>
      <c r="B2088" s="3">
        <v>30127</v>
      </c>
      <c r="C2088" s="1">
        <v>27580111</v>
      </c>
      <c r="D2088" s="4">
        <v>1325</v>
      </c>
      <c r="E2088" s="1">
        <v>6150002</v>
      </c>
      <c r="F2088" s="4">
        <v>1295</v>
      </c>
      <c r="G2088" s="6">
        <f t="shared" si="160"/>
        <v>0.97735849056603774</v>
      </c>
      <c r="H2088" s="12">
        <v>2.94</v>
      </c>
      <c r="I2088" s="13">
        <f t="shared" si="161"/>
        <v>9380990.1360544227</v>
      </c>
      <c r="J2088" s="13">
        <f t="shared" si="162"/>
        <v>2091837.4149659865</v>
      </c>
      <c r="K2088" s="7">
        <f t="shared" si="163"/>
        <v>0.22298684729731508</v>
      </c>
      <c r="L2088" s="26">
        <f t="shared" si="164"/>
        <v>0.22815256576752316</v>
      </c>
    </row>
    <row r="2089" spans="1:12">
      <c r="A2089" s="2" t="s">
        <v>7272</v>
      </c>
      <c r="B2089" s="3">
        <v>33543</v>
      </c>
      <c r="C2089" s="1">
        <v>24204154</v>
      </c>
      <c r="D2089" s="4">
        <v>1850</v>
      </c>
      <c r="E2089" s="1">
        <v>5522250</v>
      </c>
      <c r="F2089" s="4">
        <v>1850</v>
      </c>
      <c r="G2089" s="6">
        <f t="shared" si="160"/>
        <v>1</v>
      </c>
      <c r="H2089" s="11">
        <v>4.21</v>
      </c>
      <c r="I2089" s="13">
        <f t="shared" si="161"/>
        <v>5749205.2256532069</v>
      </c>
      <c r="J2089" s="13">
        <f t="shared" si="162"/>
        <v>1311698.3372921615</v>
      </c>
      <c r="K2089" s="7">
        <f t="shared" si="163"/>
        <v>0.22815298564039874</v>
      </c>
      <c r="L2089" s="26">
        <f t="shared" si="164"/>
        <v>0.22815298564039874</v>
      </c>
    </row>
    <row r="2090" spans="1:12">
      <c r="A2090" s="2" t="s">
        <v>4175</v>
      </c>
      <c r="B2090" s="3">
        <v>33569</v>
      </c>
      <c r="C2090" s="1">
        <v>1318449</v>
      </c>
      <c r="D2090" s="2">
        <v>28</v>
      </c>
      <c r="E2090" s="1">
        <v>42992</v>
      </c>
      <c r="F2090" s="2">
        <v>4</v>
      </c>
      <c r="G2090" s="6">
        <f t="shared" si="160"/>
        <v>0.14285714285714285</v>
      </c>
      <c r="H2090" s="11">
        <v>4.21</v>
      </c>
      <c r="I2090" s="13">
        <f t="shared" si="161"/>
        <v>313170.78384798102</v>
      </c>
      <c r="J2090" s="13">
        <f t="shared" si="162"/>
        <v>10211.876484560571</v>
      </c>
      <c r="K2090" s="7">
        <f t="shared" si="163"/>
        <v>3.260801138307208E-2</v>
      </c>
      <c r="L2090" s="26">
        <f t="shared" si="164"/>
        <v>0.22825607968150458</v>
      </c>
    </row>
    <row r="2091" spans="1:12">
      <c r="A2091" s="2" t="s">
        <v>2237</v>
      </c>
      <c r="B2091" s="3">
        <v>32997</v>
      </c>
      <c r="C2091" s="1">
        <v>1373728</v>
      </c>
      <c r="D2091" s="2">
        <v>150</v>
      </c>
      <c r="E2091" s="1">
        <v>313844</v>
      </c>
      <c r="F2091" s="2">
        <v>150</v>
      </c>
      <c r="G2091" s="6">
        <f t="shared" si="160"/>
        <v>1</v>
      </c>
      <c r="H2091" s="12">
        <v>4.22</v>
      </c>
      <c r="I2091" s="13">
        <f t="shared" si="161"/>
        <v>325527.9620853081</v>
      </c>
      <c r="J2091" s="13">
        <f t="shared" si="162"/>
        <v>74370.616113744079</v>
      </c>
      <c r="K2091" s="7">
        <f t="shared" si="163"/>
        <v>0.22846152950220128</v>
      </c>
      <c r="L2091" s="26">
        <f t="shared" si="164"/>
        <v>0.22846152950220128</v>
      </c>
    </row>
    <row r="2092" spans="1:12">
      <c r="A2092" s="2" t="s">
        <v>7224</v>
      </c>
      <c r="B2092" s="3">
        <v>37848</v>
      </c>
      <c r="C2092" s="1">
        <v>540833</v>
      </c>
      <c r="D2092" s="2">
        <v>74</v>
      </c>
      <c r="E2092" s="1">
        <v>123568</v>
      </c>
      <c r="F2092" s="2">
        <v>74</v>
      </c>
      <c r="G2092" s="6">
        <f t="shared" si="160"/>
        <v>1</v>
      </c>
      <c r="H2092" s="11">
        <v>6.03</v>
      </c>
      <c r="I2092" s="13">
        <f t="shared" si="161"/>
        <v>89690.381426202322</v>
      </c>
      <c r="J2092" s="13">
        <f t="shared" si="162"/>
        <v>20492.205638474294</v>
      </c>
      <c r="K2092" s="7">
        <f t="shared" si="163"/>
        <v>0.2284771824204514</v>
      </c>
      <c r="L2092" s="26">
        <f t="shared" si="164"/>
        <v>0.2284771824204514</v>
      </c>
    </row>
    <row r="2093" spans="1:12">
      <c r="A2093" s="2" t="s">
        <v>5029</v>
      </c>
      <c r="B2093" s="3">
        <v>40032</v>
      </c>
      <c r="C2093" s="1">
        <v>94125426</v>
      </c>
      <c r="D2093" s="4">
        <v>2528</v>
      </c>
      <c r="E2093" s="1">
        <v>20027956</v>
      </c>
      <c r="F2093" s="4">
        <v>2354</v>
      </c>
      <c r="G2093" s="6">
        <f t="shared" si="160"/>
        <v>0.93117088607594933</v>
      </c>
      <c r="H2093" s="12">
        <v>7.5</v>
      </c>
      <c r="I2093" s="13">
        <f t="shared" si="161"/>
        <v>12550056.800000001</v>
      </c>
      <c r="J2093" s="13">
        <f t="shared" si="162"/>
        <v>2670394.1333333333</v>
      </c>
      <c r="K2093" s="7">
        <f t="shared" si="163"/>
        <v>0.21277944601281271</v>
      </c>
      <c r="L2093" s="26">
        <f t="shared" si="164"/>
        <v>0.22850740846235792</v>
      </c>
    </row>
    <row r="2094" spans="1:12">
      <c r="A2094" s="2" t="s">
        <v>4354</v>
      </c>
      <c r="B2094" s="3">
        <v>35006</v>
      </c>
      <c r="C2094" s="1">
        <v>17519169</v>
      </c>
      <c r="D2094" s="4">
        <v>1000</v>
      </c>
      <c r="E2094" s="1">
        <v>4007717</v>
      </c>
      <c r="F2094" s="4">
        <v>1000</v>
      </c>
      <c r="G2094" s="6">
        <f t="shared" si="160"/>
        <v>1</v>
      </c>
      <c r="H2094" s="11">
        <v>4.3499999999999996</v>
      </c>
      <c r="I2094" s="13">
        <f t="shared" si="161"/>
        <v>4027395.1724137934</v>
      </c>
      <c r="J2094" s="13">
        <f t="shared" si="162"/>
        <v>921314.25287356332</v>
      </c>
      <c r="K2094" s="7">
        <f t="shared" si="163"/>
        <v>0.22876182083750662</v>
      </c>
      <c r="L2094" s="26">
        <f t="shared" si="164"/>
        <v>0.22876182083750662</v>
      </c>
    </row>
    <row r="2095" spans="1:12">
      <c r="A2095" s="2" t="s">
        <v>1094</v>
      </c>
      <c r="B2095" s="3">
        <v>39076</v>
      </c>
      <c r="C2095" s="1">
        <v>16273581</v>
      </c>
      <c r="D2095" s="4">
        <v>1544</v>
      </c>
      <c r="E2095" s="1">
        <v>3723364</v>
      </c>
      <c r="F2095" s="4">
        <v>1544</v>
      </c>
      <c r="G2095" s="6">
        <f t="shared" si="160"/>
        <v>1</v>
      </c>
      <c r="H2095" s="11">
        <v>6.55</v>
      </c>
      <c r="I2095" s="13">
        <f t="shared" si="161"/>
        <v>2484516.183206107</v>
      </c>
      <c r="J2095" s="13">
        <f t="shared" si="162"/>
        <v>568452.51908396953</v>
      </c>
      <c r="K2095" s="7">
        <f t="shared" si="163"/>
        <v>0.22879807462168286</v>
      </c>
      <c r="L2095" s="26">
        <f t="shared" si="164"/>
        <v>0.22879807462168286</v>
      </c>
    </row>
    <row r="2096" spans="1:12">
      <c r="A2096" s="2" t="s">
        <v>8021</v>
      </c>
      <c r="B2096" s="3">
        <v>38030</v>
      </c>
      <c r="C2096" s="1">
        <v>131451</v>
      </c>
      <c r="D2096" s="2">
        <v>3</v>
      </c>
      <c r="E2096" s="1">
        <v>10026</v>
      </c>
      <c r="F2096" s="2">
        <v>1</v>
      </c>
      <c r="G2096" s="6">
        <f t="shared" si="160"/>
        <v>0.33333333333333331</v>
      </c>
      <c r="H2096" s="12">
        <v>6.21</v>
      </c>
      <c r="I2096" s="13">
        <f t="shared" si="161"/>
        <v>21167.632850241545</v>
      </c>
      <c r="J2096" s="13">
        <f t="shared" si="162"/>
        <v>1614.4927536231885</v>
      </c>
      <c r="K2096" s="7">
        <f t="shared" si="163"/>
        <v>7.6271766665905932E-2</v>
      </c>
      <c r="L2096" s="26">
        <f t="shared" si="164"/>
        <v>0.2288152999977178</v>
      </c>
    </row>
    <row r="2097" spans="1:12">
      <c r="A2097" s="2" t="s">
        <v>5598</v>
      </c>
      <c r="B2097" s="3">
        <v>32052</v>
      </c>
      <c r="C2097" s="1">
        <v>34377585</v>
      </c>
      <c r="D2097" s="4">
        <v>1277</v>
      </c>
      <c r="E2097" s="1">
        <v>7189452</v>
      </c>
      <c r="F2097" s="4">
        <v>1167</v>
      </c>
      <c r="G2097" s="6">
        <f t="shared" si="160"/>
        <v>0.91386061080657788</v>
      </c>
      <c r="H2097" s="12">
        <v>3.91</v>
      </c>
      <c r="I2097" s="13">
        <f t="shared" si="161"/>
        <v>8792221.2276214827</v>
      </c>
      <c r="J2097" s="13">
        <f t="shared" si="162"/>
        <v>1838734.5268542198</v>
      </c>
      <c r="K2097" s="7">
        <f t="shared" si="163"/>
        <v>0.20913196782147436</v>
      </c>
      <c r="L2097" s="26">
        <f t="shared" si="164"/>
        <v>0.22884449263755166</v>
      </c>
    </row>
    <row r="2098" spans="1:12">
      <c r="A2098" s="2" t="s">
        <v>7561</v>
      </c>
      <c r="B2098" s="3">
        <v>37106</v>
      </c>
      <c r="C2098" s="1">
        <v>108248956</v>
      </c>
      <c r="D2098" s="4">
        <v>2749</v>
      </c>
      <c r="E2098" s="1">
        <v>22862269</v>
      </c>
      <c r="F2098" s="4">
        <v>2537</v>
      </c>
      <c r="G2098" s="6">
        <f t="shared" si="160"/>
        <v>0.92288104765369228</v>
      </c>
      <c r="H2098" s="11">
        <v>5.65</v>
      </c>
      <c r="I2098" s="13">
        <f t="shared" si="161"/>
        <v>19159107.256637167</v>
      </c>
      <c r="J2098" s="13">
        <f t="shared" si="162"/>
        <v>4046419.2920353981</v>
      </c>
      <c r="K2098" s="7">
        <f t="shared" si="163"/>
        <v>0.21120082673129892</v>
      </c>
      <c r="L2098" s="26">
        <f t="shared" si="164"/>
        <v>0.22884945710853005</v>
      </c>
    </row>
    <row r="2099" spans="1:12">
      <c r="A2099" s="2" t="s">
        <v>5577</v>
      </c>
      <c r="B2099" s="3">
        <v>33536</v>
      </c>
      <c r="C2099" s="1">
        <v>1516414</v>
      </c>
      <c r="D2099" s="2">
        <v>27</v>
      </c>
      <c r="E2099" s="1">
        <v>12856</v>
      </c>
      <c r="F2099" s="2">
        <v>1</v>
      </c>
      <c r="G2099" s="6">
        <f t="shared" si="160"/>
        <v>3.7037037037037035E-2</v>
      </c>
      <c r="H2099" s="11">
        <v>4.21</v>
      </c>
      <c r="I2099" s="13">
        <f t="shared" si="161"/>
        <v>360193.34916864609</v>
      </c>
      <c r="J2099" s="13">
        <f t="shared" si="162"/>
        <v>3053.6817102137766</v>
      </c>
      <c r="K2099" s="7">
        <f t="shared" si="163"/>
        <v>8.477895878038582E-3</v>
      </c>
      <c r="L2099" s="26">
        <f t="shared" si="164"/>
        <v>0.22890318870704174</v>
      </c>
    </row>
    <row r="2100" spans="1:12">
      <c r="A2100" s="2" t="s">
        <v>1109</v>
      </c>
      <c r="B2100" s="3">
        <v>32773</v>
      </c>
      <c r="C2100" s="1">
        <v>46212055</v>
      </c>
      <c r="D2100" s="4">
        <v>1760</v>
      </c>
      <c r="E2100" s="1">
        <v>9677102</v>
      </c>
      <c r="F2100" s="4">
        <v>1610</v>
      </c>
      <c r="G2100" s="6">
        <f t="shared" si="160"/>
        <v>0.91477272727272729</v>
      </c>
      <c r="H2100" s="12">
        <v>3.99</v>
      </c>
      <c r="I2100" s="13">
        <f t="shared" si="161"/>
        <v>11581968.671679197</v>
      </c>
      <c r="J2100" s="13">
        <f t="shared" si="162"/>
        <v>2425338.8471177942</v>
      </c>
      <c r="K2100" s="7">
        <f t="shared" si="163"/>
        <v>0.20940644167414757</v>
      </c>
      <c r="L2100" s="26">
        <f t="shared" si="164"/>
        <v>0.22891635860031037</v>
      </c>
    </row>
    <row r="2101" spans="1:12">
      <c r="A2101" s="2" t="s">
        <v>7664</v>
      </c>
      <c r="B2101" s="3">
        <v>40844</v>
      </c>
      <c r="C2101" s="1">
        <v>149260504</v>
      </c>
      <c r="D2101" s="4">
        <v>3963</v>
      </c>
      <c r="E2101" s="1">
        <v>34077439</v>
      </c>
      <c r="F2101" s="4">
        <v>3952</v>
      </c>
      <c r="G2101" s="6">
        <f t="shared" si="160"/>
        <v>0.99722432500630831</v>
      </c>
      <c r="H2101" s="12">
        <v>7.93</v>
      </c>
      <c r="I2101" s="13">
        <f t="shared" si="161"/>
        <v>18822257.755359396</v>
      </c>
      <c r="J2101" s="13">
        <f t="shared" si="162"/>
        <v>4297281.0844892813</v>
      </c>
      <c r="K2101" s="7">
        <f t="shared" si="163"/>
        <v>0.22830848139170157</v>
      </c>
      <c r="L2101" s="26">
        <f t="shared" si="164"/>
        <v>0.22894395540367241</v>
      </c>
    </row>
    <row r="2102" spans="1:12">
      <c r="A2102" s="2" t="s">
        <v>893</v>
      </c>
      <c r="B2102" s="3">
        <v>36448</v>
      </c>
      <c r="C2102" s="1">
        <v>276259</v>
      </c>
      <c r="D2102" s="2">
        <v>9</v>
      </c>
      <c r="E2102" s="1">
        <v>42178</v>
      </c>
      <c r="F2102" s="2">
        <v>6</v>
      </c>
      <c r="G2102" s="6">
        <f t="shared" si="160"/>
        <v>0.66666666666666663</v>
      </c>
      <c r="H2102" s="12">
        <v>5.0599999999999996</v>
      </c>
      <c r="I2102" s="13">
        <f t="shared" si="161"/>
        <v>54596.640316205536</v>
      </c>
      <c r="J2102" s="13">
        <f t="shared" si="162"/>
        <v>8335.573122529644</v>
      </c>
      <c r="K2102" s="7">
        <f t="shared" si="163"/>
        <v>0.15267556894074039</v>
      </c>
      <c r="L2102" s="26">
        <f t="shared" si="164"/>
        <v>0.22901335341111059</v>
      </c>
    </row>
    <row r="2103" spans="1:12">
      <c r="A2103" s="2" t="s">
        <v>4456</v>
      </c>
      <c r="B2103" s="3">
        <v>37246</v>
      </c>
      <c r="C2103" s="1">
        <v>31178740</v>
      </c>
      <c r="D2103" s="4">
        <v>1273</v>
      </c>
      <c r="E2103" s="1">
        <v>7102260</v>
      </c>
      <c r="F2103" s="4">
        <v>1266</v>
      </c>
      <c r="G2103" s="6">
        <f t="shared" si="160"/>
        <v>0.9945011783189317</v>
      </c>
      <c r="H2103" s="11">
        <v>5.65</v>
      </c>
      <c r="I2103" s="13">
        <f t="shared" si="161"/>
        <v>5518361.0619469024</v>
      </c>
      <c r="J2103" s="13">
        <f t="shared" si="162"/>
        <v>1257037.1681415928</v>
      </c>
      <c r="K2103" s="7">
        <f t="shared" si="163"/>
        <v>0.22779175810183475</v>
      </c>
      <c r="L2103" s="26">
        <f t="shared" si="164"/>
        <v>0.2290512701924452</v>
      </c>
    </row>
    <row r="2104" spans="1:12">
      <c r="A2104" s="2" t="s">
        <v>7804</v>
      </c>
      <c r="B2104" s="3">
        <v>38548</v>
      </c>
      <c r="C2104" s="1">
        <v>18389</v>
      </c>
      <c r="D2104" s="2">
        <v>1</v>
      </c>
      <c r="E2104" s="1">
        <v>4213</v>
      </c>
      <c r="F2104" s="2">
        <v>1</v>
      </c>
      <c r="G2104" s="6">
        <f t="shared" si="160"/>
        <v>1</v>
      </c>
      <c r="H2104" s="11">
        <v>6.41</v>
      </c>
      <c r="I2104" s="13">
        <f t="shared" si="161"/>
        <v>2868.798751950078</v>
      </c>
      <c r="J2104" s="13">
        <f t="shared" si="162"/>
        <v>657.25429017160684</v>
      </c>
      <c r="K2104" s="7">
        <f t="shared" si="163"/>
        <v>0.22910435586491923</v>
      </c>
      <c r="L2104" s="26">
        <f t="shared" si="164"/>
        <v>0.22910435586491923</v>
      </c>
    </row>
    <row r="2105" spans="1:12">
      <c r="A2105" s="2" t="s">
        <v>7950</v>
      </c>
      <c r="B2105" s="3">
        <v>30617</v>
      </c>
      <c r="C2105" s="1">
        <v>16156776</v>
      </c>
      <c r="D2105" s="4">
        <v>1411</v>
      </c>
      <c r="E2105" s="1">
        <v>3701609</v>
      </c>
      <c r="F2105" s="4">
        <v>1411</v>
      </c>
      <c r="G2105" s="6">
        <f t="shared" si="160"/>
        <v>1</v>
      </c>
      <c r="H2105" s="12">
        <v>3.15</v>
      </c>
      <c r="I2105" s="13">
        <f t="shared" si="161"/>
        <v>5129135.2380952379</v>
      </c>
      <c r="J2105" s="13">
        <f t="shared" si="162"/>
        <v>1175113.9682539683</v>
      </c>
      <c r="K2105" s="7">
        <f t="shared" si="163"/>
        <v>0.22910567058675568</v>
      </c>
      <c r="L2105" s="26">
        <f t="shared" si="164"/>
        <v>0.22910567058675568</v>
      </c>
    </row>
    <row r="2106" spans="1:12">
      <c r="A2106" s="2" t="s">
        <v>8640</v>
      </c>
      <c r="B2106" s="3">
        <v>38562</v>
      </c>
      <c r="C2106" s="1">
        <v>63946815</v>
      </c>
      <c r="D2106" s="4">
        <v>2912</v>
      </c>
      <c r="E2106" s="1">
        <v>14631784</v>
      </c>
      <c r="F2106" s="4">
        <v>2905</v>
      </c>
      <c r="G2106" s="6">
        <f t="shared" si="160"/>
        <v>0.99759615384615385</v>
      </c>
      <c r="H2106" s="11">
        <v>6.41</v>
      </c>
      <c r="I2106" s="13">
        <f t="shared" si="161"/>
        <v>9976102.184087364</v>
      </c>
      <c r="J2106" s="13">
        <f t="shared" si="162"/>
        <v>2282649.6099843993</v>
      </c>
      <c r="K2106" s="7">
        <f t="shared" si="163"/>
        <v>0.22881177115701537</v>
      </c>
      <c r="L2106" s="26">
        <f t="shared" si="164"/>
        <v>0.22936312482245397</v>
      </c>
    </row>
    <row r="2107" spans="1:12">
      <c r="A2107" s="2" t="s">
        <v>6676</v>
      </c>
      <c r="B2107" s="3">
        <v>36007</v>
      </c>
      <c r="C2107" s="1">
        <v>44547681</v>
      </c>
      <c r="D2107" s="4">
        <v>2436</v>
      </c>
      <c r="E2107" s="1">
        <v>10218831</v>
      </c>
      <c r="F2107" s="4">
        <v>2436</v>
      </c>
      <c r="G2107" s="6">
        <f t="shared" si="160"/>
        <v>1</v>
      </c>
      <c r="H2107" s="11">
        <v>4.6900000000000004</v>
      </c>
      <c r="I2107" s="13">
        <f t="shared" si="161"/>
        <v>9498439.4456289969</v>
      </c>
      <c r="J2107" s="13">
        <f t="shared" si="162"/>
        <v>2178855.2238805969</v>
      </c>
      <c r="K2107" s="7">
        <f t="shared" si="163"/>
        <v>0.22939086324156807</v>
      </c>
      <c r="L2107" s="26">
        <f t="shared" si="164"/>
        <v>0.22939086324156807</v>
      </c>
    </row>
    <row r="2108" spans="1:12">
      <c r="A2108" s="2" t="s">
        <v>349</v>
      </c>
      <c r="B2108" s="3">
        <v>36987</v>
      </c>
      <c r="C2108" s="1">
        <v>74078174</v>
      </c>
      <c r="D2108" s="4">
        <v>2573</v>
      </c>
      <c r="E2108" s="1">
        <v>16712407</v>
      </c>
      <c r="F2108" s="4">
        <v>2530</v>
      </c>
      <c r="G2108" s="6">
        <f t="shared" si="160"/>
        <v>0.98328799067236694</v>
      </c>
      <c r="H2108" s="11">
        <v>5.65</v>
      </c>
      <c r="I2108" s="13">
        <f t="shared" si="161"/>
        <v>13111181.238938052</v>
      </c>
      <c r="J2108" s="13">
        <f t="shared" si="162"/>
        <v>2957948.1415929203</v>
      </c>
      <c r="K2108" s="7">
        <f t="shared" si="163"/>
        <v>0.22560500748844053</v>
      </c>
      <c r="L2108" s="26">
        <f t="shared" si="164"/>
        <v>0.22943940089634682</v>
      </c>
    </row>
    <row r="2109" spans="1:12">
      <c r="A2109" s="2" t="s">
        <v>3716</v>
      </c>
      <c r="B2109" s="3">
        <v>40480</v>
      </c>
      <c r="C2109" s="1">
        <v>5190196</v>
      </c>
      <c r="D2109" s="2">
        <v>208</v>
      </c>
      <c r="E2109" s="1">
        <v>881737</v>
      </c>
      <c r="F2109" s="2">
        <v>154</v>
      </c>
      <c r="G2109" s="6">
        <f t="shared" si="160"/>
        <v>0.74038461538461542</v>
      </c>
      <c r="H2109" s="12">
        <v>7.89</v>
      </c>
      <c r="I2109" s="13">
        <f t="shared" si="161"/>
        <v>657819.51837769325</v>
      </c>
      <c r="J2109" s="13">
        <f t="shared" si="162"/>
        <v>111753.73891001267</v>
      </c>
      <c r="K2109" s="7">
        <f t="shared" si="163"/>
        <v>0.16988510645840735</v>
      </c>
      <c r="L2109" s="26">
        <f t="shared" si="164"/>
        <v>0.22945520872304367</v>
      </c>
    </row>
    <row r="2110" spans="1:12">
      <c r="A2110" s="2" t="s">
        <v>193</v>
      </c>
      <c r="B2110" s="3">
        <v>31429</v>
      </c>
      <c r="C2110" s="1">
        <v>1268443</v>
      </c>
      <c r="D2110" s="2">
        <v>242</v>
      </c>
      <c r="E2110" s="1">
        <v>291126</v>
      </c>
      <c r="F2110" s="2">
        <v>242</v>
      </c>
      <c r="G2110" s="6">
        <f t="shared" si="160"/>
        <v>1</v>
      </c>
      <c r="H2110" s="12">
        <v>3.71</v>
      </c>
      <c r="I2110" s="13">
        <f t="shared" si="161"/>
        <v>341898.38274932618</v>
      </c>
      <c r="J2110" s="13">
        <f t="shared" si="162"/>
        <v>78470.61994609164</v>
      </c>
      <c r="K2110" s="7">
        <f t="shared" si="163"/>
        <v>0.22951445196985593</v>
      </c>
      <c r="L2110" s="26">
        <f t="shared" si="164"/>
        <v>0.22951445196985593</v>
      </c>
    </row>
    <row r="2111" spans="1:12">
      <c r="A2111" s="2" t="s">
        <v>8146</v>
      </c>
      <c r="B2111" s="3">
        <v>38835</v>
      </c>
      <c r="C2111" s="1">
        <v>71726025</v>
      </c>
      <c r="D2111" s="4">
        <v>3651</v>
      </c>
      <c r="E2111" s="1">
        <v>16414767</v>
      </c>
      <c r="F2111" s="4">
        <v>3639</v>
      </c>
      <c r="G2111" s="6">
        <f t="shared" si="160"/>
        <v>0.99671322925225969</v>
      </c>
      <c r="H2111" s="11">
        <v>6.55</v>
      </c>
      <c r="I2111" s="13">
        <f t="shared" si="161"/>
        <v>10950538.167938931</v>
      </c>
      <c r="J2111" s="13">
        <f t="shared" si="162"/>
        <v>2506071.2977099237</v>
      </c>
      <c r="K2111" s="7">
        <f t="shared" si="163"/>
        <v>0.22885371104839564</v>
      </c>
      <c r="L2111" s="26">
        <f t="shared" si="164"/>
        <v>0.22960838115902513</v>
      </c>
    </row>
    <row r="2112" spans="1:12">
      <c r="A2112" s="2" t="s">
        <v>290</v>
      </c>
      <c r="B2112" s="3">
        <v>37512</v>
      </c>
      <c r="C2112" s="1">
        <v>208400</v>
      </c>
      <c r="D2112" s="2">
        <v>8</v>
      </c>
      <c r="E2112" s="1">
        <v>23929</v>
      </c>
      <c r="F2112" s="2">
        <v>4</v>
      </c>
      <c r="G2112" s="6">
        <f t="shared" si="160"/>
        <v>0.5</v>
      </c>
      <c r="H2112" s="12">
        <v>5.8</v>
      </c>
      <c r="I2112" s="13">
        <f t="shared" si="161"/>
        <v>35931.034482758623</v>
      </c>
      <c r="J2112" s="13">
        <f t="shared" si="162"/>
        <v>4125.6896551724139</v>
      </c>
      <c r="K2112" s="7">
        <f t="shared" si="163"/>
        <v>0.11482245681381957</v>
      </c>
      <c r="L2112" s="26">
        <f t="shared" si="164"/>
        <v>0.22964491362763914</v>
      </c>
    </row>
    <row r="2113" spans="1:12">
      <c r="A2113" s="2" t="s">
        <v>4767</v>
      </c>
      <c r="B2113" s="3">
        <v>36364</v>
      </c>
      <c r="C2113" s="1">
        <v>97403112</v>
      </c>
      <c r="D2113" s="4">
        <v>2877</v>
      </c>
      <c r="E2113" s="1">
        <v>21889138</v>
      </c>
      <c r="F2113" s="4">
        <v>2814</v>
      </c>
      <c r="G2113" s="6">
        <f t="shared" si="160"/>
        <v>0.97810218978102192</v>
      </c>
      <c r="H2113" s="12">
        <v>5.0599999999999996</v>
      </c>
      <c r="I2113" s="13">
        <f t="shared" si="161"/>
        <v>19249626.877470355</v>
      </c>
      <c r="J2113" s="13">
        <f t="shared" si="162"/>
        <v>4325916.6007905146</v>
      </c>
      <c r="K2113" s="7">
        <f t="shared" si="163"/>
        <v>0.22472729618741549</v>
      </c>
      <c r="L2113" s="26">
        <f t="shared" si="164"/>
        <v>0.22975850431101433</v>
      </c>
    </row>
    <row r="2114" spans="1:12">
      <c r="A2114" s="2" t="s">
        <v>3660</v>
      </c>
      <c r="B2114" s="3">
        <v>34992</v>
      </c>
      <c r="C2114" s="1">
        <v>72101622</v>
      </c>
      <c r="D2114" s="4">
        <v>2103</v>
      </c>
      <c r="E2114" s="1">
        <v>12700007</v>
      </c>
      <c r="F2114" s="4">
        <v>1612</v>
      </c>
      <c r="G2114" s="6">
        <f t="shared" ref="G2114:G2177" si="165">F2114/D2114</f>
        <v>0.76652401331431286</v>
      </c>
      <c r="H2114" s="11">
        <v>4.3499999999999996</v>
      </c>
      <c r="I2114" s="13">
        <f t="shared" ref="I2114:I2177" si="166">C2114/H2114</f>
        <v>16575085.517241381</v>
      </c>
      <c r="J2114" s="13">
        <f t="shared" ref="J2114:J2177" si="167">E2114/H2114</f>
        <v>2919541.8390804599</v>
      </c>
      <c r="K2114" s="7">
        <f t="shared" ref="K2114:K2177" si="168">J2114/I2114</f>
        <v>0.17614037864501855</v>
      </c>
      <c r="L2114" s="26">
        <f t="shared" ref="L2114:L2177" si="169">K2114/G2114</f>
        <v>0.22979107710327173</v>
      </c>
    </row>
    <row r="2115" spans="1:12">
      <c r="A2115" s="2" t="s">
        <v>7313</v>
      </c>
      <c r="B2115" s="3">
        <v>37980</v>
      </c>
      <c r="C2115" s="1">
        <v>48462608</v>
      </c>
      <c r="D2115" s="4">
        <v>2813</v>
      </c>
      <c r="E2115" s="1">
        <v>11139495</v>
      </c>
      <c r="F2115" s="4">
        <v>2813</v>
      </c>
      <c r="G2115" s="6">
        <f t="shared" si="165"/>
        <v>1</v>
      </c>
      <c r="H2115" s="11">
        <v>6.03</v>
      </c>
      <c r="I2115" s="13">
        <f t="shared" si="166"/>
        <v>8036916.7495854059</v>
      </c>
      <c r="J2115" s="13">
        <f t="shared" si="167"/>
        <v>1847345.7711442786</v>
      </c>
      <c r="K2115" s="7">
        <f t="shared" si="168"/>
        <v>0.22985752231906298</v>
      </c>
      <c r="L2115" s="26">
        <f t="shared" si="169"/>
        <v>0.22985752231906298</v>
      </c>
    </row>
    <row r="2116" spans="1:12">
      <c r="A2116" s="2" t="s">
        <v>5936</v>
      </c>
      <c r="B2116" s="3">
        <v>34425</v>
      </c>
      <c r="C2116" s="1">
        <v>30626182</v>
      </c>
      <c r="D2116" s="4">
        <v>2167</v>
      </c>
      <c r="E2116" s="1">
        <v>7040777</v>
      </c>
      <c r="F2116" s="4">
        <v>2167</v>
      </c>
      <c r="G2116" s="6">
        <f t="shared" si="165"/>
        <v>1</v>
      </c>
      <c r="H2116" s="11">
        <v>4.08</v>
      </c>
      <c r="I2116" s="13">
        <f t="shared" si="166"/>
        <v>7506417.1568627451</v>
      </c>
      <c r="J2116" s="13">
        <f t="shared" si="167"/>
        <v>1725680.6372549019</v>
      </c>
      <c r="K2116" s="7">
        <f t="shared" si="168"/>
        <v>0.22989404947701284</v>
      </c>
      <c r="L2116" s="26">
        <f t="shared" si="169"/>
        <v>0.22989404947701284</v>
      </c>
    </row>
    <row r="2117" spans="1:12">
      <c r="A2117" s="2" t="s">
        <v>2332</v>
      </c>
      <c r="B2117" s="3">
        <v>40739</v>
      </c>
      <c r="C2117" s="1">
        <v>4171</v>
      </c>
      <c r="D2117" s="2">
        <v>1</v>
      </c>
      <c r="E2117" s="1">
        <v>959</v>
      </c>
      <c r="F2117" s="2">
        <v>1</v>
      </c>
      <c r="G2117" s="6">
        <f t="shared" si="165"/>
        <v>1</v>
      </c>
      <c r="H2117" s="12">
        <v>7.93</v>
      </c>
      <c r="I2117" s="13">
        <f t="shared" si="166"/>
        <v>525.97730138713746</v>
      </c>
      <c r="J2117" s="13">
        <f t="shared" si="167"/>
        <v>120.93316519546028</v>
      </c>
      <c r="K2117" s="7">
        <f t="shared" si="168"/>
        <v>0.22992088228242627</v>
      </c>
      <c r="L2117" s="26">
        <f t="shared" si="169"/>
        <v>0.22992088228242627</v>
      </c>
    </row>
    <row r="2118" spans="1:12">
      <c r="A2118" s="2" t="s">
        <v>1814</v>
      </c>
      <c r="B2118" s="3">
        <v>40522</v>
      </c>
      <c r="C2118" s="1">
        <v>104386950</v>
      </c>
      <c r="D2118" s="4">
        <v>3555</v>
      </c>
      <c r="E2118" s="1">
        <v>24005069</v>
      </c>
      <c r="F2118" s="4">
        <v>3555</v>
      </c>
      <c r="G2118" s="6">
        <f t="shared" si="165"/>
        <v>1</v>
      </c>
      <c r="H2118" s="12">
        <v>7.89</v>
      </c>
      <c r="I2118" s="13">
        <f t="shared" si="166"/>
        <v>13230285.171102662</v>
      </c>
      <c r="J2118" s="13">
        <f t="shared" si="167"/>
        <v>3042467.553865653</v>
      </c>
      <c r="K2118" s="7">
        <f t="shared" si="168"/>
        <v>0.22996235640566184</v>
      </c>
      <c r="L2118" s="26">
        <f t="shared" si="169"/>
        <v>0.22996235640566184</v>
      </c>
    </row>
    <row r="2119" spans="1:12">
      <c r="A2119" s="2" t="s">
        <v>2683</v>
      </c>
      <c r="B2119" s="3">
        <v>36245</v>
      </c>
      <c r="C2119" s="1">
        <v>19440089</v>
      </c>
      <c r="D2119" s="4">
        <v>2268</v>
      </c>
      <c r="E2119" s="1">
        <v>4470489</v>
      </c>
      <c r="F2119" s="4">
        <v>2268</v>
      </c>
      <c r="G2119" s="6">
        <f t="shared" si="165"/>
        <v>1</v>
      </c>
      <c r="H2119" s="12">
        <v>5.0599999999999996</v>
      </c>
      <c r="I2119" s="13">
        <f t="shared" si="166"/>
        <v>3841914.8221343877</v>
      </c>
      <c r="J2119" s="13">
        <f t="shared" si="167"/>
        <v>883495.84980237158</v>
      </c>
      <c r="K2119" s="7">
        <f t="shared" si="168"/>
        <v>0.22996237311464982</v>
      </c>
      <c r="L2119" s="26">
        <f t="shared" si="169"/>
        <v>0.22996237311464982</v>
      </c>
    </row>
    <row r="2120" spans="1:12">
      <c r="A2120" s="2" t="s">
        <v>2678</v>
      </c>
      <c r="B2120" s="3">
        <v>40331</v>
      </c>
      <c r="C2120" s="1">
        <v>20218</v>
      </c>
      <c r="D2120" s="2">
        <v>1</v>
      </c>
      <c r="E2120" s="1">
        <v>4650</v>
      </c>
      <c r="F2120" s="2">
        <v>1</v>
      </c>
      <c r="G2120" s="6">
        <f t="shared" si="165"/>
        <v>1</v>
      </c>
      <c r="H2120" s="12">
        <v>7.89</v>
      </c>
      <c r="I2120" s="13">
        <f t="shared" si="166"/>
        <v>2562.4841571609632</v>
      </c>
      <c r="J2120" s="13">
        <f t="shared" si="167"/>
        <v>589.35361216730041</v>
      </c>
      <c r="K2120" s="7">
        <f t="shared" si="168"/>
        <v>0.22999307547729747</v>
      </c>
      <c r="L2120" s="26">
        <f t="shared" si="169"/>
        <v>0.22999307547729747</v>
      </c>
    </row>
    <row r="2121" spans="1:12">
      <c r="A2121" s="2" t="s">
        <v>3220</v>
      </c>
      <c r="B2121" s="3">
        <v>40291</v>
      </c>
      <c r="C2121" s="1">
        <v>101170</v>
      </c>
      <c r="D2121" s="2">
        <v>4</v>
      </c>
      <c r="E2121" s="1">
        <v>5820</v>
      </c>
      <c r="F2121" s="2">
        <v>1</v>
      </c>
      <c r="G2121" s="6">
        <f t="shared" si="165"/>
        <v>0.25</v>
      </c>
      <c r="H2121" s="12">
        <v>7.89</v>
      </c>
      <c r="I2121" s="13">
        <f t="shared" si="166"/>
        <v>12822.56020278834</v>
      </c>
      <c r="J2121" s="13">
        <f t="shared" si="167"/>
        <v>737.64258555133085</v>
      </c>
      <c r="K2121" s="7">
        <f t="shared" si="168"/>
        <v>5.7526934862113278E-2</v>
      </c>
      <c r="L2121" s="26">
        <f t="shared" si="169"/>
        <v>0.23010773944845311</v>
      </c>
    </row>
    <row r="2122" spans="1:12">
      <c r="A2122" s="2" t="s">
        <v>1238</v>
      </c>
      <c r="B2122" s="3">
        <v>39773</v>
      </c>
      <c r="C2122" s="1">
        <v>114053579</v>
      </c>
      <c r="D2122" s="4">
        <v>3654</v>
      </c>
      <c r="E2122" s="1">
        <v>26223128</v>
      </c>
      <c r="F2122" s="4">
        <v>3651</v>
      </c>
      <c r="G2122" s="6">
        <f t="shared" si="165"/>
        <v>0.99917898193760257</v>
      </c>
      <c r="H2122" s="11">
        <v>7.18</v>
      </c>
      <c r="I2122" s="13">
        <f t="shared" si="166"/>
        <v>15884899.582172703</v>
      </c>
      <c r="J2122" s="13">
        <f t="shared" si="167"/>
        <v>3652246.2395543177</v>
      </c>
      <c r="K2122" s="7">
        <f t="shared" si="168"/>
        <v>0.22991937850543032</v>
      </c>
      <c r="L2122" s="26">
        <f t="shared" si="169"/>
        <v>0.23010830157733289</v>
      </c>
    </row>
    <row r="2123" spans="1:12">
      <c r="A2123" s="2" t="s">
        <v>8685</v>
      </c>
      <c r="B2123" s="3">
        <v>36665</v>
      </c>
      <c r="C2123" s="1">
        <v>17266359</v>
      </c>
      <c r="D2123" s="2">
        <v>886</v>
      </c>
      <c r="E2123" s="1">
        <v>3880723</v>
      </c>
      <c r="F2123" s="2">
        <v>865</v>
      </c>
      <c r="G2123" s="6">
        <f t="shared" si="165"/>
        <v>0.97629796839729122</v>
      </c>
      <c r="H2123" s="11">
        <v>5.39</v>
      </c>
      <c r="I2123" s="13">
        <f t="shared" si="166"/>
        <v>3203406.1224489799</v>
      </c>
      <c r="J2123" s="13">
        <f t="shared" si="167"/>
        <v>719985.71428571432</v>
      </c>
      <c r="K2123" s="7">
        <f t="shared" si="168"/>
        <v>0.22475630212484288</v>
      </c>
      <c r="L2123" s="26">
        <f t="shared" si="169"/>
        <v>0.23021281350590841</v>
      </c>
    </row>
    <row r="2124" spans="1:12">
      <c r="A2124" s="2" t="s">
        <v>2488</v>
      </c>
      <c r="B2124" s="3">
        <v>31135</v>
      </c>
      <c r="C2124" s="1">
        <v>27398584</v>
      </c>
      <c r="D2124" s="4">
        <v>1108</v>
      </c>
      <c r="E2124" s="1">
        <v>1526098</v>
      </c>
      <c r="F2124" s="2">
        <v>268</v>
      </c>
      <c r="G2124" s="6">
        <f t="shared" si="165"/>
        <v>0.24187725631768953</v>
      </c>
      <c r="H2124" s="12">
        <v>3.55</v>
      </c>
      <c r="I2124" s="13">
        <f t="shared" si="166"/>
        <v>7717910.9859154932</v>
      </c>
      <c r="J2124" s="13">
        <f t="shared" si="167"/>
        <v>429886.76056338032</v>
      </c>
      <c r="K2124" s="7">
        <f t="shared" si="168"/>
        <v>5.5699885804317478E-2</v>
      </c>
      <c r="L2124" s="26">
        <f t="shared" si="169"/>
        <v>0.23028161742979017</v>
      </c>
    </row>
    <row r="2125" spans="1:12">
      <c r="A2125" s="2" t="s">
        <v>1391</v>
      </c>
      <c r="B2125" s="3">
        <v>38224</v>
      </c>
      <c r="C2125" s="1">
        <v>77888</v>
      </c>
      <c r="D2125" s="2">
        <v>4</v>
      </c>
      <c r="E2125" s="1">
        <v>4485</v>
      </c>
      <c r="F2125" s="2">
        <v>1</v>
      </c>
      <c r="G2125" s="6">
        <f t="shared" si="165"/>
        <v>0.25</v>
      </c>
      <c r="H2125" s="12">
        <v>6.21</v>
      </c>
      <c r="I2125" s="13">
        <f t="shared" si="166"/>
        <v>12542.351046698874</v>
      </c>
      <c r="J2125" s="13">
        <f t="shared" si="167"/>
        <v>722.22222222222217</v>
      </c>
      <c r="K2125" s="7">
        <f t="shared" si="168"/>
        <v>5.7582682826622836E-2</v>
      </c>
      <c r="L2125" s="26">
        <f t="shared" si="169"/>
        <v>0.23033073130649134</v>
      </c>
    </row>
    <row r="2126" spans="1:12">
      <c r="A2126" s="2" t="s">
        <v>4171</v>
      </c>
      <c r="B2126" s="3">
        <v>31618</v>
      </c>
      <c r="C2126" s="1">
        <v>25314189</v>
      </c>
      <c r="D2126" s="2">
        <v>850</v>
      </c>
      <c r="E2126" s="1">
        <v>5783079</v>
      </c>
      <c r="F2126" s="2">
        <v>843</v>
      </c>
      <c r="G2126" s="6">
        <f t="shared" si="165"/>
        <v>0.99176470588235299</v>
      </c>
      <c r="H2126" s="12">
        <v>3.71</v>
      </c>
      <c r="I2126" s="13">
        <f t="shared" si="166"/>
        <v>6823231.5363881402</v>
      </c>
      <c r="J2126" s="13">
        <f t="shared" si="167"/>
        <v>1558781.4016172506</v>
      </c>
      <c r="K2126" s="7">
        <f t="shared" si="168"/>
        <v>0.22845207484229496</v>
      </c>
      <c r="L2126" s="26">
        <f t="shared" si="169"/>
        <v>0.23034906716008388</v>
      </c>
    </row>
    <row r="2127" spans="1:12">
      <c r="A2127" s="2" t="s">
        <v>8949</v>
      </c>
      <c r="B2127" s="3">
        <v>40991</v>
      </c>
      <c r="C2127" s="1">
        <v>10033</v>
      </c>
      <c r="D2127" s="2">
        <v>2</v>
      </c>
      <c r="E2127" s="1">
        <v>2312</v>
      </c>
      <c r="F2127" s="2">
        <v>2</v>
      </c>
      <c r="G2127" s="6">
        <f t="shared" si="165"/>
        <v>1</v>
      </c>
      <c r="H2127" s="12">
        <v>8.02</v>
      </c>
      <c r="I2127" s="13">
        <f t="shared" si="166"/>
        <v>1250.997506234414</v>
      </c>
      <c r="J2127" s="13">
        <f t="shared" si="167"/>
        <v>288.27930174563591</v>
      </c>
      <c r="K2127" s="7">
        <f t="shared" si="168"/>
        <v>0.2304395494866939</v>
      </c>
      <c r="L2127" s="26">
        <f t="shared" si="169"/>
        <v>0.2304395494866939</v>
      </c>
    </row>
    <row r="2128" spans="1:12">
      <c r="A2128" s="2" t="s">
        <v>6177</v>
      </c>
      <c r="B2128" s="3">
        <v>33158</v>
      </c>
      <c r="C2128" s="1">
        <v>27441977</v>
      </c>
      <c r="D2128" s="4">
        <v>1368</v>
      </c>
      <c r="E2128" s="1">
        <v>5026846</v>
      </c>
      <c r="F2128" s="4">
        <v>1087</v>
      </c>
      <c r="G2128" s="6">
        <f t="shared" si="165"/>
        <v>0.79459064327485385</v>
      </c>
      <c r="H2128" s="12">
        <v>4.22</v>
      </c>
      <c r="I2128" s="13">
        <f t="shared" si="166"/>
        <v>6502838.1516587678</v>
      </c>
      <c r="J2128" s="13">
        <f t="shared" si="167"/>
        <v>1191195.7345971565</v>
      </c>
      <c r="K2128" s="7">
        <f t="shared" si="168"/>
        <v>0.18318089837332058</v>
      </c>
      <c r="L2128" s="26">
        <f t="shared" si="169"/>
        <v>0.23053493005952394</v>
      </c>
    </row>
    <row r="2129" spans="1:12">
      <c r="A2129" s="2" t="s">
        <v>9478</v>
      </c>
      <c r="B2129" s="3">
        <v>33354</v>
      </c>
      <c r="C2129" s="1">
        <v>717772</v>
      </c>
      <c r="D2129" s="2">
        <v>10</v>
      </c>
      <c r="E2129" s="1">
        <v>16553</v>
      </c>
      <c r="F2129" s="2">
        <v>1</v>
      </c>
      <c r="G2129" s="6">
        <f t="shared" si="165"/>
        <v>0.1</v>
      </c>
      <c r="H2129" s="11">
        <v>4.21</v>
      </c>
      <c r="I2129" s="13">
        <f t="shared" si="166"/>
        <v>170492.16152019001</v>
      </c>
      <c r="J2129" s="13">
        <f t="shared" si="167"/>
        <v>3931.8289786223277</v>
      </c>
      <c r="K2129" s="7">
        <f t="shared" si="168"/>
        <v>2.3061640743857383E-2</v>
      </c>
      <c r="L2129" s="26">
        <f t="shared" si="169"/>
        <v>0.23061640743857381</v>
      </c>
    </row>
    <row r="2130" spans="1:12">
      <c r="A2130" s="2" t="s">
        <v>1961</v>
      </c>
      <c r="B2130" s="3">
        <v>31702</v>
      </c>
      <c r="C2130" s="1">
        <v>52293982</v>
      </c>
      <c r="D2130" s="4">
        <v>1205</v>
      </c>
      <c r="E2130" s="1">
        <v>6357877</v>
      </c>
      <c r="F2130" s="2">
        <v>635</v>
      </c>
      <c r="G2130" s="6">
        <f t="shared" si="165"/>
        <v>0.52697095435684649</v>
      </c>
      <c r="H2130" s="12">
        <v>3.71</v>
      </c>
      <c r="I2130" s="13">
        <f t="shared" si="166"/>
        <v>14095412.938005392</v>
      </c>
      <c r="J2130" s="13">
        <f t="shared" si="167"/>
        <v>1713713.4770889487</v>
      </c>
      <c r="K2130" s="7">
        <f t="shared" si="168"/>
        <v>0.12157951559320916</v>
      </c>
      <c r="L2130" s="26">
        <f t="shared" si="169"/>
        <v>0.2307138839209717</v>
      </c>
    </row>
    <row r="2131" spans="1:12">
      <c r="A2131" s="2" t="s">
        <v>5039</v>
      </c>
      <c r="B2131" s="3">
        <v>30890</v>
      </c>
      <c r="C2131" s="1">
        <v>23456945</v>
      </c>
      <c r="D2131" s="4">
        <v>1463</v>
      </c>
      <c r="E2131" s="1">
        <v>5291670</v>
      </c>
      <c r="F2131" s="4">
        <v>1430</v>
      </c>
      <c r="G2131" s="6">
        <f t="shared" si="165"/>
        <v>0.97744360902255634</v>
      </c>
      <c r="H2131" s="12">
        <v>3.36</v>
      </c>
      <c r="I2131" s="13">
        <f t="shared" si="166"/>
        <v>6981233.6309523815</v>
      </c>
      <c r="J2131" s="13">
        <f t="shared" si="167"/>
        <v>1574901.7857142857</v>
      </c>
      <c r="K2131" s="7">
        <f t="shared" si="168"/>
        <v>0.22559075787575916</v>
      </c>
      <c r="L2131" s="26">
        <f t="shared" si="169"/>
        <v>0.23079669844212286</v>
      </c>
    </row>
    <row r="2132" spans="1:12">
      <c r="A2132" s="2" t="s">
        <v>8200</v>
      </c>
      <c r="B2132" s="3">
        <v>39024</v>
      </c>
      <c r="C2132" s="1">
        <v>84500122</v>
      </c>
      <c r="D2132" s="4">
        <v>3458</v>
      </c>
      <c r="E2132" s="1">
        <v>19504038</v>
      </c>
      <c r="F2132" s="4">
        <v>3458</v>
      </c>
      <c r="G2132" s="6">
        <f t="shared" si="165"/>
        <v>1</v>
      </c>
      <c r="H2132" s="11">
        <v>6.55</v>
      </c>
      <c r="I2132" s="13">
        <f t="shared" si="166"/>
        <v>12900781.984732825</v>
      </c>
      <c r="J2132" s="13">
        <f t="shared" si="167"/>
        <v>2977715.7251908397</v>
      </c>
      <c r="K2132" s="7">
        <f t="shared" si="168"/>
        <v>0.2308166845013549</v>
      </c>
      <c r="L2132" s="26">
        <f t="shared" si="169"/>
        <v>0.2308166845013549</v>
      </c>
    </row>
    <row r="2133" spans="1:12">
      <c r="A2133" s="2" t="s">
        <v>281</v>
      </c>
      <c r="B2133" s="3">
        <v>40935</v>
      </c>
      <c r="C2133" s="1">
        <v>3014696</v>
      </c>
      <c r="D2133" s="2">
        <v>245</v>
      </c>
      <c r="E2133" s="1">
        <v>696088</v>
      </c>
      <c r="F2133" s="2">
        <v>245</v>
      </c>
      <c r="G2133" s="6">
        <f t="shared" si="165"/>
        <v>1</v>
      </c>
      <c r="H2133" s="12">
        <v>8.02</v>
      </c>
      <c r="I2133" s="13">
        <f t="shared" si="166"/>
        <v>375897.25685785536</v>
      </c>
      <c r="J2133" s="13">
        <f t="shared" si="167"/>
        <v>86794.014962593516</v>
      </c>
      <c r="K2133" s="7">
        <f t="shared" si="168"/>
        <v>0.23089823982252272</v>
      </c>
      <c r="L2133" s="26">
        <f t="shared" si="169"/>
        <v>0.23089823982252272</v>
      </c>
    </row>
    <row r="2134" spans="1:12">
      <c r="A2134" s="2" t="s">
        <v>4631</v>
      </c>
      <c r="B2134" s="3">
        <v>39927</v>
      </c>
      <c r="C2134" s="1">
        <v>240159</v>
      </c>
      <c r="D2134" s="2">
        <v>8</v>
      </c>
      <c r="E2134" s="1">
        <v>13867</v>
      </c>
      <c r="F2134" s="2">
        <v>2</v>
      </c>
      <c r="G2134" s="6">
        <f t="shared" si="165"/>
        <v>0.25</v>
      </c>
      <c r="H2134" s="12">
        <v>7.5</v>
      </c>
      <c r="I2134" s="13">
        <f t="shared" si="166"/>
        <v>32021.200000000001</v>
      </c>
      <c r="J2134" s="13">
        <f t="shared" si="167"/>
        <v>1848.9333333333334</v>
      </c>
      <c r="K2134" s="7">
        <f t="shared" si="168"/>
        <v>5.7740913311597732E-2</v>
      </c>
      <c r="L2134" s="26">
        <f t="shared" si="169"/>
        <v>0.23096365324639093</v>
      </c>
    </row>
    <row r="2135" spans="1:12">
      <c r="A2135" s="2" t="s">
        <v>2077</v>
      </c>
      <c r="B2135" s="3">
        <v>37281</v>
      </c>
      <c r="C2135" s="1">
        <v>54234062</v>
      </c>
      <c r="D2135" s="4">
        <v>2211</v>
      </c>
      <c r="E2135" s="1">
        <v>11376150</v>
      </c>
      <c r="F2135" s="4">
        <v>2007</v>
      </c>
      <c r="G2135" s="6">
        <f t="shared" si="165"/>
        <v>0.90773405698778831</v>
      </c>
      <c r="H2135" s="12">
        <v>5.8</v>
      </c>
      <c r="I2135" s="13">
        <f t="shared" si="166"/>
        <v>9350700.3448275868</v>
      </c>
      <c r="J2135" s="13">
        <f t="shared" si="167"/>
        <v>1961405.1724137932</v>
      </c>
      <c r="K2135" s="7">
        <f t="shared" si="168"/>
        <v>0.20976024255752776</v>
      </c>
      <c r="L2135" s="26">
        <f t="shared" si="169"/>
        <v>0.23108116407309112</v>
      </c>
    </row>
    <row r="2136" spans="1:12">
      <c r="A2136" s="2" t="s">
        <v>1630</v>
      </c>
      <c r="B2136" s="3">
        <v>30043</v>
      </c>
      <c r="C2136" s="1">
        <v>7000000</v>
      </c>
      <c r="D2136" s="2">
        <v>600</v>
      </c>
      <c r="E2136" s="1">
        <v>1617636</v>
      </c>
      <c r="F2136" s="2">
        <v>600</v>
      </c>
      <c r="G2136" s="6">
        <f t="shared" si="165"/>
        <v>1</v>
      </c>
      <c r="H2136" s="12">
        <v>2.94</v>
      </c>
      <c r="I2136" s="13">
        <f t="shared" si="166"/>
        <v>2380952.3809523811</v>
      </c>
      <c r="J2136" s="13">
        <f t="shared" si="167"/>
        <v>550216.32653061231</v>
      </c>
      <c r="K2136" s="7">
        <f t="shared" si="168"/>
        <v>0.23109085714285715</v>
      </c>
      <c r="L2136" s="26">
        <f t="shared" si="169"/>
        <v>0.23109085714285715</v>
      </c>
    </row>
    <row r="2137" spans="1:12">
      <c r="A2137" s="2" t="s">
        <v>4001</v>
      </c>
      <c r="B2137" s="3">
        <v>39283</v>
      </c>
      <c r="C2137" s="1">
        <v>118871849</v>
      </c>
      <c r="D2137" s="4">
        <v>3121</v>
      </c>
      <c r="E2137" s="1">
        <v>27476745</v>
      </c>
      <c r="F2137" s="4">
        <v>3121</v>
      </c>
      <c r="G2137" s="6">
        <f t="shared" si="165"/>
        <v>1</v>
      </c>
      <c r="H2137" s="11">
        <v>6.88</v>
      </c>
      <c r="I2137" s="13">
        <f t="shared" si="166"/>
        <v>17277885.029069766</v>
      </c>
      <c r="J2137" s="13">
        <f t="shared" si="167"/>
        <v>3993712.9360465119</v>
      </c>
      <c r="K2137" s="7">
        <f t="shared" si="168"/>
        <v>0.23114593767276223</v>
      </c>
      <c r="L2137" s="26">
        <f t="shared" si="169"/>
        <v>0.23114593767276223</v>
      </c>
    </row>
    <row r="2138" spans="1:12">
      <c r="A2138" s="2" t="s">
        <v>7997</v>
      </c>
      <c r="B2138" s="3">
        <v>34166</v>
      </c>
      <c r="C2138" s="1">
        <v>597564</v>
      </c>
      <c r="D2138" s="2">
        <v>16</v>
      </c>
      <c r="E2138" s="1">
        <v>8635</v>
      </c>
      <c r="F2138" s="2">
        <v>1</v>
      </c>
      <c r="G2138" s="6">
        <f t="shared" si="165"/>
        <v>6.25E-2</v>
      </c>
      <c r="H2138" s="11">
        <v>4.1399999999999997</v>
      </c>
      <c r="I2138" s="13">
        <f t="shared" si="166"/>
        <v>144339.13043478262</v>
      </c>
      <c r="J2138" s="13">
        <f t="shared" si="167"/>
        <v>2085.7487922705313</v>
      </c>
      <c r="K2138" s="7">
        <f t="shared" si="168"/>
        <v>1.4450335026875781E-2</v>
      </c>
      <c r="L2138" s="26">
        <f t="shared" si="169"/>
        <v>0.2312053604300125</v>
      </c>
    </row>
    <row r="2139" spans="1:12">
      <c r="A2139" s="2" t="s">
        <v>5218</v>
      </c>
      <c r="B2139" s="3">
        <v>35706</v>
      </c>
      <c r="C2139" s="1">
        <v>60527873</v>
      </c>
      <c r="D2139" s="4">
        <v>2406</v>
      </c>
      <c r="E2139" s="1">
        <v>13215167</v>
      </c>
      <c r="F2139" s="4">
        <v>2271</v>
      </c>
      <c r="G2139" s="6">
        <f t="shared" si="165"/>
        <v>0.94389027431421446</v>
      </c>
      <c r="H2139" s="11">
        <v>4.59</v>
      </c>
      <c r="I2139" s="13">
        <f t="shared" si="166"/>
        <v>13186900.435729848</v>
      </c>
      <c r="J2139" s="13">
        <f t="shared" si="167"/>
        <v>2879121.3507625274</v>
      </c>
      <c r="K2139" s="7">
        <f t="shared" si="168"/>
        <v>0.21833192453334682</v>
      </c>
      <c r="L2139" s="26">
        <f t="shared" si="169"/>
        <v>0.23131070472357221</v>
      </c>
    </row>
    <row r="2140" spans="1:12">
      <c r="A2140" s="2" t="s">
        <v>2226</v>
      </c>
      <c r="B2140" s="3">
        <v>34418</v>
      </c>
      <c r="C2140" s="1">
        <v>45610410</v>
      </c>
      <c r="D2140" s="4">
        <v>2223</v>
      </c>
      <c r="E2140" s="1">
        <v>10356748</v>
      </c>
      <c r="F2140" s="4">
        <v>2182</v>
      </c>
      <c r="G2140" s="6">
        <f t="shared" si="165"/>
        <v>0.98155645524066581</v>
      </c>
      <c r="H2140" s="11">
        <v>4.08</v>
      </c>
      <c r="I2140" s="13">
        <f t="shared" si="166"/>
        <v>11179022.05882353</v>
      </c>
      <c r="J2140" s="13">
        <f t="shared" si="167"/>
        <v>2538418.6274509802</v>
      </c>
      <c r="K2140" s="7">
        <f t="shared" si="168"/>
        <v>0.22706982901491127</v>
      </c>
      <c r="L2140" s="26">
        <f t="shared" si="169"/>
        <v>0.23133649399640133</v>
      </c>
    </row>
    <row r="2141" spans="1:12">
      <c r="A2141" s="2" t="s">
        <v>6369</v>
      </c>
      <c r="B2141" s="3">
        <v>38374</v>
      </c>
      <c r="C2141" s="1">
        <v>37757</v>
      </c>
      <c r="D2141" s="2">
        <v>5</v>
      </c>
      <c r="E2141" s="1">
        <v>1747</v>
      </c>
      <c r="F2141" s="2">
        <v>1</v>
      </c>
      <c r="G2141" s="6">
        <f t="shared" si="165"/>
        <v>0.2</v>
      </c>
      <c r="H2141" s="11">
        <v>6.41</v>
      </c>
      <c r="I2141" s="13">
        <f t="shared" si="166"/>
        <v>5890.3276131045241</v>
      </c>
      <c r="J2141" s="13">
        <f t="shared" si="167"/>
        <v>272.54290171606863</v>
      </c>
      <c r="K2141" s="7">
        <f t="shared" si="168"/>
        <v>4.6269565908308392E-2</v>
      </c>
      <c r="L2141" s="26">
        <f t="shared" si="169"/>
        <v>0.23134782954154196</v>
      </c>
    </row>
    <row r="2142" spans="1:12">
      <c r="A2142" s="2" t="s">
        <v>9187</v>
      </c>
      <c r="B2142" s="3">
        <v>41005</v>
      </c>
      <c r="C2142" s="1">
        <v>53953</v>
      </c>
      <c r="D2142" s="2">
        <v>6</v>
      </c>
      <c r="E2142" s="1">
        <v>4161</v>
      </c>
      <c r="F2142" s="2">
        <v>2</v>
      </c>
      <c r="G2142" s="6">
        <f t="shared" si="165"/>
        <v>0.33333333333333331</v>
      </c>
      <c r="H2142" s="12">
        <v>8.02</v>
      </c>
      <c r="I2142" s="13">
        <f t="shared" si="166"/>
        <v>6727.3067331670827</v>
      </c>
      <c r="J2142" s="13">
        <f t="shared" si="167"/>
        <v>518.82793017456356</v>
      </c>
      <c r="K2142" s="7">
        <f t="shared" si="168"/>
        <v>7.7122680851852532E-2</v>
      </c>
      <c r="L2142" s="26">
        <f t="shared" si="169"/>
        <v>0.2313680425555576</v>
      </c>
    </row>
    <row r="2143" spans="1:12">
      <c r="A2143" s="2" t="s">
        <v>312</v>
      </c>
      <c r="B2143" s="3">
        <v>37449</v>
      </c>
      <c r="C2143" s="1">
        <v>26485</v>
      </c>
      <c r="D2143" s="2">
        <v>2</v>
      </c>
      <c r="E2143" s="1">
        <v>3064</v>
      </c>
      <c r="F2143" s="2">
        <v>1</v>
      </c>
      <c r="G2143" s="6">
        <f t="shared" si="165"/>
        <v>0.5</v>
      </c>
      <c r="H2143" s="12">
        <v>5.8</v>
      </c>
      <c r="I2143" s="13">
        <f t="shared" si="166"/>
        <v>4566.3793103448279</v>
      </c>
      <c r="J2143" s="13">
        <f t="shared" si="167"/>
        <v>528.27586206896558</v>
      </c>
      <c r="K2143" s="7">
        <f t="shared" si="168"/>
        <v>0.11568812535397395</v>
      </c>
      <c r="L2143" s="26">
        <f t="shared" si="169"/>
        <v>0.2313762507079479</v>
      </c>
    </row>
    <row r="2144" spans="1:12">
      <c r="A2144" s="2" t="s">
        <v>4537</v>
      </c>
      <c r="B2144" s="3">
        <v>37813</v>
      </c>
      <c r="C2144" s="1">
        <v>1179035</v>
      </c>
      <c r="D2144" s="2">
        <v>42</v>
      </c>
      <c r="E2144" s="1">
        <v>51970</v>
      </c>
      <c r="F2144" s="2">
        <v>8</v>
      </c>
      <c r="G2144" s="6">
        <f t="shared" si="165"/>
        <v>0.19047619047619047</v>
      </c>
      <c r="H2144" s="11">
        <v>6.03</v>
      </c>
      <c r="I2144" s="13">
        <f t="shared" si="166"/>
        <v>195528.19237147595</v>
      </c>
      <c r="J2144" s="13">
        <f t="shared" si="167"/>
        <v>8618.5737976782748</v>
      </c>
      <c r="K2144" s="7">
        <f t="shared" si="168"/>
        <v>4.4078420063865788E-2</v>
      </c>
      <c r="L2144" s="26">
        <f t="shared" si="169"/>
        <v>0.2314117053352954</v>
      </c>
    </row>
    <row r="2145" spans="1:12">
      <c r="A2145" s="2" t="s">
        <v>6691</v>
      </c>
      <c r="B2145" s="3">
        <v>30596</v>
      </c>
      <c r="C2145" s="1">
        <v>29600000</v>
      </c>
      <c r="D2145" s="2">
        <v>540</v>
      </c>
      <c r="E2145" s="1">
        <v>1116437</v>
      </c>
      <c r="F2145" s="2">
        <v>88</v>
      </c>
      <c r="G2145" s="6">
        <f t="shared" si="165"/>
        <v>0.16296296296296298</v>
      </c>
      <c r="H2145" s="12">
        <v>3.15</v>
      </c>
      <c r="I2145" s="13">
        <f t="shared" si="166"/>
        <v>9396825.3968253974</v>
      </c>
      <c r="J2145" s="13">
        <f t="shared" si="167"/>
        <v>354424.44444444444</v>
      </c>
      <c r="K2145" s="7">
        <f t="shared" si="168"/>
        <v>3.7717466216216217E-2</v>
      </c>
      <c r="L2145" s="26">
        <f t="shared" si="169"/>
        <v>0.23144808814496312</v>
      </c>
    </row>
    <row r="2146" spans="1:12">
      <c r="A2146" s="2" t="s">
        <v>2923</v>
      </c>
      <c r="B2146" s="3">
        <v>37421</v>
      </c>
      <c r="C2146" s="1">
        <v>661903</v>
      </c>
      <c r="D2146" s="2">
        <v>41</v>
      </c>
      <c r="E2146" s="1">
        <v>7474</v>
      </c>
      <c r="F2146" s="2">
        <v>2</v>
      </c>
      <c r="G2146" s="6">
        <f t="shared" si="165"/>
        <v>4.878048780487805E-2</v>
      </c>
      <c r="H2146" s="12">
        <v>5.8</v>
      </c>
      <c r="I2146" s="13">
        <f t="shared" si="166"/>
        <v>114121.20689655172</v>
      </c>
      <c r="J2146" s="13">
        <f t="shared" si="167"/>
        <v>1288.6206896551726</v>
      </c>
      <c r="K2146" s="7">
        <f t="shared" si="168"/>
        <v>1.1291684733261521E-2</v>
      </c>
      <c r="L2146" s="26">
        <f t="shared" si="169"/>
        <v>0.23147953703186117</v>
      </c>
    </row>
    <row r="2147" spans="1:12">
      <c r="A2147" s="2" t="s">
        <v>7870</v>
      </c>
      <c r="B2147" s="3">
        <v>34488</v>
      </c>
      <c r="C2147" s="1">
        <v>24332324</v>
      </c>
      <c r="D2147" s="4">
        <v>1788</v>
      </c>
      <c r="E2147" s="1">
        <v>5557590</v>
      </c>
      <c r="F2147" s="4">
        <v>1764</v>
      </c>
      <c r="G2147" s="6">
        <f t="shared" si="165"/>
        <v>0.98657718120805371</v>
      </c>
      <c r="H2147" s="11">
        <v>4.08</v>
      </c>
      <c r="I2147" s="13">
        <f t="shared" si="166"/>
        <v>5963804.9019607846</v>
      </c>
      <c r="J2147" s="13">
        <f t="shared" si="167"/>
        <v>1362154.4117647058</v>
      </c>
      <c r="K2147" s="7">
        <f t="shared" si="168"/>
        <v>0.228403583644538</v>
      </c>
      <c r="L2147" s="26">
        <f t="shared" si="169"/>
        <v>0.23151111539480382</v>
      </c>
    </row>
    <row r="2148" spans="1:12">
      <c r="A2148" s="2" t="s">
        <v>1221</v>
      </c>
      <c r="B2148" s="3">
        <v>39514</v>
      </c>
      <c r="C2148" s="1">
        <v>71716</v>
      </c>
      <c r="D2148" s="2">
        <v>5</v>
      </c>
      <c r="E2148" s="1">
        <v>3321</v>
      </c>
      <c r="F2148" s="2">
        <v>1</v>
      </c>
      <c r="G2148" s="6">
        <f t="shared" si="165"/>
        <v>0.2</v>
      </c>
      <c r="H2148" s="11">
        <v>7.18</v>
      </c>
      <c r="I2148" s="13">
        <f t="shared" si="166"/>
        <v>9988.3008356545961</v>
      </c>
      <c r="J2148" s="13">
        <f t="shared" si="167"/>
        <v>462.53481894150417</v>
      </c>
      <c r="K2148" s="7">
        <f t="shared" si="168"/>
        <v>4.6307657984271292E-2</v>
      </c>
      <c r="L2148" s="26">
        <f t="shared" si="169"/>
        <v>0.23153828992135644</v>
      </c>
    </row>
    <row r="2149" spans="1:12">
      <c r="A2149" s="2" t="s">
        <v>7328</v>
      </c>
      <c r="B2149" s="3">
        <v>30897</v>
      </c>
      <c r="C2149" s="1">
        <v>8103330</v>
      </c>
      <c r="D2149" s="2">
        <v>490</v>
      </c>
      <c r="E2149" s="1">
        <v>1877000</v>
      </c>
      <c r="F2149" s="2">
        <v>490</v>
      </c>
      <c r="G2149" s="6">
        <f t="shared" si="165"/>
        <v>1</v>
      </c>
      <c r="H2149" s="12">
        <v>3.36</v>
      </c>
      <c r="I2149" s="13">
        <f t="shared" si="166"/>
        <v>2411705.3571428573</v>
      </c>
      <c r="J2149" s="13">
        <f t="shared" si="167"/>
        <v>558630.95238095243</v>
      </c>
      <c r="K2149" s="7">
        <f t="shared" si="168"/>
        <v>0.23163316809262366</v>
      </c>
      <c r="L2149" s="26">
        <f t="shared" si="169"/>
        <v>0.23163316809262366</v>
      </c>
    </row>
    <row r="2150" spans="1:12">
      <c r="A2150" s="2" t="s">
        <v>342</v>
      </c>
      <c r="B2150" s="3">
        <v>33229</v>
      </c>
      <c r="C2150" s="1">
        <v>6939946</v>
      </c>
      <c r="D2150" s="4">
        <v>1373</v>
      </c>
      <c r="E2150" s="1">
        <v>1608365</v>
      </c>
      <c r="F2150" s="4">
        <v>1373</v>
      </c>
      <c r="G2150" s="6">
        <f t="shared" si="165"/>
        <v>1</v>
      </c>
      <c r="H2150" s="12">
        <v>4.22</v>
      </c>
      <c r="I2150" s="13">
        <f t="shared" si="166"/>
        <v>1644536.9668246447</v>
      </c>
      <c r="J2150" s="13">
        <f t="shared" si="167"/>
        <v>381129.14691943128</v>
      </c>
      <c r="K2150" s="7">
        <f t="shared" si="168"/>
        <v>0.23175468512291017</v>
      </c>
      <c r="L2150" s="26">
        <f t="shared" si="169"/>
        <v>0.23175468512291017</v>
      </c>
    </row>
    <row r="2151" spans="1:12">
      <c r="A2151" s="2" t="s">
        <v>8431</v>
      </c>
      <c r="B2151" s="3">
        <v>38786</v>
      </c>
      <c r="C2151" s="1">
        <v>48594</v>
      </c>
      <c r="D2151" s="2">
        <v>5</v>
      </c>
      <c r="E2151" s="1">
        <v>2253</v>
      </c>
      <c r="F2151" s="2">
        <v>1</v>
      </c>
      <c r="G2151" s="6">
        <f t="shared" si="165"/>
        <v>0.2</v>
      </c>
      <c r="H2151" s="11">
        <v>6.55</v>
      </c>
      <c r="I2151" s="13">
        <f t="shared" si="166"/>
        <v>7418.9312977099235</v>
      </c>
      <c r="J2151" s="13">
        <f t="shared" si="167"/>
        <v>343.96946564885496</v>
      </c>
      <c r="K2151" s="7">
        <f t="shared" si="168"/>
        <v>4.6363748610939622E-2</v>
      </c>
      <c r="L2151" s="26">
        <f t="shared" si="169"/>
        <v>0.2318187430546981</v>
      </c>
    </row>
    <row r="2152" spans="1:12">
      <c r="A2152" s="2" t="s">
        <v>10352</v>
      </c>
      <c r="B2152" s="3">
        <v>33130</v>
      </c>
      <c r="C2152" s="1">
        <v>2319124</v>
      </c>
      <c r="D2152" s="2">
        <v>78</v>
      </c>
      <c r="E2152" s="1">
        <v>165450</v>
      </c>
      <c r="F2152" s="2">
        <v>24</v>
      </c>
      <c r="G2152" s="6">
        <f t="shared" si="165"/>
        <v>0.30769230769230771</v>
      </c>
      <c r="H2152" s="12">
        <v>4.22</v>
      </c>
      <c r="I2152" s="13">
        <f t="shared" si="166"/>
        <v>549555.45023696683</v>
      </c>
      <c r="J2152" s="13">
        <f t="shared" si="167"/>
        <v>39206.161137440758</v>
      </c>
      <c r="K2152" s="7">
        <f t="shared" si="168"/>
        <v>7.1341592773823223E-2</v>
      </c>
      <c r="L2152" s="26">
        <f t="shared" si="169"/>
        <v>0.23186017651492546</v>
      </c>
    </row>
    <row r="2153" spans="1:12">
      <c r="A2153" s="2" t="s">
        <v>5718</v>
      </c>
      <c r="B2153" s="3">
        <v>38821</v>
      </c>
      <c r="C2153" s="1">
        <v>105067</v>
      </c>
      <c r="D2153" s="2">
        <v>11</v>
      </c>
      <c r="E2153" s="1">
        <v>4430</v>
      </c>
      <c r="F2153" s="2">
        <v>2</v>
      </c>
      <c r="G2153" s="6">
        <f t="shared" si="165"/>
        <v>0.18181818181818182</v>
      </c>
      <c r="H2153" s="11">
        <v>6.55</v>
      </c>
      <c r="I2153" s="13">
        <f t="shared" si="166"/>
        <v>16040.763358778626</v>
      </c>
      <c r="J2153" s="13">
        <f t="shared" si="167"/>
        <v>676.33587786259545</v>
      </c>
      <c r="K2153" s="7">
        <f t="shared" si="168"/>
        <v>4.2163571816079264E-2</v>
      </c>
      <c r="L2153" s="26">
        <f t="shared" si="169"/>
        <v>0.23189964498843593</v>
      </c>
    </row>
    <row r="2154" spans="1:12">
      <c r="A2154" s="2" t="s">
        <v>888</v>
      </c>
      <c r="B2154" s="3">
        <v>31793</v>
      </c>
      <c r="C2154" s="1">
        <v>12640385</v>
      </c>
      <c r="D2154" s="2">
        <v>934</v>
      </c>
      <c r="E2154" s="1">
        <v>2919657</v>
      </c>
      <c r="F2154" s="2">
        <v>930</v>
      </c>
      <c r="G2154" s="6">
        <f t="shared" si="165"/>
        <v>0.99571734475374729</v>
      </c>
      <c r="H2154" s="12">
        <v>3.91</v>
      </c>
      <c r="I2154" s="13">
        <f t="shared" si="166"/>
        <v>3232835.0383631713</v>
      </c>
      <c r="J2154" s="13">
        <f t="shared" si="167"/>
        <v>746715.34526854218</v>
      </c>
      <c r="K2154" s="7">
        <f t="shared" si="168"/>
        <v>0.23097848681033054</v>
      </c>
      <c r="L2154" s="26">
        <f t="shared" si="169"/>
        <v>0.23197194266757928</v>
      </c>
    </row>
    <row r="2155" spans="1:12">
      <c r="A2155" s="2" t="s">
        <v>9434</v>
      </c>
      <c r="B2155" s="3">
        <v>40956</v>
      </c>
      <c r="C2155" s="1">
        <v>790421</v>
      </c>
      <c r="D2155" s="2">
        <v>53</v>
      </c>
      <c r="E2155" s="1">
        <v>183527</v>
      </c>
      <c r="F2155" s="2">
        <v>53</v>
      </c>
      <c r="G2155" s="6">
        <f t="shared" si="165"/>
        <v>1</v>
      </c>
      <c r="H2155" s="12">
        <v>8.02</v>
      </c>
      <c r="I2155" s="13">
        <f t="shared" si="166"/>
        <v>98556.234413965096</v>
      </c>
      <c r="J2155" s="13">
        <f t="shared" si="167"/>
        <v>22883.665835411473</v>
      </c>
      <c r="K2155" s="7">
        <f t="shared" si="168"/>
        <v>0.23218892210606754</v>
      </c>
      <c r="L2155" s="26">
        <f t="shared" si="169"/>
        <v>0.23218892210606754</v>
      </c>
    </row>
    <row r="2156" spans="1:12">
      <c r="A2156" s="2" t="s">
        <v>8406</v>
      </c>
      <c r="B2156" s="3">
        <v>38492</v>
      </c>
      <c r="C2156" s="1">
        <v>26087</v>
      </c>
      <c r="D2156" s="2">
        <v>2</v>
      </c>
      <c r="E2156" s="1">
        <v>6058</v>
      </c>
      <c r="F2156" s="2">
        <v>2</v>
      </c>
      <c r="G2156" s="6">
        <f t="shared" si="165"/>
        <v>1</v>
      </c>
      <c r="H2156" s="11">
        <v>6.41</v>
      </c>
      <c r="I2156" s="13">
        <f t="shared" si="166"/>
        <v>4069.7347893915758</v>
      </c>
      <c r="J2156" s="13">
        <f t="shared" si="167"/>
        <v>945.08580343213725</v>
      </c>
      <c r="K2156" s="7">
        <f t="shared" si="168"/>
        <v>0.23222294629508949</v>
      </c>
      <c r="L2156" s="26">
        <f t="shared" si="169"/>
        <v>0.23222294629508949</v>
      </c>
    </row>
    <row r="2157" spans="1:12">
      <c r="A2157" s="2" t="s">
        <v>7244</v>
      </c>
      <c r="B2157" s="3">
        <v>37330</v>
      </c>
      <c r="C2157" s="1">
        <v>139789</v>
      </c>
      <c r="D2157" s="2">
        <v>12</v>
      </c>
      <c r="E2157" s="1">
        <v>13527</v>
      </c>
      <c r="F2157" s="2">
        <v>5</v>
      </c>
      <c r="G2157" s="6">
        <f t="shared" si="165"/>
        <v>0.41666666666666669</v>
      </c>
      <c r="H2157" s="12">
        <v>5.8</v>
      </c>
      <c r="I2157" s="13">
        <f t="shared" si="166"/>
        <v>24101.551724137931</v>
      </c>
      <c r="J2157" s="13">
        <f t="shared" si="167"/>
        <v>2332.2413793103451</v>
      </c>
      <c r="K2157" s="7">
        <f t="shared" si="168"/>
        <v>9.6767270672227443E-2</v>
      </c>
      <c r="L2157" s="26">
        <f t="shared" si="169"/>
        <v>0.23224144961334586</v>
      </c>
    </row>
    <row r="2158" spans="1:12">
      <c r="A2158" s="2" t="s">
        <v>8709</v>
      </c>
      <c r="B2158" s="3">
        <v>33858</v>
      </c>
      <c r="C2158" s="1">
        <v>51432691</v>
      </c>
      <c r="D2158" s="4">
        <v>2062</v>
      </c>
      <c r="E2158" s="1">
        <v>10031145</v>
      </c>
      <c r="F2158" s="4">
        <v>1731</v>
      </c>
      <c r="G2158" s="6">
        <f t="shared" si="165"/>
        <v>0.83947623666343352</v>
      </c>
      <c r="H2158" s="11">
        <v>4.1500000000000004</v>
      </c>
      <c r="I2158" s="13">
        <f t="shared" si="166"/>
        <v>12393419.518072288</v>
      </c>
      <c r="J2158" s="13">
        <f t="shared" si="167"/>
        <v>2417143.3734939755</v>
      </c>
      <c r="K2158" s="7">
        <f t="shared" si="168"/>
        <v>0.19503441886795306</v>
      </c>
      <c r="L2158" s="26">
        <f t="shared" si="169"/>
        <v>0.23232869538169798</v>
      </c>
    </row>
    <row r="2159" spans="1:12">
      <c r="A2159" s="2" t="s">
        <v>2489</v>
      </c>
      <c r="B2159" s="3">
        <v>40368</v>
      </c>
      <c r="C2159" s="1">
        <v>251513985</v>
      </c>
      <c r="D2159" s="4">
        <v>3602</v>
      </c>
      <c r="E2159" s="1">
        <v>56397125</v>
      </c>
      <c r="F2159" s="4">
        <v>3476</v>
      </c>
      <c r="G2159" s="6">
        <f t="shared" si="165"/>
        <v>0.96501943364797338</v>
      </c>
      <c r="H2159" s="12">
        <v>7.89</v>
      </c>
      <c r="I2159" s="13">
        <f t="shared" si="166"/>
        <v>31877564.638783272</v>
      </c>
      <c r="J2159" s="13">
        <f t="shared" si="167"/>
        <v>7147924.588086185</v>
      </c>
      <c r="K2159" s="7">
        <f t="shared" si="168"/>
        <v>0.22423057310312186</v>
      </c>
      <c r="L2159" s="26">
        <f t="shared" si="169"/>
        <v>0.23235860883700946</v>
      </c>
    </row>
    <row r="2160" spans="1:12">
      <c r="A2160" s="2" t="s">
        <v>6499</v>
      </c>
      <c r="B2160" s="3">
        <v>35111</v>
      </c>
      <c r="C2160" s="1">
        <v>34327391</v>
      </c>
      <c r="D2160" s="4">
        <v>2089</v>
      </c>
      <c r="E2160" s="1">
        <v>7906689</v>
      </c>
      <c r="F2160" s="4">
        <v>2070</v>
      </c>
      <c r="G2160" s="6">
        <f t="shared" si="165"/>
        <v>0.99090473910962185</v>
      </c>
      <c r="H2160" s="11">
        <v>4.42</v>
      </c>
      <c r="I2160" s="13">
        <f t="shared" si="166"/>
        <v>7766378.054298643</v>
      </c>
      <c r="J2160" s="13">
        <f t="shared" si="167"/>
        <v>1788843.665158371</v>
      </c>
      <c r="K2160" s="7">
        <f t="shared" si="168"/>
        <v>0.23033177790878426</v>
      </c>
      <c r="L2160" s="26">
        <f t="shared" si="169"/>
        <v>0.23244593432437213</v>
      </c>
    </row>
    <row r="2161" spans="1:12">
      <c r="A2161" s="2" t="s">
        <v>687</v>
      </c>
      <c r="B2161" s="3">
        <v>32059</v>
      </c>
      <c r="C2161" s="1">
        <v>26712476</v>
      </c>
      <c r="D2161" s="2">
        <v>892</v>
      </c>
      <c r="E2161" s="1">
        <v>1357413</v>
      </c>
      <c r="F2161" s="2">
        <v>195</v>
      </c>
      <c r="G2161" s="6">
        <f t="shared" si="165"/>
        <v>0.21860986547085201</v>
      </c>
      <c r="H2161" s="12">
        <v>3.91</v>
      </c>
      <c r="I2161" s="13">
        <f t="shared" si="166"/>
        <v>6831835.2941176472</v>
      </c>
      <c r="J2161" s="13">
        <f t="shared" si="167"/>
        <v>347164.45012787724</v>
      </c>
      <c r="K2161" s="7">
        <f t="shared" si="168"/>
        <v>5.0815693760473568E-2</v>
      </c>
      <c r="L2161" s="26">
        <f t="shared" si="169"/>
        <v>0.2324492247914996</v>
      </c>
    </row>
    <row r="2162" spans="1:12">
      <c r="A2162" s="2" t="s">
        <v>1644</v>
      </c>
      <c r="B2162" s="3">
        <v>37076</v>
      </c>
      <c r="C2162" s="1">
        <v>93385515</v>
      </c>
      <c r="D2162" s="4">
        <v>3040</v>
      </c>
      <c r="E2162" s="1">
        <v>21707617</v>
      </c>
      <c r="F2162" s="4">
        <v>3040</v>
      </c>
      <c r="G2162" s="6">
        <f t="shared" si="165"/>
        <v>1</v>
      </c>
      <c r="H2162" s="11">
        <v>5.65</v>
      </c>
      <c r="I2162" s="13">
        <f t="shared" si="166"/>
        <v>16528409.734513273</v>
      </c>
      <c r="J2162" s="13">
        <f t="shared" si="167"/>
        <v>3842056.1061946899</v>
      </c>
      <c r="K2162" s="7">
        <f t="shared" si="168"/>
        <v>0.23245164948761057</v>
      </c>
      <c r="L2162" s="26">
        <f t="shared" si="169"/>
        <v>0.23245164948761057</v>
      </c>
    </row>
    <row r="2163" spans="1:12">
      <c r="A2163" s="2" t="s">
        <v>2268</v>
      </c>
      <c r="B2163" s="3">
        <v>34922</v>
      </c>
      <c r="C2163" s="1">
        <v>84919401</v>
      </c>
      <c r="D2163" s="4">
        <v>1783</v>
      </c>
      <c r="E2163" s="1">
        <v>14931503</v>
      </c>
      <c r="F2163" s="4">
        <v>1348</v>
      </c>
      <c r="G2163" s="6">
        <f t="shared" si="165"/>
        <v>0.75602916432978129</v>
      </c>
      <c r="H2163" s="11">
        <v>4.3499999999999996</v>
      </c>
      <c r="I2163" s="13">
        <f t="shared" si="166"/>
        <v>19521701.379310347</v>
      </c>
      <c r="J2163" s="13">
        <f t="shared" si="167"/>
        <v>3432529.4252873566</v>
      </c>
      <c r="K2163" s="7">
        <f t="shared" si="168"/>
        <v>0.17583146871231461</v>
      </c>
      <c r="L2163" s="26">
        <f t="shared" si="169"/>
        <v>0.23257233584128853</v>
      </c>
    </row>
    <row r="2164" spans="1:12">
      <c r="A2164" s="2" t="s">
        <v>4335</v>
      </c>
      <c r="B2164" s="3">
        <v>38254</v>
      </c>
      <c r="C2164" s="1">
        <v>72115</v>
      </c>
      <c r="D2164" s="2">
        <v>4</v>
      </c>
      <c r="E2164" s="1">
        <v>16774</v>
      </c>
      <c r="F2164" s="2">
        <v>4</v>
      </c>
      <c r="G2164" s="6">
        <f t="shared" si="165"/>
        <v>1</v>
      </c>
      <c r="H2164" s="12">
        <v>6.21</v>
      </c>
      <c r="I2164" s="13">
        <f t="shared" si="166"/>
        <v>11612.721417069244</v>
      </c>
      <c r="J2164" s="13">
        <f t="shared" si="167"/>
        <v>2701.1272141706922</v>
      </c>
      <c r="K2164" s="7">
        <f t="shared" si="168"/>
        <v>0.23260070720377171</v>
      </c>
      <c r="L2164" s="26">
        <f t="shared" si="169"/>
        <v>0.23260070720377171</v>
      </c>
    </row>
    <row r="2165" spans="1:12">
      <c r="A2165" s="2" t="s">
        <v>8946</v>
      </c>
      <c r="B2165" s="3">
        <v>34635</v>
      </c>
      <c r="C2165" s="1">
        <v>71567262</v>
      </c>
      <c r="D2165" s="4">
        <v>2033</v>
      </c>
      <c r="E2165" s="1">
        <v>16651018</v>
      </c>
      <c r="F2165" s="4">
        <v>2033</v>
      </c>
      <c r="G2165" s="6">
        <f t="shared" si="165"/>
        <v>1</v>
      </c>
      <c r="H2165" s="11">
        <v>4.08</v>
      </c>
      <c r="I2165" s="13">
        <f t="shared" si="166"/>
        <v>17540995.588235293</v>
      </c>
      <c r="J2165" s="13">
        <f t="shared" si="167"/>
        <v>4081131.8627450978</v>
      </c>
      <c r="K2165" s="7">
        <f t="shared" si="168"/>
        <v>0.23266249867152947</v>
      </c>
      <c r="L2165" s="26">
        <f t="shared" si="169"/>
        <v>0.23266249867152947</v>
      </c>
    </row>
    <row r="2166" spans="1:12">
      <c r="A2166" s="2" t="s">
        <v>5151</v>
      </c>
      <c r="B2166" s="3">
        <v>32808</v>
      </c>
      <c r="C2166" s="1">
        <v>283694</v>
      </c>
      <c r="D2166" s="2">
        <v>221</v>
      </c>
      <c r="E2166" s="1">
        <v>66013</v>
      </c>
      <c r="F2166" s="2">
        <v>221</v>
      </c>
      <c r="G2166" s="6">
        <f t="shared" si="165"/>
        <v>1</v>
      </c>
      <c r="H2166" s="12">
        <v>3.99</v>
      </c>
      <c r="I2166" s="13">
        <f t="shared" si="166"/>
        <v>71101.253132832077</v>
      </c>
      <c r="J2166" s="13">
        <f t="shared" si="167"/>
        <v>16544.611528822054</v>
      </c>
      <c r="K2166" s="7">
        <f t="shared" si="168"/>
        <v>0.23269085705020195</v>
      </c>
      <c r="L2166" s="26">
        <f t="shared" si="169"/>
        <v>0.23269085705020195</v>
      </c>
    </row>
    <row r="2167" spans="1:12">
      <c r="A2167" s="2" t="s">
        <v>6118</v>
      </c>
      <c r="B2167" s="3">
        <v>37659</v>
      </c>
      <c r="C2167" s="1">
        <v>150277</v>
      </c>
      <c r="D2167" s="2">
        <v>9</v>
      </c>
      <c r="E2167" s="1">
        <v>34989</v>
      </c>
      <c r="F2167" s="2">
        <v>9</v>
      </c>
      <c r="G2167" s="6">
        <f t="shared" si="165"/>
        <v>1</v>
      </c>
      <c r="H2167" s="11">
        <v>6.03</v>
      </c>
      <c r="I2167" s="13">
        <f t="shared" si="166"/>
        <v>24921.558872305141</v>
      </c>
      <c r="J2167" s="13">
        <f t="shared" si="167"/>
        <v>5802.4875621890542</v>
      </c>
      <c r="K2167" s="7">
        <f t="shared" si="168"/>
        <v>0.23283004052516351</v>
      </c>
      <c r="L2167" s="26">
        <f t="shared" si="169"/>
        <v>0.23283004052516351</v>
      </c>
    </row>
    <row r="2168" spans="1:12">
      <c r="A2168" s="2" t="s">
        <v>5418</v>
      </c>
      <c r="B2168" s="3">
        <v>34633</v>
      </c>
      <c r="C2168" s="1">
        <v>5842603</v>
      </c>
      <c r="D2168" s="2">
        <v>151</v>
      </c>
      <c r="E2168" s="1">
        <v>45058</v>
      </c>
      <c r="F2168" s="2">
        <v>5</v>
      </c>
      <c r="G2168" s="6">
        <f t="shared" si="165"/>
        <v>3.3112582781456956E-2</v>
      </c>
      <c r="H2168" s="11">
        <v>4.08</v>
      </c>
      <c r="I2168" s="13">
        <f t="shared" si="166"/>
        <v>1432010.5392156863</v>
      </c>
      <c r="J2168" s="13">
        <f t="shared" si="167"/>
        <v>11043.627450980392</v>
      </c>
      <c r="K2168" s="7">
        <f t="shared" si="168"/>
        <v>7.711973584376689E-3</v>
      </c>
      <c r="L2168" s="26">
        <f t="shared" si="169"/>
        <v>0.23290160224817599</v>
      </c>
    </row>
    <row r="2169" spans="1:12">
      <c r="A2169" s="2" t="s">
        <v>4363</v>
      </c>
      <c r="B2169" s="3">
        <v>37995</v>
      </c>
      <c r="C2169" s="1">
        <v>203917</v>
      </c>
      <c r="D2169" s="2">
        <v>20</v>
      </c>
      <c r="E2169" s="1">
        <v>47494</v>
      </c>
      <c r="F2169" s="2">
        <v>20</v>
      </c>
      <c r="G2169" s="6">
        <f t="shared" si="165"/>
        <v>1</v>
      </c>
      <c r="H2169" s="12">
        <v>6.21</v>
      </c>
      <c r="I2169" s="13">
        <f t="shared" si="166"/>
        <v>32836.876006441227</v>
      </c>
      <c r="J2169" s="13">
        <f t="shared" si="167"/>
        <v>7647.9871175523349</v>
      </c>
      <c r="K2169" s="7">
        <f t="shared" si="168"/>
        <v>0.23290848727668609</v>
      </c>
      <c r="L2169" s="26">
        <f t="shared" si="169"/>
        <v>0.23290848727668609</v>
      </c>
    </row>
    <row r="2170" spans="1:12">
      <c r="A2170" s="2" t="s">
        <v>4409</v>
      </c>
      <c r="B2170" s="3">
        <v>39829</v>
      </c>
      <c r="C2170" s="1">
        <v>73034460</v>
      </c>
      <c r="D2170" s="4">
        <v>3271</v>
      </c>
      <c r="E2170" s="1">
        <v>17012212</v>
      </c>
      <c r="F2170" s="4">
        <v>3271</v>
      </c>
      <c r="G2170" s="6">
        <f t="shared" si="165"/>
        <v>1</v>
      </c>
      <c r="H2170" s="12">
        <v>7.5</v>
      </c>
      <c r="I2170" s="13">
        <f t="shared" si="166"/>
        <v>9737928</v>
      </c>
      <c r="J2170" s="13">
        <f t="shared" si="167"/>
        <v>2268294.9333333331</v>
      </c>
      <c r="K2170" s="7">
        <f t="shared" si="168"/>
        <v>0.23293404236849288</v>
      </c>
      <c r="L2170" s="26">
        <f t="shared" si="169"/>
        <v>0.23293404236849288</v>
      </c>
    </row>
    <row r="2171" spans="1:12">
      <c r="A2171" s="2" t="s">
        <v>560</v>
      </c>
      <c r="B2171" s="3">
        <v>38373</v>
      </c>
      <c r="C2171" s="1">
        <v>82674398</v>
      </c>
      <c r="D2171" s="4">
        <v>2810</v>
      </c>
      <c r="E2171" s="1">
        <v>18575214</v>
      </c>
      <c r="F2171" s="4">
        <v>2709</v>
      </c>
      <c r="G2171" s="6">
        <f t="shared" si="165"/>
        <v>0.9640569395017794</v>
      </c>
      <c r="H2171" s="11">
        <v>6.41</v>
      </c>
      <c r="I2171" s="13">
        <f t="shared" si="166"/>
        <v>12897721.996879876</v>
      </c>
      <c r="J2171" s="13">
        <f t="shared" si="167"/>
        <v>2897849.2979719187</v>
      </c>
      <c r="K2171" s="7">
        <f t="shared" si="168"/>
        <v>0.22467915641792757</v>
      </c>
      <c r="L2171" s="26">
        <f t="shared" si="169"/>
        <v>0.23305589868378607</v>
      </c>
    </row>
    <row r="2172" spans="1:12">
      <c r="A2172" s="2" t="s">
        <v>7243</v>
      </c>
      <c r="B2172" s="3">
        <v>35902</v>
      </c>
      <c r="C2172" s="1">
        <v>26875268</v>
      </c>
      <c r="D2172" s="4">
        <v>1812</v>
      </c>
      <c r="E2172" s="1">
        <v>5369800</v>
      </c>
      <c r="F2172" s="4">
        <v>1553</v>
      </c>
      <c r="G2172" s="6">
        <f t="shared" si="165"/>
        <v>0.85706401766004414</v>
      </c>
      <c r="H2172" s="11">
        <v>4.6900000000000004</v>
      </c>
      <c r="I2172" s="13">
        <f t="shared" si="166"/>
        <v>5730334.3283582088</v>
      </c>
      <c r="J2172" s="13">
        <f t="shared" si="167"/>
        <v>1144946.6950959486</v>
      </c>
      <c r="K2172" s="7">
        <f t="shared" si="168"/>
        <v>0.19980451915865544</v>
      </c>
      <c r="L2172" s="26">
        <f t="shared" si="169"/>
        <v>0.23312671520636424</v>
      </c>
    </row>
    <row r="2173" spans="1:12">
      <c r="A2173" s="2" t="s">
        <v>2351</v>
      </c>
      <c r="B2173" s="3">
        <v>35195</v>
      </c>
      <c r="C2173" s="1">
        <v>1037847</v>
      </c>
      <c r="D2173" s="2">
        <v>37</v>
      </c>
      <c r="E2173" s="1">
        <v>104649</v>
      </c>
      <c r="F2173" s="2">
        <v>16</v>
      </c>
      <c r="G2173" s="6">
        <f t="shared" si="165"/>
        <v>0.43243243243243246</v>
      </c>
      <c r="H2173" s="11">
        <v>4.42</v>
      </c>
      <c r="I2173" s="13">
        <f t="shared" si="166"/>
        <v>234807.01357466064</v>
      </c>
      <c r="J2173" s="13">
        <f t="shared" si="167"/>
        <v>23676.244343891402</v>
      </c>
      <c r="K2173" s="7">
        <f t="shared" si="168"/>
        <v>0.10083278171059895</v>
      </c>
      <c r="L2173" s="26">
        <f t="shared" si="169"/>
        <v>0.23317580770576007</v>
      </c>
    </row>
    <row r="2174" spans="1:12">
      <c r="A2174" s="2" t="s">
        <v>7167</v>
      </c>
      <c r="B2174" s="3">
        <v>33816</v>
      </c>
      <c r="C2174" s="1">
        <v>309596</v>
      </c>
      <c r="D2174" s="2">
        <v>11</v>
      </c>
      <c r="E2174" s="1">
        <v>6563</v>
      </c>
      <c r="F2174" s="2">
        <v>1</v>
      </c>
      <c r="G2174" s="6">
        <f t="shared" si="165"/>
        <v>9.0909090909090912E-2</v>
      </c>
      <c r="H2174" s="11">
        <v>4.1500000000000004</v>
      </c>
      <c r="I2174" s="13">
        <f t="shared" si="166"/>
        <v>74601.445783132527</v>
      </c>
      <c r="J2174" s="13">
        <f t="shared" si="167"/>
        <v>1581.4457831325301</v>
      </c>
      <c r="K2174" s="7">
        <f t="shared" si="168"/>
        <v>2.1198594297083942E-2</v>
      </c>
      <c r="L2174" s="26">
        <f t="shared" si="169"/>
        <v>0.23318453726792335</v>
      </c>
    </row>
    <row r="2175" spans="1:12">
      <c r="A2175" s="2" t="s">
        <v>6774</v>
      </c>
      <c r="B2175" s="3">
        <v>35977</v>
      </c>
      <c r="C2175" s="1">
        <v>752045</v>
      </c>
      <c r="D2175" s="2">
        <v>9</v>
      </c>
      <c r="E2175" s="1">
        <v>38988</v>
      </c>
      <c r="F2175" s="2">
        <v>2</v>
      </c>
      <c r="G2175" s="6">
        <f t="shared" si="165"/>
        <v>0.22222222222222221</v>
      </c>
      <c r="H2175" s="11">
        <v>4.6900000000000004</v>
      </c>
      <c r="I2175" s="13">
        <f t="shared" si="166"/>
        <v>160350.74626865672</v>
      </c>
      <c r="J2175" s="13">
        <f t="shared" si="167"/>
        <v>8313.0063965884856</v>
      </c>
      <c r="K2175" s="7">
        <f t="shared" si="168"/>
        <v>5.1842642395069444E-2</v>
      </c>
      <c r="L2175" s="26">
        <f t="shared" si="169"/>
        <v>0.23329189077781251</v>
      </c>
    </row>
    <row r="2176" spans="1:12">
      <c r="A2176" s="2" t="s">
        <v>7824</v>
      </c>
      <c r="B2176" s="3">
        <v>32311</v>
      </c>
      <c r="C2176" s="1">
        <v>34994648</v>
      </c>
      <c r="D2176" s="4">
        <v>1892</v>
      </c>
      <c r="E2176" s="1">
        <v>8133822</v>
      </c>
      <c r="F2176" s="4">
        <v>1885</v>
      </c>
      <c r="G2176" s="6">
        <f t="shared" si="165"/>
        <v>0.9963002114164905</v>
      </c>
      <c r="H2176" s="12">
        <v>4.1100000000000003</v>
      </c>
      <c r="I2176" s="13">
        <f t="shared" si="166"/>
        <v>8514512.8953771275</v>
      </c>
      <c r="J2176" s="13">
        <f t="shared" si="167"/>
        <v>1979032.1167883209</v>
      </c>
      <c r="K2176" s="7">
        <f t="shared" si="168"/>
        <v>0.23243045622290587</v>
      </c>
      <c r="L2176" s="26">
        <f t="shared" si="169"/>
        <v>0.23329359319561693</v>
      </c>
    </row>
    <row r="2177" spans="1:12">
      <c r="A2177" s="2" t="s">
        <v>4392</v>
      </c>
      <c r="B2177" s="3">
        <v>39150</v>
      </c>
      <c r="C2177" s="1">
        <v>2201923</v>
      </c>
      <c r="D2177" s="2">
        <v>116</v>
      </c>
      <c r="E2177" s="1">
        <v>314488</v>
      </c>
      <c r="F2177" s="2">
        <v>71</v>
      </c>
      <c r="G2177" s="6">
        <f t="shared" si="165"/>
        <v>0.61206896551724133</v>
      </c>
      <c r="H2177" s="11">
        <v>6.88</v>
      </c>
      <c r="I2177" s="13">
        <f t="shared" si="166"/>
        <v>320046.94767441862</v>
      </c>
      <c r="J2177" s="13">
        <f t="shared" si="167"/>
        <v>45710.465116279069</v>
      </c>
      <c r="K2177" s="7">
        <f t="shared" si="168"/>
        <v>0.14282424953097814</v>
      </c>
      <c r="L2177" s="26">
        <f t="shared" si="169"/>
        <v>0.23334666120554176</v>
      </c>
    </row>
    <row r="2178" spans="1:12">
      <c r="A2178" s="2" t="s">
        <v>2592</v>
      </c>
      <c r="B2178" s="3">
        <v>33942</v>
      </c>
      <c r="C2178" s="1">
        <v>46666502</v>
      </c>
      <c r="D2178" s="4">
        <v>1984</v>
      </c>
      <c r="E2178" s="1">
        <v>10611040</v>
      </c>
      <c r="F2178" s="4">
        <v>1933</v>
      </c>
      <c r="G2178" s="6">
        <f t="shared" ref="G2178:G2241" si="170">F2178/D2178</f>
        <v>0.97429435483870963</v>
      </c>
      <c r="H2178" s="11">
        <v>4.1500000000000004</v>
      </c>
      <c r="I2178" s="13">
        <f t="shared" ref="I2178:I2241" si="171">C2178/H2178</f>
        <v>11244940.240963854</v>
      </c>
      <c r="J2178" s="13">
        <f t="shared" ref="J2178:J2241" si="172">E2178/H2178</f>
        <v>2556877.1084337346</v>
      </c>
      <c r="K2178" s="7">
        <f t="shared" ref="K2178:K2241" si="173">J2178/I2178</f>
        <v>0.22738023089881473</v>
      </c>
      <c r="L2178" s="26">
        <f t="shared" ref="L2178:L2241" si="174">K2178/G2178</f>
        <v>0.23337939891528631</v>
      </c>
    </row>
    <row r="2179" spans="1:12">
      <c r="A2179" s="2" t="s">
        <v>7092</v>
      </c>
      <c r="B2179" s="3">
        <v>38408</v>
      </c>
      <c r="C2179" s="1">
        <v>55459</v>
      </c>
      <c r="D2179" s="2">
        <v>3</v>
      </c>
      <c r="E2179" s="1">
        <v>4316</v>
      </c>
      <c r="F2179" s="2">
        <v>1</v>
      </c>
      <c r="G2179" s="6">
        <f t="shared" si="170"/>
        <v>0.33333333333333331</v>
      </c>
      <c r="H2179" s="11">
        <v>6.41</v>
      </c>
      <c r="I2179" s="13">
        <f t="shared" si="171"/>
        <v>8651.9500780031194</v>
      </c>
      <c r="J2179" s="13">
        <f t="shared" si="172"/>
        <v>673.32293291731673</v>
      </c>
      <c r="K2179" s="7">
        <f t="shared" si="173"/>
        <v>7.7823256820353792E-2</v>
      </c>
      <c r="L2179" s="26">
        <f t="shared" si="174"/>
        <v>0.23346977046106138</v>
      </c>
    </row>
    <row r="2180" spans="1:12">
      <c r="A2180" s="2" t="s">
        <v>9605</v>
      </c>
      <c r="B2180" s="3">
        <v>40200</v>
      </c>
      <c r="C2180" s="1">
        <v>60022256</v>
      </c>
      <c r="D2180" s="4">
        <v>3345</v>
      </c>
      <c r="E2180" s="1">
        <v>14010409</v>
      </c>
      <c r="F2180" s="4">
        <v>3344</v>
      </c>
      <c r="G2180" s="6">
        <f t="shared" si="170"/>
        <v>0.99970104633781764</v>
      </c>
      <c r="H2180" s="12">
        <v>7.89</v>
      </c>
      <c r="I2180" s="13">
        <f t="shared" si="171"/>
        <v>7607383.5234474018</v>
      </c>
      <c r="J2180" s="13">
        <f t="shared" si="172"/>
        <v>1775717.237008872</v>
      </c>
      <c r="K2180" s="7">
        <f t="shared" si="173"/>
        <v>0.23342023332145329</v>
      </c>
      <c r="L2180" s="26">
        <f t="shared" si="174"/>
        <v>0.23349003602280538</v>
      </c>
    </row>
    <row r="2181" spans="1:12">
      <c r="A2181" s="2" t="s">
        <v>9538</v>
      </c>
      <c r="B2181" s="3">
        <v>37554</v>
      </c>
      <c r="C2181" s="1">
        <v>1285167</v>
      </c>
      <c r="D2181" s="2">
        <v>169</v>
      </c>
      <c r="E2181" s="1">
        <v>300103</v>
      </c>
      <c r="F2181" s="2">
        <v>169</v>
      </c>
      <c r="G2181" s="6">
        <f t="shared" si="170"/>
        <v>1</v>
      </c>
      <c r="H2181" s="12">
        <v>5.8</v>
      </c>
      <c r="I2181" s="13">
        <f t="shared" si="171"/>
        <v>221580.5172413793</v>
      </c>
      <c r="J2181" s="13">
        <f t="shared" si="172"/>
        <v>51741.896551724138</v>
      </c>
      <c r="K2181" s="7">
        <f t="shared" si="173"/>
        <v>0.23351284307798131</v>
      </c>
      <c r="L2181" s="26">
        <f t="shared" si="174"/>
        <v>0.23351284307798131</v>
      </c>
    </row>
    <row r="2182" spans="1:12">
      <c r="A2182" s="2" t="s">
        <v>10361</v>
      </c>
      <c r="B2182" s="3">
        <v>40067</v>
      </c>
      <c r="C2182" s="1">
        <v>69171</v>
      </c>
      <c r="D2182" s="2">
        <v>4</v>
      </c>
      <c r="E2182" s="1">
        <v>8079</v>
      </c>
      <c r="F2182" s="2">
        <v>2</v>
      </c>
      <c r="G2182" s="6">
        <f t="shared" si="170"/>
        <v>0.5</v>
      </c>
      <c r="H2182" s="12">
        <v>7.5</v>
      </c>
      <c r="I2182" s="13">
        <f t="shared" si="171"/>
        <v>9222.7999999999993</v>
      </c>
      <c r="J2182" s="13">
        <f t="shared" si="172"/>
        <v>1077.2</v>
      </c>
      <c r="K2182" s="7">
        <f t="shared" si="173"/>
        <v>0.11679750184325803</v>
      </c>
      <c r="L2182" s="26">
        <f t="shared" si="174"/>
        <v>0.23359500368651606</v>
      </c>
    </row>
    <row r="2183" spans="1:12">
      <c r="A2183" s="2" t="s">
        <v>5177</v>
      </c>
      <c r="B2183" s="3">
        <v>38700</v>
      </c>
      <c r="C2183" s="1">
        <v>218080025</v>
      </c>
      <c r="D2183" s="4">
        <v>3627</v>
      </c>
      <c r="E2183" s="1">
        <v>50130145</v>
      </c>
      <c r="F2183" s="4">
        <v>3568</v>
      </c>
      <c r="G2183" s="6">
        <f t="shared" si="170"/>
        <v>0.98373311276537079</v>
      </c>
      <c r="H2183" s="11">
        <v>6.41</v>
      </c>
      <c r="I2183" s="13">
        <f t="shared" si="171"/>
        <v>34021844.773790948</v>
      </c>
      <c r="J2183" s="13">
        <f t="shared" si="172"/>
        <v>7820615.4446177846</v>
      </c>
      <c r="K2183" s="7">
        <f t="shared" si="173"/>
        <v>0.22987041110252993</v>
      </c>
      <c r="L2183" s="26">
        <f t="shared" si="174"/>
        <v>0.23367151935786887</v>
      </c>
    </row>
    <row r="2184" spans="1:12">
      <c r="A2184" s="2" t="s">
        <v>927</v>
      </c>
      <c r="B2184" s="3">
        <v>31940</v>
      </c>
      <c r="C2184" s="1">
        <v>18753438</v>
      </c>
      <c r="D2184" s="4">
        <v>1548</v>
      </c>
      <c r="E2184" s="1">
        <v>4342732</v>
      </c>
      <c r="F2184" s="4">
        <v>1534</v>
      </c>
      <c r="G2184" s="6">
        <f t="shared" si="170"/>
        <v>0.99095607235142114</v>
      </c>
      <c r="H2184" s="12">
        <v>3.91</v>
      </c>
      <c r="I2184" s="13">
        <f t="shared" si="171"/>
        <v>4796275.7033248078</v>
      </c>
      <c r="J2184" s="13">
        <f t="shared" si="172"/>
        <v>1110673.1457800511</v>
      </c>
      <c r="K2184" s="7">
        <f t="shared" si="173"/>
        <v>0.23156991267414542</v>
      </c>
      <c r="L2184" s="26">
        <f t="shared" si="174"/>
        <v>0.2336833277832967</v>
      </c>
    </row>
    <row r="2185" spans="1:12">
      <c r="A2185" s="2" t="s">
        <v>2675</v>
      </c>
      <c r="B2185" s="3">
        <v>36427</v>
      </c>
      <c r="C2185" s="1">
        <v>116741558</v>
      </c>
      <c r="D2185" s="4">
        <v>3002</v>
      </c>
      <c r="E2185" s="1">
        <v>23162542</v>
      </c>
      <c r="F2185" s="4">
        <v>2547</v>
      </c>
      <c r="G2185" s="6">
        <f t="shared" si="170"/>
        <v>0.84843437708194536</v>
      </c>
      <c r="H2185" s="12">
        <v>5.0599999999999996</v>
      </c>
      <c r="I2185" s="13">
        <f t="shared" si="171"/>
        <v>23071454.150197629</v>
      </c>
      <c r="J2185" s="13">
        <f t="shared" si="172"/>
        <v>4577577.4703557314</v>
      </c>
      <c r="K2185" s="7">
        <f t="shared" si="173"/>
        <v>0.19840871063242108</v>
      </c>
      <c r="L2185" s="26">
        <f t="shared" si="174"/>
        <v>0.23385274806381157</v>
      </c>
    </row>
    <row r="2186" spans="1:12">
      <c r="A2186" s="2" t="s">
        <v>8716</v>
      </c>
      <c r="B2186" s="3">
        <v>37274</v>
      </c>
      <c r="C2186" s="1">
        <v>81172560</v>
      </c>
      <c r="D2186" s="4">
        <v>2454</v>
      </c>
      <c r="E2186" s="1">
        <v>17814259</v>
      </c>
      <c r="F2186" s="4">
        <v>2302</v>
      </c>
      <c r="G2186" s="6">
        <f t="shared" si="170"/>
        <v>0.93806030969845156</v>
      </c>
      <c r="H2186" s="12">
        <v>5.8</v>
      </c>
      <c r="I2186" s="13">
        <f t="shared" si="171"/>
        <v>13995268.965517242</v>
      </c>
      <c r="J2186" s="13">
        <f t="shared" si="172"/>
        <v>3071423.9655172415</v>
      </c>
      <c r="K2186" s="7">
        <f t="shared" si="173"/>
        <v>0.21946158899017107</v>
      </c>
      <c r="L2186" s="26">
        <f t="shared" si="174"/>
        <v>0.23395253665589913</v>
      </c>
    </row>
    <row r="2187" spans="1:12">
      <c r="A2187" s="2" t="s">
        <v>3358</v>
      </c>
      <c r="B2187" s="3">
        <v>32584</v>
      </c>
      <c r="C2187" s="1">
        <v>35150960</v>
      </c>
      <c r="D2187" s="4">
        <v>1512</v>
      </c>
      <c r="E2187" s="1">
        <v>8045760</v>
      </c>
      <c r="F2187" s="4">
        <v>1479</v>
      </c>
      <c r="G2187" s="6">
        <f t="shared" si="170"/>
        <v>0.97817460317460314</v>
      </c>
      <c r="H2187" s="12">
        <v>3.99</v>
      </c>
      <c r="I2187" s="13">
        <f t="shared" si="171"/>
        <v>8809764.4110275693</v>
      </c>
      <c r="J2187" s="13">
        <f t="shared" si="172"/>
        <v>2016481.2030075188</v>
      </c>
      <c r="K2187" s="7">
        <f t="shared" si="173"/>
        <v>0.22889161490895268</v>
      </c>
      <c r="L2187" s="26">
        <f t="shared" si="174"/>
        <v>0.23399873004890903</v>
      </c>
    </row>
    <row r="2188" spans="1:12">
      <c r="A2188" s="2" t="s">
        <v>10234</v>
      </c>
      <c r="B2188" s="3">
        <v>32857</v>
      </c>
      <c r="C2188" s="1">
        <v>10555348</v>
      </c>
      <c r="D2188" s="4">
        <v>1495</v>
      </c>
      <c r="E2188" s="1">
        <v>2047630</v>
      </c>
      <c r="F2188" s="4">
        <v>1239</v>
      </c>
      <c r="G2188" s="6">
        <f t="shared" si="170"/>
        <v>0.82876254180602005</v>
      </c>
      <c r="H2188" s="12">
        <v>3.99</v>
      </c>
      <c r="I2188" s="13">
        <f t="shared" si="171"/>
        <v>2645450.6265664161</v>
      </c>
      <c r="J2188" s="13">
        <f t="shared" si="172"/>
        <v>513190.47619047615</v>
      </c>
      <c r="K2188" s="7">
        <f t="shared" si="173"/>
        <v>0.19398981445235153</v>
      </c>
      <c r="L2188" s="26">
        <f t="shared" si="174"/>
        <v>0.23407164859262755</v>
      </c>
    </row>
    <row r="2189" spans="1:12">
      <c r="A2189" s="2" t="s">
        <v>5902</v>
      </c>
      <c r="B2189" s="3">
        <v>39822</v>
      </c>
      <c r="C2189" s="1">
        <v>95209</v>
      </c>
      <c r="D2189" s="2">
        <v>2</v>
      </c>
      <c r="E2189" s="1">
        <v>11147</v>
      </c>
      <c r="F2189" s="2">
        <v>1</v>
      </c>
      <c r="G2189" s="6">
        <f t="shared" si="170"/>
        <v>0.5</v>
      </c>
      <c r="H2189" s="12">
        <v>7.5</v>
      </c>
      <c r="I2189" s="13">
        <f t="shared" si="171"/>
        <v>12694.533333333333</v>
      </c>
      <c r="J2189" s="13">
        <f t="shared" si="172"/>
        <v>1486.2666666666667</v>
      </c>
      <c r="K2189" s="7">
        <f t="shared" si="173"/>
        <v>0.11707926771628734</v>
      </c>
      <c r="L2189" s="26">
        <f t="shared" si="174"/>
        <v>0.23415853543257467</v>
      </c>
    </row>
    <row r="2190" spans="1:12">
      <c r="A2190" s="2" t="s">
        <v>6554</v>
      </c>
      <c r="B2190" s="3">
        <v>40422</v>
      </c>
      <c r="C2190" s="1">
        <v>246574</v>
      </c>
      <c r="D2190" s="2">
        <v>5</v>
      </c>
      <c r="E2190" s="1">
        <v>11550</v>
      </c>
      <c r="F2190" s="2">
        <v>1</v>
      </c>
      <c r="G2190" s="6">
        <f t="shared" si="170"/>
        <v>0.2</v>
      </c>
      <c r="H2190" s="12">
        <v>7.89</v>
      </c>
      <c r="I2190" s="13">
        <f t="shared" si="171"/>
        <v>31251.457541191383</v>
      </c>
      <c r="J2190" s="13">
        <f t="shared" si="172"/>
        <v>1463.8783269961978</v>
      </c>
      <c r="K2190" s="7">
        <f t="shared" si="173"/>
        <v>4.6841921694907002E-2</v>
      </c>
      <c r="L2190" s="26">
        <f t="shared" si="174"/>
        <v>0.23420960847453501</v>
      </c>
    </row>
    <row r="2191" spans="1:12">
      <c r="A2191" s="2" t="s">
        <v>2481</v>
      </c>
      <c r="B2191" s="3">
        <v>36315</v>
      </c>
      <c r="C2191" s="1">
        <v>100590</v>
      </c>
      <c r="D2191" s="2">
        <v>9</v>
      </c>
      <c r="E2191" s="1">
        <v>13092</v>
      </c>
      <c r="F2191" s="2">
        <v>5</v>
      </c>
      <c r="G2191" s="6">
        <f t="shared" si="170"/>
        <v>0.55555555555555558</v>
      </c>
      <c r="H2191" s="12">
        <v>5.0599999999999996</v>
      </c>
      <c r="I2191" s="13">
        <f t="shared" si="171"/>
        <v>19879.446640316208</v>
      </c>
      <c r="J2191" s="13">
        <f t="shared" si="172"/>
        <v>2587.3517786561265</v>
      </c>
      <c r="K2191" s="7">
        <f t="shared" si="173"/>
        <v>0.13015210259469132</v>
      </c>
      <c r="L2191" s="26">
        <f t="shared" si="174"/>
        <v>0.23427378467044435</v>
      </c>
    </row>
    <row r="2192" spans="1:12">
      <c r="A2192" s="2" t="s">
        <v>10043</v>
      </c>
      <c r="B2192" s="3">
        <v>37344</v>
      </c>
      <c r="C2192" s="1">
        <v>46352</v>
      </c>
      <c r="D2192" s="2">
        <v>6</v>
      </c>
      <c r="E2192" s="1">
        <v>10867</v>
      </c>
      <c r="F2192" s="2">
        <v>6</v>
      </c>
      <c r="G2192" s="6">
        <f t="shared" si="170"/>
        <v>1</v>
      </c>
      <c r="H2192" s="12">
        <v>5.8</v>
      </c>
      <c r="I2192" s="13">
        <f t="shared" si="171"/>
        <v>7991.7241379310344</v>
      </c>
      <c r="J2192" s="13">
        <f t="shared" si="172"/>
        <v>1873.6206896551726</v>
      </c>
      <c r="K2192" s="7">
        <f t="shared" si="173"/>
        <v>0.23444511563686574</v>
      </c>
      <c r="L2192" s="26">
        <f t="shared" si="174"/>
        <v>0.23444511563686574</v>
      </c>
    </row>
    <row r="2193" spans="1:12">
      <c r="A2193" s="2" t="s">
        <v>9744</v>
      </c>
      <c r="B2193" s="3">
        <v>40095</v>
      </c>
      <c r="C2193" s="1">
        <v>52429</v>
      </c>
      <c r="D2193" s="2">
        <v>13</v>
      </c>
      <c r="E2193" s="1">
        <v>9458</v>
      </c>
      <c r="F2193" s="2">
        <v>10</v>
      </c>
      <c r="G2193" s="6">
        <f t="shared" si="170"/>
        <v>0.76923076923076927</v>
      </c>
      <c r="H2193" s="12">
        <v>7.5</v>
      </c>
      <c r="I2193" s="13">
        <f t="shared" si="171"/>
        <v>6990.5333333333338</v>
      </c>
      <c r="J2193" s="13">
        <f t="shared" si="172"/>
        <v>1261.0666666666666</v>
      </c>
      <c r="K2193" s="7">
        <f t="shared" si="173"/>
        <v>0.1803963455339602</v>
      </c>
      <c r="L2193" s="26">
        <f t="shared" si="174"/>
        <v>0.23451524919414823</v>
      </c>
    </row>
    <row r="2194" spans="1:12">
      <c r="A2194" s="2" t="s">
        <v>7992</v>
      </c>
      <c r="B2194" s="3">
        <v>37652</v>
      </c>
      <c r="C2194" s="1">
        <v>1111615</v>
      </c>
      <c r="D2194" s="2">
        <v>30</v>
      </c>
      <c r="E2194" s="1">
        <v>130352</v>
      </c>
      <c r="F2194" s="2">
        <v>15</v>
      </c>
      <c r="G2194" s="6">
        <f t="shared" si="170"/>
        <v>0.5</v>
      </c>
      <c r="H2194" s="11">
        <v>6.03</v>
      </c>
      <c r="I2194" s="13">
        <f t="shared" si="171"/>
        <v>184347.4295190713</v>
      </c>
      <c r="J2194" s="13">
        <f t="shared" si="172"/>
        <v>21617.247097844112</v>
      </c>
      <c r="K2194" s="7">
        <f t="shared" si="173"/>
        <v>0.11726362094790013</v>
      </c>
      <c r="L2194" s="26">
        <f t="shared" si="174"/>
        <v>0.23452724189580026</v>
      </c>
    </row>
    <row r="2195" spans="1:12">
      <c r="A2195" s="2" t="s">
        <v>4807</v>
      </c>
      <c r="B2195" s="3">
        <v>40158</v>
      </c>
      <c r="C2195" s="1">
        <v>37491364</v>
      </c>
      <c r="D2195" s="4">
        <v>2170</v>
      </c>
      <c r="E2195" s="1">
        <v>8611147</v>
      </c>
      <c r="F2195" s="4">
        <v>2125</v>
      </c>
      <c r="G2195" s="6">
        <f t="shared" si="170"/>
        <v>0.97926267281105994</v>
      </c>
      <c r="H2195" s="12">
        <v>7.5</v>
      </c>
      <c r="I2195" s="13">
        <f t="shared" si="171"/>
        <v>4998848.5333333332</v>
      </c>
      <c r="J2195" s="13">
        <f t="shared" si="172"/>
        <v>1148152.9333333333</v>
      </c>
      <c r="K2195" s="7">
        <f t="shared" si="173"/>
        <v>0.2296834812411733</v>
      </c>
      <c r="L2195" s="26">
        <f t="shared" si="174"/>
        <v>0.23454736672628049</v>
      </c>
    </row>
    <row r="2196" spans="1:12">
      <c r="A2196" s="2" t="s">
        <v>9097</v>
      </c>
      <c r="B2196" s="3">
        <v>37456</v>
      </c>
      <c r="C2196" s="1">
        <v>64956806</v>
      </c>
      <c r="D2196" s="4">
        <v>3282</v>
      </c>
      <c r="E2196" s="1">
        <v>15115152</v>
      </c>
      <c r="F2196" s="4">
        <v>3255</v>
      </c>
      <c r="G2196" s="6">
        <f t="shared" si="170"/>
        <v>0.99177330895795246</v>
      </c>
      <c r="H2196" s="12">
        <v>5.8</v>
      </c>
      <c r="I2196" s="13">
        <f t="shared" si="171"/>
        <v>11199449.310344828</v>
      </c>
      <c r="J2196" s="13">
        <f t="shared" si="172"/>
        <v>2606060.6896551726</v>
      </c>
      <c r="K2196" s="7">
        <f t="shared" si="173"/>
        <v>0.23269543148411578</v>
      </c>
      <c r="L2196" s="26">
        <f t="shared" si="174"/>
        <v>0.23462562400333886</v>
      </c>
    </row>
    <row r="2197" spans="1:12">
      <c r="A2197" s="2" t="s">
        <v>601</v>
      </c>
      <c r="B2197" s="3">
        <v>39570</v>
      </c>
      <c r="C2197" s="1">
        <v>10236</v>
      </c>
      <c r="D2197" s="2">
        <v>1</v>
      </c>
      <c r="E2197" s="1">
        <v>2402</v>
      </c>
      <c r="F2197" s="2">
        <v>1</v>
      </c>
      <c r="G2197" s="6">
        <f t="shared" si="170"/>
        <v>1</v>
      </c>
      <c r="H2197" s="11">
        <v>7.18</v>
      </c>
      <c r="I2197" s="13">
        <f t="shared" si="171"/>
        <v>1425.6267409470752</v>
      </c>
      <c r="J2197" s="13">
        <f t="shared" si="172"/>
        <v>334.54038997214485</v>
      </c>
      <c r="K2197" s="7">
        <f t="shared" si="173"/>
        <v>0.23466197733489647</v>
      </c>
      <c r="L2197" s="26">
        <f t="shared" si="174"/>
        <v>0.23466197733489647</v>
      </c>
    </row>
    <row r="2198" spans="1:12">
      <c r="A2198" s="2" t="s">
        <v>9136</v>
      </c>
      <c r="B2198" s="3">
        <v>31268</v>
      </c>
      <c r="C2198" s="1">
        <v>24689703</v>
      </c>
      <c r="D2198" s="4">
        <v>1595</v>
      </c>
      <c r="E2198" s="1">
        <v>5754259</v>
      </c>
      <c r="F2198" s="4">
        <v>1584</v>
      </c>
      <c r="G2198" s="6">
        <f t="shared" si="170"/>
        <v>0.99310344827586206</v>
      </c>
      <c r="H2198" s="12">
        <v>3.55</v>
      </c>
      <c r="I2198" s="13">
        <f t="shared" si="171"/>
        <v>6954845.9154929584</v>
      </c>
      <c r="J2198" s="13">
        <f t="shared" si="172"/>
        <v>1620918.0281690143</v>
      </c>
      <c r="K2198" s="7">
        <f t="shared" si="173"/>
        <v>0.23306311137076052</v>
      </c>
      <c r="L2198" s="26">
        <f t="shared" si="174"/>
        <v>0.23468160519972414</v>
      </c>
    </row>
    <row r="2199" spans="1:12">
      <c r="A2199" s="2" t="s">
        <v>10294</v>
      </c>
      <c r="B2199" s="3">
        <v>37456</v>
      </c>
      <c r="C2199" s="1">
        <v>33545</v>
      </c>
      <c r="D2199" s="2">
        <v>3</v>
      </c>
      <c r="E2199" s="1">
        <v>7874</v>
      </c>
      <c r="F2199" s="2">
        <v>3</v>
      </c>
      <c r="G2199" s="6">
        <f t="shared" si="170"/>
        <v>1</v>
      </c>
      <c r="H2199" s="12">
        <v>5.8</v>
      </c>
      <c r="I2199" s="13">
        <f t="shared" si="171"/>
        <v>5783.620689655173</v>
      </c>
      <c r="J2199" s="13">
        <f t="shared" si="172"/>
        <v>1357.5862068965519</v>
      </c>
      <c r="K2199" s="7">
        <f t="shared" si="173"/>
        <v>0.23472946787896856</v>
      </c>
      <c r="L2199" s="26">
        <f t="shared" si="174"/>
        <v>0.23472946787896856</v>
      </c>
    </row>
    <row r="2200" spans="1:12">
      <c r="A2200" s="2" t="s">
        <v>8067</v>
      </c>
      <c r="B2200" s="3">
        <v>34129</v>
      </c>
      <c r="C2200" s="1">
        <v>175340</v>
      </c>
      <c r="D2200" s="2">
        <v>5</v>
      </c>
      <c r="E2200" s="1">
        <v>8233</v>
      </c>
      <c r="F2200" s="2">
        <v>1</v>
      </c>
      <c r="G2200" s="6">
        <f t="shared" si="170"/>
        <v>0.2</v>
      </c>
      <c r="H2200" s="11">
        <v>4.1399999999999997</v>
      </c>
      <c r="I2200" s="13">
        <f t="shared" si="171"/>
        <v>42352.657004830922</v>
      </c>
      <c r="J2200" s="13">
        <f t="shared" si="172"/>
        <v>1988.6473429951693</v>
      </c>
      <c r="K2200" s="7">
        <f t="shared" si="173"/>
        <v>4.6954488422493439E-2</v>
      </c>
      <c r="L2200" s="26">
        <f t="shared" si="174"/>
        <v>0.23477244211246717</v>
      </c>
    </row>
    <row r="2201" spans="1:12">
      <c r="A2201" s="2" t="s">
        <v>10484</v>
      </c>
      <c r="B2201" s="3">
        <v>38219</v>
      </c>
      <c r="C2201" s="1">
        <v>58169327</v>
      </c>
      <c r="D2201" s="4">
        <v>2756</v>
      </c>
      <c r="E2201" s="1">
        <v>13528946</v>
      </c>
      <c r="F2201" s="4">
        <v>2730</v>
      </c>
      <c r="G2201" s="6">
        <f t="shared" si="170"/>
        <v>0.99056603773584906</v>
      </c>
      <c r="H2201" s="12">
        <v>6.21</v>
      </c>
      <c r="I2201" s="13">
        <f t="shared" si="171"/>
        <v>9367041.3848631233</v>
      </c>
      <c r="J2201" s="13">
        <f t="shared" si="172"/>
        <v>2178574.2351046698</v>
      </c>
      <c r="K2201" s="7">
        <f t="shared" si="173"/>
        <v>0.23257869220319499</v>
      </c>
      <c r="L2201" s="26">
        <f t="shared" si="174"/>
        <v>0.23479372736703494</v>
      </c>
    </row>
    <row r="2202" spans="1:12">
      <c r="A2202" s="2" t="s">
        <v>4972</v>
      </c>
      <c r="B2202" s="3">
        <v>32941</v>
      </c>
      <c r="C2202" s="1">
        <v>39404261</v>
      </c>
      <c r="D2202" s="4">
        <v>1802</v>
      </c>
      <c r="E2202" s="1">
        <v>9252232</v>
      </c>
      <c r="F2202" s="4">
        <v>1802</v>
      </c>
      <c r="G2202" s="6">
        <f t="shared" si="170"/>
        <v>1</v>
      </c>
      <c r="H2202" s="12">
        <v>4.22</v>
      </c>
      <c r="I2202" s="13">
        <f t="shared" si="171"/>
        <v>9337502.6066350713</v>
      </c>
      <c r="J2202" s="13">
        <f t="shared" si="172"/>
        <v>2192472.037914692</v>
      </c>
      <c r="K2202" s="7">
        <f t="shared" si="173"/>
        <v>0.23480283007972158</v>
      </c>
      <c r="L2202" s="26">
        <f t="shared" si="174"/>
        <v>0.23480283007972158</v>
      </c>
    </row>
    <row r="2203" spans="1:12">
      <c r="A2203" s="2" t="s">
        <v>1184</v>
      </c>
      <c r="B2203" s="3">
        <v>36987</v>
      </c>
      <c r="C2203" s="1">
        <v>52990775</v>
      </c>
      <c r="D2203" s="4">
        <v>2249</v>
      </c>
      <c r="E2203" s="1">
        <v>12443461</v>
      </c>
      <c r="F2203" s="4">
        <v>2249</v>
      </c>
      <c r="G2203" s="6">
        <f t="shared" si="170"/>
        <v>1</v>
      </c>
      <c r="H2203" s="11">
        <v>5.65</v>
      </c>
      <c r="I2203" s="13">
        <f t="shared" si="171"/>
        <v>9378898.2300884947</v>
      </c>
      <c r="J2203" s="13">
        <f t="shared" si="172"/>
        <v>2202382.4778761063</v>
      </c>
      <c r="K2203" s="7">
        <f t="shared" si="173"/>
        <v>0.23482315553980862</v>
      </c>
      <c r="L2203" s="26">
        <f t="shared" si="174"/>
        <v>0.23482315553980862</v>
      </c>
    </row>
    <row r="2204" spans="1:12">
      <c r="A2204" s="2" t="s">
        <v>7639</v>
      </c>
      <c r="B2204" s="3">
        <v>37435</v>
      </c>
      <c r="C2204" s="1">
        <v>308552</v>
      </c>
      <c r="D2204" s="2">
        <v>19</v>
      </c>
      <c r="E2204" s="1">
        <v>30514</v>
      </c>
      <c r="F2204" s="2">
        <v>8</v>
      </c>
      <c r="G2204" s="6">
        <f t="shared" si="170"/>
        <v>0.42105263157894735</v>
      </c>
      <c r="H2204" s="12">
        <v>5.8</v>
      </c>
      <c r="I2204" s="13">
        <f t="shared" si="171"/>
        <v>53198.620689655174</v>
      </c>
      <c r="J2204" s="13">
        <f t="shared" si="172"/>
        <v>5261.0344827586205</v>
      </c>
      <c r="K2204" s="7">
        <f t="shared" si="173"/>
        <v>9.8894189634162147E-2</v>
      </c>
      <c r="L2204" s="26">
        <f t="shared" si="174"/>
        <v>0.23487370038113511</v>
      </c>
    </row>
    <row r="2205" spans="1:12">
      <c r="A2205" s="2" t="s">
        <v>7679</v>
      </c>
      <c r="B2205" s="3">
        <v>38954</v>
      </c>
      <c r="C2205" s="1">
        <v>140417</v>
      </c>
      <c r="D2205" s="2">
        <v>10</v>
      </c>
      <c r="E2205" s="1">
        <v>16494</v>
      </c>
      <c r="F2205" s="2">
        <v>5</v>
      </c>
      <c r="G2205" s="6">
        <f t="shared" si="170"/>
        <v>0.5</v>
      </c>
      <c r="H2205" s="11">
        <v>6.55</v>
      </c>
      <c r="I2205" s="13">
        <f t="shared" si="171"/>
        <v>21437.709923664122</v>
      </c>
      <c r="J2205" s="13">
        <f t="shared" si="172"/>
        <v>2518.1679389312976</v>
      </c>
      <c r="K2205" s="7">
        <f t="shared" si="173"/>
        <v>0.11746440958003659</v>
      </c>
      <c r="L2205" s="26">
        <f t="shared" si="174"/>
        <v>0.23492881916007319</v>
      </c>
    </row>
    <row r="2206" spans="1:12">
      <c r="A2206" s="2" t="s">
        <v>5543</v>
      </c>
      <c r="B2206" s="3">
        <v>33739</v>
      </c>
      <c r="C2206" s="1">
        <v>144731527</v>
      </c>
      <c r="D2206" s="4">
        <v>2568</v>
      </c>
      <c r="E2206" s="1">
        <v>33243086</v>
      </c>
      <c r="F2206" s="4">
        <v>2510</v>
      </c>
      <c r="G2206" s="6">
        <f t="shared" si="170"/>
        <v>0.97741433021806856</v>
      </c>
      <c r="H2206" s="11">
        <v>4.1500000000000004</v>
      </c>
      <c r="I2206" s="13">
        <f t="shared" si="171"/>
        <v>34875066.746987946</v>
      </c>
      <c r="J2206" s="13">
        <f t="shared" si="172"/>
        <v>8010382.1686746981</v>
      </c>
      <c r="K2206" s="7">
        <f t="shared" si="173"/>
        <v>0.22968793799847079</v>
      </c>
      <c r="L2206" s="26">
        <f t="shared" si="174"/>
        <v>0.2349954680398697</v>
      </c>
    </row>
    <row r="2207" spans="1:12">
      <c r="A2207" s="2" t="s">
        <v>2966</v>
      </c>
      <c r="B2207" s="3">
        <v>36280</v>
      </c>
      <c r="C2207" s="1">
        <v>87704396</v>
      </c>
      <c r="D2207" s="4">
        <v>2879</v>
      </c>
      <c r="E2207" s="1">
        <v>20145595</v>
      </c>
      <c r="F2207" s="4">
        <v>2814</v>
      </c>
      <c r="G2207" s="6">
        <f t="shared" si="170"/>
        <v>0.97742271622091004</v>
      </c>
      <c r="H2207" s="12">
        <v>5.0599999999999996</v>
      </c>
      <c r="I2207" s="13">
        <f t="shared" si="171"/>
        <v>17332884.584980238</v>
      </c>
      <c r="J2207" s="13">
        <f t="shared" si="172"/>
        <v>3981342.8853754946</v>
      </c>
      <c r="K2207" s="7">
        <f t="shared" si="173"/>
        <v>0.22969880551939495</v>
      </c>
      <c r="L2207" s="26">
        <f t="shared" si="174"/>
        <v>0.23500457039457642</v>
      </c>
    </row>
    <row r="2208" spans="1:12">
      <c r="A2208" s="2" t="s">
        <v>10035</v>
      </c>
      <c r="B2208" s="3">
        <v>36826</v>
      </c>
      <c r="C2208" s="1">
        <v>465080</v>
      </c>
      <c r="D2208" s="2">
        <v>17</v>
      </c>
      <c r="E2208" s="1">
        <v>32150</v>
      </c>
      <c r="F2208" s="2">
        <v>5</v>
      </c>
      <c r="G2208" s="6">
        <f t="shared" si="170"/>
        <v>0.29411764705882354</v>
      </c>
      <c r="H2208" s="11">
        <v>5.39</v>
      </c>
      <c r="I2208" s="13">
        <f t="shared" si="171"/>
        <v>86285.71428571429</v>
      </c>
      <c r="J2208" s="13">
        <f t="shared" si="172"/>
        <v>5964.7495361781075</v>
      </c>
      <c r="K2208" s="7">
        <f t="shared" si="173"/>
        <v>6.9127891975574091E-2</v>
      </c>
      <c r="L2208" s="26">
        <f t="shared" si="174"/>
        <v>0.23503483271695191</v>
      </c>
    </row>
    <row r="2209" spans="1:12">
      <c r="A2209" s="2" t="s">
        <v>10407</v>
      </c>
      <c r="B2209" s="3">
        <v>33102</v>
      </c>
      <c r="C2209" s="1">
        <v>14560247</v>
      </c>
      <c r="D2209" s="2">
        <v>625</v>
      </c>
      <c r="E2209" s="1">
        <v>2913764</v>
      </c>
      <c r="F2209" s="2">
        <v>532</v>
      </c>
      <c r="G2209" s="6">
        <f t="shared" si="170"/>
        <v>0.85119999999999996</v>
      </c>
      <c r="H2209" s="12">
        <v>4.22</v>
      </c>
      <c r="I2209" s="13">
        <f t="shared" si="171"/>
        <v>3450295.4976303321</v>
      </c>
      <c r="J2209" s="13">
        <f t="shared" si="172"/>
        <v>690465.40284360189</v>
      </c>
      <c r="K2209" s="7">
        <f t="shared" si="173"/>
        <v>0.20011775899131379</v>
      </c>
      <c r="L2209" s="26">
        <f t="shared" si="174"/>
        <v>0.23510075069468256</v>
      </c>
    </row>
    <row r="2210" spans="1:12">
      <c r="A2210" s="2" t="s">
        <v>4761</v>
      </c>
      <c r="B2210" s="3">
        <v>36469</v>
      </c>
      <c r="C2210" s="1">
        <v>29089912</v>
      </c>
      <c r="D2210" s="4">
        <v>1844</v>
      </c>
      <c r="E2210" s="1">
        <v>6712361</v>
      </c>
      <c r="F2210" s="4">
        <v>1809</v>
      </c>
      <c r="G2210" s="6">
        <f t="shared" si="170"/>
        <v>0.98101952277657267</v>
      </c>
      <c r="H2210" s="12">
        <v>5.0599999999999996</v>
      </c>
      <c r="I2210" s="13">
        <f t="shared" si="171"/>
        <v>5748994.4664031621</v>
      </c>
      <c r="J2210" s="13">
        <f t="shared" si="172"/>
        <v>1326553.5573122532</v>
      </c>
      <c r="K2210" s="7">
        <f t="shared" si="173"/>
        <v>0.23074531817078034</v>
      </c>
      <c r="L2210" s="26">
        <f t="shared" si="174"/>
        <v>0.23520971072798172</v>
      </c>
    </row>
    <row r="2211" spans="1:12">
      <c r="A2211" s="2" t="s">
        <v>4444</v>
      </c>
      <c r="B2211" s="3">
        <v>32941</v>
      </c>
      <c r="C2211" s="1">
        <v>26385627</v>
      </c>
      <c r="D2211" s="2">
        <v>700</v>
      </c>
      <c r="E2211" s="1">
        <v>4611024</v>
      </c>
      <c r="F2211" s="2">
        <v>520</v>
      </c>
      <c r="G2211" s="6">
        <f t="shared" si="170"/>
        <v>0.74285714285714288</v>
      </c>
      <c r="H2211" s="12">
        <v>4.22</v>
      </c>
      <c r="I2211" s="13">
        <f t="shared" si="171"/>
        <v>6252518.2464454984</v>
      </c>
      <c r="J2211" s="13">
        <f t="shared" si="172"/>
        <v>1092659.7156398105</v>
      </c>
      <c r="K2211" s="7">
        <f t="shared" si="173"/>
        <v>0.17475514225983715</v>
      </c>
      <c r="L2211" s="26">
        <f t="shared" si="174"/>
        <v>0.2352473068882423</v>
      </c>
    </row>
    <row r="2212" spans="1:12">
      <c r="A2212" s="2" t="s">
        <v>6947</v>
      </c>
      <c r="B2212" s="3">
        <v>37673</v>
      </c>
      <c r="C2212" s="1">
        <v>75585093</v>
      </c>
      <c r="D2212" s="4">
        <v>2742</v>
      </c>
      <c r="E2212" s="1">
        <v>17453216</v>
      </c>
      <c r="F2212" s="4">
        <v>2689</v>
      </c>
      <c r="G2212" s="6">
        <f t="shared" si="170"/>
        <v>0.98067104303428154</v>
      </c>
      <c r="H2212" s="11">
        <v>6.03</v>
      </c>
      <c r="I2212" s="13">
        <f t="shared" si="171"/>
        <v>12534841.293532338</v>
      </c>
      <c r="J2212" s="13">
        <f t="shared" si="172"/>
        <v>2894397.3466003314</v>
      </c>
      <c r="K2212" s="7">
        <f t="shared" si="173"/>
        <v>0.23090817656333371</v>
      </c>
      <c r="L2212" s="26">
        <f t="shared" si="174"/>
        <v>0.2354593604078323</v>
      </c>
    </row>
    <row r="2213" spans="1:12">
      <c r="A2213" s="2" t="s">
        <v>7906</v>
      </c>
      <c r="B2213" s="3">
        <v>38023</v>
      </c>
      <c r="C2213" s="1">
        <v>504256</v>
      </c>
      <c r="D2213" s="2">
        <v>18</v>
      </c>
      <c r="E2213" s="1">
        <v>19795</v>
      </c>
      <c r="F2213" s="2">
        <v>3</v>
      </c>
      <c r="G2213" s="6">
        <f t="shared" si="170"/>
        <v>0.16666666666666666</v>
      </c>
      <c r="H2213" s="12">
        <v>6.21</v>
      </c>
      <c r="I2213" s="13">
        <f t="shared" si="171"/>
        <v>81200.644122383252</v>
      </c>
      <c r="J2213" s="13">
        <f t="shared" si="172"/>
        <v>3187.6006441223831</v>
      </c>
      <c r="K2213" s="7">
        <f t="shared" si="173"/>
        <v>3.9255854169310822E-2</v>
      </c>
      <c r="L2213" s="26">
        <f t="shared" si="174"/>
        <v>0.23553512501586493</v>
      </c>
    </row>
    <row r="2214" spans="1:12">
      <c r="A2214" s="2" t="s">
        <v>7680</v>
      </c>
      <c r="B2214" s="3">
        <v>33270</v>
      </c>
      <c r="C2214" s="1">
        <v>612781</v>
      </c>
      <c r="D2214" s="2">
        <v>37</v>
      </c>
      <c r="E2214" s="1">
        <v>144341</v>
      </c>
      <c r="F2214" s="2">
        <v>37</v>
      </c>
      <c r="G2214" s="6">
        <f t="shared" si="170"/>
        <v>1</v>
      </c>
      <c r="H2214" s="11">
        <v>4.21</v>
      </c>
      <c r="I2214" s="13">
        <f t="shared" si="171"/>
        <v>145553.68171021377</v>
      </c>
      <c r="J2214" s="13">
        <f t="shared" si="172"/>
        <v>34285.27315914489</v>
      </c>
      <c r="K2214" s="7">
        <f t="shared" si="173"/>
        <v>0.23555071061276375</v>
      </c>
      <c r="L2214" s="26">
        <f t="shared" si="174"/>
        <v>0.23555071061276375</v>
      </c>
    </row>
    <row r="2215" spans="1:12">
      <c r="A2215" s="2" t="s">
        <v>5955</v>
      </c>
      <c r="B2215" s="3">
        <v>37883</v>
      </c>
      <c r="C2215" s="1">
        <v>3205730</v>
      </c>
      <c r="D2215" s="2">
        <v>183</v>
      </c>
      <c r="E2215" s="1">
        <v>734570</v>
      </c>
      <c r="F2215" s="2">
        <v>178</v>
      </c>
      <c r="G2215" s="6">
        <f t="shared" si="170"/>
        <v>0.97267759562841527</v>
      </c>
      <c r="H2215" s="11">
        <v>6.03</v>
      </c>
      <c r="I2215" s="13">
        <f t="shared" si="171"/>
        <v>531630.18242122722</v>
      </c>
      <c r="J2215" s="13">
        <f t="shared" si="172"/>
        <v>121819.23714759536</v>
      </c>
      <c r="K2215" s="7">
        <f t="shared" si="173"/>
        <v>0.22914281614484064</v>
      </c>
      <c r="L2215" s="26">
        <f t="shared" si="174"/>
        <v>0.23557941210396538</v>
      </c>
    </row>
    <row r="2216" spans="1:12">
      <c r="A2216" s="2" t="s">
        <v>1574</v>
      </c>
      <c r="B2216" s="3">
        <v>33865</v>
      </c>
      <c r="C2216" s="1">
        <v>22518097</v>
      </c>
      <c r="D2216" s="4">
        <v>1533</v>
      </c>
      <c r="E2216" s="1">
        <v>4893112</v>
      </c>
      <c r="F2216" s="4">
        <v>1414</v>
      </c>
      <c r="G2216" s="6">
        <f t="shared" si="170"/>
        <v>0.92237442922374424</v>
      </c>
      <c r="H2216" s="11">
        <v>4.1500000000000004</v>
      </c>
      <c r="I2216" s="13">
        <f t="shared" si="171"/>
        <v>5426047.4698795173</v>
      </c>
      <c r="J2216" s="13">
        <f t="shared" si="172"/>
        <v>1179063.1325301204</v>
      </c>
      <c r="K2216" s="7">
        <f t="shared" si="173"/>
        <v>0.21729687015736723</v>
      </c>
      <c r="L2216" s="26">
        <f t="shared" si="174"/>
        <v>0.23558423051714567</v>
      </c>
    </row>
    <row r="2217" spans="1:12">
      <c r="A2217" s="2" t="s">
        <v>10112</v>
      </c>
      <c r="B2217" s="3">
        <v>38849</v>
      </c>
      <c r="C2217" s="1">
        <v>234750</v>
      </c>
      <c r="D2217" s="2">
        <v>26</v>
      </c>
      <c r="E2217" s="1">
        <v>55304</v>
      </c>
      <c r="F2217" s="2">
        <v>26</v>
      </c>
      <c r="G2217" s="6">
        <f t="shared" si="170"/>
        <v>1</v>
      </c>
      <c r="H2217" s="11">
        <v>6.55</v>
      </c>
      <c r="I2217" s="13">
        <f t="shared" si="171"/>
        <v>35839.694656488551</v>
      </c>
      <c r="J2217" s="13">
        <f t="shared" si="172"/>
        <v>8443.3587786259541</v>
      </c>
      <c r="K2217" s="7">
        <f t="shared" si="173"/>
        <v>0.2355867944621938</v>
      </c>
      <c r="L2217" s="26">
        <f t="shared" si="174"/>
        <v>0.2355867944621938</v>
      </c>
    </row>
    <row r="2218" spans="1:12">
      <c r="A2218" s="2" t="s">
        <v>7868</v>
      </c>
      <c r="B2218" s="3">
        <v>31331</v>
      </c>
      <c r="C2218" s="1">
        <v>14393902</v>
      </c>
      <c r="D2218" s="4">
        <v>1175</v>
      </c>
      <c r="E2218" s="1">
        <v>3376971</v>
      </c>
      <c r="F2218" s="4">
        <v>1170</v>
      </c>
      <c r="G2218" s="6">
        <f t="shared" si="170"/>
        <v>0.99574468085106382</v>
      </c>
      <c r="H2218" s="12">
        <v>3.55</v>
      </c>
      <c r="I2218" s="13">
        <f t="shared" si="171"/>
        <v>4054620.2816901412</v>
      </c>
      <c r="J2218" s="13">
        <f t="shared" si="172"/>
        <v>951259.43661971833</v>
      </c>
      <c r="K2218" s="7">
        <f t="shared" si="173"/>
        <v>0.23461122633737536</v>
      </c>
      <c r="L2218" s="26">
        <f t="shared" si="174"/>
        <v>0.23561383841574021</v>
      </c>
    </row>
    <row r="2219" spans="1:12">
      <c r="A2219" s="2" t="s">
        <v>9023</v>
      </c>
      <c r="B2219" s="3">
        <v>38826</v>
      </c>
      <c r="C2219" s="1">
        <v>132596</v>
      </c>
      <c r="D2219" s="2">
        <v>5</v>
      </c>
      <c r="E2219" s="1">
        <v>6250</v>
      </c>
      <c r="F2219" s="2">
        <v>1</v>
      </c>
      <c r="G2219" s="6">
        <f t="shared" si="170"/>
        <v>0.2</v>
      </c>
      <c r="H2219" s="11">
        <v>6.55</v>
      </c>
      <c r="I2219" s="13">
        <f t="shared" si="171"/>
        <v>20243.664122137405</v>
      </c>
      <c r="J2219" s="13">
        <f t="shared" si="172"/>
        <v>954.19847328244282</v>
      </c>
      <c r="K2219" s="7">
        <f t="shared" si="173"/>
        <v>4.7135660200911041E-2</v>
      </c>
      <c r="L2219" s="26">
        <f t="shared" si="174"/>
        <v>0.2356783010045552</v>
      </c>
    </row>
    <row r="2220" spans="1:12">
      <c r="A2220" s="2" t="s">
        <v>10123</v>
      </c>
      <c r="B2220" s="3">
        <v>35055</v>
      </c>
      <c r="C2220" s="1">
        <v>67052156</v>
      </c>
      <c r="D2220" s="4">
        <v>1402</v>
      </c>
      <c r="E2220" s="1">
        <v>14126927</v>
      </c>
      <c r="F2220" s="4">
        <v>1253</v>
      </c>
      <c r="G2220" s="6">
        <f t="shared" si="170"/>
        <v>0.8937232524964337</v>
      </c>
      <c r="H2220" s="11">
        <v>4.3499999999999996</v>
      </c>
      <c r="I2220" s="13">
        <f t="shared" si="171"/>
        <v>15414288.735632185</v>
      </c>
      <c r="J2220" s="13">
        <f t="shared" si="172"/>
        <v>3247569.4252873566</v>
      </c>
      <c r="K2220" s="7">
        <f t="shared" si="173"/>
        <v>0.21068564894468123</v>
      </c>
      <c r="L2220" s="26">
        <f t="shared" si="174"/>
        <v>0.23573924965717724</v>
      </c>
    </row>
    <row r="2221" spans="1:12">
      <c r="A2221" s="2" t="s">
        <v>2504</v>
      </c>
      <c r="B2221" s="3">
        <v>38807</v>
      </c>
      <c r="C2221" s="1">
        <v>334450</v>
      </c>
      <c r="D2221" s="2">
        <v>17</v>
      </c>
      <c r="E2221" s="1">
        <v>23192</v>
      </c>
      <c r="F2221" s="2">
        <v>5</v>
      </c>
      <c r="G2221" s="6">
        <f t="shared" si="170"/>
        <v>0.29411764705882354</v>
      </c>
      <c r="H2221" s="11">
        <v>6.55</v>
      </c>
      <c r="I2221" s="13">
        <f t="shared" si="171"/>
        <v>51061.068702290075</v>
      </c>
      <c r="J2221" s="13">
        <f t="shared" si="172"/>
        <v>3540.7633587786258</v>
      </c>
      <c r="K2221" s="7">
        <f t="shared" si="173"/>
        <v>6.9343698609657653E-2</v>
      </c>
      <c r="L2221" s="26">
        <f t="shared" si="174"/>
        <v>0.23576857527283601</v>
      </c>
    </row>
    <row r="2222" spans="1:12">
      <c r="A2222" s="2" t="s">
        <v>5286</v>
      </c>
      <c r="B2222" s="3">
        <v>33277</v>
      </c>
      <c r="C2222" s="1">
        <v>28862081</v>
      </c>
      <c r="D2222" s="4">
        <v>1122</v>
      </c>
      <c r="E2222" s="1">
        <v>6616915</v>
      </c>
      <c r="F2222" s="4">
        <v>1091</v>
      </c>
      <c r="G2222" s="6">
        <f t="shared" si="170"/>
        <v>0.97237076648841358</v>
      </c>
      <c r="H2222" s="11">
        <v>4.21</v>
      </c>
      <c r="I2222" s="13">
        <f t="shared" si="171"/>
        <v>6855601.1876484565</v>
      </c>
      <c r="J2222" s="13">
        <f t="shared" si="172"/>
        <v>1571713.7767220903</v>
      </c>
      <c r="K2222" s="7">
        <f t="shared" si="173"/>
        <v>0.22925980285343942</v>
      </c>
      <c r="L2222" s="26">
        <f t="shared" si="174"/>
        <v>0.23577405939647939</v>
      </c>
    </row>
    <row r="2223" spans="1:12">
      <c r="A2223" s="2" t="s">
        <v>9266</v>
      </c>
      <c r="B2223" s="3">
        <v>41089</v>
      </c>
      <c r="C2223" s="1">
        <v>1239692</v>
      </c>
      <c r="D2223" s="2">
        <v>64</v>
      </c>
      <c r="E2223" s="1">
        <v>137019</v>
      </c>
      <c r="F2223" s="2">
        <v>30</v>
      </c>
      <c r="G2223" s="6">
        <f t="shared" si="170"/>
        <v>0.46875</v>
      </c>
      <c r="H2223" s="12">
        <v>8.02</v>
      </c>
      <c r="I2223" s="13">
        <f t="shared" si="171"/>
        <v>154575.06234413965</v>
      </c>
      <c r="J2223" s="13">
        <f t="shared" si="172"/>
        <v>17084.663341645886</v>
      </c>
      <c r="K2223" s="7">
        <f t="shared" si="173"/>
        <v>0.11052664694133706</v>
      </c>
      <c r="L2223" s="26">
        <f t="shared" si="174"/>
        <v>0.23579018014151906</v>
      </c>
    </row>
    <row r="2224" spans="1:12">
      <c r="A2224" s="2" t="s">
        <v>7490</v>
      </c>
      <c r="B2224" s="3">
        <v>34999</v>
      </c>
      <c r="C2224" s="1">
        <v>30862156</v>
      </c>
      <c r="D2224" s="4">
        <v>1621</v>
      </c>
      <c r="E2224" s="1">
        <v>7146973</v>
      </c>
      <c r="F2224" s="4">
        <v>1592</v>
      </c>
      <c r="G2224" s="6">
        <f t="shared" si="170"/>
        <v>0.98210980876002463</v>
      </c>
      <c r="H2224" s="11">
        <v>4.3499999999999996</v>
      </c>
      <c r="I2224" s="13">
        <f t="shared" si="171"/>
        <v>7094748.5057471273</v>
      </c>
      <c r="J2224" s="13">
        <f t="shared" si="172"/>
        <v>1642982.2988505748</v>
      </c>
      <c r="K2224" s="7">
        <f t="shared" si="173"/>
        <v>0.23157724301568561</v>
      </c>
      <c r="L2224" s="26">
        <f t="shared" si="174"/>
        <v>0.23579567269373516</v>
      </c>
    </row>
    <row r="2225" spans="1:12">
      <c r="A2225" s="2" t="s">
        <v>5470</v>
      </c>
      <c r="B2225" s="3">
        <v>40703</v>
      </c>
      <c r="C2225" s="1">
        <v>42040</v>
      </c>
      <c r="D2225" s="2">
        <v>2</v>
      </c>
      <c r="E2225" s="1">
        <v>4957</v>
      </c>
      <c r="F2225" s="2">
        <v>1</v>
      </c>
      <c r="G2225" s="6">
        <f t="shared" si="170"/>
        <v>0.5</v>
      </c>
      <c r="H2225" s="12">
        <v>7.93</v>
      </c>
      <c r="I2225" s="13">
        <f t="shared" si="171"/>
        <v>5301.3871374527116</v>
      </c>
      <c r="J2225" s="13">
        <f t="shared" si="172"/>
        <v>625.09457755359392</v>
      </c>
      <c r="K2225" s="7">
        <f t="shared" si="173"/>
        <v>0.1179115128449096</v>
      </c>
      <c r="L2225" s="26">
        <f t="shared" si="174"/>
        <v>0.23582302568981919</v>
      </c>
    </row>
    <row r="2226" spans="1:12">
      <c r="A2226" s="2" t="s">
        <v>9112</v>
      </c>
      <c r="B2226" s="3">
        <v>35055</v>
      </c>
      <c r="C2226" s="1">
        <v>20350171</v>
      </c>
      <c r="D2226" s="4">
        <v>1687</v>
      </c>
      <c r="E2226" s="1">
        <v>4782445</v>
      </c>
      <c r="F2226" s="4">
        <v>1681</v>
      </c>
      <c r="G2226" s="6">
        <f t="shared" si="170"/>
        <v>0.99644339063426202</v>
      </c>
      <c r="H2226" s="11">
        <v>4.3499999999999996</v>
      </c>
      <c r="I2226" s="13">
        <f t="shared" si="171"/>
        <v>4678200.2298850575</v>
      </c>
      <c r="J2226" s="13">
        <f t="shared" si="172"/>
        <v>1099412.6436781611</v>
      </c>
      <c r="K2226" s="7">
        <f t="shared" si="173"/>
        <v>0.23500760755278177</v>
      </c>
      <c r="L2226" s="26">
        <f t="shared" si="174"/>
        <v>0.23584642114309509</v>
      </c>
    </row>
    <row r="2227" spans="1:12">
      <c r="A2227" s="2" t="s">
        <v>718</v>
      </c>
      <c r="B2227" s="3">
        <v>34796</v>
      </c>
      <c r="C2227" s="1">
        <v>65807024</v>
      </c>
      <c r="D2227" s="4">
        <v>2132</v>
      </c>
      <c r="E2227" s="1">
        <v>15523358</v>
      </c>
      <c r="F2227" s="4">
        <v>2132</v>
      </c>
      <c r="G2227" s="6">
        <f t="shared" si="170"/>
        <v>1</v>
      </c>
      <c r="H2227" s="11">
        <v>4.3499999999999996</v>
      </c>
      <c r="I2227" s="13">
        <f t="shared" si="171"/>
        <v>15128051.494252875</v>
      </c>
      <c r="J2227" s="13">
        <f t="shared" si="172"/>
        <v>3568588.0459770118</v>
      </c>
      <c r="K2227" s="7">
        <f t="shared" si="173"/>
        <v>0.23589211388741724</v>
      </c>
      <c r="L2227" s="26">
        <f t="shared" si="174"/>
        <v>0.23589211388741724</v>
      </c>
    </row>
    <row r="2228" spans="1:12">
      <c r="A2228" s="2" t="s">
        <v>7866</v>
      </c>
      <c r="B2228" s="3">
        <v>38233</v>
      </c>
      <c r="C2228" s="1">
        <v>227986</v>
      </c>
      <c r="D2228" s="2">
        <v>7</v>
      </c>
      <c r="E2228" s="1">
        <v>15378</v>
      </c>
      <c r="F2228" s="2">
        <v>2</v>
      </c>
      <c r="G2228" s="6">
        <f t="shared" si="170"/>
        <v>0.2857142857142857</v>
      </c>
      <c r="H2228" s="12">
        <v>6.21</v>
      </c>
      <c r="I2228" s="13">
        <f t="shared" si="171"/>
        <v>36712.721417069246</v>
      </c>
      <c r="J2228" s="13">
        <f t="shared" si="172"/>
        <v>2476.3285024154588</v>
      </c>
      <c r="K2228" s="7">
        <f t="shared" si="173"/>
        <v>6.7451510180449675E-2</v>
      </c>
      <c r="L2228" s="26">
        <f t="shared" si="174"/>
        <v>0.23608028563157388</v>
      </c>
    </row>
    <row r="2229" spans="1:12">
      <c r="A2229" s="2" t="s">
        <v>1617</v>
      </c>
      <c r="B2229" s="3">
        <v>35025</v>
      </c>
      <c r="C2229" s="1">
        <v>42512375</v>
      </c>
      <c r="D2229" s="4">
        <v>1631</v>
      </c>
      <c r="E2229" s="1">
        <v>9946480</v>
      </c>
      <c r="F2229" s="4">
        <v>1616</v>
      </c>
      <c r="G2229" s="6">
        <f t="shared" si="170"/>
        <v>0.99080318822808089</v>
      </c>
      <c r="H2229" s="11">
        <v>4.3499999999999996</v>
      </c>
      <c r="I2229" s="13">
        <f t="shared" si="171"/>
        <v>9772959.7701149434</v>
      </c>
      <c r="J2229" s="13">
        <f t="shared" si="172"/>
        <v>2286547.1264367816</v>
      </c>
      <c r="K2229" s="7">
        <f t="shared" si="173"/>
        <v>0.2339666979320727</v>
      </c>
      <c r="L2229" s="26">
        <f t="shared" si="174"/>
        <v>0.23613841851931347</v>
      </c>
    </row>
    <row r="2230" spans="1:12">
      <c r="A2230" s="2" t="s">
        <v>7973</v>
      </c>
      <c r="B2230" s="3">
        <v>39619</v>
      </c>
      <c r="C2230" s="1">
        <v>14059</v>
      </c>
      <c r="D2230" s="2">
        <v>4</v>
      </c>
      <c r="E2230" s="1">
        <v>830</v>
      </c>
      <c r="F2230" s="2">
        <v>1</v>
      </c>
      <c r="G2230" s="6">
        <f t="shared" si="170"/>
        <v>0.25</v>
      </c>
      <c r="H2230" s="11">
        <v>7.18</v>
      </c>
      <c r="I2230" s="13">
        <f t="shared" si="171"/>
        <v>1958.0779944289695</v>
      </c>
      <c r="J2230" s="13">
        <f t="shared" si="172"/>
        <v>115.59888579387187</v>
      </c>
      <c r="K2230" s="7">
        <f t="shared" si="173"/>
        <v>5.9036915854612702E-2</v>
      </c>
      <c r="L2230" s="26">
        <f t="shared" si="174"/>
        <v>0.23614766341845081</v>
      </c>
    </row>
    <row r="2231" spans="1:12">
      <c r="A2231" s="2" t="s">
        <v>3366</v>
      </c>
      <c r="B2231" s="3">
        <v>34481</v>
      </c>
      <c r="C2231" s="1">
        <v>130531208</v>
      </c>
      <c r="D2231" s="4">
        <v>2594</v>
      </c>
      <c r="E2231" s="1">
        <v>29688730</v>
      </c>
      <c r="F2231" s="4">
        <v>2498</v>
      </c>
      <c r="G2231" s="6">
        <f t="shared" si="170"/>
        <v>0.96299151888974555</v>
      </c>
      <c r="H2231" s="11">
        <v>4.08</v>
      </c>
      <c r="I2231" s="13">
        <f t="shared" si="171"/>
        <v>31992943.137254901</v>
      </c>
      <c r="J2231" s="13">
        <f t="shared" si="172"/>
        <v>7276649.509803921</v>
      </c>
      <c r="K2231" s="7">
        <f t="shared" si="173"/>
        <v>0.22744545503631591</v>
      </c>
      <c r="L2231" s="26">
        <f t="shared" si="174"/>
        <v>0.23618635322826401</v>
      </c>
    </row>
    <row r="2232" spans="1:12">
      <c r="A2232" s="2" t="s">
        <v>8121</v>
      </c>
      <c r="B2232" s="3">
        <v>36371</v>
      </c>
      <c r="C2232" s="1">
        <v>152257509</v>
      </c>
      <c r="D2232" s="4">
        <v>3240</v>
      </c>
      <c r="E2232" s="1">
        <v>35055556</v>
      </c>
      <c r="F2232" s="4">
        <v>3158</v>
      </c>
      <c r="G2232" s="6">
        <f t="shared" si="170"/>
        <v>0.97469135802469131</v>
      </c>
      <c r="H2232" s="12">
        <v>5.0599999999999996</v>
      </c>
      <c r="I2232" s="13">
        <f t="shared" si="171"/>
        <v>30090416.798418976</v>
      </c>
      <c r="J2232" s="13">
        <f t="shared" si="172"/>
        <v>6927975.4940711465</v>
      </c>
      <c r="K2232" s="7">
        <f t="shared" si="173"/>
        <v>0.23023860189384812</v>
      </c>
      <c r="L2232" s="26">
        <f t="shared" si="174"/>
        <v>0.23621693164536667</v>
      </c>
    </row>
    <row r="2233" spans="1:12">
      <c r="A2233" s="2" t="s">
        <v>3509</v>
      </c>
      <c r="B2233" s="3">
        <v>34824</v>
      </c>
      <c r="C2233" s="1">
        <v>38896854</v>
      </c>
      <c r="D2233" s="4">
        <v>1754</v>
      </c>
      <c r="E2233" s="1">
        <v>9018022</v>
      </c>
      <c r="F2233" s="4">
        <v>1721</v>
      </c>
      <c r="G2233" s="6">
        <f t="shared" si="170"/>
        <v>0.98118586088939563</v>
      </c>
      <c r="H2233" s="11">
        <v>4.3499999999999996</v>
      </c>
      <c r="I2233" s="13">
        <f t="shared" si="171"/>
        <v>8941805.5172413792</v>
      </c>
      <c r="J2233" s="13">
        <f t="shared" si="172"/>
        <v>2073108.5057471266</v>
      </c>
      <c r="K2233" s="7">
        <f t="shared" si="173"/>
        <v>0.23184450855588479</v>
      </c>
      <c r="L2233" s="26">
        <f t="shared" si="174"/>
        <v>0.23629010343231954</v>
      </c>
    </row>
    <row r="2234" spans="1:12">
      <c r="A2234" s="2" t="s">
        <v>5617</v>
      </c>
      <c r="B2234" s="3">
        <v>39997</v>
      </c>
      <c r="C2234" s="1">
        <v>14739</v>
      </c>
      <c r="D2234" s="2">
        <v>1</v>
      </c>
      <c r="E2234" s="1">
        <v>3484</v>
      </c>
      <c r="F2234" s="2">
        <v>1</v>
      </c>
      <c r="G2234" s="6">
        <f t="shared" si="170"/>
        <v>1</v>
      </c>
      <c r="H2234" s="12">
        <v>7.5</v>
      </c>
      <c r="I2234" s="13">
        <f t="shared" si="171"/>
        <v>1965.2</v>
      </c>
      <c r="J2234" s="13">
        <f t="shared" si="172"/>
        <v>464.53333333333336</v>
      </c>
      <c r="K2234" s="7">
        <f t="shared" si="173"/>
        <v>0.23637967297645704</v>
      </c>
      <c r="L2234" s="26">
        <f t="shared" si="174"/>
        <v>0.23637967297645704</v>
      </c>
    </row>
    <row r="2235" spans="1:12">
      <c r="A2235" s="2" t="s">
        <v>8747</v>
      </c>
      <c r="B2235" s="3">
        <v>38359</v>
      </c>
      <c r="C2235" s="1">
        <v>6260</v>
      </c>
      <c r="D2235" s="2">
        <v>2</v>
      </c>
      <c r="E2235" s="1">
        <v>1480</v>
      </c>
      <c r="F2235" s="2">
        <v>2</v>
      </c>
      <c r="G2235" s="6">
        <f t="shared" si="170"/>
        <v>1</v>
      </c>
      <c r="H2235" s="11">
        <v>6.41</v>
      </c>
      <c r="I2235" s="13">
        <f t="shared" si="171"/>
        <v>976.59906396255849</v>
      </c>
      <c r="J2235" s="13">
        <f t="shared" si="172"/>
        <v>230.88923556942277</v>
      </c>
      <c r="K2235" s="7">
        <f t="shared" si="173"/>
        <v>0.2364217252396166</v>
      </c>
      <c r="L2235" s="26">
        <f t="shared" si="174"/>
        <v>0.2364217252396166</v>
      </c>
    </row>
    <row r="2236" spans="1:12">
      <c r="A2236" s="2" t="s">
        <v>10245</v>
      </c>
      <c r="B2236" s="3">
        <v>35839</v>
      </c>
      <c r="C2236" s="1">
        <v>80245725</v>
      </c>
      <c r="D2236" s="4">
        <v>2837</v>
      </c>
      <c r="E2236" s="1">
        <v>18865080</v>
      </c>
      <c r="F2236" s="4">
        <v>2821</v>
      </c>
      <c r="G2236" s="6">
        <f t="shared" si="170"/>
        <v>0.99436023968981313</v>
      </c>
      <c r="H2236" s="11">
        <v>4.6900000000000004</v>
      </c>
      <c r="I2236" s="13">
        <f t="shared" si="171"/>
        <v>17109962.686567161</v>
      </c>
      <c r="J2236" s="13">
        <f t="shared" si="172"/>
        <v>4022405.1172707886</v>
      </c>
      <c r="K2236" s="7">
        <f t="shared" si="173"/>
        <v>0.23509140206534368</v>
      </c>
      <c r="L2236" s="26">
        <f t="shared" si="174"/>
        <v>0.2364247811624885</v>
      </c>
    </row>
    <row r="2237" spans="1:12">
      <c r="A2237" s="2" t="s">
        <v>7409</v>
      </c>
      <c r="B2237" s="3">
        <v>36091</v>
      </c>
      <c r="C2237" s="1">
        <v>40584421</v>
      </c>
      <c r="D2237" s="4">
        <v>1773</v>
      </c>
      <c r="E2237" s="1">
        <v>8855063</v>
      </c>
      <c r="F2237" s="4">
        <v>1636</v>
      </c>
      <c r="G2237" s="6">
        <f t="shared" si="170"/>
        <v>0.92272983643542017</v>
      </c>
      <c r="H2237" s="11">
        <v>4.6900000000000004</v>
      </c>
      <c r="I2237" s="13">
        <f t="shared" si="171"/>
        <v>8653394.6695095934</v>
      </c>
      <c r="J2237" s="13">
        <f t="shared" si="172"/>
        <v>1888073.1343283581</v>
      </c>
      <c r="K2237" s="7">
        <f t="shared" si="173"/>
        <v>0.2181887232048968</v>
      </c>
      <c r="L2237" s="26">
        <f t="shared" si="174"/>
        <v>0.23646002826545356</v>
      </c>
    </row>
    <row r="2238" spans="1:12">
      <c r="A2238" s="2" t="s">
        <v>9978</v>
      </c>
      <c r="B2238" s="3">
        <v>35125</v>
      </c>
      <c r="C2238" s="1">
        <v>51088705</v>
      </c>
      <c r="D2238" s="4">
        <v>1639</v>
      </c>
      <c r="E2238" s="1">
        <v>11101955</v>
      </c>
      <c r="F2238" s="4">
        <v>1506</v>
      </c>
      <c r="G2238" s="6">
        <f t="shared" si="170"/>
        <v>0.91885295912141551</v>
      </c>
      <c r="H2238" s="11">
        <v>4.42</v>
      </c>
      <c r="I2238" s="13">
        <f t="shared" si="171"/>
        <v>11558530.542986425</v>
      </c>
      <c r="J2238" s="13">
        <f t="shared" si="172"/>
        <v>2511754.5248868777</v>
      </c>
      <c r="K2238" s="7">
        <f t="shared" si="173"/>
        <v>0.21730742636753075</v>
      </c>
      <c r="L2238" s="26">
        <f t="shared" si="174"/>
        <v>0.23649858686346806</v>
      </c>
    </row>
    <row r="2239" spans="1:12">
      <c r="A2239" s="2" t="s">
        <v>2018</v>
      </c>
      <c r="B2239" s="3">
        <v>33893</v>
      </c>
      <c r="C2239" s="1">
        <v>21591728</v>
      </c>
      <c r="D2239" s="4">
        <v>1538</v>
      </c>
      <c r="E2239" s="1">
        <v>5023467</v>
      </c>
      <c r="F2239" s="4">
        <v>1513</v>
      </c>
      <c r="G2239" s="6">
        <f t="shared" si="170"/>
        <v>0.98374512353706112</v>
      </c>
      <c r="H2239" s="11">
        <v>4.1500000000000004</v>
      </c>
      <c r="I2239" s="13">
        <f t="shared" si="171"/>
        <v>5202826.0240963846</v>
      </c>
      <c r="J2239" s="13">
        <f t="shared" si="172"/>
        <v>1210473.9759036144</v>
      </c>
      <c r="K2239" s="7">
        <f t="shared" si="173"/>
        <v>0.23265701568674821</v>
      </c>
      <c r="L2239" s="26">
        <f t="shared" si="174"/>
        <v>0.23650131535110294</v>
      </c>
    </row>
    <row r="2240" spans="1:12">
      <c r="A2240" s="2" t="s">
        <v>8466</v>
      </c>
      <c r="B2240" s="3">
        <v>32850</v>
      </c>
      <c r="C2240" s="1">
        <v>15351421</v>
      </c>
      <c r="D2240" s="4">
        <v>1452</v>
      </c>
      <c r="E2240" s="1">
        <v>3509647</v>
      </c>
      <c r="F2240" s="4">
        <v>1403</v>
      </c>
      <c r="G2240" s="6">
        <f t="shared" si="170"/>
        <v>0.96625344352617082</v>
      </c>
      <c r="H2240" s="12">
        <v>3.99</v>
      </c>
      <c r="I2240" s="13">
        <f t="shared" si="171"/>
        <v>3847473.9348370926</v>
      </c>
      <c r="J2240" s="13">
        <f t="shared" si="172"/>
        <v>879610.77694235579</v>
      </c>
      <c r="K2240" s="7">
        <f t="shared" si="173"/>
        <v>0.22862033423485681</v>
      </c>
      <c r="L2240" s="26">
        <f t="shared" si="174"/>
        <v>0.2366049360719972</v>
      </c>
    </row>
    <row r="2241" spans="1:12">
      <c r="A2241" s="2" t="s">
        <v>7737</v>
      </c>
      <c r="B2241" s="3">
        <v>35755</v>
      </c>
      <c r="C2241" s="1">
        <v>45916769</v>
      </c>
      <c r="D2241" s="4">
        <v>2369</v>
      </c>
      <c r="E2241" s="1">
        <v>10626507</v>
      </c>
      <c r="F2241" s="4">
        <v>2317</v>
      </c>
      <c r="G2241" s="6">
        <f t="shared" si="170"/>
        <v>0.9780498100464331</v>
      </c>
      <c r="H2241" s="11">
        <v>4.59</v>
      </c>
      <c r="I2241" s="13">
        <f t="shared" si="171"/>
        <v>10003653.376906319</v>
      </c>
      <c r="J2241" s="13">
        <f t="shared" si="172"/>
        <v>2315143.1372549022</v>
      </c>
      <c r="K2241" s="7">
        <f t="shared" si="173"/>
        <v>0.2314297637100729</v>
      </c>
      <c r="L2241" s="26">
        <f t="shared" si="174"/>
        <v>0.23662369884728646</v>
      </c>
    </row>
    <row r="2242" spans="1:12">
      <c r="A2242" s="2" t="s">
        <v>371</v>
      </c>
      <c r="B2242" s="3">
        <v>41093</v>
      </c>
      <c r="C2242" s="1">
        <v>262030663</v>
      </c>
      <c r="D2242" s="4">
        <v>4318</v>
      </c>
      <c r="E2242" s="1">
        <v>62004688</v>
      </c>
      <c r="F2242" s="4">
        <v>4318</v>
      </c>
      <c r="G2242" s="6">
        <f t="shared" ref="G2242:G2305" si="175">F2242/D2242</f>
        <v>1</v>
      </c>
      <c r="H2242" s="12">
        <v>8.02</v>
      </c>
      <c r="I2242" s="13">
        <f t="shared" ref="I2242:I2305" si="176">C2242/H2242</f>
        <v>32672152.493765589</v>
      </c>
      <c r="J2242" s="13">
        <f t="shared" ref="J2242:J2305" si="177">E2242/H2242</f>
        <v>7731257.8553615967</v>
      </c>
      <c r="K2242" s="7">
        <f t="shared" ref="K2242:K2305" si="178">J2242/I2242</f>
        <v>0.23663142049905816</v>
      </c>
      <c r="L2242" s="26">
        <f t="shared" ref="L2242:L2305" si="179">K2242/G2242</f>
        <v>0.23663142049905816</v>
      </c>
    </row>
    <row r="2243" spans="1:12">
      <c r="A2243" s="2" t="s">
        <v>9065</v>
      </c>
      <c r="B2243" s="3">
        <v>33802</v>
      </c>
      <c r="C2243" s="1">
        <v>12282994</v>
      </c>
      <c r="D2243" s="2">
        <v>684</v>
      </c>
      <c r="E2243" s="1">
        <v>2886082</v>
      </c>
      <c r="F2243" s="2">
        <v>679</v>
      </c>
      <c r="G2243" s="6">
        <f t="shared" si="175"/>
        <v>0.99269005847953218</v>
      </c>
      <c r="H2243" s="11">
        <v>4.1500000000000004</v>
      </c>
      <c r="I2243" s="13">
        <f t="shared" si="176"/>
        <v>2959757.5903614457</v>
      </c>
      <c r="J2243" s="13">
        <f t="shared" si="177"/>
        <v>695441.44578313245</v>
      </c>
      <c r="K2243" s="7">
        <f t="shared" si="178"/>
        <v>0.23496567693511858</v>
      </c>
      <c r="L2243" s="26">
        <f t="shared" si="179"/>
        <v>0.23669591019679104</v>
      </c>
    </row>
    <row r="2244" spans="1:12">
      <c r="A2244" s="2" t="s">
        <v>2214</v>
      </c>
      <c r="B2244" s="3">
        <v>35055</v>
      </c>
      <c r="C2244" s="1">
        <v>10017322</v>
      </c>
      <c r="D2244" s="4">
        <v>1619</v>
      </c>
      <c r="E2244" s="1">
        <v>2371415</v>
      </c>
      <c r="F2244" s="4">
        <v>1619</v>
      </c>
      <c r="G2244" s="6">
        <f t="shared" si="175"/>
        <v>1</v>
      </c>
      <c r="H2244" s="11">
        <v>4.3499999999999996</v>
      </c>
      <c r="I2244" s="13">
        <f t="shared" si="176"/>
        <v>2302832.6436781613</v>
      </c>
      <c r="J2244" s="13">
        <f t="shared" si="177"/>
        <v>545152.8735632184</v>
      </c>
      <c r="K2244" s="7">
        <f t="shared" si="178"/>
        <v>0.23673143381035366</v>
      </c>
      <c r="L2244" s="26">
        <f t="shared" si="179"/>
        <v>0.23673143381035366</v>
      </c>
    </row>
    <row r="2245" spans="1:12">
      <c r="A2245" s="2" t="s">
        <v>8862</v>
      </c>
      <c r="B2245" s="3">
        <v>38168</v>
      </c>
      <c r="C2245" s="1">
        <v>373585825</v>
      </c>
      <c r="D2245" s="4">
        <v>4166</v>
      </c>
      <c r="E2245" s="1">
        <v>88156227</v>
      </c>
      <c r="F2245" s="4">
        <v>4152</v>
      </c>
      <c r="G2245" s="6">
        <f t="shared" si="175"/>
        <v>0.99663946231397027</v>
      </c>
      <c r="H2245" s="12">
        <v>6.21</v>
      </c>
      <c r="I2245" s="13">
        <f t="shared" si="176"/>
        <v>60158747.987117551</v>
      </c>
      <c r="J2245" s="13">
        <f t="shared" si="177"/>
        <v>14195849.758454107</v>
      </c>
      <c r="K2245" s="7">
        <f t="shared" si="178"/>
        <v>0.23597315824282145</v>
      </c>
      <c r="L2245" s="26">
        <f t="shared" si="179"/>
        <v>0.23676882881493114</v>
      </c>
    </row>
    <row r="2246" spans="1:12">
      <c r="A2246" s="2" t="s">
        <v>5842</v>
      </c>
      <c r="B2246" s="3">
        <v>35195</v>
      </c>
      <c r="C2246" s="1">
        <v>45436</v>
      </c>
      <c r="D2246" s="2">
        <v>3</v>
      </c>
      <c r="E2246" s="1">
        <v>3589</v>
      </c>
      <c r="F2246" s="2">
        <v>1</v>
      </c>
      <c r="G2246" s="6">
        <f t="shared" si="175"/>
        <v>0.33333333333333331</v>
      </c>
      <c r="H2246" s="11">
        <v>4.42</v>
      </c>
      <c r="I2246" s="13">
        <f t="shared" si="176"/>
        <v>10279.638009049773</v>
      </c>
      <c r="J2246" s="13">
        <f t="shared" si="177"/>
        <v>811.99095022624431</v>
      </c>
      <c r="K2246" s="7">
        <f t="shared" si="178"/>
        <v>7.8990228013029323E-2</v>
      </c>
      <c r="L2246" s="26">
        <f t="shared" si="179"/>
        <v>0.23697068403908797</v>
      </c>
    </row>
    <row r="2247" spans="1:12">
      <c r="A2247" s="2" t="s">
        <v>8004</v>
      </c>
      <c r="B2247" s="3">
        <v>36665</v>
      </c>
      <c r="C2247" s="1">
        <v>68540777</v>
      </c>
      <c r="D2247" s="4">
        <v>2654</v>
      </c>
      <c r="E2247" s="1">
        <v>15484004</v>
      </c>
      <c r="F2247" s="4">
        <v>2530</v>
      </c>
      <c r="G2247" s="6">
        <f t="shared" si="175"/>
        <v>0.9532780708364732</v>
      </c>
      <c r="H2247" s="11">
        <v>5.39</v>
      </c>
      <c r="I2247" s="13">
        <f t="shared" si="176"/>
        <v>12716285.157699443</v>
      </c>
      <c r="J2247" s="13">
        <f t="shared" si="177"/>
        <v>2872728.0148423007</v>
      </c>
      <c r="K2247" s="7">
        <f t="shared" si="178"/>
        <v>0.22590937362732261</v>
      </c>
      <c r="L2247" s="26">
        <f t="shared" si="179"/>
        <v>0.23698161170233764</v>
      </c>
    </row>
    <row r="2248" spans="1:12">
      <c r="A2248" s="2" t="s">
        <v>1859</v>
      </c>
      <c r="B2248" s="3">
        <v>35048</v>
      </c>
      <c r="C2248" s="1">
        <v>1738611</v>
      </c>
      <c r="D2248" s="2">
        <v>36</v>
      </c>
      <c r="E2248" s="1">
        <v>34348</v>
      </c>
      <c r="F2248" s="2">
        <v>3</v>
      </c>
      <c r="G2248" s="6">
        <f t="shared" si="175"/>
        <v>8.3333333333333329E-2</v>
      </c>
      <c r="H2248" s="11">
        <v>4.3499999999999996</v>
      </c>
      <c r="I2248" s="13">
        <f t="shared" si="176"/>
        <v>399680.68965517246</v>
      </c>
      <c r="J2248" s="13">
        <f t="shared" si="177"/>
        <v>7896.0919540229888</v>
      </c>
      <c r="K2248" s="7">
        <f t="shared" si="178"/>
        <v>1.9756000623486217E-2</v>
      </c>
      <c r="L2248" s="26">
        <f t="shared" si="179"/>
        <v>0.2370720074818346</v>
      </c>
    </row>
    <row r="2249" spans="1:12">
      <c r="A2249" s="2" t="s">
        <v>7161</v>
      </c>
      <c r="B2249" s="3">
        <v>38380</v>
      </c>
      <c r="C2249" s="1">
        <v>4115</v>
      </c>
      <c r="D2249" s="2">
        <v>5</v>
      </c>
      <c r="E2249" s="1">
        <v>976</v>
      </c>
      <c r="F2249" s="2">
        <v>5</v>
      </c>
      <c r="G2249" s="6">
        <f t="shared" si="175"/>
        <v>1</v>
      </c>
      <c r="H2249" s="11">
        <v>6.41</v>
      </c>
      <c r="I2249" s="13">
        <f t="shared" si="176"/>
        <v>641.96567862714505</v>
      </c>
      <c r="J2249" s="13">
        <f t="shared" si="177"/>
        <v>152.26209048361935</v>
      </c>
      <c r="K2249" s="7">
        <f t="shared" si="178"/>
        <v>0.23718104495747266</v>
      </c>
      <c r="L2249" s="26">
        <f t="shared" si="179"/>
        <v>0.23718104495747266</v>
      </c>
    </row>
    <row r="2250" spans="1:12">
      <c r="A2250" s="2" t="s">
        <v>1384</v>
      </c>
      <c r="B2250" s="3">
        <v>36994</v>
      </c>
      <c r="C2250" s="1">
        <v>71543427</v>
      </c>
      <c r="D2250" s="4">
        <v>2547</v>
      </c>
      <c r="E2250" s="1">
        <v>10733933</v>
      </c>
      <c r="F2250" s="4">
        <v>1611</v>
      </c>
      <c r="G2250" s="6">
        <f t="shared" si="175"/>
        <v>0.63250883392226154</v>
      </c>
      <c r="H2250" s="11">
        <v>5.65</v>
      </c>
      <c r="I2250" s="13">
        <f t="shared" si="176"/>
        <v>12662553.451327432</v>
      </c>
      <c r="J2250" s="13">
        <f t="shared" si="177"/>
        <v>1899811.1504424778</v>
      </c>
      <c r="K2250" s="7">
        <f t="shared" si="178"/>
        <v>0.15003381093276397</v>
      </c>
      <c r="L2250" s="26">
        <f t="shared" si="179"/>
        <v>0.23720429326241452</v>
      </c>
    </row>
    <row r="2251" spans="1:12">
      <c r="A2251" s="2" t="s">
        <v>6898</v>
      </c>
      <c r="B2251" s="3">
        <v>39955</v>
      </c>
      <c r="C2251" s="1">
        <v>302232</v>
      </c>
      <c r="D2251" s="2">
        <v>23</v>
      </c>
      <c r="E2251" s="1">
        <v>24938</v>
      </c>
      <c r="F2251" s="2">
        <v>8</v>
      </c>
      <c r="G2251" s="6">
        <f t="shared" si="175"/>
        <v>0.34782608695652173</v>
      </c>
      <c r="H2251" s="12">
        <v>7.5</v>
      </c>
      <c r="I2251" s="13">
        <f t="shared" si="176"/>
        <v>40297.599999999999</v>
      </c>
      <c r="J2251" s="13">
        <f t="shared" si="177"/>
        <v>3325.0666666666666</v>
      </c>
      <c r="K2251" s="7">
        <f t="shared" si="178"/>
        <v>8.2512771645623234E-2</v>
      </c>
      <c r="L2251" s="26">
        <f t="shared" si="179"/>
        <v>0.23722421848116682</v>
      </c>
    </row>
    <row r="2252" spans="1:12">
      <c r="A2252" s="2" t="s">
        <v>2822</v>
      </c>
      <c r="B2252" s="3">
        <v>38016</v>
      </c>
      <c r="C2252" s="1">
        <v>24640</v>
      </c>
      <c r="D2252" s="2">
        <v>2</v>
      </c>
      <c r="E2252" s="1">
        <v>5847</v>
      </c>
      <c r="F2252" s="2">
        <v>2</v>
      </c>
      <c r="G2252" s="6">
        <f t="shared" si="175"/>
        <v>1</v>
      </c>
      <c r="H2252" s="12">
        <v>6.21</v>
      </c>
      <c r="I2252" s="13">
        <f t="shared" si="176"/>
        <v>3967.7938808373592</v>
      </c>
      <c r="J2252" s="13">
        <f t="shared" si="177"/>
        <v>941.54589371980671</v>
      </c>
      <c r="K2252" s="7">
        <f t="shared" si="178"/>
        <v>0.23729707792207791</v>
      </c>
      <c r="L2252" s="26">
        <f t="shared" si="179"/>
        <v>0.23729707792207791</v>
      </c>
    </row>
    <row r="2253" spans="1:12">
      <c r="A2253" s="2" t="s">
        <v>1207</v>
      </c>
      <c r="B2253" s="3">
        <v>38702</v>
      </c>
      <c r="C2253" s="1">
        <v>722847</v>
      </c>
      <c r="D2253" s="2">
        <v>46</v>
      </c>
      <c r="E2253" s="1">
        <v>160385</v>
      </c>
      <c r="F2253" s="2">
        <v>43</v>
      </c>
      <c r="G2253" s="6">
        <f t="shared" si="175"/>
        <v>0.93478260869565222</v>
      </c>
      <c r="H2253" s="11">
        <v>6.41</v>
      </c>
      <c r="I2253" s="13">
        <f t="shared" si="176"/>
        <v>112768.64274570983</v>
      </c>
      <c r="J2253" s="13">
        <f t="shared" si="177"/>
        <v>25021.060842433697</v>
      </c>
      <c r="K2253" s="7">
        <f t="shared" si="178"/>
        <v>0.22187959554373193</v>
      </c>
      <c r="L2253" s="26">
        <f t="shared" si="179"/>
        <v>0.23735956732585275</v>
      </c>
    </row>
    <row r="2254" spans="1:12">
      <c r="A2254" s="2" t="s">
        <v>7259</v>
      </c>
      <c r="B2254" s="3">
        <v>36063</v>
      </c>
      <c r="C2254" s="1">
        <v>2281761</v>
      </c>
      <c r="D2254" s="2">
        <v>184</v>
      </c>
      <c r="E2254" s="1">
        <v>541646</v>
      </c>
      <c r="F2254" s="2">
        <v>184</v>
      </c>
      <c r="G2254" s="6">
        <f t="shared" si="175"/>
        <v>1</v>
      </c>
      <c r="H2254" s="11">
        <v>4.6900000000000004</v>
      </c>
      <c r="I2254" s="13">
        <f t="shared" si="176"/>
        <v>486516.20469083154</v>
      </c>
      <c r="J2254" s="13">
        <f t="shared" si="177"/>
        <v>115489.55223880596</v>
      </c>
      <c r="K2254" s="7">
        <f t="shared" si="178"/>
        <v>0.23738068973919704</v>
      </c>
      <c r="L2254" s="26">
        <f t="shared" si="179"/>
        <v>0.23738068973919704</v>
      </c>
    </row>
    <row r="2255" spans="1:12">
      <c r="A2255" s="2" t="s">
        <v>808</v>
      </c>
      <c r="B2255" s="3">
        <v>38518</v>
      </c>
      <c r="C2255" s="1">
        <v>205343774</v>
      </c>
      <c r="D2255" s="4">
        <v>3858</v>
      </c>
      <c r="E2255" s="1">
        <v>48745440</v>
      </c>
      <c r="F2255" s="4">
        <v>3858</v>
      </c>
      <c r="G2255" s="6">
        <f t="shared" si="175"/>
        <v>1</v>
      </c>
      <c r="H2255" s="11">
        <v>6.41</v>
      </c>
      <c r="I2255" s="13">
        <f t="shared" si="176"/>
        <v>32034910.140405614</v>
      </c>
      <c r="J2255" s="13">
        <f t="shared" si="177"/>
        <v>7604592.8237129487</v>
      </c>
      <c r="K2255" s="7">
        <f t="shared" si="178"/>
        <v>0.23738455298868719</v>
      </c>
      <c r="L2255" s="26">
        <f t="shared" si="179"/>
        <v>0.23738455298868719</v>
      </c>
    </row>
    <row r="2256" spans="1:12">
      <c r="A2256" s="2" t="s">
        <v>10096</v>
      </c>
      <c r="B2256" s="3">
        <v>38450</v>
      </c>
      <c r="C2256" s="1">
        <v>20702</v>
      </c>
      <c r="D2256" s="2">
        <v>5</v>
      </c>
      <c r="E2256" s="1">
        <v>1966</v>
      </c>
      <c r="F2256" s="2">
        <v>2</v>
      </c>
      <c r="G2256" s="6">
        <f t="shared" si="175"/>
        <v>0.4</v>
      </c>
      <c r="H2256" s="11">
        <v>6.41</v>
      </c>
      <c r="I2256" s="13">
        <f t="shared" si="176"/>
        <v>3229.641185647426</v>
      </c>
      <c r="J2256" s="13">
        <f t="shared" si="177"/>
        <v>306.70826833073323</v>
      </c>
      <c r="K2256" s="7">
        <f t="shared" si="178"/>
        <v>9.4966669886967434E-2</v>
      </c>
      <c r="L2256" s="26">
        <f t="shared" si="179"/>
        <v>0.23741667471741856</v>
      </c>
    </row>
    <row r="2257" spans="1:12">
      <c r="A2257" s="2" t="s">
        <v>2465</v>
      </c>
      <c r="B2257" s="3">
        <v>34985</v>
      </c>
      <c r="C2257" s="1">
        <v>63174</v>
      </c>
      <c r="D2257" s="2">
        <v>4</v>
      </c>
      <c r="E2257" s="1">
        <v>3750</v>
      </c>
      <c r="F2257" s="2">
        <v>1</v>
      </c>
      <c r="G2257" s="6">
        <f t="shared" si="175"/>
        <v>0.25</v>
      </c>
      <c r="H2257" s="11">
        <v>4.3499999999999996</v>
      </c>
      <c r="I2257" s="13">
        <f t="shared" si="176"/>
        <v>14522.758620689656</v>
      </c>
      <c r="J2257" s="13">
        <f t="shared" si="177"/>
        <v>862.06896551724139</v>
      </c>
      <c r="K2257" s="7">
        <f t="shared" si="178"/>
        <v>5.9359863234875104E-2</v>
      </c>
      <c r="L2257" s="26">
        <f t="shared" si="179"/>
        <v>0.23743945293950042</v>
      </c>
    </row>
    <row r="2258" spans="1:12">
      <c r="A2258" s="2" t="s">
        <v>3484</v>
      </c>
      <c r="B2258" s="3">
        <v>34243</v>
      </c>
      <c r="C2258" s="1">
        <v>29296</v>
      </c>
      <c r="D2258" s="2">
        <v>2</v>
      </c>
      <c r="E2258" s="1">
        <v>6957</v>
      </c>
      <c r="F2258" s="2">
        <v>2</v>
      </c>
      <c r="G2258" s="6">
        <f t="shared" si="175"/>
        <v>1</v>
      </c>
      <c r="H2258" s="11">
        <v>4.1399999999999997</v>
      </c>
      <c r="I2258" s="13">
        <f t="shared" si="176"/>
        <v>7076.3285024154593</v>
      </c>
      <c r="J2258" s="13">
        <f t="shared" si="177"/>
        <v>1680.4347826086957</v>
      </c>
      <c r="K2258" s="7">
        <f t="shared" si="178"/>
        <v>0.23747269251774986</v>
      </c>
      <c r="L2258" s="26">
        <f t="shared" si="179"/>
        <v>0.23747269251774986</v>
      </c>
    </row>
    <row r="2259" spans="1:12">
      <c r="A2259" s="2" t="s">
        <v>7458</v>
      </c>
      <c r="B2259" s="3">
        <v>40039</v>
      </c>
      <c r="C2259" s="1">
        <v>15090399</v>
      </c>
      <c r="D2259" s="2">
        <v>927</v>
      </c>
      <c r="E2259" s="1">
        <v>3585852</v>
      </c>
      <c r="F2259" s="2">
        <v>927</v>
      </c>
      <c r="G2259" s="6">
        <f t="shared" si="175"/>
        <v>1</v>
      </c>
      <c r="H2259" s="12">
        <v>7.5</v>
      </c>
      <c r="I2259" s="13">
        <f t="shared" si="176"/>
        <v>2012053.2</v>
      </c>
      <c r="J2259" s="13">
        <f t="shared" si="177"/>
        <v>478113.6</v>
      </c>
      <c r="K2259" s="7">
        <f t="shared" si="178"/>
        <v>0.23762473079737653</v>
      </c>
      <c r="L2259" s="26">
        <f t="shared" si="179"/>
        <v>0.23762473079737653</v>
      </c>
    </row>
    <row r="2260" spans="1:12">
      <c r="A2260" s="2" t="s">
        <v>7151</v>
      </c>
      <c r="B2260" s="3">
        <v>33144</v>
      </c>
      <c r="C2260" s="1">
        <v>29381956</v>
      </c>
      <c r="D2260" s="4">
        <v>1291</v>
      </c>
      <c r="E2260" s="1">
        <v>6912637</v>
      </c>
      <c r="F2260" s="4">
        <v>1278</v>
      </c>
      <c r="G2260" s="6">
        <f t="shared" si="175"/>
        <v>0.98993028659953519</v>
      </c>
      <c r="H2260" s="12">
        <v>4.22</v>
      </c>
      <c r="I2260" s="13">
        <f t="shared" si="176"/>
        <v>6962548.8151658773</v>
      </c>
      <c r="J2260" s="13">
        <f t="shared" si="177"/>
        <v>1638065.6398104266</v>
      </c>
      <c r="K2260" s="7">
        <f t="shared" si="178"/>
        <v>0.23526810127957443</v>
      </c>
      <c r="L2260" s="26">
        <f t="shared" si="179"/>
        <v>0.23766128227850594</v>
      </c>
    </row>
    <row r="2261" spans="1:12">
      <c r="A2261" s="2" t="s">
        <v>7724</v>
      </c>
      <c r="B2261" s="3">
        <v>33361</v>
      </c>
      <c r="C2261" s="1">
        <v>10438504</v>
      </c>
      <c r="D2261" s="2">
        <v>545</v>
      </c>
      <c r="E2261" s="1">
        <v>2458080</v>
      </c>
      <c r="F2261" s="2">
        <v>540</v>
      </c>
      <c r="G2261" s="6">
        <f t="shared" si="175"/>
        <v>0.99082568807339455</v>
      </c>
      <c r="H2261" s="11">
        <v>4.21</v>
      </c>
      <c r="I2261" s="13">
        <f t="shared" si="176"/>
        <v>2479454.6318289787</v>
      </c>
      <c r="J2261" s="13">
        <f t="shared" si="177"/>
        <v>583866.98337292159</v>
      </c>
      <c r="K2261" s="7">
        <f t="shared" si="178"/>
        <v>0.23548201926253032</v>
      </c>
      <c r="L2261" s="26">
        <f t="shared" si="179"/>
        <v>0.23766240832977595</v>
      </c>
    </row>
    <row r="2262" spans="1:12">
      <c r="A2262" s="2" t="s">
        <v>2073</v>
      </c>
      <c r="B2262" s="3">
        <v>38604</v>
      </c>
      <c r="C2262" s="1">
        <v>141039</v>
      </c>
      <c r="D2262" s="2">
        <v>11</v>
      </c>
      <c r="E2262" s="1">
        <v>33521</v>
      </c>
      <c r="F2262" s="2">
        <v>11</v>
      </c>
      <c r="G2262" s="6">
        <f t="shared" si="175"/>
        <v>1</v>
      </c>
      <c r="H2262" s="11">
        <v>6.41</v>
      </c>
      <c r="I2262" s="13">
        <f t="shared" si="176"/>
        <v>22002.964118564742</v>
      </c>
      <c r="J2262" s="13">
        <f t="shared" si="177"/>
        <v>5229.4851794071765</v>
      </c>
      <c r="K2262" s="7">
        <f t="shared" si="178"/>
        <v>0.23767184963024413</v>
      </c>
      <c r="L2262" s="26">
        <f t="shared" si="179"/>
        <v>0.23767184963024413</v>
      </c>
    </row>
    <row r="2263" spans="1:12">
      <c r="A2263" s="2" t="s">
        <v>2307</v>
      </c>
      <c r="B2263" s="3">
        <v>38567</v>
      </c>
      <c r="C2263" s="1">
        <v>203746</v>
      </c>
      <c r="D2263" s="2">
        <v>6</v>
      </c>
      <c r="E2263" s="1">
        <v>8072</v>
      </c>
      <c r="F2263" s="2">
        <v>1</v>
      </c>
      <c r="G2263" s="6">
        <f t="shared" si="175"/>
        <v>0.16666666666666666</v>
      </c>
      <c r="H2263" s="11">
        <v>6.41</v>
      </c>
      <c r="I2263" s="13">
        <f t="shared" si="176"/>
        <v>31785.647425897034</v>
      </c>
      <c r="J2263" s="13">
        <f t="shared" si="177"/>
        <v>1259.2823712948518</v>
      </c>
      <c r="K2263" s="7">
        <f t="shared" si="178"/>
        <v>3.961795568992766E-2</v>
      </c>
      <c r="L2263" s="26">
        <f t="shared" si="179"/>
        <v>0.23770773413956597</v>
      </c>
    </row>
    <row r="2264" spans="1:12">
      <c r="A2264" s="2" t="s">
        <v>4191</v>
      </c>
      <c r="B2264" s="3">
        <v>37974</v>
      </c>
      <c r="C2264" s="1">
        <v>82157</v>
      </c>
      <c r="D2264" s="2">
        <v>8</v>
      </c>
      <c r="E2264" s="1">
        <v>19539</v>
      </c>
      <c r="F2264" s="2">
        <v>8</v>
      </c>
      <c r="G2264" s="6">
        <f t="shared" si="175"/>
        <v>1</v>
      </c>
      <c r="H2264" s="11">
        <v>6.03</v>
      </c>
      <c r="I2264" s="13">
        <f t="shared" si="176"/>
        <v>13624.709784411276</v>
      </c>
      <c r="J2264" s="13">
        <f t="shared" si="177"/>
        <v>3240.2985074626863</v>
      </c>
      <c r="K2264" s="7">
        <f t="shared" si="178"/>
        <v>0.23782513967160437</v>
      </c>
      <c r="L2264" s="26">
        <f t="shared" si="179"/>
        <v>0.23782513967160437</v>
      </c>
    </row>
    <row r="2265" spans="1:12">
      <c r="A2265" s="2" t="s">
        <v>1287</v>
      </c>
      <c r="B2265" s="3">
        <v>35342</v>
      </c>
      <c r="C2265" s="1">
        <v>3802260</v>
      </c>
      <c r="D2265" s="2">
        <v>262</v>
      </c>
      <c r="E2265" s="1">
        <v>900902</v>
      </c>
      <c r="F2265" s="2">
        <v>261</v>
      </c>
      <c r="G2265" s="6">
        <f t="shared" si="175"/>
        <v>0.99618320610687028</v>
      </c>
      <c r="H2265" s="11">
        <v>4.42</v>
      </c>
      <c r="I2265" s="13">
        <f t="shared" si="176"/>
        <v>860239.81900452485</v>
      </c>
      <c r="J2265" s="13">
        <f t="shared" si="177"/>
        <v>203823.98190045249</v>
      </c>
      <c r="K2265" s="7">
        <f t="shared" si="178"/>
        <v>0.23693855759469371</v>
      </c>
      <c r="L2265" s="26">
        <f t="shared" si="179"/>
        <v>0.23784636816019061</v>
      </c>
    </row>
    <row r="2266" spans="1:12">
      <c r="A2266" s="2" t="s">
        <v>5310</v>
      </c>
      <c r="B2266" s="3">
        <v>34460</v>
      </c>
      <c r="C2266" s="1">
        <v>147107</v>
      </c>
      <c r="D2266" s="2">
        <v>5</v>
      </c>
      <c r="E2266" s="1">
        <v>6998</v>
      </c>
      <c r="F2266" s="2">
        <v>1</v>
      </c>
      <c r="G2266" s="6">
        <f t="shared" si="175"/>
        <v>0.2</v>
      </c>
      <c r="H2266" s="11">
        <v>4.08</v>
      </c>
      <c r="I2266" s="13">
        <f t="shared" si="176"/>
        <v>36055.637254901958</v>
      </c>
      <c r="J2266" s="13">
        <f t="shared" si="177"/>
        <v>1715.1960784313726</v>
      </c>
      <c r="K2266" s="7">
        <f t="shared" si="178"/>
        <v>4.7570815800743682E-2</v>
      </c>
      <c r="L2266" s="26">
        <f t="shared" si="179"/>
        <v>0.23785407900371841</v>
      </c>
    </row>
    <row r="2267" spans="1:12">
      <c r="A2267" s="2" t="s">
        <v>2929</v>
      </c>
      <c r="B2267" s="3">
        <v>29362</v>
      </c>
      <c r="C2267" s="1">
        <v>209398025</v>
      </c>
      <c r="D2267" s="4">
        <v>1278</v>
      </c>
      <c r="E2267" s="1">
        <v>4910483</v>
      </c>
      <c r="F2267" s="2">
        <v>126</v>
      </c>
      <c r="G2267" s="6">
        <f t="shared" si="175"/>
        <v>9.8591549295774641E-2</v>
      </c>
      <c r="H2267" s="12">
        <v>2.69</v>
      </c>
      <c r="I2267" s="13">
        <f t="shared" si="176"/>
        <v>77843131.970260218</v>
      </c>
      <c r="J2267" s="13">
        <f t="shared" si="177"/>
        <v>1825458.3643122676</v>
      </c>
      <c r="K2267" s="7">
        <f t="shared" si="178"/>
        <v>2.345047428217148E-2</v>
      </c>
      <c r="L2267" s="26">
        <f t="shared" si="179"/>
        <v>0.23785481057631075</v>
      </c>
    </row>
    <row r="2268" spans="1:12">
      <c r="A2268" s="2" t="s">
        <v>9198</v>
      </c>
      <c r="B2268" s="3">
        <v>31324</v>
      </c>
      <c r="C2268" s="1">
        <v>9085049</v>
      </c>
      <c r="D2268" s="2">
        <v>778</v>
      </c>
      <c r="E2268" s="1">
        <v>2161284</v>
      </c>
      <c r="F2268" s="2">
        <v>778</v>
      </c>
      <c r="G2268" s="6">
        <f t="shared" si="175"/>
        <v>1</v>
      </c>
      <c r="H2268" s="12">
        <v>3.55</v>
      </c>
      <c r="I2268" s="13">
        <f t="shared" si="176"/>
        <v>2559168.7323943665</v>
      </c>
      <c r="J2268" s="13">
        <f t="shared" si="177"/>
        <v>608812.39436619717</v>
      </c>
      <c r="K2268" s="7">
        <f t="shared" si="178"/>
        <v>0.23789458923116427</v>
      </c>
      <c r="L2268" s="26">
        <f t="shared" si="179"/>
        <v>0.23789458923116427</v>
      </c>
    </row>
    <row r="2269" spans="1:12">
      <c r="A2269" s="2" t="s">
        <v>8754</v>
      </c>
      <c r="B2269" s="3">
        <v>30043</v>
      </c>
      <c r="C2269" s="1">
        <v>23671186</v>
      </c>
      <c r="D2269" s="2">
        <v>975</v>
      </c>
      <c r="E2269" s="1">
        <v>5631293</v>
      </c>
      <c r="F2269" s="2">
        <v>975</v>
      </c>
      <c r="G2269" s="6">
        <f t="shared" si="175"/>
        <v>1</v>
      </c>
      <c r="H2269" s="12">
        <v>2.94</v>
      </c>
      <c r="I2269" s="13">
        <f t="shared" si="176"/>
        <v>8051423.8095238097</v>
      </c>
      <c r="J2269" s="13">
        <f t="shared" si="177"/>
        <v>1915405.7823129252</v>
      </c>
      <c r="K2269" s="7">
        <f t="shared" si="178"/>
        <v>0.2378965295612987</v>
      </c>
      <c r="L2269" s="26">
        <f t="shared" si="179"/>
        <v>0.2378965295612987</v>
      </c>
    </row>
    <row r="2270" spans="1:12">
      <c r="A2270" s="2" t="s">
        <v>10416</v>
      </c>
      <c r="B2270" s="3">
        <v>32990</v>
      </c>
      <c r="C2270" s="1">
        <v>11060485</v>
      </c>
      <c r="D2270" s="2">
        <v>822</v>
      </c>
      <c r="E2270" s="1">
        <v>2622637</v>
      </c>
      <c r="F2270" s="2">
        <v>819</v>
      </c>
      <c r="G2270" s="6">
        <f t="shared" si="175"/>
        <v>0.9963503649635036</v>
      </c>
      <c r="H2270" s="12">
        <v>4.22</v>
      </c>
      <c r="I2270" s="13">
        <f t="shared" si="176"/>
        <v>2620968.0094786733</v>
      </c>
      <c r="J2270" s="13">
        <f t="shared" si="177"/>
        <v>621477.96208530804</v>
      </c>
      <c r="K2270" s="7">
        <f t="shared" si="178"/>
        <v>0.23711772132958001</v>
      </c>
      <c r="L2270" s="26">
        <f t="shared" si="179"/>
        <v>0.23798628441137334</v>
      </c>
    </row>
    <row r="2271" spans="1:12">
      <c r="A2271" s="2" t="s">
        <v>6603</v>
      </c>
      <c r="B2271" s="3">
        <v>37449</v>
      </c>
      <c r="C2271" s="1">
        <v>1121233</v>
      </c>
      <c r="D2271" s="2">
        <v>38</v>
      </c>
      <c r="E2271" s="1">
        <v>49204</v>
      </c>
      <c r="F2271" s="2">
        <v>7</v>
      </c>
      <c r="G2271" s="6">
        <f t="shared" si="175"/>
        <v>0.18421052631578946</v>
      </c>
      <c r="H2271" s="12">
        <v>5.8</v>
      </c>
      <c r="I2271" s="13">
        <f t="shared" si="176"/>
        <v>193316.03448275864</v>
      </c>
      <c r="J2271" s="13">
        <f t="shared" si="177"/>
        <v>8483.4482758620688</v>
      </c>
      <c r="K2271" s="7">
        <f t="shared" si="178"/>
        <v>4.3883831460543879E-2</v>
      </c>
      <c r="L2271" s="26">
        <f t="shared" si="179"/>
        <v>0.2382265136429525</v>
      </c>
    </row>
    <row r="2272" spans="1:12">
      <c r="A2272" s="2" t="s">
        <v>2990</v>
      </c>
      <c r="B2272" s="3">
        <v>38065</v>
      </c>
      <c r="C2272" s="1">
        <v>34400301</v>
      </c>
      <c r="D2272" s="4">
        <v>1357</v>
      </c>
      <c r="E2272" s="1">
        <v>8175198</v>
      </c>
      <c r="F2272" s="4">
        <v>1353</v>
      </c>
      <c r="G2272" s="6">
        <f t="shared" si="175"/>
        <v>0.99705232129697863</v>
      </c>
      <c r="H2272" s="12">
        <v>6.21</v>
      </c>
      <c r="I2272" s="13">
        <f t="shared" si="176"/>
        <v>5539500.9661835749</v>
      </c>
      <c r="J2272" s="13">
        <f t="shared" si="177"/>
        <v>1316457.0048309178</v>
      </c>
      <c r="K2272" s="7">
        <f t="shared" si="178"/>
        <v>0.23764902522219208</v>
      </c>
      <c r="L2272" s="26">
        <f t="shared" si="179"/>
        <v>0.23835160918441586</v>
      </c>
    </row>
    <row r="2273" spans="1:12">
      <c r="A2273" s="2" t="s">
        <v>10463</v>
      </c>
      <c r="B2273" s="3">
        <v>40620</v>
      </c>
      <c r="C2273" s="1">
        <v>543100</v>
      </c>
      <c r="D2273" s="2">
        <v>26</v>
      </c>
      <c r="E2273" s="1">
        <v>14937</v>
      </c>
      <c r="F2273" s="2">
        <v>3</v>
      </c>
      <c r="G2273" s="6">
        <f t="shared" si="175"/>
        <v>0.11538461538461539</v>
      </c>
      <c r="H2273" s="12">
        <v>7.93</v>
      </c>
      <c r="I2273" s="13">
        <f t="shared" si="176"/>
        <v>68486.759142496856</v>
      </c>
      <c r="J2273" s="13">
        <f t="shared" si="177"/>
        <v>1883.6065573770493</v>
      </c>
      <c r="K2273" s="7">
        <f t="shared" si="178"/>
        <v>2.7503222242680904E-2</v>
      </c>
      <c r="L2273" s="26">
        <f t="shared" si="179"/>
        <v>0.23836125943656783</v>
      </c>
    </row>
    <row r="2274" spans="1:12">
      <c r="A2274" s="2" t="s">
        <v>7127</v>
      </c>
      <c r="B2274" s="3">
        <v>30400</v>
      </c>
      <c r="C2274" s="1">
        <v>25697647</v>
      </c>
      <c r="D2274" s="4">
        <v>1002</v>
      </c>
      <c r="E2274" s="1">
        <v>5068165</v>
      </c>
      <c r="F2274" s="2">
        <v>829</v>
      </c>
      <c r="G2274" s="6">
        <f t="shared" si="175"/>
        <v>0.82734530938123751</v>
      </c>
      <c r="H2274" s="12">
        <v>3.15</v>
      </c>
      <c r="I2274" s="13">
        <f t="shared" si="176"/>
        <v>8157983.1746031744</v>
      </c>
      <c r="J2274" s="13">
        <f t="shared" si="177"/>
        <v>1608941.2698412698</v>
      </c>
      <c r="K2274" s="7">
        <f t="shared" si="178"/>
        <v>0.19722292083784948</v>
      </c>
      <c r="L2274" s="26">
        <f t="shared" si="179"/>
        <v>0.23838041819001832</v>
      </c>
    </row>
    <row r="2275" spans="1:12">
      <c r="A2275" s="2" t="s">
        <v>4387</v>
      </c>
      <c r="B2275" s="3">
        <v>41129</v>
      </c>
      <c r="C2275" s="1">
        <v>63536011</v>
      </c>
      <c r="D2275" s="4">
        <v>2441</v>
      </c>
      <c r="E2275" s="1">
        <v>14650121</v>
      </c>
      <c r="F2275" s="4">
        <v>2361</v>
      </c>
      <c r="G2275" s="6">
        <f t="shared" si="175"/>
        <v>0.96722654649733719</v>
      </c>
      <c r="H2275" s="12">
        <v>8.02</v>
      </c>
      <c r="I2275" s="13">
        <f t="shared" si="176"/>
        <v>7922195.8852867838</v>
      </c>
      <c r="J2275" s="13">
        <f t="shared" si="177"/>
        <v>1826698.3790523692</v>
      </c>
      <c r="K2275" s="7">
        <f t="shared" si="178"/>
        <v>0.23057980457728136</v>
      </c>
      <c r="L2275" s="26">
        <f t="shared" si="179"/>
        <v>0.23839275856549927</v>
      </c>
    </row>
    <row r="2276" spans="1:12">
      <c r="A2276" s="2" t="s">
        <v>4324</v>
      </c>
      <c r="B2276" s="3">
        <v>36770</v>
      </c>
      <c r="C2276" s="1">
        <v>376714</v>
      </c>
      <c r="D2276" s="2">
        <v>25</v>
      </c>
      <c r="E2276" s="1">
        <v>89812</v>
      </c>
      <c r="F2276" s="2">
        <v>25</v>
      </c>
      <c r="G2276" s="6">
        <f t="shared" si="175"/>
        <v>1</v>
      </c>
      <c r="H2276" s="11">
        <v>5.39</v>
      </c>
      <c r="I2276" s="13">
        <f t="shared" si="176"/>
        <v>69891.280148423015</v>
      </c>
      <c r="J2276" s="13">
        <f t="shared" si="177"/>
        <v>16662.708719851576</v>
      </c>
      <c r="K2276" s="7">
        <f t="shared" si="178"/>
        <v>0.23840897869471267</v>
      </c>
      <c r="L2276" s="26">
        <f t="shared" si="179"/>
        <v>0.23840897869471267</v>
      </c>
    </row>
    <row r="2277" spans="1:12">
      <c r="A2277" s="2" t="s">
        <v>3262</v>
      </c>
      <c r="B2277" s="3">
        <v>33641</v>
      </c>
      <c r="C2277" s="1">
        <v>28590665</v>
      </c>
      <c r="D2277" s="4">
        <v>1599</v>
      </c>
      <c r="E2277" s="1">
        <v>6411441</v>
      </c>
      <c r="F2277" s="4">
        <v>1504</v>
      </c>
      <c r="G2277" s="6">
        <f t="shared" si="175"/>
        <v>0.94058786741713574</v>
      </c>
      <c r="H2277" s="11">
        <v>4.1500000000000004</v>
      </c>
      <c r="I2277" s="13">
        <f t="shared" si="176"/>
        <v>6889316.8674698789</v>
      </c>
      <c r="J2277" s="13">
        <f t="shared" si="177"/>
        <v>1544925.5421686745</v>
      </c>
      <c r="K2277" s="7">
        <f t="shared" si="178"/>
        <v>0.22424945344922897</v>
      </c>
      <c r="L2277" s="26">
        <f t="shared" si="179"/>
        <v>0.23841414632002469</v>
      </c>
    </row>
    <row r="2278" spans="1:12">
      <c r="A2278" s="2" t="s">
        <v>3153</v>
      </c>
      <c r="B2278" s="3">
        <v>33151</v>
      </c>
      <c r="C2278" s="1">
        <v>25363371</v>
      </c>
      <c r="D2278" s="2">
        <v>481</v>
      </c>
      <c r="E2278" s="1">
        <v>6047613</v>
      </c>
      <c r="F2278" s="2">
        <v>481</v>
      </c>
      <c r="G2278" s="6">
        <f t="shared" si="175"/>
        <v>1</v>
      </c>
      <c r="H2278" s="12">
        <v>4.22</v>
      </c>
      <c r="I2278" s="13">
        <f t="shared" si="176"/>
        <v>6010277.4881516593</v>
      </c>
      <c r="J2278" s="13">
        <f t="shared" si="177"/>
        <v>1433083.6492890995</v>
      </c>
      <c r="K2278" s="7">
        <f t="shared" si="178"/>
        <v>0.23843884947312402</v>
      </c>
      <c r="L2278" s="26">
        <f t="shared" si="179"/>
        <v>0.23843884947312402</v>
      </c>
    </row>
    <row r="2279" spans="1:12">
      <c r="A2279" s="2" t="s">
        <v>6215</v>
      </c>
      <c r="B2279" s="3">
        <v>37449</v>
      </c>
      <c r="C2279" s="1">
        <v>650422</v>
      </c>
      <c r="D2279" s="2">
        <v>8</v>
      </c>
      <c r="E2279" s="1">
        <v>19386</v>
      </c>
      <c r="F2279" s="2">
        <v>1</v>
      </c>
      <c r="G2279" s="6">
        <f t="shared" si="175"/>
        <v>0.125</v>
      </c>
      <c r="H2279" s="12">
        <v>5.8</v>
      </c>
      <c r="I2279" s="13">
        <f t="shared" si="176"/>
        <v>112141.72413793104</v>
      </c>
      <c r="J2279" s="13">
        <f t="shared" si="177"/>
        <v>3342.4137931034484</v>
      </c>
      <c r="K2279" s="7">
        <f t="shared" si="178"/>
        <v>2.9805264889564004E-2</v>
      </c>
      <c r="L2279" s="26">
        <f t="shared" si="179"/>
        <v>0.23844211911651203</v>
      </c>
    </row>
    <row r="2280" spans="1:12">
      <c r="A2280" s="2" t="s">
        <v>972</v>
      </c>
      <c r="B2280" s="3">
        <v>33046</v>
      </c>
      <c r="C2280" s="1">
        <v>19740070</v>
      </c>
      <c r="D2280" s="4">
        <v>1058</v>
      </c>
      <c r="E2280" s="1">
        <v>4662488</v>
      </c>
      <c r="F2280" s="4">
        <v>1048</v>
      </c>
      <c r="G2280" s="6">
        <f t="shared" si="175"/>
        <v>0.99054820415879019</v>
      </c>
      <c r="H2280" s="12">
        <v>4.22</v>
      </c>
      <c r="I2280" s="13">
        <f t="shared" si="176"/>
        <v>4677741.7061611377</v>
      </c>
      <c r="J2280" s="13">
        <f t="shared" si="177"/>
        <v>1104854.9763033176</v>
      </c>
      <c r="K2280" s="7">
        <f t="shared" si="178"/>
        <v>0.23619409657615195</v>
      </c>
      <c r="L2280" s="26">
        <f t="shared" si="179"/>
        <v>0.23844785703966484</v>
      </c>
    </row>
    <row r="2281" spans="1:12">
      <c r="A2281" s="2" t="s">
        <v>4307</v>
      </c>
      <c r="B2281" s="3">
        <v>36217</v>
      </c>
      <c r="C2281" s="1">
        <v>138411</v>
      </c>
      <c r="D2281" s="2">
        <v>30</v>
      </c>
      <c r="E2281" s="1">
        <v>33009</v>
      </c>
      <c r="F2281" s="2">
        <v>30</v>
      </c>
      <c r="G2281" s="6">
        <f t="shared" si="175"/>
        <v>1</v>
      </c>
      <c r="H2281" s="12">
        <v>5.0599999999999996</v>
      </c>
      <c r="I2281" s="13">
        <f t="shared" si="176"/>
        <v>27353.952569169964</v>
      </c>
      <c r="J2281" s="13">
        <f t="shared" si="177"/>
        <v>6523.517786561265</v>
      </c>
      <c r="K2281" s="7">
        <f t="shared" si="178"/>
        <v>0.23848538049721479</v>
      </c>
      <c r="L2281" s="26">
        <f t="shared" si="179"/>
        <v>0.23848538049721479</v>
      </c>
    </row>
    <row r="2282" spans="1:12">
      <c r="A2282" s="2" t="s">
        <v>4130</v>
      </c>
      <c r="B2282" s="3">
        <v>33221</v>
      </c>
      <c r="C2282" s="1">
        <v>9243140</v>
      </c>
      <c r="D2282" s="2">
        <v>835</v>
      </c>
      <c r="E2282" s="1">
        <v>2175360</v>
      </c>
      <c r="F2282" s="2">
        <v>824</v>
      </c>
      <c r="G2282" s="6">
        <f t="shared" si="175"/>
        <v>0.98682634730538921</v>
      </c>
      <c r="H2282" s="12">
        <v>4.22</v>
      </c>
      <c r="I2282" s="13">
        <f t="shared" si="176"/>
        <v>2190317.5355450236</v>
      </c>
      <c r="J2282" s="13">
        <f t="shared" si="177"/>
        <v>515488.15165876778</v>
      </c>
      <c r="K2282" s="7">
        <f t="shared" si="178"/>
        <v>0.23534859365973035</v>
      </c>
      <c r="L2282" s="26">
        <f t="shared" si="179"/>
        <v>0.23849038313819762</v>
      </c>
    </row>
    <row r="2283" spans="1:12">
      <c r="A2283" s="2" t="s">
        <v>6714</v>
      </c>
      <c r="B2283" s="3">
        <v>40886</v>
      </c>
      <c r="C2283" s="1">
        <v>54544638</v>
      </c>
      <c r="D2283" s="4">
        <v>3505</v>
      </c>
      <c r="E2283" s="1">
        <v>13019180</v>
      </c>
      <c r="F2283" s="4">
        <v>3505</v>
      </c>
      <c r="G2283" s="6">
        <f t="shared" si="175"/>
        <v>1</v>
      </c>
      <c r="H2283" s="12">
        <v>7.93</v>
      </c>
      <c r="I2283" s="13">
        <f t="shared" si="176"/>
        <v>6878264.564943254</v>
      </c>
      <c r="J2283" s="13">
        <f t="shared" si="177"/>
        <v>1641762.9255989913</v>
      </c>
      <c r="K2283" s="7">
        <f t="shared" si="178"/>
        <v>0.23868853983410798</v>
      </c>
      <c r="L2283" s="26">
        <f t="shared" si="179"/>
        <v>0.23868853983410798</v>
      </c>
    </row>
    <row r="2284" spans="1:12">
      <c r="A2284" s="2" t="s">
        <v>1247</v>
      </c>
      <c r="B2284" s="3">
        <v>37792</v>
      </c>
      <c r="C2284" s="1">
        <v>296131</v>
      </c>
      <c r="D2284" s="2">
        <v>7</v>
      </c>
      <c r="E2284" s="1">
        <v>10099</v>
      </c>
      <c r="F2284" s="2">
        <v>1</v>
      </c>
      <c r="G2284" s="6">
        <f t="shared" si="175"/>
        <v>0.14285714285714285</v>
      </c>
      <c r="H2284" s="11">
        <v>6.03</v>
      </c>
      <c r="I2284" s="13">
        <f t="shared" si="176"/>
        <v>49109.618573797678</v>
      </c>
      <c r="J2284" s="13">
        <f t="shared" si="177"/>
        <v>1674.7927031509121</v>
      </c>
      <c r="K2284" s="7">
        <f t="shared" si="178"/>
        <v>3.4103150294970803E-2</v>
      </c>
      <c r="L2284" s="26">
        <f t="shared" si="179"/>
        <v>0.23872205206479563</v>
      </c>
    </row>
    <row r="2285" spans="1:12">
      <c r="A2285" s="2" t="s">
        <v>3761</v>
      </c>
      <c r="B2285" s="3">
        <v>41040</v>
      </c>
      <c r="C2285" s="1">
        <v>122550</v>
      </c>
      <c r="D2285" s="2">
        <v>15</v>
      </c>
      <c r="E2285" s="1">
        <v>27308</v>
      </c>
      <c r="F2285" s="2">
        <v>14</v>
      </c>
      <c r="G2285" s="6">
        <f t="shared" si="175"/>
        <v>0.93333333333333335</v>
      </c>
      <c r="H2285" s="12">
        <v>8.02</v>
      </c>
      <c r="I2285" s="13">
        <f t="shared" si="176"/>
        <v>15280.548628428929</v>
      </c>
      <c r="J2285" s="13">
        <f t="shared" si="177"/>
        <v>3404.9875311720698</v>
      </c>
      <c r="K2285" s="7">
        <f t="shared" si="178"/>
        <v>0.22283149734802118</v>
      </c>
      <c r="L2285" s="26">
        <f t="shared" si="179"/>
        <v>0.23874803287287985</v>
      </c>
    </row>
    <row r="2286" spans="1:12">
      <c r="A2286" s="2" t="s">
        <v>3363</v>
      </c>
      <c r="B2286" s="3">
        <v>38338</v>
      </c>
      <c r="C2286" s="1">
        <v>21009180</v>
      </c>
      <c r="D2286" s="4">
        <v>2604</v>
      </c>
      <c r="E2286" s="1">
        <v>5019430</v>
      </c>
      <c r="F2286" s="4">
        <v>2604</v>
      </c>
      <c r="G2286" s="6">
        <f t="shared" si="175"/>
        <v>1</v>
      </c>
      <c r="H2286" s="12">
        <v>6.21</v>
      </c>
      <c r="I2286" s="13">
        <f t="shared" si="176"/>
        <v>3383120.7729468597</v>
      </c>
      <c r="J2286" s="13">
        <f t="shared" si="177"/>
        <v>808281.80354267312</v>
      </c>
      <c r="K2286" s="7">
        <f t="shared" si="178"/>
        <v>0.23891603575199033</v>
      </c>
      <c r="L2286" s="26">
        <f t="shared" si="179"/>
        <v>0.23891603575199033</v>
      </c>
    </row>
    <row r="2287" spans="1:12">
      <c r="A2287" s="2" t="s">
        <v>469</v>
      </c>
      <c r="B2287" s="3">
        <v>34565</v>
      </c>
      <c r="C2287" s="1">
        <v>16820893</v>
      </c>
      <c r="D2287" s="4">
        <v>1469</v>
      </c>
      <c r="E2287" s="1">
        <v>4020760</v>
      </c>
      <c r="F2287" s="4">
        <v>1469</v>
      </c>
      <c r="G2287" s="6">
        <f t="shared" si="175"/>
        <v>1</v>
      </c>
      <c r="H2287" s="11">
        <v>4.08</v>
      </c>
      <c r="I2287" s="13">
        <f t="shared" si="176"/>
        <v>4122767.8921568627</v>
      </c>
      <c r="J2287" s="13">
        <f t="shared" si="177"/>
        <v>985480.39215686277</v>
      </c>
      <c r="K2287" s="7">
        <f t="shared" si="178"/>
        <v>0.23903368269449191</v>
      </c>
      <c r="L2287" s="26">
        <f t="shared" si="179"/>
        <v>0.23903368269449191</v>
      </c>
    </row>
    <row r="2288" spans="1:12">
      <c r="A2288" s="2" t="s">
        <v>9769</v>
      </c>
      <c r="B2288" s="3">
        <v>31058</v>
      </c>
      <c r="C2288" s="1">
        <v>9369329</v>
      </c>
      <c r="D2288" s="2">
        <v>653</v>
      </c>
      <c r="E2288" s="1">
        <v>1509380</v>
      </c>
      <c r="F2288" s="2">
        <v>440</v>
      </c>
      <c r="G2288" s="6">
        <f t="shared" si="175"/>
        <v>0.6738131699846861</v>
      </c>
      <c r="H2288" s="12">
        <v>3.55</v>
      </c>
      <c r="I2288" s="13">
        <f t="shared" si="176"/>
        <v>2639247.6056338032</v>
      </c>
      <c r="J2288" s="13">
        <f t="shared" si="177"/>
        <v>425177.46478873241</v>
      </c>
      <c r="K2288" s="7">
        <f t="shared" si="178"/>
        <v>0.16109798257698069</v>
      </c>
      <c r="L2288" s="26">
        <f t="shared" si="179"/>
        <v>0.23908405141538269</v>
      </c>
    </row>
    <row r="2289" spans="1:12">
      <c r="A2289" s="2" t="s">
        <v>1121</v>
      </c>
      <c r="B2289" s="3">
        <v>38674</v>
      </c>
      <c r="C2289" s="1">
        <v>22393</v>
      </c>
      <c r="D2289" s="2">
        <v>1</v>
      </c>
      <c r="E2289" s="1">
        <v>5355</v>
      </c>
      <c r="F2289" s="2">
        <v>1</v>
      </c>
      <c r="G2289" s="6">
        <f t="shared" si="175"/>
        <v>1</v>
      </c>
      <c r="H2289" s="11">
        <v>6.41</v>
      </c>
      <c r="I2289" s="13">
        <f t="shared" si="176"/>
        <v>3493.4477379095165</v>
      </c>
      <c r="J2289" s="13">
        <f t="shared" si="177"/>
        <v>835.41341653666143</v>
      </c>
      <c r="K2289" s="7">
        <f t="shared" si="178"/>
        <v>0.23913723038449514</v>
      </c>
      <c r="L2289" s="26">
        <f t="shared" si="179"/>
        <v>0.23913723038449514</v>
      </c>
    </row>
    <row r="2290" spans="1:12">
      <c r="A2290" s="2" t="s">
        <v>3561</v>
      </c>
      <c r="B2290" s="3">
        <v>31954</v>
      </c>
      <c r="C2290" s="1">
        <v>46357676</v>
      </c>
      <c r="D2290" s="4">
        <v>1075</v>
      </c>
      <c r="E2290" s="1">
        <v>2217307</v>
      </c>
      <c r="F2290" s="2">
        <v>215</v>
      </c>
      <c r="G2290" s="6">
        <f t="shared" si="175"/>
        <v>0.2</v>
      </c>
      <c r="H2290" s="12">
        <v>3.91</v>
      </c>
      <c r="I2290" s="13">
        <f t="shared" si="176"/>
        <v>11856183.120204603</v>
      </c>
      <c r="J2290" s="13">
        <f t="shared" si="177"/>
        <v>567086.18925831199</v>
      </c>
      <c r="K2290" s="7">
        <f t="shared" si="178"/>
        <v>4.7830417555875748E-2</v>
      </c>
      <c r="L2290" s="26">
        <f t="shared" si="179"/>
        <v>0.23915208777937874</v>
      </c>
    </row>
    <row r="2291" spans="1:12">
      <c r="A2291" s="2" t="s">
        <v>1033</v>
      </c>
      <c r="B2291" s="3">
        <v>37295</v>
      </c>
      <c r="C2291" s="1">
        <v>48360547</v>
      </c>
      <c r="D2291" s="4">
        <v>2534</v>
      </c>
      <c r="E2291" s="1">
        <v>11554015</v>
      </c>
      <c r="F2291" s="4">
        <v>2531</v>
      </c>
      <c r="G2291" s="6">
        <f t="shared" si="175"/>
        <v>0.99881610102604579</v>
      </c>
      <c r="H2291" s="12">
        <v>5.8</v>
      </c>
      <c r="I2291" s="13">
        <f t="shared" si="176"/>
        <v>8338025.3448275868</v>
      </c>
      <c r="J2291" s="13">
        <f t="shared" si="177"/>
        <v>1992071.551724138</v>
      </c>
      <c r="K2291" s="7">
        <f t="shared" si="178"/>
        <v>0.23891406770068171</v>
      </c>
      <c r="L2291" s="26">
        <f t="shared" si="179"/>
        <v>0.23919725308317955</v>
      </c>
    </row>
    <row r="2292" spans="1:12">
      <c r="A2292" s="2" t="s">
        <v>4373</v>
      </c>
      <c r="B2292" s="3">
        <v>39444</v>
      </c>
      <c r="C2292" s="1">
        <v>267880</v>
      </c>
      <c r="D2292" s="2">
        <v>26</v>
      </c>
      <c r="E2292" s="1">
        <v>9863</v>
      </c>
      <c r="F2292" s="2">
        <v>4</v>
      </c>
      <c r="G2292" s="6">
        <f t="shared" si="175"/>
        <v>0.15384615384615385</v>
      </c>
      <c r="H2292" s="11">
        <v>6.88</v>
      </c>
      <c r="I2292" s="13">
        <f t="shared" si="176"/>
        <v>38936.046511627908</v>
      </c>
      <c r="J2292" s="13">
        <f t="shared" si="177"/>
        <v>1433.5755813953488</v>
      </c>
      <c r="K2292" s="7">
        <f t="shared" si="178"/>
        <v>3.6818724802150211E-2</v>
      </c>
      <c r="L2292" s="26">
        <f t="shared" si="179"/>
        <v>0.23932171121397636</v>
      </c>
    </row>
    <row r="2293" spans="1:12">
      <c r="A2293" s="2" t="s">
        <v>2359</v>
      </c>
      <c r="B2293" s="3">
        <v>32339</v>
      </c>
      <c r="C2293" s="1">
        <v>37903295</v>
      </c>
      <c r="D2293" s="4">
        <v>1831</v>
      </c>
      <c r="E2293" s="1">
        <v>9071330</v>
      </c>
      <c r="F2293" s="4">
        <v>1831</v>
      </c>
      <c r="G2293" s="6">
        <f t="shared" si="175"/>
        <v>1</v>
      </c>
      <c r="H2293" s="12">
        <v>4.1100000000000003</v>
      </c>
      <c r="I2293" s="13">
        <f t="shared" si="176"/>
        <v>9222212.8953771275</v>
      </c>
      <c r="J2293" s="13">
        <f t="shared" si="177"/>
        <v>2207136.2530413624</v>
      </c>
      <c r="K2293" s="7">
        <f t="shared" si="178"/>
        <v>0.23932826948158467</v>
      </c>
      <c r="L2293" s="26">
        <f t="shared" si="179"/>
        <v>0.23932826948158467</v>
      </c>
    </row>
    <row r="2294" spans="1:12">
      <c r="A2294" s="2" t="s">
        <v>5599</v>
      </c>
      <c r="B2294" s="3">
        <v>37440</v>
      </c>
      <c r="C2294" s="1">
        <v>51432760</v>
      </c>
      <c r="D2294" s="4">
        <v>2436</v>
      </c>
      <c r="E2294" s="1">
        <v>12179420</v>
      </c>
      <c r="F2294" s="4">
        <v>2410</v>
      </c>
      <c r="G2294" s="6">
        <f t="shared" si="175"/>
        <v>0.98932676518883411</v>
      </c>
      <c r="H2294" s="12">
        <v>5.8</v>
      </c>
      <c r="I2294" s="13">
        <f t="shared" si="176"/>
        <v>8867717.2413793113</v>
      </c>
      <c r="J2294" s="13">
        <f t="shared" si="177"/>
        <v>2099900</v>
      </c>
      <c r="K2294" s="7">
        <f t="shared" si="178"/>
        <v>0.23680276928556815</v>
      </c>
      <c r="L2294" s="26">
        <f t="shared" si="179"/>
        <v>0.23935748795835851</v>
      </c>
    </row>
    <row r="2295" spans="1:12">
      <c r="A2295" s="2" t="s">
        <v>6078</v>
      </c>
      <c r="B2295" s="3">
        <v>35993</v>
      </c>
      <c r="C2295" s="1">
        <v>94095523</v>
      </c>
      <c r="D2295" s="4">
        <v>2515</v>
      </c>
      <c r="E2295" s="1">
        <v>22525855</v>
      </c>
      <c r="F2295" s="4">
        <v>2515</v>
      </c>
      <c r="G2295" s="6">
        <f t="shared" si="175"/>
        <v>1</v>
      </c>
      <c r="H2295" s="11">
        <v>4.6900000000000004</v>
      </c>
      <c r="I2295" s="13">
        <f t="shared" si="176"/>
        <v>20063011.300639655</v>
      </c>
      <c r="J2295" s="13">
        <f t="shared" si="177"/>
        <v>4802954.1577825155</v>
      </c>
      <c r="K2295" s="7">
        <f t="shared" si="178"/>
        <v>0.23939348315222184</v>
      </c>
      <c r="L2295" s="26">
        <f t="shared" si="179"/>
        <v>0.23939348315222184</v>
      </c>
    </row>
    <row r="2296" spans="1:12">
      <c r="A2296" s="2" t="s">
        <v>8122</v>
      </c>
      <c r="B2296" s="3">
        <v>37911</v>
      </c>
      <c r="C2296" s="1">
        <v>49443628</v>
      </c>
      <c r="D2296" s="4">
        <v>2815</v>
      </c>
      <c r="E2296" s="1">
        <v>11836705</v>
      </c>
      <c r="F2296" s="4">
        <v>2815</v>
      </c>
      <c r="G2296" s="6">
        <f t="shared" si="175"/>
        <v>1</v>
      </c>
      <c r="H2296" s="11">
        <v>6.03</v>
      </c>
      <c r="I2296" s="13">
        <f t="shared" si="176"/>
        <v>8199606.6334991707</v>
      </c>
      <c r="J2296" s="13">
        <f t="shared" si="177"/>
        <v>1962969.3200663349</v>
      </c>
      <c r="K2296" s="7">
        <f t="shared" si="178"/>
        <v>0.2393979867334978</v>
      </c>
      <c r="L2296" s="26">
        <f t="shared" si="179"/>
        <v>0.2393979867334978</v>
      </c>
    </row>
    <row r="2297" spans="1:12">
      <c r="A2297" s="2" t="s">
        <v>5041</v>
      </c>
      <c r="B2297" s="3">
        <v>37666</v>
      </c>
      <c r="C2297" s="1">
        <v>47901582</v>
      </c>
      <c r="D2297" s="4">
        <v>2815</v>
      </c>
      <c r="E2297" s="1">
        <v>11441733</v>
      </c>
      <c r="F2297" s="4">
        <v>2808</v>
      </c>
      <c r="G2297" s="6">
        <f t="shared" si="175"/>
        <v>0.99751332149200711</v>
      </c>
      <c r="H2297" s="11">
        <v>6.03</v>
      </c>
      <c r="I2297" s="13">
        <f t="shared" si="176"/>
        <v>7943877.6119402982</v>
      </c>
      <c r="J2297" s="13">
        <f t="shared" si="177"/>
        <v>1897468.1592039801</v>
      </c>
      <c r="K2297" s="7">
        <f t="shared" si="178"/>
        <v>0.23885918840843295</v>
      </c>
      <c r="L2297" s="26">
        <f t="shared" si="179"/>
        <v>0.23945463510318332</v>
      </c>
    </row>
    <row r="2298" spans="1:12">
      <c r="A2298" s="2" t="s">
        <v>1813</v>
      </c>
      <c r="B2298" s="3">
        <v>38695</v>
      </c>
      <c r="C2298" s="1">
        <v>291710957</v>
      </c>
      <c r="D2298" s="4">
        <v>3853</v>
      </c>
      <c r="E2298" s="1">
        <v>65556312</v>
      </c>
      <c r="F2298" s="4">
        <v>3616</v>
      </c>
      <c r="G2298" s="6">
        <f t="shared" si="175"/>
        <v>0.93848948871009608</v>
      </c>
      <c r="H2298" s="11">
        <v>6.41</v>
      </c>
      <c r="I2298" s="13">
        <f t="shared" si="176"/>
        <v>45508729.641185649</v>
      </c>
      <c r="J2298" s="13">
        <f t="shared" si="177"/>
        <v>10227193.75975039</v>
      </c>
      <c r="K2298" s="7">
        <f t="shared" si="178"/>
        <v>0.22473037240078714</v>
      </c>
      <c r="L2298" s="26">
        <f t="shared" si="179"/>
        <v>0.23945965842373695</v>
      </c>
    </row>
    <row r="2299" spans="1:12">
      <c r="A2299" s="2" t="s">
        <v>6630</v>
      </c>
      <c r="B2299" s="3">
        <v>33417</v>
      </c>
      <c r="C2299" s="1">
        <v>86930411</v>
      </c>
      <c r="D2299" s="4">
        <v>2378</v>
      </c>
      <c r="E2299" s="1">
        <v>20817139</v>
      </c>
      <c r="F2299" s="4">
        <v>2378</v>
      </c>
      <c r="G2299" s="6">
        <f t="shared" si="175"/>
        <v>1</v>
      </c>
      <c r="H2299" s="11">
        <v>4.21</v>
      </c>
      <c r="I2299" s="13">
        <f t="shared" si="176"/>
        <v>20648553.681710213</v>
      </c>
      <c r="J2299" s="13">
        <f t="shared" si="177"/>
        <v>4944688.5985748218</v>
      </c>
      <c r="K2299" s="7">
        <f t="shared" si="178"/>
        <v>0.23946900469618165</v>
      </c>
      <c r="L2299" s="26">
        <f t="shared" si="179"/>
        <v>0.23946900469618165</v>
      </c>
    </row>
    <row r="2300" spans="1:12">
      <c r="A2300" s="2" t="s">
        <v>4748</v>
      </c>
      <c r="B2300" s="3">
        <v>39057</v>
      </c>
      <c r="C2300" s="1">
        <v>861355</v>
      </c>
      <c r="D2300" s="2">
        <v>15</v>
      </c>
      <c r="E2300" s="1">
        <v>27508</v>
      </c>
      <c r="F2300" s="2">
        <v>2</v>
      </c>
      <c r="G2300" s="6">
        <f t="shared" si="175"/>
        <v>0.13333333333333333</v>
      </c>
      <c r="H2300" s="11">
        <v>6.55</v>
      </c>
      <c r="I2300" s="13">
        <f t="shared" si="176"/>
        <v>131504.58015267176</v>
      </c>
      <c r="J2300" s="13">
        <f t="shared" si="177"/>
        <v>4199.6946564885493</v>
      </c>
      <c r="K2300" s="7">
        <f t="shared" si="178"/>
        <v>3.1935729170899339E-2</v>
      </c>
      <c r="L2300" s="26">
        <f t="shared" si="179"/>
        <v>0.23951796878174506</v>
      </c>
    </row>
    <row r="2301" spans="1:12">
      <c r="A2301" s="2" t="s">
        <v>8985</v>
      </c>
      <c r="B2301" s="3">
        <v>39227</v>
      </c>
      <c r="C2301" s="1">
        <v>10227</v>
      </c>
      <c r="D2301" s="2">
        <v>3</v>
      </c>
      <c r="E2301" s="1">
        <v>817</v>
      </c>
      <c r="F2301" s="2">
        <v>1</v>
      </c>
      <c r="G2301" s="6">
        <f t="shared" si="175"/>
        <v>0.33333333333333331</v>
      </c>
      <c r="H2301" s="11">
        <v>6.88</v>
      </c>
      <c r="I2301" s="13">
        <f t="shared" si="176"/>
        <v>1486.4825581395348</v>
      </c>
      <c r="J2301" s="13">
        <f t="shared" si="177"/>
        <v>118.75</v>
      </c>
      <c r="K2301" s="7">
        <f t="shared" si="178"/>
        <v>7.9886574753104525E-2</v>
      </c>
      <c r="L2301" s="26">
        <f t="shared" si="179"/>
        <v>0.23965972425931359</v>
      </c>
    </row>
    <row r="2302" spans="1:12">
      <c r="A2302" s="2" t="s">
        <v>6720</v>
      </c>
      <c r="B2302" s="3">
        <v>40102</v>
      </c>
      <c r="C2302" s="1">
        <v>1588015</v>
      </c>
      <c r="D2302" s="2">
        <v>118</v>
      </c>
      <c r="E2302" s="1">
        <v>380605</v>
      </c>
      <c r="F2302" s="2">
        <v>118</v>
      </c>
      <c r="G2302" s="6">
        <f t="shared" si="175"/>
        <v>1</v>
      </c>
      <c r="H2302" s="12">
        <v>7.5</v>
      </c>
      <c r="I2302" s="13">
        <f t="shared" si="176"/>
        <v>211735.33333333334</v>
      </c>
      <c r="J2302" s="13">
        <f t="shared" si="177"/>
        <v>50747.333333333336</v>
      </c>
      <c r="K2302" s="7">
        <f t="shared" si="178"/>
        <v>0.23967342877743597</v>
      </c>
      <c r="L2302" s="26">
        <f t="shared" si="179"/>
        <v>0.23967342877743597</v>
      </c>
    </row>
    <row r="2303" spans="1:12">
      <c r="A2303" s="2" t="s">
        <v>1568</v>
      </c>
      <c r="B2303" s="3">
        <v>33557</v>
      </c>
      <c r="C2303" s="1">
        <v>79091969</v>
      </c>
      <c r="D2303" s="4">
        <v>1707</v>
      </c>
      <c r="E2303" s="1">
        <v>10261025</v>
      </c>
      <c r="F2303" s="2">
        <v>924</v>
      </c>
      <c r="G2303" s="6">
        <f t="shared" si="175"/>
        <v>0.54130052724077327</v>
      </c>
      <c r="H2303" s="11">
        <v>4.21</v>
      </c>
      <c r="I2303" s="13">
        <f t="shared" si="176"/>
        <v>18786690.973871734</v>
      </c>
      <c r="J2303" s="13">
        <f t="shared" si="177"/>
        <v>2437298.0997624705</v>
      </c>
      <c r="K2303" s="7">
        <f t="shared" si="178"/>
        <v>0.1297353590982164</v>
      </c>
      <c r="L2303" s="26">
        <f t="shared" si="179"/>
        <v>0.2396734393730037</v>
      </c>
    </row>
    <row r="2304" spans="1:12">
      <c r="A2304" s="2" t="s">
        <v>8945</v>
      </c>
      <c r="B2304" s="3">
        <v>39304</v>
      </c>
      <c r="C2304" s="1">
        <v>38634938</v>
      </c>
      <c r="D2304" s="4">
        <v>2565</v>
      </c>
      <c r="E2304" s="1">
        <v>9169779</v>
      </c>
      <c r="F2304" s="4">
        <v>2540</v>
      </c>
      <c r="G2304" s="6">
        <f t="shared" si="175"/>
        <v>0.99025341130604283</v>
      </c>
      <c r="H2304" s="11">
        <v>6.88</v>
      </c>
      <c r="I2304" s="13">
        <f t="shared" si="176"/>
        <v>5615543.3139534881</v>
      </c>
      <c r="J2304" s="13">
        <f t="shared" si="177"/>
        <v>1332816.7151162792</v>
      </c>
      <c r="K2304" s="7">
        <f t="shared" si="178"/>
        <v>0.2373442141928635</v>
      </c>
      <c r="L2304" s="26">
        <f t="shared" si="179"/>
        <v>0.23968027929318697</v>
      </c>
    </row>
    <row r="2305" spans="1:12">
      <c r="A2305" s="2" t="s">
        <v>2414</v>
      </c>
      <c r="B2305" s="3">
        <v>38532</v>
      </c>
      <c r="C2305" s="1">
        <v>7925</v>
      </c>
      <c r="D2305" s="2">
        <v>1</v>
      </c>
      <c r="E2305" s="1">
        <v>1900</v>
      </c>
      <c r="F2305" s="2">
        <v>1</v>
      </c>
      <c r="G2305" s="6">
        <f t="shared" si="175"/>
        <v>1</v>
      </c>
      <c r="H2305" s="11">
        <v>6.41</v>
      </c>
      <c r="I2305" s="13">
        <f t="shared" si="176"/>
        <v>1236.3494539781591</v>
      </c>
      <c r="J2305" s="13">
        <f t="shared" si="177"/>
        <v>296.41185647425897</v>
      </c>
      <c r="K2305" s="7">
        <f t="shared" si="178"/>
        <v>0.23974763406940064</v>
      </c>
      <c r="L2305" s="26">
        <f t="shared" si="179"/>
        <v>0.23974763406940064</v>
      </c>
    </row>
    <row r="2306" spans="1:12">
      <c r="A2306" s="2" t="s">
        <v>6787</v>
      </c>
      <c r="B2306" s="3">
        <v>37365</v>
      </c>
      <c r="C2306" s="1">
        <v>1222889</v>
      </c>
      <c r="D2306" s="2">
        <v>36</v>
      </c>
      <c r="E2306" s="1">
        <v>40724</v>
      </c>
      <c r="F2306" s="2">
        <v>5</v>
      </c>
      <c r="G2306" s="6">
        <f t="shared" ref="G2306:G2369" si="180">F2306/D2306</f>
        <v>0.1388888888888889</v>
      </c>
      <c r="H2306" s="12">
        <v>5.8</v>
      </c>
      <c r="I2306" s="13">
        <f t="shared" ref="I2306:I2369" si="181">C2306/H2306</f>
        <v>210842.93103448275</v>
      </c>
      <c r="J2306" s="13">
        <f t="shared" ref="J2306:J2369" si="182">E2306/H2306</f>
        <v>7021.3793103448279</v>
      </c>
      <c r="K2306" s="7">
        <f t="shared" ref="K2306:K2369" si="183">J2306/I2306</f>
        <v>3.3301468898649024E-2</v>
      </c>
      <c r="L2306" s="26">
        <f t="shared" ref="L2306:L2369" si="184">K2306/G2306</f>
        <v>0.23977057607027297</v>
      </c>
    </row>
    <row r="2307" spans="1:12">
      <c r="A2307" s="2" t="s">
        <v>10386</v>
      </c>
      <c r="B2307" s="3">
        <v>36574</v>
      </c>
      <c r="C2307" s="1">
        <v>57262492</v>
      </c>
      <c r="D2307" s="4">
        <v>2910</v>
      </c>
      <c r="E2307" s="1">
        <v>13731070</v>
      </c>
      <c r="F2307" s="4">
        <v>2910</v>
      </c>
      <c r="G2307" s="6">
        <f t="shared" si="180"/>
        <v>1</v>
      </c>
      <c r="H2307" s="11">
        <v>5.39</v>
      </c>
      <c r="I2307" s="13">
        <f t="shared" si="181"/>
        <v>10623838.961038962</v>
      </c>
      <c r="J2307" s="13">
        <f t="shared" si="182"/>
        <v>2547508.3487940631</v>
      </c>
      <c r="K2307" s="7">
        <f t="shared" si="183"/>
        <v>0.23979169471003808</v>
      </c>
      <c r="L2307" s="26">
        <f t="shared" si="184"/>
        <v>0.23979169471003808</v>
      </c>
    </row>
    <row r="2308" spans="1:12">
      <c r="A2308" s="2" t="s">
        <v>7204</v>
      </c>
      <c r="B2308" s="3">
        <v>34369</v>
      </c>
      <c r="C2308" s="1">
        <v>44159</v>
      </c>
      <c r="D2308" s="2">
        <v>1</v>
      </c>
      <c r="E2308" s="1">
        <v>10589</v>
      </c>
      <c r="F2308" s="2">
        <v>1</v>
      </c>
      <c r="G2308" s="6">
        <f t="shared" si="180"/>
        <v>1</v>
      </c>
      <c r="H2308" s="11">
        <v>4.08</v>
      </c>
      <c r="I2308" s="13">
        <f t="shared" si="181"/>
        <v>10823.284313725489</v>
      </c>
      <c r="J2308" s="13">
        <f t="shared" si="182"/>
        <v>2595.3431372549021</v>
      </c>
      <c r="K2308" s="7">
        <f t="shared" si="183"/>
        <v>0.23979256776648025</v>
      </c>
      <c r="L2308" s="26">
        <f t="shared" si="184"/>
        <v>0.23979256776648025</v>
      </c>
    </row>
    <row r="2309" spans="1:12">
      <c r="A2309" s="2" t="s">
        <v>10482</v>
      </c>
      <c r="B2309" s="3">
        <v>34453</v>
      </c>
      <c r="C2309" s="1">
        <v>20016254</v>
      </c>
      <c r="D2309" s="4">
        <v>1222</v>
      </c>
      <c r="E2309" s="1">
        <v>4328543</v>
      </c>
      <c r="F2309" s="4">
        <v>1102</v>
      </c>
      <c r="G2309" s="6">
        <f t="shared" si="180"/>
        <v>0.90180032733224225</v>
      </c>
      <c r="H2309" s="11">
        <v>4.08</v>
      </c>
      <c r="I2309" s="13">
        <f t="shared" si="181"/>
        <v>4905944.6078431373</v>
      </c>
      <c r="J2309" s="13">
        <f t="shared" si="182"/>
        <v>1060917.4019607843</v>
      </c>
      <c r="K2309" s="7">
        <f t="shared" si="183"/>
        <v>0.21625140248520028</v>
      </c>
      <c r="L2309" s="26">
        <f t="shared" si="184"/>
        <v>0.23979964957977742</v>
      </c>
    </row>
    <row r="2310" spans="1:12">
      <c r="A2310" s="2" t="s">
        <v>9151</v>
      </c>
      <c r="B2310" s="3">
        <v>37428</v>
      </c>
      <c r="C2310" s="1">
        <v>3065921</v>
      </c>
      <c r="D2310" s="2">
        <v>79</v>
      </c>
      <c r="E2310" s="1">
        <v>93072</v>
      </c>
      <c r="F2310" s="2">
        <v>10</v>
      </c>
      <c r="G2310" s="6">
        <f t="shared" si="180"/>
        <v>0.12658227848101267</v>
      </c>
      <c r="H2310" s="12">
        <v>5.8</v>
      </c>
      <c r="I2310" s="13">
        <f t="shared" si="181"/>
        <v>528607.06896551722</v>
      </c>
      <c r="J2310" s="13">
        <f t="shared" si="182"/>
        <v>16046.896551724138</v>
      </c>
      <c r="K2310" s="7">
        <f t="shared" si="183"/>
        <v>3.0356946574944366E-2</v>
      </c>
      <c r="L2310" s="26">
        <f t="shared" si="184"/>
        <v>0.23981987794206047</v>
      </c>
    </row>
    <row r="2311" spans="1:12">
      <c r="A2311" s="2" t="s">
        <v>9975</v>
      </c>
      <c r="B2311" s="3">
        <v>39962</v>
      </c>
      <c r="C2311" s="1">
        <v>293004164</v>
      </c>
      <c r="D2311" s="4">
        <v>3886</v>
      </c>
      <c r="E2311" s="1">
        <v>68108790</v>
      </c>
      <c r="F2311" s="4">
        <v>3766</v>
      </c>
      <c r="G2311" s="6">
        <f t="shared" si="180"/>
        <v>0.96911991765311378</v>
      </c>
      <c r="H2311" s="12">
        <v>7.5</v>
      </c>
      <c r="I2311" s="13">
        <f t="shared" si="181"/>
        <v>39067221.866666667</v>
      </c>
      <c r="J2311" s="13">
        <f t="shared" si="182"/>
        <v>9081172</v>
      </c>
      <c r="K2311" s="7">
        <f t="shared" si="183"/>
        <v>0.23244990470510857</v>
      </c>
      <c r="L2311" s="26">
        <f t="shared" si="184"/>
        <v>0.23985669933193093</v>
      </c>
    </row>
    <row r="2312" spans="1:12">
      <c r="A2312" s="2" t="s">
        <v>5764</v>
      </c>
      <c r="B2312" s="3">
        <v>38835</v>
      </c>
      <c r="C2312" s="1">
        <v>2484186</v>
      </c>
      <c r="D2312" s="2">
        <v>56</v>
      </c>
      <c r="E2312" s="1">
        <v>191560</v>
      </c>
      <c r="F2312" s="2">
        <v>18</v>
      </c>
      <c r="G2312" s="6">
        <f t="shared" si="180"/>
        <v>0.32142857142857145</v>
      </c>
      <c r="H2312" s="11">
        <v>6.55</v>
      </c>
      <c r="I2312" s="13">
        <f t="shared" si="181"/>
        <v>379265.03816793894</v>
      </c>
      <c r="J2312" s="13">
        <f t="shared" si="182"/>
        <v>29245.801526717558</v>
      </c>
      <c r="K2312" s="7">
        <f t="shared" si="183"/>
        <v>7.7111778264590494E-2</v>
      </c>
      <c r="L2312" s="26">
        <f t="shared" si="184"/>
        <v>0.23990331015650374</v>
      </c>
    </row>
    <row r="2313" spans="1:12">
      <c r="A2313" s="2" t="s">
        <v>9050</v>
      </c>
      <c r="B2313" s="3">
        <v>33842</v>
      </c>
      <c r="C2313" s="1">
        <v>422503</v>
      </c>
      <c r="D2313" s="2">
        <v>19</v>
      </c>
      <c r="E2313" s="1">
        <v>101383</v>
      </c>
      <c r="F2313" s="2">
        <v>19</v>
      </c>
      <c r="G2313" s="6">
        <f t="shared" si="180"/>
        <v>1</v>
      </c>
      <c r="H2313" s="11">
        <v>4.1500000000000004</v>
      </c>
      <c r="I2313" s="13">
        <f t="shared" si="181"/>
        <v>101807.95180722891</v>
      </c>
      <c r="J2313" s="13">
        <f t="shared" si="182"/>
        <v>24429.638554216865</v>
      </c>
      <c r="K2313" s="7">
        <f t="shared" si="183"/>
        <v>0.23995805946940021</v>
      </c>
      <c r="L2313" s="26">
        <f t="shared" si="184"/>
        <v>0.23995805946940021</v>
      </c>
    </row>
    <row r="2314" spans="1:12">
      <c r="A2314" s="2" t="s">
        <v>8086</v>
      </c>
      <c r="B2314" s="3">
        <v>35482</v>
      </c>
      <c r="C2314" s="1">
        <v>13130349</v>
      </c>
      <c r="D2314" s="2">
        <v>991</v>
      </c>
      <c r="E2314" s="1">
        <v>3154075</v>
      </c>
      <c r="F2314" s="2">
        <v>991</v>
      </c>
      <c r="G2314" s="6">
        <f t="shared" si="180"/>
        <v>1</v>
      </c>
      <c r="H2314" s="11">
        <v>4.59</v>
      </c>
      <c r="I2314" s="13">
        <f t="shared" si="181"/>
        <v>2860642.4836601308</v>
      </c>
      <c r="J2314" s="13">
        <f t="shared" si="182"/>
        <v>687162.30936819175</v>
      </c>
      <c r="K2314" s="7">
        <f t="shared" si="183"/>
        <v>0.24021257926959902</v>
      </c>
      <c r="L2314" s="26">
        <f t="shared" si="184"/>
        <v>0.24021257926959902</v>
      </c>
    </row>
    <row r="2315" spans="1:12">
      <c r="A2315" s="2" t="s">
        <v>1772</v>
      </c>
      <c r="B2315" s="3">
        <v>37153</v>
      </c>
      <c r="C2315" s="1">
        <v>12798</v>
      </c>
      <c r="D2315" s="2">
        <v>1</v>
      </c>
      <c r="E2315" s="1">
        <v>3075</v>
      </c>
      <c r="F2315" s="2">
        <v>1</v>
      </c>
      <c r="G2315" s="6">
        <f t="shared" si="180"/>
        <v>1</v>
      </c>
      <c r="H2315" s="11">
        <v>5.65</v>
      </c>
      <c r="I2315" s="13">
        <f t="shared" si="181"/>
        <v>2265.1327433628317</v>
      </c>
      <c r="J2315" s="13">
        <f t="shared" si="182"/>
        <v>544.24778761061941</v>
      </c>
      <c r="K2315" s="7">
        <f t="shared" si="183"/>
        <v>0.24027191748710736</v>
      </c>
      <c r="L2315" s="26">
        <f t="shared" si="184"/>
        <v>0.24027191748710736</v>
      </c>
    </row>
    <row r="2316" spans="1:12">
      <c r="A2316" s="2" t="s">
        <v>3970</v>
      </c>
      <c r="B2316" s="3">
        <v>33312</v>
      </c>
      <c r="C2316" s="1">
        <v>9480198</v>
      </c>
      <c r="D2316" s="2">
        <v>817</v>
      </c>
      <c r="E2316" s="1">
        <v>2278290</v>
      </c>
      <c r="F2316" s="2">
        <v>817</v>
      </c>
      <c r="G2316" s="6">
        <f t="shared" si="180"/>
        <v>1</v>
      </c>
      <c r="H2316" s="11">
        <v>4.21</v>
      </c>
      <c r="I2316" s="13">
        <f t="shared" si="181"/>
        <v>2251828.5035629454</v>
      </c>
      <c r="J2316" s="13">
        <f t="shared" si="182"/>
        <v>541161.5201900237</v>
      </c>
      <c r="K2316" s="7">
        <f t="shared" si="183"/>
        <v>0.24032093000589225</v>
      </c>
      <c r="L2316" s="26">
        <f t="shared" si="184"/>
        <v>0.24032093000589225</v>
      </c>
    </row>
    <row r="2317" spans="1:12">
      <c r="A2317" s="2" t="s">
        <v>4386</v>
      </c>
      <c r="B2317" s="3">
        <v>35944</v>
      </c>
      <c r="C2317" s="1">
        <v>60053195</v>
      </c>
      <c r="D2317" s="4">
        <v>2404</v>
      </c>
      <c r="E2317" s="1">
        <v>14210464</v>
      </c>
      <c r="F2317" s="4">
        <v>2367</v>
      </c>
      <c r="G2317" s="6">
        <f t="shared" si="180"/>
        <v>0.98460898502495842</v>
      </c>
      <c r="H2317" s="11">
        <v>4.6900000000000004</v>
      </c>
      <c r="I2317" s="13">
        <f t="shared" si="181"/>
        <v>12804519.189765457</v>
      </c>
      <c r="J2317" s="13">
        <f t="shared" si="182"/>
        <v>3029949.6801705756</v>
      </c>
      <c r="K2317" s="7">
        <f t="shared" si="183"/>
        <v>0.23663127332359254</v>
      </c>
      <c r="L2317" s="26">
        <f t="shared" si="184"/>
        <v>0.24033019901559632</v>
      </c>
    </row>
    <row r="2318" spans="1:12">
      <c r="A2318" s="2" t="s">
        <v>4314</v>
      </c>
      <c r="B2318" s="3">
        <v>38394</v>
      </c>
      <c r="C2318" s="1">
        <v>179495555</v>
      </c>
      <c r="D2318" s="4">
        <v>3575</v>
      </c>
      <c r="E2318" s="1">
        <v>43142214</v>
      </c>
      <c r="F2318" s="4">
        <v>3575</v>
      </c>
      <c r="G2318" s="6">
        <f t="shared" si="180"/>
        <v>1</v>
      </c>
      <c r="H2318" s="11">
        <v>6.41</v>
      </c>
      <c r="I2318" s="13">
        <f t="shared" si="181"/>
        <v>28002426.677067082</v>
      </c>
      <c r="J2318" s="13">
        <f t="shared" si="182"/>
        <v>6730454.602184087</v>
      </c>
      <c r="K2318" s="7">
        <f t="shared" si="183"/>
        <v>0.24035254800599379</v>
      </c>
      <c r="L2318" s="26">
        <f t="shared" si="184"/>
        <v>0.24035254800599379</v>
      </c>
    </row>
    <row r="2319" spans="1:12">
      <c r="A2319" s="2" t="s">
        <v>308</v>
      </c>
      <c r="B2319" s="3">
        <v>38044</v>
      </c>
      <c r="C2319" s="1">
        <v>50961</v>
      </c>
      <c r="D2319" s="2">
        <v>4</v>
      </c>
      <c r="E2319" s="1">
        <v>3063</v>
      </c>
      <c r="F2319" s="2">
        <v>1</v>
      </c>
      <c r="G2319" s="6">
        <f t="shared" si="180"/>
        <v>0.25</v>
      </c>
      <c r="H2319" s="12">
        <v>6.21</v>
      </c>
      <c r="I2319" s="13">
        <f t="shared" si="181"/>
        <v>8206.2801932367147</v>
      </c>
      <c r="J2319" s="13">
        <f t="shared" si="182"/>
        <v>493.23671497584542</v>
      </c>
      <c r="K2319" s="7">
        <f t="shared" si="183"/>
        <v>6.0104786012833346E-2</v>
      </c>
      <c r="L2319" s="26">
        <f t="shared" si="184"/>
        <v>0.24041914405133338</v>
      </c>
    </row>
    <row r="2320" spans="1:12">
      <c r="A2320" s="2" t="s">
        <v>10039</v>
      </c>
      <c r="B2320" s="3">
        <v>39094</v>
      </c>
      <c r="C2320" s="1">
        <v>11396</v>
      </c>
      <c r="D2320" s="2">
        <v>1</v>
      </c>
      <c r="E2320" s="1">
        <v>2740</v>
      </c>
      <c r="F2320" s="2">
        <v>1</v>
      </c>
      <c r="G2320" s="6">
        <f t="shared" si="180"/>
        <v>1</v>
      </c>
      <c r="H2320" s="11">
        <v>6.88</v>
      </c>
      <c r="I2320" s="13">
        <f t="shared" si="181"/>
        <v>1656.3953488372094</v>
      </c>
      <c r="J2320" s="13">
        <f t="shared" si="182"/>
        <v>398.25581395348837</v>
      </c>
      <c r="K2320" s="7">
        <f t="shared" si="183"/>
        <v>0.24043524043524042</v>
      </c>
      <c r="L2320" s="26">
        <f t="shared" si="184"/>
        <v>0.24043524043524042</v>
      </c>
    </row>
    <row r="2321" spans="1:12">
      <c r="A2321" s="2" t="s">
        <v>8792</v>
      </c>
      <c r="B2321" s="3">
        <v>38387</v>
      </c>
      <c r="C2321" s="1">
        <v>120488</v>
      </c>
      <c r="D2321" s="2">
        <v>8</v>
      </c>
      <c r="E2321" s="1">
        <v>25354</v>
      </c>
      <c r="F2321" s="2">
        <v>7</v>
      </c>
      <c r="G2321" s="6">
        <f t="shared" si="180"/>
        <v>0.875</v>
      </c>
      <c r="H2321" s="11">
        <v>6.41</v>
      </c>
      <c r="I2321" s="13">
        <f t="shared" si="181"/>
        <v>18796.879875195009</v>
      </c>
      <c r="J2321" s="13">
        <f t="shared" si="182"/>
        <v>3955.3822152886114</v>
      </c>
      <c r="K2321" s="7">
        <f t="shared" si="183"/>
        <v>0.21042759444923972</v>
      </c>
      <c r="L2321" s="26">
        <f t="shared" si="184"/>
        <v>0.24048867937055968</v>
      </c>
    </row>
    <row r="2322" spans="1:12">
      <c r="A2322" s="2" t="s">
        <v>691</v>
      </c>
      <c r="B2322" s="3">
        <v>34516</v>
      </c>
      <c r="C2322" s="1">
        <v>16827402</v>
      </c>
      <c r="D2322" s="4">
        <v>1707</v>
      </c>
      <c r="E2322" s="1">
        <v>4044662</v>
      </c>
      <c r="F2322" s="4">
        <v>1705</v>
      </c>
      <c r="G2322" s="6">
        <f t="shared" si="180"/>
        <v>0.99882835383714119</v>
      </c>
      <c r="H2322" s="11">
        <v>4.08</v>
      </c>
      <c r="I2322" s="13">
        <f t="shared" si="181"/>
        <v>4124363.2352941176</v>
      </c>
      <c r="J2322" s="13">
        <f t="shared" si="182"/>
        <v>991338.72549019603</v>
      </c>
      <c r="K2322" s="7">
        <f t="shared" si="183"/>
        <v>0.24036164346700695</v>
      </c>
      <c r="L2322" s="26">
        <f t="shared" si="184"/>
        <v>0.24064359260890372</v>
      </c>
    </row>
    <row r="2323" spans="1:12">
      <c r="A2323" s="2" t="s">
        <v>6480</v>
      </c>
      <c r="B2323" s="3">
        <v>40382</v>
      </c>
      <c r="C2323" s="1">
        <v>7924</v>
      </c>
      <c r="D2323" s="2">
        <v>1</v>
      </c>
      <c r="E2323" s="1">
        <v>1907</v>
      </c>
      <c r="F2323" s="2">
        <v>1</v>
      </c>
      <c r="G2323" s="6">
        <f t="shared" si="180"/>
        <v>1</v>
      </c>
      <c r="H2323" s="12">
        <v>7.89</v>
      </c>
      <c r="I2323" s="13">
        <f t="shared" si="181"/>
        <v>1004.3092522179975</v>
      </c>
      <c r="J2323" s="13">
        <f t="shared" si="182"/>
        <v>241.69835234474019</v>
      </c>
      <c r="K2323" s="7">
        <f t="shared" si="183"/>
        <v>0.24066128218071681</v>
      </c>
      <c r="L2323" s="26">
        <f t="shared" si="184"/>
        <v>0.24066128218071681</v>
      </c>
    </row>
    <row r="2324" spans="1:12">
      <c r="A2324" s="2" t="s">
        <v>1748</v>
      </c>
      <c r="B2324" s="3">
        <v>39507</v>
      </c>
      <c r="C2324" s="1">
        <v>177490</v>
      </c>
      <c r="D2324" s="2">
        <v>14</v>
      </c>
      <c r="E2324" s="1">
        <v>42724</v>
      </c>
      <c r="F2324" s="2">
        <v>14</v>
      </c>
      <c r="G2324" s="6">
        <f t="shared" si="180"/>
        <v>1</v>
      </c>
      <c r="H2324" s="11">
        <v>7.18</v>
      </c>
      <c r="I2324" s="13">
        <f t="shared" si="181"/>
        <v>24720.055710306409</v>
      </c>
      <c r="J2324" s="13">
        <f t="shared" si="182"/>
        <v>5950.4178272980507</v>
      </c>
      <c r="K2324" s="7">
        <f t="shared" si="183"/>
        <v>0.24071215279734071</v>
      </c>
      <c r="L2324" s="26">
        <f t="shared" si="184"/>
        <v>0.24071215279734071</v>
      </c>
    </row>
    <row r="2325" spans="1:12">
      <c r="A2325" s="2" t="s">
        <v>9056</v>
      </c>
      <c r="B2325" s="3">
        <v>39743</v>
      </c>
      <c r="C2325" s="1">
        <v>89473</v>
      </c>
      <c r="D2325" s="2">
        <v>7</v>
      </c>
      <c r="E2325" s="1">
        <v>3077</v>
      </c>
      <c r="F2325" s="2">
        <v>1</v>
      </c>
      <c r="G2325" s="6">
        <f t="shared" si="180"/>
        <v>0.14285714285714285</v>
      </c>
      <c r="H2325" s="11">
        <v>7.18</v>
      </c>
      <c r="I2325" s="13">
        <f t="shared" si="181"/>
        <v>12461.42061281337</v>
      </c>
      <c r="J2325" s="13">
        <f t="shared" si="182"/>
        <v>428.55153203342621</v>
      </c>
      <c r="K2325" s="7">
        <f t="shared" si="183"/>
        <v>3.4390262984364005E-2</v>
      </c>
      <c r="L2325" s="26">
        <f t="shared" si="184"/>
        <v>0.24073184089054805</v>
      </c>
    </row>
    <row r="2326" spans="1:12">
      <c r="A2326" s="2" t="s">
        <v>6489</v>
      </c>
      <c r="B2326" s="3">
        <v>35265</v>
      </c>
      <c r="C2326" s="1">
        <v>21075014</v>
      </c>
      <c r="D2326" s="4">
        <v>2134</v>
      </c>
      <c r="E2326" s="1">
        <v>5075340</v>
      </c>
      <c r="F2326" s="4">
        <v>2134</v>
      </c>
      <c r="G2326" s="6">
        <f t="shared" si="180"/>
        <v>1</v>
      </c>
      <c r="H2326" s="11">
        <v>4.42</v>
      </c>
      <c r="I2326" s="13">
        <f t="shared" si="181"/>
        <v>4768102.7149321269</v>
      </c>
      <c r="J2326" s="13">
        <f t="shared" si="182"/>
        <v>1148266.9683257919</v>
      </c>
      <c r="K2326" s="7">
        <f t="shared" si="183"/>
        <v>0.24082261582364783</v>
      </c>
      <c r="L2326" s="26">
        <f t="shared" si="184"/>
        <v>0.24082261582364783</v>
      </c>
    </row>
    <row r="2327" spans="1:12">
      <c r="A2327" s="2" t="s">
        <v>1319</v>
      </c>
      <c r="B2327" s="3">
        <v>34733</v>
      </c>
      <c r="C2327" s="1">
        <v>23440188</v>
      </c>
      <c r="D2327" s="4">
        <v>1552</v>
      </c>
      <c r="E2327" s="1">
        <v>4808873</v>
      </c>
      <c r="F2327" s="4">
        <v>1322</v>
      </c>
      <c r="G2327" s="6">
        <f t="shared" si="180"/>
        <v>0.85180412371134018</v>
      </c>
      <c r="H2327" s="11">
        <v>4.3499999999999996</v>
      </c>
      <c r="I2327" s="13">
        <f t="shared" si="181"/>
        <v>5388548.9655172415</v>
      </c>
      <c r="J2327" s="13">
        <f t="shared" si="182"/>
        <v>1105488.0459770116</v>
      </c>
      <c r="K2327" s="7">
        <f t="shared" si="183"/>
        <v>0.20515505251067101</v>
      </c>
      <c r="L2327" s="26">
        <f t="shared" si="184"/>
        <v>0.2408476864573082</v>
      </c>
    </row>
    <row r="2328" spans="1:12">
      <c r="A2328" s="2" t="s">
        <v>3596</v>
      </c>
      <c r="B2328" s="3">
        <v>38786</v>
      </c>
      <c r="C2328" s="1">
        <v>129664</v>
      </c>
      <c r="D2328" s="2">
        <v>13</v>
      </c>
      <c r="E2328" s="1">
        <v>9610</v>
      </c>
      <c r="F2328" s="2">
        <v>4</v>
      </c>
      <c r="G2328" s="6">
        <f t="shared" si="180"/>
        <v>0.30769230769230771</v>
      </c>
      <c r="H2328" s="11">
        <v>6.55</v>
      </c>
      <c r="I2328" s="13">
        <f t="shared" si="181"/>
        <v>19796.030534351146</v>
      </c>
      <c r="J2328" s="13">
        <f t="shared" si="182"/>
        <v>1467.175572519084</v>
      </c>
      <c r="K2328" s="7">
        <f t="shared" si="183"/>
        <v>7.4114634748272457E-2</v>
      </c>
      <c r="L2328" s="26">
        <f t="shared" si="184"/>
        <v>0.24087256293188547</v>
      </c>
    </row>
    <row r="2329" spans="1:12">
      <c r="A2329" s="2" t="s">
        <v>10253</v>
      </c>
      <c r="B2329" s="3">
        <v>38609</v>
      </c>
      <c r="C2329" s="1">
        <v>24966</v>
      </c>
      <c r="D2329" s="2">
        <v>1</v>
      </c>
      <c r="E2329" s="1">
        <v>6015</v>
      </c>
      <c r="F2329" s="2">
        <v>1</v>
      </c>
      <c r="G2329" s="6">
        <f t="shared" si="180"/>
        <v>1</v>
      </c>
      <c r="H2329" s="11">
        <v>6.41</v>
      </c>
      <c r="I2329" s="13">
        <f t="shared" si="181"/>
        <v>3894.8517940717629</v>
      </c>
      <c r="J2329" s="13">
        <f t="shared" si="182"/>
        <v>938.37753510140408</v>
      </c>
      <c r="K2329" s="7">
        <f t="shared" si="183"/>
        <v>0.24092766161980295</v>
      </c>
      <c r="L2329" s="26">
        <f t="shared" si="184"/>
        <v>0.24092766161980295</v>
      </c>
    </row>
    <row r="2330" spans="1:12">
      <c r="A2330" s="2" t="s">
        <v>501</v>
      </c>
      <c r="B2330" s="3">
        <v>33032</v>
      </c>
      <c r="C2330" s="1">
        <v>80818974</v>
      </c>
      <c r="D2330" s="4">
        <v>2721</v>
      </c>
      <c r="E2330" s="1">
        <v>19475559</v>
      </c>
      <c r="F2330" s="4">
        <v>2721</v>
      </c>
      <c r="G2330" s="6">
        <f t="shared" si="180"/>
        <v>1</v>
      </c>
      <c r="H2330" s="12">
        <v>4.22</v>
      </c>
      <c r="I2330" s="13">
        <f t="shared" si="181"/>
        <v>19151415.639810428</v>
      </c>
      <c r="J2330" s="13">
        <f t="shared" si="182"/>
        <v>4615061.3744075829</v>
      </c>
      <c r="K2330" s="7">
        <f t="shared" si="183"/>
        <v>0.24097755806699547</v>
      </c>
      <c r="L2330" s="26">
        <f t="shared" si="184"/>
        <v>0.24097755806699547</v>
      </c>
    </row>
    <row r="2331" spans="1:12">
      <c r="A2331" s="2" t="s">
        <v>6791</v>
      </c>
      <c r="B2331" s="3">
        <v>38499</v>
      </c>
      <c r="C2331" s="1">
        <v>72888</v>
      </c>
      <c r="D2331" s="2">
        <v>4</v>
      </c>
      <c r="E2331" s="1">
        <v>8786</v>
      </c>
      <c r="F2331" s="2">
        <v>2</v>
      </c>
      <c r="G2331" s="6">
        <f t="shared" si="180"/>
        <v>0.5</v>
      </c>
      <c r="H2331" s="11">
        <v>6.41</v>
      </c>
      <c r="I2331" s="13">
        <f t="shared" si="181"/>
        <v>11370.982839313572</v>
      </c>
      <c r="J2331" s="13">
        <f t="shared" si="182"/>
        <v>1370.6708268330733</v>
      </c>
      <c r="K2331" s="7">
        <f t="shared" si="183"/>
        <v>0.12054110415980683</v>
      </c>
      <c r="L2331" s="26">
        <f t="shared" si="184"/>
        <v>0.24108220831961366</v>
      </c>
    </row>
    <row r="2332" spans="1:12">
      <c r="A2332" s="2" t="s">
        <v>8824</v>
      </c>
      <c r="B2332" s="3">
        <v>39647</v>
      </c>
      <c r="C2332" s="1">
        <v>30105968</v>
      </c>
      <c r="D2332" s="4">
        <v>2538</v>
      </c>
      <c r="E2332" s="1">
        <v>7181374</v>
      </c>
      <c r="F2332" s="4">
        <v>2511</v>
      </c>
      <c r="G2332" s="6">
        <f t="shared" si="180"/>
        <v>0.98936170212765961</v>
      </c>
      <c r="H2332" s="11">
        <v>7.18</v>
      </c>
      <c r="I2332" s="13">
        <f t="shared" si="181"/>
        <v>4193031.7548746518</v>
      </c>
      <c r="J2332" s="13">
        <f t="shared" si="182"/>
        <v>1000191.364902507</v>
      </c>
      <c r="K2332" s="7">
        <f t="shared" si="183"/>
        <v>0.23853655859861408</v>
      </c>
      <c r="L2332" s="26">
        <f t="shared" si="184"/>
        <v>0.24110146783085723</v>
      </c>
    </row>
    <row r="2333" spans="1:12">
      <c r="A2333" s="2" t="s">
        <v>307</v>
      </c>
      <c r="B2333" s="3">
        <v>39441</v>
      </c>
      <c r="C2333" s="1">
        <v>41797066</v>
      </c>
      <c r="D2333" s="4">
        <v>2617</v>
      </c>
      <c r="E2333" s="1">
        <v>10059425</v>
      </c>
      <c r="F2333" s="4">
        <v>2611</v>
      </c>
      <c r="G2333" s="6">
        <f t="shared" si="180"/>
        <v>0.99770729843332062</v>
      </c>
      <c r="H2333" s="11">
        <v>6.88</v>
      </c>
      <c r="I2333" s="13">
        <f t="shared" si="181"/>
        <v>6075154.9418604653</v>
      </c>
      <c r="J2333" s="13">
        <f t="shared" si="182"/>
        <v>1462125.7267441861</v>
      </c>
      <c r="K2333" s="7">
        <f t="shared" si="183"/>
        <v>0.24067299364984135</v>
      </c>
      <c r="L2333" s="26">
        <f t="shared" si="184"/>
        <v>0.24122605299947714</v>
      </c>
    </row>
    <row r="2334" spans="1:12">
      <c r="A2334" s="2" t="s">
        <v>10614</v>
      </c>
      <c r="B2334" s="3">
        <v>36840</v>
      </c>
      <c r="C2334" s="1">
        <v>9183362</v>
      </c>
      <c r="D2334" s="2">
        <v>150</v>
      </c>
      <c r="E2334" s="1">
        <v>118170</v>
      </c>
      <c r="F2334" s="2">
        <v>8</v>
      </c>
      <c r="G2334" s="6">
        <f t="shared" si="180"/>
        <v>5.3333333333333337E-2</v>
      </c>
      <c r="H2334" s="11">
        <v>5.39</v>
      </c>
      <c r="I2334" s="13">
        <f t="shared" si="181"/>
        <v>1703777.7365491653</v>
      </c>
      <c r="J2334" s="13">
        <f t="shared" si="182"/>
        <v>21923.933209647497</v>
      </c>
      <c r="K2334" s="7">
        <f t="shared" si="183"/>
        <v>1.2867836419820975E-2</v>
      </c>
      <c r="L2334" s="26">
        <f t="shared" si="184"/>
        <v>0.24127193287164328</v>
      </c>
    </row>
    <row r="2335" spans="1:12">
      <c r="A2335" s="2" t="s">
        <v>8135</v>
      </c>
      <c r="B2335" s="3">
        <v>36056</v>
      </c>
      <c r="C2335" s="1">
        <v>141186864</v>
      </c>
      <c r="D2335" s="4">
        <v>2724</v>
      </c>
      <c r="E2335" s="1">
        <v>33001803</v>
      </c>
      <c r="F2335" s="4">
        <v>2638</v>
      </c>
      <c r="G2335" s="6">
        <f t="shared" si="180"/>
        <v>0.96842878120411158</v>
      </c>
      <c r="H2335" s="11">
        <v>4.6900000000000004</v>
      </c>
      <c r="I2335" s="13">
        <f t="shared" si="181"/>
        <v>30103808.955223877</v>
      </c>
      <c r="J2335" s="13">
        <f t="shared" si="182"/>
        <v>7036631.7697228137</v>
      </c>
      <c r="K2335" s="7">
        <f t="shared" si="183"/>
        <v>0.23374556290165918</v>
      </c>
      <c r="L2335" s="26">
        <f t="shared" si="184"/>
        <v>0.24136577458078834</v>
      </c>
    </row>
    <row r="2336" spans="1:12">
      <c r="A2336" s="2" t="s">
        <v>1366</v>
      </c>
      <c r="B2336" s="3">
        <v>31189</v>
      </c>
      <c r="C2336" s="1">
        <v>40833132</v>
      </c>
      <c r="D2336" s="4">
        <v>1521</v>
      </c>
      <c r="E2336" s="1">
        <v>9858905</v>
      </c>
      <c r="F2336" s="4">
        <v>1521</v>
      </c>
      <c r="G2336" s="6">
        <f t="shared" si="180"/>
        <v>1</v>
      </c>
      <c r="H2336" s="12">
        <v>3.55</v>
      </c>
      <c r="I2336" s="13">
        <f t="shared" si="181"/>
        <v>11502290.704225352</v>
      </c>
      <c r="J2336" s="13">
        <f t="shared" si="182"/>
        <v>2777156.3380281692</v>
      </c>
      <c r="K2336" s="7">
        <f t="shared" si="183"/>
        <v>0.2414437618941403</v>
      </c>
      <c r="L2336" s="26">
        <f t="shared" si="184"/>
        <v>0.2414437618941403</v>
      </c>
    </row>
    <row r="2337" spans="1:12">
      <c r="A2337" s="2" t="s">
        <v>2974</v>
      </c>
      <c r="B2337" s="3">
        <v>36602</v>
      </c>
      <c r="C2337" s="1">
        <v>125595205</v>
      </c>
      <c r="D2337" s="4">
        <v>3070</v>
      </c>
      <c r="E2337" s="1">
        <v>28138465</v>
      </c>
      <c r="F2337" s="4">
        <v>2848</v>
      </c>
      <c r="G2337" s="6">
        <f t="shared" si="180"/>
        <v>0.92768729641693815</v>
      </c>
      <c r="H2337" s="11">
        <v>5.39</v>
      </c>
      <c r="I2337" s="13">
        <f t="shared" si="181"/>
        <v>23301522.263450835</v>
      </c>
      <c r="J2337" s="13">
        <f t="shared" si="182"/>
        <v>5220494.4341372913</v>
      </c>
      <c r="K2337" s="7">
        <f t="shared" si="183"/>
        <v>0.22404091780414706</v>
      </c>
      <c r="L2337" s="26">
        <f t="shared" si="184"/>
        <v>0.24150478148129614</v>
      </c>
    </row>
    <row r="2338" spans="1:12">
      <c r="A2338" s="2" t="s">
        <v>5824</v>
      </c>
      <c r="B2338" s="3">
        <v>37778</v>
      </c>
      <c r="C2338" s="1">
        <v>44391</v>
      </c>
      <c r="D2338" s="2">
        <v>6</v>
      </c>
      <c r="E2338" s="1">
        <v>10721</v>
      </c>
      <c r="F2338" s="2">
        <v>6</v>
      </c>
      <c r="G2338" s="6">
        <f t="shared" si="180"/>
        <v>1</v>
      </c>
      <c r="H2338" s="11">
        <v>6.03</v>
      </c>
      <c r="I2338" s="13">
        <f t="shared" si="181"/>
        <v>7361.6915422885568</v>
      </c>
      <c r="J2338" s="13">
        <f t="shared" si="182"/>
        <v>1777.9436152570481</v>
      </c>
      <c r="K2338" s="7">
        <f t="shared" si="183"/>
        <v>0.24151291928544077</v>
      </c>
      <c r="L2338" s="26">
        <f t="shared" si="184"/>
        <v>0.24151291928544077</v>
      </c>
    </row>
    <row r="2339" spans="1:12">
      <c r="A2339" s="2" t="s">
        <v>661</v>
      </c>
      <c r="B2339" s="3">
        <v>31667</v>
      </c>
      <c r="C2339" s="1">
        <v>4679650</v>
      </c>
      <c r="D2339" s="2">
        <v>500</v>
      </c>
      <c r="E2339" s="1">
        <v>1131502</v>
      </c>
      <c r="F2339" s="2">
        <v>500</v>
      </c>
      <c r="G2339" s="6">
        <f t="shared" si="180"/>
        <v>1</v>
      </c>
      <c r="H2339" s="12">
        <v>3.71</v>
      </c>
      <c r="I2339" s="13">
        <f t="shared" si="181"/>
        <v>1261361.1859838276</v>
      </c>
      <c r="J2339" s="13">
        <f t="shared" si="182"/>
        <v>304987.06199460919</v>
      </c>
      <c r="K2339" s="7">
        <f t="shared" si="183"/>
        <v>0.2417920143600483</v>
      </c>
      <c r="L2339" s="26">
        <f t="shared" si="184"/>
        <v>0.2417920143600483</v>
      </c>
    </row>
    <row r="2340" spans="1:12">
      <c r="A2340" s="2" t="s">
        <v>8787</v>
      </c>
      <c r="B2340" s="3">
        <v>31737</v>
      </c>
      <c r="C2340" s="1">
        <v>17659346</v>
      </c>
      <c r="D2340" s="4">
        <v>1529</v>
      </c>
      <c r="E2340" s="1">
        <v>4203111</v>
      </c>
      <c r="F2340" s="4">
        <v>1505</v>
      </c>
      <c r="G2340" s="6">
        <f t="shared" si="180"/>
        <v>0.98430346631785481</v>
      </c>
      <c r="H2340" s="12">
        <v>3.71</v>
      </c>
      <c r="I2340" s="13">
        <f t="shared" si="181"/>
        <v>4759931.5363881402</v>
      </c>
      <c r="J2340" s="13">
        <f t="shared" si="182"/>
        <v>1132914.0161725068</v>
      </c>
      <c r="K2340" s="7">
        <f t="shared" si="183"/>
        <v>0.23801056958734487</v>
      </c>
      <c r="L2340" s="26">
        <f t="shared" si="184"/>
        <v>0.24180608697611317</v>
      </c>
    </row>
    <row r="2341" spans="1:12">
      <c r="A2341" s="2" t="s">
        <v>5974</v>
      </c>
      <c r="B2341" s="3">
        <v>34761</v>
      </c>
      <c r="C2341" s="1">
        <v>40070995</v>
      </c>
      <c r="D2341" s="4">
        <v>2059</v>
      </c>
      <c r="E2341" s="1">
        <v>9473317</v>
      </c>
      <c r="F2341" s="4">
        <v>2013</v>
      </c>
      <c r="G2341" s="6">
        <f t="shared" si="180"/>
        <v>0.97765905779504614</v>
      </c>
      <c r="H2341" s="11">
        <v>4.3499999999999996</v>
      </c>
      <c r="I2341" s="13">
        <f t="shared" si="181"/>
        <v>9211722.9885057472</v>
      </c>
      <c r="J2341" s="13">
        <f t="shared" si="182"/>
        <v>2177774.0229885061</v>
      </c>
      <c r="K2341" s="7">
        <f t="shared" si="183"/>
        <v>0.23641332090705514</v>
      </c>
      <c r="L2341" s="26">
        <f t="shared" si="184"/>
        <v>0.24181571174745481</v>
      </c>
    </row>
    <row r="2342" spans="1:12">
      <c r="A2342" s="2" t="s">
        <v>3831</v>
      </c>
      <c r="B2342" s="3">
        <v>37708</v>
      </c>
      <c r="C2342" s="1">
        <v>60862</v>
      </c>
      <c r="D2342" s="2">
        <v>2</v>
      </c>
      <c r="E2342" s="1">
        <v>7359</v>
      </c>
      <c r="F2342" s="2">
        <v>1</v>
      </c>
      <c r="G2342" s="6">
        <f t="shared" si="180"/>
        <v>0.5</v>
      </c>
      <c r="H2342" s="11">
        <v>6.03</v>
      </c>
      <c r="I2342" s="13">
        <f t="shared" si="181"/>
        <v>10093.200663349917</v>
      </c>
      <c r="J2342" s="13">
        <f t="shared" si="182"/>
        <v>1220.3980099502487</v>
      </c>
      <c r="K2342" s="7">
        <f t="shared" si="183"/>
        <v>0.12091288488712168</v>
      </c>
      <c r="L2342" s="26">
        <f t="shared" si="184"/>
        <v>0.24182576977424336</v>
      </c>
    </row>
    <row r="2343" spans="1:12">
      <c r="A2343" s="2" t="s">
        <v>3694</v>
      </c>
      <c r="B2343" s="3">
        <v>41026</v>
      </c>
      <c r="C2343" s="1">
        <v>7396</v>
      </c>
      <c r="D2343" s="2">
        <v>1</v>
      </c>
      <c r="E2343" s="1">
        <v>1789</v>
      </c>
      <c r="F2343" s="2">
        <v>1</v>
      </c>
      <c r="G2343" s="6">
        <f t="shared" si="180"/>
        <v>1</v>
      </c>
      <c r="H2343" s="12">
        <v>8.02</v>
      </c>
      <c r="I2343" s="13">
        <f t="shared" si="181"/>
        <v>922.19451371571074</v>
      </c>
      <c r="J2343" s="13">
        <f t="shared" si="182"/>
        <v>223.06733167082297</v>
      </c>
      <c r="K2343" s="7">
        <f t="shared" si="183"/>
        <v>0.24188750676041104</v>
      </c>
      <c r="L2343" s="26">
        <f t="shared" si="184"/>
        <v>0.24188750676041104</v>
      </c>
    </row>
    <row r="2344" spans="1:12">
      <c r="A2344" s="2" t="s">
        <v>3586</v>
      </c>
      <c r="B2344" s="3">
        <v>35664</v>
      </c>
      <c r="C2344" s="1">
        <v>48169156</v>
      </c>
      <c r="D2344" s="4">
        <v>2043</v>
      </c>
      <c r="E2344" s="1">
        <v>11094241</v>
      </c>
      <c r="F2344" s="4">
        <v>1945</v>
      </c>
      <c r="G2344" s="6">
        <f t="shared" si="180"/>
        <v>0.95203132648066568</v>
      </c>
      <c r="H2344" s="11">
        <v>4.59</v>
      </c>
      <c r="I2344" s="13">
        <f t="shared" si="181"/>
        <v>10494369.498910675</v>
      </c>
      <c r="J2344" s="13">
        <f t="shared" si="182"/>
        <v>2417045.9694989109</v>
      </c>
      <c r="K2344" s="7">
        <f t="shared" si="183"/>
        <v>0.23031835974041151</v>
      </c>
      <c r="L2344" s="26">
        <f t="shared" si="184"/>
        <v>0.24192308943427288</v>
      </c>
    </row>
    <row r="2345" spans="1:12">
      <c r="A2345" s="2" t="s">
        <v>7495</v>
      </c>
      <c r="B2345" s="3">
        <v>33690</v>
      </c>
      <c r="C2345" s="1">
        <v>2827107</v>
      </c>
      <c r="D2345" s="2">
        <v>143</v>
      </c>
      <c r="E2345" s="1">
        <v>684358</v>
      </c>
      <c r="F2345" s="2">
        <v>143</v>
      </c>
      <c r="G2345" s="6">
        <f t="shared" si="180"/>
        <v>1</v>
      </c>
      <c r="H2345" s="11">
        <v>4.1500000000000004</v>
      </c>
      <c r="I2345" s="13">
        <f t="shared" si="181"/>
        <v>681230.60240963846</v>
      </c>
      <c r="J2345" s="13">
        <f t="shared" si="182"/>
        <v>164905.54216867467</v>
      </c>
      <c r="K2345" s="7">
        <f t="shared" si="183"/>
        <v>0.24207007375384093</v>
      </c>
      <c r="L2345" s="26">
        <f t="shared" si="184"/>
        <v>0.24207007375384093</v>
      </c>
    </row>
    <row r="2346" spans="1:12">
      <c r="A2346" s="2" t="s">
        <v>8034</v>
      </c>
      <c r="B2346" s="3">
        <v>33410</v>
      </c>
      <c r="C2346" s="1">
        <v>46704056</v>
      </c>
      <c r="D2346" s="4">
        <v>1903</v>
      </c>
      <c r="E2346" s="1">
        <v>9600754</v>
      </c>
      <c r="F2346" s="4">
        <v>1616</v>
      </c>
      <c r="G2346" s="6">
        <f t="shared" si="180"/>
        <v>0.8491854965843405</v>
      </c>
      <c r="H2346" s="11">
        <v>4.21</v>
      </c>
      <c r="I2346" s="13">
        <f t="shared" si="181"/>
        <v>11093600</v>
      </c>
      <c r="J2346" s="13">
        <f t="shared" si="182"/>
        <v>2280464.1330166273</v>
      </c>
      <c r="K2346" s="7">
        <f t="shared" si="183"/>
        <v>0.20556574358338386</v>
      </c>
      <c r="L2346" s="26">
        <f t="shared" si="184"/>
        <v>0.24207401611335366</v>
      </c>
    </row>
    <row r="2347" spans="1:12">
      <c r="A2347" s="2" t="s">
        <v>8898</v>
      </c>
      <c r="B2347" s="3">
        <v>36980</v>
      </c>
      <c r="C2347" s="1">
        <v>112719001</v>
      </c>
      <c r="D2347" s="4">
        <v>3191</v>
      </c>
      <c r="E2347" s="1">
        <v>26546881</v>
      </c>
      <c r="F2347" s="4">
        <v>3104</v>
      </c>
      <c r="G2347" s="6">
        <f t="shared" si="180"/>
        <v>0.97273581949232213</v>
      </c>
      <c r="H2347" s="11">
        <v>5.65</v>
      </c>
      <c r="I2347" s="13">
        <f t="shared" si="181"/>
        <v>19950265.663716812</v>
      </c>
      <c r="J2347" s="13">
        <f t="shared" si="182"/>
        <v>4698563.0088495575</v>
      </c>
      <c r="K2347" s="7">
        <f t="shared" si="183"/>
        <v>0.23551380658528018</v>
      </c>
      <c r="L2347" s="26">
        <f t="shared" si="184"/>
        <v>0.24211487010748359</v>
      </c>
    </row>
    <row r="2348" spans="1:12">
      <c r="A2348" s="2" t="s">
        <v>2355</v>
      </c>
      <c r="B2348" s="3">
        <v>30092</v>
      </c>
      <c r="C2348" s="1">
        <v>18196170</v>
      </c>
      <c r="D2348" s="2">
        <v>906</v>
      </c>
      <c r="E2348" s="1">
        <v>4289601</v>
      </c>
      <c r="F2348" s="2">
        <v>882</v>
      </c>
      <c r="G2348" s="6">
        <f t="shared" si="180"/>
        <v>0.97350993377483441</v>
      </c>
      <c r="H2348" s="12">
        <v>2.94</v>
      </c>
      <c r="I2348" s="13">
        <f t="shared" si="181"/>
        <v>6189173.4693877548</v>
      </c>
      <c r="J2348" s="13">
        <f t="shared" si="182"/>
        <v>1459047.9591836736</v>
      </c>
      <c r="K2348" s="7">
        <f t="shared" si="183"/>
        <v>0.23574197207434316</v>
      </c>
      <c r="L2348" s="26">
        <f t="shared" si="184"/>
        <v>0.24215671961378107</v>
      </c>
    </row>
    <row r="2349" spans="1:12">
      <c r="A2349" s="2" t="s">
        <v>8382</v>
      </c>
      <c r="B2349" s="3">
        <v>35377</v>
      </c>
      <c r="C2349" s="1">
        <v>36461139</v>
      </c>
      <c r="D2349" s="4">
        <v>1016</v>
      </c>
      <c r="E2349" s="1">
        <v>8812105</v>
      </c>
      <c r="F2349" s="4">
        <v>1014</v>
      </c>
      <c r="G2349" s="6">
        <f t="shared" si="180"/>
        <v>0.99803149606299213</v>
      </c>
      <c r="H2349" s="11">
        <v>4.42</v>
      </c>
      <c r="I2349" s="13">
        <f t="shared" si="181"/>
        <v>8249126.4705882352</v>
      </c>
      <c r="J2349" s="13">
        <f t="shared" si="182"/>
        <v>1993688.9140271493</v>
      </c>
      <c r="K2349" s="7">
        <f t="shared" si="183"/>
        <v>0.24168485246717059</v>
      </c>
      <c r="L2349" s="26">
        <f t="shared" si="184"/>
        <v>0.24216154842864429</v>
      </c>
    </row>
    <row r="2350" spans="1:12">
      <c r="A2350" s="2" t="s">
        <v>1994</v>
      </c>
      <c r="B2350" s="3">
        <v>31289</v>
      </c>
      <c r="C2350" s="1">
        <v>12531831</v>
      </c>
      <c r="D2350" s="2">
        <v>574</v>
      </c>
      <c r="E2350" s="1">
        <v>3014756</v>
      </c>
      <c r="F2350" s="2">
        <v>570</v>
      </c>
      <c r="G2350" s="6">
        <f t="shared" si="180"/>
        <v>0.99303135888501737</v>
      </c>
      <c r="H2350" s="12">
        <v>3.55</v>
      </c>
      <c r="I2350" s="13">
        <f t="shared" si="181"/>
        <v>3530093.2394366199</v>
      </c>
      <c r="J2350" s="13">
        <f t="shared" si="182"/>
        <v>849227.04225352115</v>
      </c>
      <c r="K2350" s="7">
        <f t="shared" si="183"/>
        <v>0.24056787870822707</v>
      </c>
      <c r="L2350" s="26">
        <f t="shared" si="184"/>
        <v>0.24225607434828483</v>
      </c>
    </row>
    <row r="2351" spans="1:12">
      <c r="A2351" s="2" t="s">
        <v>7706</v>
      </c>
      <c r="B2351" s="3">
        <v>37587</v>
      </c>
      <c r="C2351" s="1">
        <v>6199600</v>
      </c>
      <c r="D2351" s="2">
        <v>153</v>
      </c>
      <c r="E2351" s="1">
        <v>88352</v>
      </c>
      <c r="F2351" s="2">
        <v>9</v>
      </c>
      <c r="G2351" s="6">
        <f t="shared" si="180"/>
        <v>5.8823529411764705E-2</v>
      </c>
      <c r="H2351" s="12">
        <v>5.8</v>
      </c>
      <c r="I2351" s="13">
        <f t="shared" si="181"/>
        <v>1068896.551724138</v>
      </c>
      <c r="J2351" s="13">
        <f t="shared" si="182"/>
        <v>15233.103448275862</v>
      </c>
      <c r="K2351" s="7">
        <f t="shared" si="183"/>
        <v>1.425124201561391E-2</v>
      </c>
      <c r="L2351" s="26">
        <f t="shared" si="184"/>
        <v>0.24227111426543649</v>
      </c>
    </row>
    <row r="2352" spans="1:12">
      <c r="A2352" s="2" t="s">
        <v>9410</v>
      </c>
      <c r="B2352" s="3">
        <v>35342</v>
      </c>
      <c r="C2352" s="1">
        <v>25857416</v>
      </c>
      <c r="D2352" s="4">
        <v>1887</v>
      </c>
      <c r="E2352" s="1">
        <v>6208595</v>
      </c>
      <c r="F2352" s="4">
        <v>1870</v>
      </c>
      <c r="G2352" s="6">
        <f t="shared" si="180"/>
        <v>0.99099099099099097</v>
      </c>
      <c r="H2352" s="11">
        <v>4.42</v>
      </c>
      <c r="I2352" s="13">
        <f t="shared" si="181"/>
        <v>5850094.1176470593</v>
      </c>
      <c r="J2352" s="13">
        <f t="shared" si="182"/>
        <v>1404659.5022624435</v>
      </c>
      <c r="K2352" s="7">
        <f t="shared" si="183"/>
        <v>0.24010887244108228</v>
      </c>
      <c r="L2352" s="26">
        <f t="shared" si="184"/>
        <v>0.24229168037236484</v>
      </c>
    </row>
    <row r="2353" spans="1:12">
      <c r="A2353" s="2" t="s">
        <v>3455</v>
      </c>
      <c r="B2353" s="3">
        <v>40744</v>
      </c>
      <c r="C2353" s="1">
        <v>20843</v>
      </c>
      <c r="D2353" s="2">
        <v>1</v>
      </c>
      <c r="E2353" s="1">
        <v>5051</v>
      </c>
      <c r="F2353" s="2">
        <v>1</v>
      </c>
      <c r="G2353" s="6">
        <f t="shared" si="180"/>
        <v>1</v>
      </c>
      <c r="H2353" s="12">
        <v>7.93</v>
      </c>
      <c r="I2353" s="13">
        <f t="shared" si="181"/>
        <v>2628.3732660781843</v>
      </c>
      <c r="J2353" s="13">
        <f t="shared" si="182"/>
        <v>636.94829760403536</v>
      </c>
      <c r="K2353" s="7">
        <f t="shared" si="183"/>
        <v>0.24233555630187592</v>
      </c>
      <c r="L2353" s="26">
        <f t="shared" si="184"/>
        <v>0.24233555630187592</v>
      </c>
    </row>
    <row r="2354" spans="1:12">
      <c r="A2354" s="2" t="s">
        <v>9490</v>
      </c>
      <c r="B2354" s="3">
        <v>33198</v>
      </c>
      <c r="C2354" s="1">
        <v>71609321</v>
      </c>
      <c r="D2354" s="4">
        <v>1614</v>
      </c>
      <c r="E2354" s="1">
        <v>13774642</v>
      </c>
      <c r="F2354" s="4">
        <v>1281</v>
      </c>
      <c r="G2354" s="6">
        <f t="shared" si="180"/>
        <v>0.79368029739776946</v>
      </c>
      <c r="H2354" s="12">
        <v>4.22</v>
      </c>
      <c r="I2354" s="13">
        <f t="shared" si="181"/>
        <v>16969033.412322275</v>
      </c>
      <c r="J2354" s="13">
        <f t="shared" si="182"/>
        <v>3264133.1753554503</v>
      </c>
      <c r="K2354" s="7">
        <f t="shared" si="183"/>
        <v>0.19235822666158223</v>
      </c>
      <c r="L2354" s="26">
        <f t="shared" si="184"/>
        <v>0.24236235584058841</v>
      </c>
    </row>
    <row r="2355" spans="1:12">
      <c r="A2355" s="2" t="s">
        <v>7562</v>
      </c>
      <c r="B2355" s="3">
        <v>38210</v>
      </c>
      <c r="C2355" s="1">
        <v>95170481</v>
      </c>
      <c r="D2355" s="4">
        <v>3490</v>
      </c>
      <c r="E2355" s="1">
        <v>22956453</v>
      </c>
      <c r="F2355" s="4">
        <v>3472</v>
      </c>
      <c r="G2355" s="6">
        <f t="shared" si="180"/>
        <v>0.99484240687679082</v>
      </c>
      <c r="H2355" s="12">
        <v>6.21</v>
      </c>
      <c r="I2355" s="13">
        <f t="shared" si="181"/>
        <v>15325359.259259259</v>
      </c>
      <c r="J2355" s="13">
        <f t="shared" si="182"/>
        <v>3696691.3043478262</v>
      </c>
      <c r="K2355" s="7">
        <f t="shared" si="183"/>
        <v>0.24121400626313952</v>
      </c>
      <c r="L2355" s="26">
        <f t="shared" si="184"/>
        <v>0.24246453970574797</v>
      </c>
    </row>
    <row r="2356" spans="1:12">
      <c r="A2356" s="2" t="s">
        <v>9227</v>
      </c>
      <c r="B2356" s="3">
        <v>33368</v>
      </c>
      <c r="C2356" s="1">
        <v>15545943</v>
      </c>
      <c r="D2356" s="4">
        <v>1013</v>
      </c>
      <c r="E2356" s="1">
        <v>3770991</v>
      </c>
      <c r="F2356" s="4">
        <v>1013</v>
      </c>
      <c r="G2356" s="6">
        <f t="shared" si="180"/>
        <v>1</v>
      </c>
      <c r="H2356" s="11">
        <v>4.21</v>
      </c>
      <c r="I2356" s="13">
        <f t="shared" si="181"/>
        <v>3692623.0403800476</v>
      </c>
      <c r="J2356" s="13">
        <f t="shared" si="182"/>
        <v>895722.32779097382</v>
      </c>
      <c r="K2356" s="7">
        <f t="shared" si="183"/>
        <v>0.24257074659285704</v>
      </c>
      <c r="L2356" s="26">
        <f t="shared" si="184"/>
        <v>0.24257074659285704</v>
      </c>
    </row>
    <row r="2357" spans="1:12">
      <c r="A2357" s="2" t="s">
        <v>2633</v>
      </c>
      <c r="B2357" s="3">
        <v>34782</v>
      </c>
      <c r="C2357" s="1">
        <v>24361867</v>
      </c>
      <c r="D2357" s="4">
        <v>1256</v>
      </c>
      <c r="E2357" s="1">
        <v>5721920</v>
      </c>
      <c r="F2357" s="4">
        <v>1216</v>
      </c>
      <c r="G2357" s="6">
        <f t="shared" si="180"/>
        <v>0.96815286624203822</v>
      </c>
      <c r="H2357" s="11">
        <v>4.3499999999999996</v>
      </c>
      <c r="I2357" s="13">
        <f t="shared" si="181"/>
        <v>5600429.1954022991</v>
      </c>
      <c r="J2357" s="13">
        <f t="shared" si="182"/>
        <v>1315383.9080459771</v>
      </c>
      <c r="K2357" s="7">
        <f t="shared" si="183"/>
        <v>0.23487198251267033</v>
      </c>
      <c r="L2357" s="26">
        <f t="shared" si="184"/>
        <v>0.24259803456900816</v>
      </c>
    </row>
    <row r="2358" spans="1:12">
      <c r="A2358" s="2" t="s">
        <v>5001</v>
      </c>
      <c r="B2358" s="3">
        <v>38989</v>
      </c>
      <c r="C2358" s="1">
        <v>209478</v>
      </c>
      <c r="D2358" s="2">
        <v>46</v>
      </c>
      <c r="E2358" s="1">
        <v>50823</v>
      </c>
      <c r="F2358" s="2">
        <v>46</v>
      </c>
      <c r="G2358" s="6">
        <f t="shared" si="180"/>
        <v>1</v>
      </c>
      <c r="H2358" s="11">
        <v>6.55</v>
      </c>
      <c r="I2358" s="13">
        <f t="shared" si="181"/>
        <v>31981.374045801527</v>
      </c>
      <c r="J2358" s="13">
        <f t="shared" si="182"/>
        <v>7759.2366412213742</v>
      </c>
      <c r="K2358" s="7">
        <f t="shared" si="183"/>
        <v>0.24261736315985449</v>
      </c>
      <c r="L2358" s="26">
        <f t="shared" si="184"/>
        <v>0.24261736315985449</v>
      </c>
    </row>
    <row r="2359" spans="1:12">
      <c r="A2359" s="2" t="s">
        <v>7750</v>
      </c>
      <c r="B2359" s="3">
        <v>32288</v>
      </c>
      <c r="C2359" s="1">
        <v>53715611</v>
      </c>
      <c r="D2359" s="4">
        <v>2562</v>
      </c>
      <c r="E2359" s="1">
        <v>13034238</v>
      </c>
      <c r="F2359" s="4">
        <v>2562</v>
      </c>
      <c r="G2359" s="6">
        <f t="shared" si="180"/>
        <v>1</v>
      </c>
      <c r="H2359" s="12">
        <v>4.1100000000000003</v>
      </c>
      <c r="I2359" s="13">
        <f t="shared" si="181"/>
        <v>13069491.727493916</v>
      </c>
      <c r="J2359" s="13">
        <f t="shared" si="182"/>
        <v>3171347.4452554742</v>
      </c>
      <c r="K2359" s="7">
        <f t="shared" si="183"/>
        <v>0.24265269923114158</v>
      </c>
      <c r="L2359" s="26">
        <f t="shared" si="184"/>
        <v>0.24265269923114158</v>
      </c>
    </row>
    <row r="2360" spans="1:12">
      <c r="A2360" s="2" t="s">
        <v>1911</v>
      </c>
      <c r="B2360" s="3">
        <v>40074</v>
      </c>
      <c r="C2360" s="1">
        <v>124870275</v>
      </c>
      <c r="D2360" s="4">
        <v>3119</v>
      </c>
      <c r="E2360" s="1">
        <v>30304648</v>
      </c>
      <c r="F2360" s="4">
        <v>3119</v>
      </c>
      <c r="G2360" s="6">
        <f t="shared" si="180"/>
        <v>1</v>
      </c>
      <c r="H2360" s="12">
        <v>7.5</v>
      </c>
      <c r="I2360" s="13">
        <f t="shared" si="181"/>
        <v>16649370</v>
      </c>
      <c r="J2360" s="13">
        <f t="shared" si="182"/>
        <v>4040619.7333333334</v>
      </c>
      <c r="K2360" s="7">
        <f t="shared" si="183"/>
        <v>0.24268904669265765</v>
      </c>
      <c r="L2360" s="26">
        <f t="shared" si="184"/>
        <v>0.24268904669265765</v>
      </c>
    </row>
    <row r="2361" spans="1:12">
      <c r="A2361" s="2" t="s">
        <v>4644</v>
      </c>
      <c r="B2361" s="3">
        <v>34621</v>
      </c>
      <c r="C2361" s="1">
        <v>89611</v>
      </c>
      <c r="D2361" s="2">
        <v>7</v>
      </c>
      <c r="E2361" s="1">
        <v>21748</v>
      </c>
      <c r="F2361" s="2">
        <v>7</v>
      </c>
      <c r="G2361" s="6">
        <f t="shared" si="180"/>
        <v>1</v>
      </c>
      <c r="H2361" s="11">
        <v>4.08</v>
      </c>
      <c r="I2361" s="13">
        <f t="shared" si="181"/>
        <v>21963.480392156864</v>
      </c>
      <c r="J2361" s="13">
        <f t="shared" si="182"/>
        <v>5330.3921568627447</v>
      </c>
      <c r="K2361" s="7">
        <f t="shared" si="183"/>
        <v>0.24269341933467986</v>
      </c>
      <c r="L2361" s="26">
        <f t="shared" si="184"/>
        <v>0.24269341933467986</v>
      </c>
    </row>
    <row r="2362" spans="1:12">
      <c r="A2362" s="2" t="s">
        <v>5530</v>
      </c>
      <c r="B2362" s="3">
        <v>32087</v>
      </c>
      <c r="C2362" s="1">
        <v>12396383</v>
      </c>
      <c r="D2362" s="2">
        <v>871</v>
      </c>
      <c r="E2362" s="1">
        <v>3008987</v>
      </c>
      <c r="F2362" s="2">
        <v>871</v>
      </c>
      <c r="G2362" s="6">
        <f t="shared" si="180"/>
        <v>1</v>
      </c>
      <c r="H2362" s="12">
        <v>3.91</v>
      </c>
      <c r="I2362" s="13">
        <f t="shared" si="181"/>
        <v>3170430.4347826084</v>
      </c>
      <c r="J2362" s="13">
        <f t="shared" si="182"/>
        <v>769561.89258312015</v>
      </c>
      <c r="K2362" s="7">
        <f t="shared" si="183"/>
        <v>0.24273104501530809</v>
      </c>
      <c r="L2362" s="26">
        <f t="shared" si="184"/>
        <v>0.24273104501530809</v>
      </c>
    </row>
    <row r="2363" spans="1:12">
      <c r="A2363" s="2" t="s">
        <v>8468</v>
      </c>
      <c r="B2363" s="3">
        <v>39528</v>
      </c>
      <c r="C2363" s="1">
        <v>142666</v>
      </c>
      <c r="D2363" s="2">
        <v>10</v>
      </c>
      <c r="E2363" s="1">
        <v>3464</v>
      </c>
      <c r="F2363" s="2">
        <v>1</v>
      </c>
      <c r="G2363" s="6">
        <f t="shared" si="180"/>
        <v>0.1</v>
      </c>
      <c r="H2363" s="11">
        <v>7.18</v>
      </c>
      <c r="I2363" s="13">
        <f t="shared" si="181"/>
        <v>19869.916434540391</v>
      </c>
      <c r="J2363" s="13">
        <f t="shared" si="182"/>
        <v>482.45125348189418</v>
      </c>
      <c r="K2363" s="7">
        <f t="shared" si="183"/>
        <v>2.4280487291996691E-2</v>
      </c>
      <c r="L2363" s="26">
        <f t="shared" si="184"/>
        <v>0.24280487291996689</v>
      </c>
    </row>
    <row r="2364" spans="1:12">
      <c r="A2364" s="2" t="s">
        <v>8610</v>
      </c>
      <c r="B2364" s="3">
        <v>39666</v>
      </c>
      <c r="C2364" s="1">
        <v>44089964</v>
      </c>
      <c r="D2364" s="4">
        <v>2714</v>
      </c>
      <c r="E2364" s="1">
        <v>10678430</v>
      </c>
      <c r="F2364" s="4">
        <v>2707</v>
      </c>
      <c r="G2364" s="6">
        <f t="shared" si="180"/>
        <v>0.99742078113485633</v>
      </c>
      <c r="H2364" s="11">
        <v>7.18</v>
      </c>
      <c r="I2364" s="13">
        <f t="shared" si="181"/>
        <v>6140663.5097493036</v>
      </c>
      <c r="J2364" s="13">
        <f t="shared" si="182"/>
        <v>1487246.5181058496</v>
      </c>
      <c r="K2364" s="7">
        <f t="shared" si="183"/>
        <v>0.24219638736833626</v>
      </c>
      <c r="L2364" s="26">
        <f t="shared" si="184"/>
        <v>0.24282268020600836</v>
      </c>
    </row>
    <row r="2365" spans="1:12">
      <c r="A2365" s="2" t="s">
        <v>4016</v>
      </c>
      <c r="B2365" s="3">
        <v>32017</v>
      </c>
      <c r="C2365" s="1">
        <v>13839404</v>
      </c>
      <c r="D2365" s="2">
        <v>814</v>
      </c>
      <c r="E2365" s="1">
        <v>3360705</v>
      </c>
      <c r="F2365" s="2">
        <v>814</v>
      </c>
      <c r="G2365" s="6">
        <f t="shared" si="180"/>
        <v>1</v>
      </c>
      <c r="H2365" s="12">
        <v>3.91</v>
      </c>
      <c r="I2365" s="13">
        <f t="shared" si="181"/>
        <v>3539489.5140664959</v>
      </c>
      <c r="J2365" s="13">
        <f t="shared" si="182"/>
        <v>859515.34526854218</v>
      </c>
      <c r="K2365" s="7">
        <f t="shared" si="183"/>
        <v>0.24283596316719999</v>
      </c>
      <c r="L2365" s="26">
        <f t="shared" si="184"/>
        <v>0.24283596316719999</v>
      </c>
    </row>
    <row r="2366" spans="1:12">
      <c r="A2366" s="2" t="s">
        <v>9300</v>
      </c>
      <c r="B2366" s="3">
        <v>40506</v>
      </c>
      <c r="C2366" s="1">
        <v>200821936</v>
      </c>
      <c r="D2366" s="4">
        <v>3603</v>
      </c>
      <c r="E2366" s="1">
        <v>48767052</v>
      </c>
      <c r="F2366" s="4">
        <v>3603</v>
      </c>
      <c r="G2366" s="6">
        <f t="shared" si="180"/>
        <v>1</v>
      </c>
      <c r="H2366" s="12">
        <v>7.89</v>
      </c>
      <c r="I2366" s="13">
        <f t="shared" si="181"/>
        <v>25452716.856780738</v>
      </c>
      <c r="J2366" s="13">
        <f t="shared" si="182"/>
        <v>6180868.441064639</v>
      </c>
      <c r="K2366" s="7">
        <f t="shared" si="183"/>
        <v>0.24283727650150727</v>
      </c>
      <c r="L2366" s="26">
        <f t="shared" si="184"/>
        <v>0.24283727650150727</v>
      </c>
    </row>
    <row r="2367" spans="1:12">
      <c r="A2367" s="2" t="s">
        <v>3932</v>
      </c>
      <c r="B2367" s="3">
        <v>33039</v>
      </c>
      <c r="C2367" s="1">
        <v>41482207</v>
      </c>
      <c r="D2367" s="4">
        <v>2155</v>
      </c>
      <c r="E2367" s="1">
        <v>9702804</v>
      </c>
      <c r="F2367" s="4">
        <v>2075</v>
      </c>
      <c r="G2367" s="6">
        <f t="shared" si="180"/>
        <v>0.96287703016241299</v>
      </c>
      <c r="H2367" s="12">
        <v>4.22</v>
      </c>
      <c r="I2367" s="13">
        <f t="shared" si="181"/>
        <v>9829906.8720379155</v>
      </c>
      <c r="J2367" s="13">
        <f t="shared" si="182"/>
        <v>2299242.6540284362</v>
      </c>
      <c r="K2367" s="7">
        <f t="shared" si="183"/>
        <v>0.23390279114127172</v>
      </c>
      <c r="L2367" s="26">
        <f t="shared" si="184"/>
        <v>0.24292073007683881</v>
      </c>
    </row>
    <row r="2368" spans="1:12">
      <c r="A2368" s="2" t="s">
        <v>7614</v>
      </c>
      <c r="B2368" s="3">
        <v>38198</v>
      </c>
      <c r="C2368" s="1">
        <v>62031</v>
      </c>
      <c r="D2368" s="2">
        <v>3</v>
      </c>
      <c r="E2368" s="1">
        <v>10047</v>
      </c>
      <c r="F2368" s="2">
        <v>2</v>
      </c>
      <c r="G2368" s="6">
        <f t="shared" si="180"/>
        <v>0.66666666666666663</v>
      </c>
      <c r="H2368" s="12">
        <v>6.21</v>
      </c>
      <c r="I2368" s="13">
        <f t="shared" si="181"/>
        <v>9988.8888888888887</v>
      </c>
      <c r="J2368" s="13">
        <f t="shared" si="182"/>
        <v>1617.8743961352657</v>
      </c>
      <c r="K2368" s="7">
        <f t="shared" si="183"/>
        <v>0.16196740339507665</v>
      </c>
      <c r="L2368" s="26">
        <f t="shared" si="184"/>
        <v>0.24295110509261497</v>
      </c>
    </row>
    <row r="2369" spans="1:12">
      <c r="A2369" s="2" t="s">
        <v>9762</v>
      </c>
      <c r="B2369" s="3">
        <v>39598</v>
      </c>
      <c r="C2369" s="1">
        <v>19712</v>
      </c>
      <c r="D2369" s="2">
        <v>1</v>
      </c>
      <c r="E2369" s="1">
        <v>4792</v>
      </c>
      <c r="F2369" s="2">
        <v>1</v>
      </c>
      <c r="G2369" s="6">
        <f t="shared" si="180"/>
        <v>1</v>
      </c>
      <c r="H2369" s="11">
        <v>7.18</v>
      </c>
      <c r="I2369" s="13">
        <f t="shared" si="181"/>
        <v>2745.4038997214484</v>
      </c>
      <c r="J2369" s="13">
        <f t="shared" si="182"/>
        <v>667.40947075208919</v>
      </c>
      <c r="K2369" s="7">
        <f t="shared" si="183"/>
        <v>0.24310064935064937</v>
      </c>
      <c r="L2369" s="26">
        <f t="shared" si="184"/>
        <v>0.24310064935064937</v>
      </c>
    </row>
    <row r="2370" spans="1:12">
      <c r="A2370" s="2" t="s">
        <v>2693</v>
      </c>
      <c r="B2370" s="3">
        <v>38681</v>
      </c>
      <c r="C2370" s="1">
        <v>30241</v>
      </c>
      <c r="D2370" s="2">
        <v>2</v>
      </c>
      <c r="E2370" s="1">
        <v>7352</v>
      </c>
      <c r="F2370" s="2">
        <v>2</v>
      </c>
      <c r="G2370" s="6">
        <f t="shared" ref="G2370:G2433" si="185">F2370/D2370</f>
        <v>1</v>
      </c>
      <c r="H2370" s="11">
        <v>6.41</v>
      </c>
      <c r="I2370" s="13">
        <f t="shared" ref="I2370:I2433" si="186">C2370/H2370</f>
        <v>4717.7847113884554</v>
      </c>
      <c r="J2370" s="13">
        <f t="shared" ref="J2370:J2433" si="187">E2370/H2370</f>
        <v>1146.9578783151326</v>
      </c>
      <c r="K2370" s="7">
        <f t="shared" ref="K2370:K2433" si="188">J2370/I2370</f>
        <v>0.24311365364901955</v>
      </c>
      <c r="L2370" s="26">
        <f t="shared" ref="L2370:L2433" si="189">K2370/G2370</f>
        <v>0.24311365364901955</v>
      </c>
    </row>
    <row r="2371" spans="1:12">
      <c r="A2371" s="2" t="s">
        <v>9216</v>
      </c>
      <c r="B2371" s="3">
        <v>38807</v>
      </c>
      <c r="C2371" s="1">
        <v>34812</v>
      </c>
      <c r="D2371" s="2">
        <v>3</v>
      </c>
      <c r="E2371" s="1">
        <v>5644</v>
      </c>
      <c r="F2371" s="2">
        <v>2</v>
      </c>
      <c r="G2371" s="6">
        <f t="shared" si="185"/>
        <v>0.66666666666666663</v>
      </c>
      <c r="H2371" s="11">
        <v>6.55</v>
      </c>
      <c r="I2371" s="13">
        <f t="shared" si="186"/>
        <v>5314.8091603053435</v>
      </c>
      <c r="J2371" s="13">
        <f t="shared" si="187"/>
        <v>861.67938931297715</v>
      </c>
      <c r="K2371" s="7">
        <f t="shared" si="188"/>
        <v>0.16212800183844653</v>
      </c>
      <c r="L2371" s="26">
        <f t="shared" si="189"/>
        <v>0.24319200275766981</v>
      </c>
    </row>
    <row r="2372" spans="1:12">
      <c r="A2372" s="2" t="s">
        <v>10424</v>
      </c>
      <c r="B2372" s="3">
        <v>36341</v>
      </c>
      <c r="C2372" s="1">
        <v>113804681</v>
      </c>
      <c r="D2372" s="4">
        <v>3342</v>
      </c>
      <c r="E2372" s="1">
        <v>27687484</v>
      </c>
      <c r="F2372" s="4">
        <v>3342</v>
      </c>
      <c r="G2372" s="6">
        <f t="shared" si="185"/>
        <v>1</v>
      </c>
      <c r="H2372" s="12">
        <v>5.0599999999999996</v>
      </c>
      <c r="I2372" s="13">
        <f t="shared" si="186"/>
        <v>22491043.675889328</v>
      </c>
      <c r="J2372" s="13">
        <f t="shared" si="187"/>
        <v>5471834.7826086963</v>
      </c>
      <c r="K2372" s="7">
        <f t="shared" si="188"/>
        <v>0.24328950054347942</v>
      </c>
      <c r="L2372" s="26">
        <f t="shared" si="189"/>
        <v>0.24328950054347942</v>
      </c>
    </row>
    <row r="2373" spans="1:12">
      <c r="A2373" s="2" t="s">
        <v>8937</v>
      </c>
      <c r="B2373" s="3">
        <v>30176</v>
      </c>
      <c r="C2373" s="1">
        <v>15476285</v>
      </c>
      <c r="D2373" s="4">
        <v>1070</v>
      </c>
      <c r="E2373" s="1">
        <v>3766803</v>
      </c>
      <c r="F2373" s="4">
        <v>1070</v>
      </c>
      <c r="G2373" s="6">
        <f t="shared" si="185"/>
        <v>1</v>
      </c>
      <c r="H2373" s="12">
        <v>2.94</v>
      </c>
      <c r="I2373" s="13">
        <f t="shared" si="186"/>
        <v>5264042.5170068024</v>
      </c>
      <c r="J2373" s="13">
        <f t="shared" si="187"/>
        <v>1281225.5102040817</v>
      </c>
      <c r="K2373" s="7">
        <f t="shared" si="188"/>
        <v>0.24339193805231685</v>
      </c>
      <c r="L2373" s="26">
        <f t="shared" si="189"/>
        <v>0.24339193805231685</v>
      </c>
    </row>
    <row r="2374" spans="1:12">
      <c r="A2374" s="2" t="s">
        <v>1400</v>
      </c>
      <c r="B2374" s="3">
        <v>37687</v>
      </c>
      <c r="C2374" s="1">
        <v>132716677</v>
      </c>
      <c r="D2374" s="4">
        <v>2910</v>
      </c>
      <c r="E2374" s="1">
        <v>31101026</v>
      </c>
      <c r="F2374" s="4">
        <v>2801</v>
      </c>
      <c r="G2374" s="6">
        <f t="shared" si="185"/>
        <v>0.9625429553264605</v>
      </c>
      <c r="H2374" s="11">
        <v>6.03</v>
      </c>
      <c r="I2374" s="13">
        <f t="shared" si="186"/>
        <v>22009399.170812603</v>
      </c>
      <c r="J2374" s="13">
        <f t="shared" si="187"/>
        <v>5157715.7545605302</v>
      </c>
      <c r="K2374" s="7">
        <f t="shared" si="188"/>
        <v>0.23434150630519476</v>
      </c>
      <c r="L2374" s="26">
        <f t="shared" si="189"/>
        <v>0.24346082947094494</v>
      </c>
    </row>
    <row r="2375" spans="1:12">
      <c r="A2375" s="2" t="s">
        <v>4224</v>
      </c>
      <c r="B2375" s="3">
        <v>38730</v>
      </c>
      <c r="C2375" s="1">
        <v>29710</v>
      </c>
      <c r="D2375" s="2">
        <v>2</v>
      </c>
      <c r="E2375" s="1">
        <v>7235</v>
      </c>
      <c r="F2375" s="2">
        <v>2</v>
      </c>
      <c r="G2375" s="6">
        <f t="shared" si="185"/>
        <v>1</v>
      </c>
      <c r="H2375" s="11">
        <v>6.55</v>
      </c>
      <c r="I2375" s="13">
        <f t="shared" si="186"/>
        <v>4535.8778625954201</v>
      </c>
      <c r="J2375" s="13">
        <f t="shared" si="187"/>
        <v>1104.5801526717557</v>
      </c>
      <c r="K2375" s="7">
        <f t="shared" si="188"/>
        <v>0.2435207001009761</v>
      </c>
      <c r="L2375" s="26">
        <f t="shared" si="189"/>
        <v>0.2435207001009761</v>
      </c>
    </row>
    <row r="2376" spans="1:12">
      <c r="A2376" s="2" t="s">
        <v>8715</v>
      </c>
      <c r="B2376" s="3">
        <v>36567</v>
      </c>
      <c r="C2376" s="1">
        <v>60020107</v>
      </c>
      <c r="D2376" s="4">
        <v>2717</v>
      </c>
      <c r="E2376" s="1">
        <v>14331819</v>
      </c>
      <c r="F2376" s="4">
        <v>2664</v>
      </c>
      <c r="G2376" s="6">
        <f t="shared" si="185"/>
        <v>0.98049319101950683</v>
      </c>
      <c r="H2376" s="11">
        <v>5.39</v>
      </c>
      <c r="I2376" s="13">
        <f t="shared" si="186"/>
        <v>11135455.844155844</v>
      </c>
      <c r="J2376" s="13">
        <f t="shared" si="187"/>
        <v>2658964.5640074215</v>
      </c>
      <c r="K2376" s="7">
        <f t="shared" si="188"/>
        <v>0.23878362962598521</v>
      </c>
      <c r="L2376" s="26">
        <f t="shared" si="189"/>
        <v>0.2435342048400157</v>
      </c>
    </row>
    <row r="2377" spans="1:12">
      <c r="A2377" s="2" t="s">
        <v>10656</v>
      </c>
      <c r="B2377" s="3">
        <v>39885</v>
      </c>
      <c r="C2377" s="1">
        <v>83305</v>
      </c>
      <c r="D2377" s="2">
        <v>2</v>
      </c>
      <c r="E2377" s="1">
        <v>10144</v>
      </c>
      <c r="F2377" s="2">
        <v>1</v>
      </c>
      <c r="G2377" s="6">
        <f t="shared" si="185"/>
        <v>0.5</v>
      </c>
      <c r="H2377" s="12">
        <v>7.5</v>
      </c>
      <c r="I2377" s="13">
        <f t="shared" si="186"/>
        <v>11107.333333333334</v>
      </c>
      <c r="J2377" s="13">
        <f t="shared" si="187"/>
        <v>1352.5333333333333</v>
      </c>
      <c r="K2377" s="7">
        <f t="shared" si="188"/>
        <v>0.12176940159654281</v>
      </c>
      <c r="L2377" s="26">
        <f t="shared" si="189"/>
        <v>0.24353880319308563</v>
      </c>
    </row>
    <row r="2378" spans="1:12">
      <c r="A2378" s="2" t="s">
        <v>9635</v>
      </c>
      <c r="B2378" s="3">
        <v>40522</v>
      </c>
      <c r="C2378" s="1">
        <v>67631157</v>
      </c>
      <c r="D2378" s="4">
        <v>2756</v>
      </c>
      <c r="E2378" s="1">
        <v>16472458</v>
      </c>
      <c r="F2378" s="4">
        <v>2756</v>
      </c>
      <c r="G2378" s="6">
        <f t="shared" si="185"/>
        <v>1</v>
      </c>
      <c r="H2378" s="12">
        <v>7.89</v>
      </c>
      <c r="I2378" s="13">
        <f t="shared" si="186"/>
        <v>8571756.2737642583</v>
      </c>
      <c r="J2378" s="13">
        <f t="shared" si="187"/>
        <v>2087764.0050697087</v>
      </c>
      <c r="K2378" s="7">
        <f t="shared" si="188"/>
        <v>0.24356315536639425</v>
      </c>
      <c r="L2378" s="26">
        <f t="shared" si="189"/>
        <v>0.24356315536639425</v>
      </c>
    </row>
    <row r="2379" spans="1:12">
      <c r="A2379" s="2" t="s">
        <v>5092</v>
      </c>
      <c r="B2379" s="3">
        <v>38604</v>
      </c>
      <c r="C2379" s="1">
        <v>34424</v>
      </c>
      <c r="D2379" s="2">
        <v>3</v>
      </c>
      <c r="E2379" s="1">
        <v>2795</v>
      </c>
      <c r="F2379" s="2">
        <v>1</v>
      </c>
      <c r="G2379" s="6">
        <f t="shared" si="185"/>
        <v>0.33333333333333331</v>
      </c>
      <c r="H2379" s="11">
        <v>6.41</v>
      </c>
      <c r="I2379" s="13">
        <f t="shared" si="186"/>
        <v>5370.358814352574</v>
      </c>
      <c r="J2379" s="13">
        <f t="shared" si="187"/>
        <v>436.03744149765987</v>
      </c>
      <c r="K2379" s="7">
        <f t="shared" si="188"/>
        <v>8.1193353474320232E-2</v>
      </c>
      <c r="L2379" s="26">
        <f t="shared" si="189"/>
        <v>0.24358006042296071</v>
      </c>
    </row>
    <row r="2380" spans="1:12">
      <c r="A2380" s="2" t="s">
        <v>961</v>
      </c>
      <c r="B2380" s="3">
        <v>37001</v>
      </c>
      <c r="C2380" s="1">
        <v>81760</v>
      </c>
      <c r="D2380" s="2">
        <v>5</v>
      </c>
      <c r="E2380" s="1">
        <v>19918</v>
      </c>
      <c r="F2380" s="2">
        <v>5</v>
      </c>
      <c r="G2380" s="6">
        <f t="shared" si="185"/>
        <v>1</v>
      </c>
      <c r="H2380" s="11">
        <v>5.65</v>
      </c>
      <c r="I2380" s="13">
        <f t="shared" si="186"/>
        <v>14470.796460176991</v>
      </c>
      <c r="J2380" s="13">
        <f t="shared" si="187"/>
        <v>3525.3097345132742</v>
      </c>
      <c r="K2380" s="7">
        <f t="shared" si="188"/>
        <v>0.24361545988258315</v>
      </c>
      <c r="L2380" s="26">
        <f t="shared" si="189"/>
        <v>0.24361545988258315</v>
      </c>
    </row>
    <row r="2381" spans="1:12">
      <c r="A2381" s="2" t="s">
        <v>2103</v>
      </c>
      <c r="B2381" s="3">
        <v>32822</v>
      </c>
      <c r="C2381" s="1">
        <v>862551</v>
      </c>
      <c r="D2381" s="2">
        <v>67</v>
      </c>
      <c r="E2381" s="1">
        <v>210162</v>
      </c>
      <c r="F2381" s="2">
        <v>67</v>
      </c>
      <c r="G2381" s="6">
        <f t="shared" si="185"/>
        <v>1</v>
      </c>
      <c r="H2381" s="12">
        <v>3.99</v>
      </c>
      <c r="I2381" s="13">
        <f t="shared" si="186"/>
        <v>216178.1954887218</v>
      </c>
      <c r="J2381" s="13">
        <f t="shared" si="187"/>
        <v>52672.180451127817</v>
      </c>
      <c r="K2381" s="7">
        <f t="shared" si="188"/>
        <v>0.24365167972676396</v>
      </c>
      <c r="L2381" s="26">
        <f t="shared" si="189"/>
        <v>0.24365167972676396</v>
      </c>
    </row>
    <row r="2382" spans="1:12">
      <c r="A2382" s="2" t="s">
        <v>1114</v>
      </c>
      <c r="B2382" s="3">
        <v>30400</v>
      </c>
      <c r="C2382" s="1">
        <v>12049108</v>
      </c>
      <c r="D2382" s="4">
        <v>1376</v>
      </c>
      <c r="E2382" s="1">
        <v>2923297</v>
      </c>
      <c r="F2382" s="4">
        <v>1370</v>
      </c>
      <c r="G2382" s="6">
        <f t="shared" si="185"/>
        <v>0.99563953488372092</v>
      </c>
      <c r="H2382" s="12">
        <v>3.15</v>
      </c>
      <c r="I2382" s="13">
        <f t="shared" si="186"/>
        <v>3825113.6507936511</v>
      </c>
      <c r="J2382" s="13">
        <f t="shared" si="187"/>
        <v>928030.79365079373</v>
      </c>
      <c r="K2382" s="7">
        <f t="shared" si="188"/>
        <v>0.24261522097735366</v>
      </c>
      <c r="L2382" s="26">
        <f t="shared" si="189"/>
        <v>0.24367776939039318</v>
      </c>
    </row>
    <row r="2383" spans="1:12">
      <c r="A2383" s="2" t="s">
        <v>8119</v>
      </c>
      <c r="B2383" s="3">
        <v>36329</v>
      </c>
      <c r="C2383" s="1">
        <v>7267585</v>
      </c>
      <c r="D2383" s="2">
        <v>172</v>
      </c>
      <c r="E2383" s="1">
        <v>123643</v>
      </c>
      <c r="F2383" s="2">
        <v>12</v>
      </c>
      <c r="G2383" s="6">
        <f t="shared" si="185"/>
        <v>6.9767441860465115E-2</v>
      </c>
      <c r="H2383" s="12">
        <v>5.0599999999999996</v>
      </c>
      <c r="I2383" s="13">
        <f t="shared" si="186"/>
        <v>1436281.6205533599</v>
      </c>
      <c r="J2383" s="13">
        <f t="shared" si="187"/>
        <v>24435.375494071148</v>
      </c>
      <c r="K2383" s="7">
        <f t="shared" si="188"/>
        <v>1.7012941713100017E-2</v>
      </c>
      <c r="L2383" s="26">
        <f t="shared" si="189"/>
        <v>0.24385216455443356</v>
      </c>
    </row>
    <row r="2384" spans="1:12">
      <c r="A2384" s="2" t="s">
        <v>9294</v>
      </c>
      <c r="B2384" s="3">
        <v>33137</v>
      </c>
      <c r="C2384" s="1">
        <v>510712</v>
      </c>
      <c r="D2384" s="2">
        <v>41</v>
      </c>
      <c r="E2384" s="1">
        <v>91131</v>
      </c>
      <c r="F2384" s="2">
        <v>30</v>
      </c>
      <c r="G2384" s="6">
        <f t="shared" si="185"/>
        <v>0.73170731707317072</v>
      </c>
      <c r="H2384" s="12">
        <v>4.22</v>
      </c>
      <c r="I2384" s="13">
        <f t="shared" si="186"/>
        <v>121021.8009478673</v>
      </c>
      <c r="J2384" s="13">
        <f t="shared" si="187"/>
        <v>21595.023696682467</v>
      </c>
      <c r="K2384" s="7">
        <f t="shared" si="188"/>
        <v>0.17843912028697193</v>
      </c>
      <c r="L2384" s="26">
        <f t="shared" si="189"/>
        <v>0.2438667977255283</v>
      </c>
    </row>
    <row r="2385" spans="1:12">
      <c r="A2385" s="2" t="s">
        <v>4683</v>
      </c>
      <c r="B2385" s="3">
        <v>37932</v>
      </c>
      <c r="C2385" s="1">
        <v>31046</v>
      </c>
      <c r="D2385" s="2">
        <v>3</v>
      </c>
      <c r="E2385" s="1">
        <v>7572</v>
      </c>
      <c r="F2385" s="2">
        <v>3</v>
      </c>
      <c r="G2385" s="6">
        <f t="shared" si="185"/>
        <v>1</v>
      </c>
      <c r="H2385" s="11">
        <v>6.03</v>
      </c>
      <c r="I2385" s="13">
        <f t="shared" si="186"/>
        <v>5148.5903814262019</v>
      </c>
      <c r="J2385" s="13">
        <f t="shared" si="187"/>
        <v>1255.7213930348257</v>
      </c>
      <c r="K2385" s="7">
        <f t="shared" si="188"/>
        <v>0.24389615409392512</v>
      </c>
      <c r="L2385" s="26">
        <f t="shared" si="189"/>
        <v>0.24389615409392512</v>
      </c>
    </row>
    <row r="2386" spans="1:12">
      <c r="A2386" s="2" t="s">
        <v>2301</v>
      </c>
      <c r="B2386" s="3">
        <v>33109</v>
      </c>
      <c r="C2386" s="1">
        <v>33878502</v>
      </c>
      <c r="D2386" s="4">
        <v>1833</v>
      </c>
      <c r="E2386" s="1">
        <v>8054860</v>
      </c>
      <c r="F2386" s="4">
        <v>1786</v>
      </c>
      <c r="G2386" s="6">
        <f t="shared" si="185"/>
        <v>0.97435897435897434</v>
      </c>
      <c r="H2386" s="12">
        <v>4.22</v>
      </c>
      <c r="I2386" s="13">
        <f t="shared" si="186"/>
        <v>8028081.0426540291</v>
      </c>
      <c r="J2386" s="13">
        <f t="shared" si="187"/>
        <v>1908734.5971563982</v>
      </c>
      <c r="K2386" s="7">
        <f t="shared" si="188"/>
        <v>0.23775726565478011</v>
      </c>
      <c r="L2386" s="26">
        <f t="shared" si="189"/>
        <v>0.24401403580359013</v>
      </c>
    </row>
    <row r="2387" spans="1:12">
      <c r="A2387" s="2" t="s">
        <v>8735</v>
      </c>
      <c r="B2387" s="3">
        <v>40452</v>
      </c>
      <c r="C2387" s="1">
        <v>96962694</v>
      </c>
      <c r="D2387" s="4">
        <v>2921</v>
      </c>
      <c r="E2387" s="1">
        <v>22445653</v>
      </c>
      <c r="F2387" s="4">
        <v>2771</v>
      </c>
      <c r="G2387" s="6">
        <f t="shared" si="185"/>
        <v>0.94864772338240333</v>
      </c>
      <c r="H2387" s="12">
        <v>7.89</v>
      </c>
      <c r="I2387" s="13">
        <f t="shared" si="186"/>
        <v>12289314.828897338</v>
      </c>
      <c r="J2387" s="13">
        <f t="shared" si="187"/>
        <v>2844822.9404309252</v>
      </c>
      <c r="K2387" s="7">
        <f t="shared" si="188"/>
        <v>0.2314875141567333</v>
      </c>
      <c r="L2387" s="26">
        <f t="shared" si="189"/>
        <v>0.24401841532003535</v>
      </c>
    </row>
    <row r="2388" spans="1:12">
      <c r="A2388" s="2" t="s">
        <v>6250</v>
      </c>
      <c r="B2388" s="3">
        <v>36581</v>
      </c>
      <c r="C2388" s="1">
        <v>512434</v>
      </c>
      <c r="D2388" s="2">
        <v>34</v>
      </c>
      <c r="E2388" s="1">
        <v>44137</v>
      </c>
      <c r="F2388" s="2">
        <v>12</v>
      </c>
      <c r="G2388" s="6">
        <f t="shared" si="185"/>
        <v>0.35294117647058826</v>
      </c>
      <c r="H2388" s="11">
        <v>5.39</v>
      </c>
      <c r="I2388" s="13">
        <f t="shared" si="186"/>
        <v>95071.243042671616</v>
      </c>
      <c r="J2388" s="13">
        <f t="shared" si="187"/>
        <v>8188.6827458256039</v>
      </c>
      <c r="K2388" s="7">
        <f t="shared" si="188"/>
        <v>8.613206773945524E-2</v>
      </c>
      <c r="L2388" s="26">
        <f t="shared" si="189"/>
        <v>0.24404085859512317</v>
      </c>
    </row>
    <row r="2389" spans="1:12">
      <c r="A2389" s="2" t="s">
        <v>9308</v>
      </c>
      <c r="B2389" s="3">
        <v>32549</v>
      </c>
      <c r="C2389" s="1">
        <v>9114702</v>
      </c>
      <c r="D2389" s="2">
        <v>587</v>
      </c>
      <c r="E2389" s="1">
        <v>2217150</v>
      </c>
      <c r="F2389" s="2">
        <v>585</v>
      </c>
      <c r="G2389" s="6">
        <f t="shared" si="185"/>
        <v>0.99659284497444633</v>
      </c>
      <c r="H2389" s="12">
        <v>3.99</v>
      </c>
      <c r="I2389" s="13">
        <f t="shared" si="186"/>
        <v>2284386.4661654136</v>
      </c>
      <c r="J2389" s="13">
        <f t="shared" si="187"/>
        <v>555676.69172932324</v>
      </c>
      <c r="K2389" s="7">
        <f t="shared" si="188"/>
        <v>0.24324986159723047</v>
      </c>
      <c r="L2389" s="26">
        <f t="shared" si="189"/>
        <v>0.24408148505568253</v>
      </c>
    </row>
    <row r="2390" spans="1:12">
      <c r="A2390" s="2" t="s">
        <v>10412</v>
      </c>
      <c r="B2390" s="3">
        <v>39143</v>
      </c>
      <c r="C2390" s="1">
        <v>168273550</v>
      </c>
      <c r="D2390" s="4">
        <v>3401</v>
      </c>
      <c r="E2390" s="1">
        <v>39699023</v>
      </c>
      <c r="F2390" s="4">
        <v>3287</v>
      </c>
      <c r="G2390" s="6">
        <f t="shared" si="185"/>
        <v>0.96648044692737434</v>
      </c>
      <c r="H2390" s="11">
        <v>6.88</v>
      </c>
      <c r="I2390" s="13">
        <f t="shared" si="186"/>
        <v>24458364.825581394</v>
      </c>
      <c r="J2390" s="13">
        <f t="shared" si="187"/>
        <v>5770206.8313953485</v>
      </c>
      <c r="K2390" s="7">
        <f t="shared" si="188"/>
        <v>0.23591956668175124</v>
      </c>
      <c r="L2390" s="26">
        <f t="shared" si="189"/>
        <v>0.24410174818516456</v>
      </c>
    </row>
    <row r="2391" spans="1:12">
      <c r="A2391" s="2" t="s">
        <v>2831</v>
      </c>
      <c r="B2391" s="3">
        <v>35335</v>
      </c>
      <c r="C2391" s="1">
        <v>106791</v>
      </c>
      <c r="D2391" s="2">
        <v>13</v>
      </c>
      <c r="E2391" s="1">
        <v>16042</v>
      </c>
      <c r="F2391" s="2">
        <v>8</v>
      </c>
      <c r="G2391" s="6">
        <f t="shared" si="185"/>
        <v>0.61538461538461542</v>
      </c>
      <c r="H2391" s="11">
        <v>4.42</v>
      </c>
      <c r="I2391" s="13">
        <f t="shared" si="186"/>
        <v>24160.859728506788</v>
      </c>
      <c r="J2391" s="13">
        <f t="shared" si="187"/>
        <v>3629.4117647058824</v>
      </c>
      <c r="K2391" s="7">
        <f t="shared" si="188"/>
        <v>0.15021865138447996</v>
      </c>
      <c r="L2391" s="26">
        <f t="shared" si="189"/>
        <v>0.2441053084997799</v>
      </c>
    </row>
    <row r="2392" spans="1:12">
      <c r="A2392" s="2" t="s">
        <v>6456</v>
      </c>
      <c r="B2392" s="3">
        <v>35789</v>
      </c>
      <c r="C2392" s="1">
        <v>21437192</v>
      </c>
      <c r="D2392" s="4">
        <v>1857</v>
      </c>
      <c r="E2392" s="1">
        <v>5233631</v>
      </c>
      <c r="F2392" s="4">
        <v>1857</v>
      </c>
      <c r="G2392" s="6">
        <f t="shared" si="185"/>
        <v>1</v>
      </c>
      <c r="H2392" s="11">
        <v>4.59</v>
      </c>
      <c r="I2392" s="13">
        <f t="shared" si="186"/>
        <v>4670412.2004357297</v>
      </c>
      <c r="J2392" s="13">
        <f t="shared" si="187"/>
        <v>1140224.6187363835</v>
      </c>
      <c r="K2392" s="7">
        <f t="shared" si="188"/>
        <v>0.24413789828443952</v>
      </c>
      <c r="L2392" s="26">
        <f t="shared" si="189"/>
        <v>0.24413789828443952</v>
      </c>
    </row>
    <row r="2393" spans="1:12">
      <c r="A2393" s="2" t="s">
        <v>10091</v>
      </c>
      <c r="B2393" s="3">
        <v>39262</v>
      </c>
      <c r="C2393" s="1">
        <v>187480</v>
      </c>
      <c r="D2393" s="2">
        <v>16</v>
      </c>
      <c r="E2393" s="1">
        <v>5722</v>
      </c>
      <c r="F2393" s="2">
        <v>2</v>
      </c>
      <c r="G2393" s="6">
        <f t="shared" si="185"/>
        <v>0.125</v>
      </c>
      <c r="H2393" s="11">
        <v>6.88</v>
      </c>
      <c r="I2393" s="13">
        <f t="shared" si="186"/>
        <v>27250</v>
      </c>
      <c r="J2393" s="13">
        <f t="shared" si="187"/>
        <v>831.68604651162786</v>
      </c>
      <c r="K2393" s="7">
        <f t="shared" si="188"/>
        <v>3.0520588862812031E-2</v>
      </c>
      <c r="L2393" s="26">
        <f t="shared" si="189"/>
        <v>0.24416471090249625</v>
      </c>
    </row>
    <row r="2394" spans="1:12">
      <c r="A2394" s="2" t="s">
        <v>5603</v>
      </c>
      <c r="B2394" s="3">
        <v>37428</v>
      </c>
      <c r="C2394" s="1">
        <v>145794338</v>
      </c>
      <c r="D2394" s="4">
        <v>3222</v>
      </c>
      <c r="E2394" s="1">
        <v>35260212</v>
      </c>
      <c r="F2394" s="4">
        <v>3191</v>
      </c>
      <c r="G2394" s="6">
        <f t="shared" si="185"/>
        <v>0.99037864680322785</v>
      </c>
      <c r="H2394" s="12">
        <v>5.8</v>
      </c>
      <c r="I2394" s="13">
        <f t="shared" si="186"/>
        <v>25136954.827586208</v>
      </c>
      <c r="J2394" s="13">
        <f t="shared" si="187"/>
        <v>6079346.8965517245</v>
      </c>
      <c r="K2394" s="7">
        <f t="shared" si="188"/>
        <v>0.24184898044531744</v>
      </c>
      <c r="L2394" s="26">
        <f t="shared" si="189"/>
        <v>0.24419850046844649</v>
      </c>
    </row>
    <row r="2395" spans="1:12">
      <c r="A2395" s="2" t="s">
        <v>6816</v>
      </c>
      <c r="B2395" s="3">
        <v>31534</v>
      </c>
      <c r="C2395" s="1">
        <v>4662137</v>
      </c>
      <c r="D2395" s="2">
        <v>371</v>
      </c>
      <c r="E2395" s="1">
        <v>739723</v>
      </c>
      <c r="F2395" s="2">
        <v>241</v>
      </c>
      <c r="G2395" s="6">
        <f t="shared" si="185"/>
        <v>0.64959568733153639</v>
      </c>
      <c r="H2395" s="12">
        <v>3.71</v>
      </c>
      <c r="I2395" s="13">
        <f t="shared" si="186"/>
        <v>1256640.7008086254</v>
      </c>
      <c r="J2395" s="13">
        <f t="shared" si="187"/>
        <v>199386.25336927225</v>
      </c>
      <c r="K2395" s="7">
        <f t="shared" si="188"/>
        <v>0.15866607952533354</v>
      </c>
      <c r="L2395" s="26">
        <f t="shared" si="189"/>
        <v>0.24425359130248442</v>
      </c>
    </row>
    <row r="2396" spans="1:12">
      <c r="A2396" s="2" t="s">
        <v>6030</v>
      </c>
      <c r="B2396" s="3">
        <v>36497</v>
      </c>
      <c r="C2396" s="1">
        <v>544965</v>
      </c>
      <c r="D2396" s="2">
        <v>19</v>
      </c>
      <c r="E2396" s="1">
        <v>14017</v>
      </c>
      <c r="F2396" s="2">
        <v>2</v>
      </c>
      <c r="G2396" s="6">
        <f t="shared" si="185"/>
        <v>0.10526315789473684</v>
      </c>
      <c r="H2396" s="12">
        <v>5.0599999999999996</v>
      </c>
      <c r="I2396" s="13">
        <f t="shared" si="186"/>
        <v>107700.5928853755</v>
      </c>
      <c r="J2396" s="13">
        <f t="shared" si="187"/>
        <v>2770.1581027667985</v>
      </c>
      <c r="K2396" s="7">
        <f t="shared" si="188"/>
        <v>2.5720917857110087E-2</v>
      </c>
      <c r="L2396" s="26">
        <f t="shared" si="189"/>
        <v>0.24434871964254584</v>
      </c>
    </row>
    <row r="2397" spans="1:12">
      <c r="A2397" s="2" t="s">
        <v>4080</v>
      </c>
      <c r="B2397" s="3">
        <v>33305</v>
      </c>
      <c r="C2397" s="1">
        <v>25895485</v>
      </c>
      <c r="D2397" s="4">
        <v>1629</v>
      </c>
      <c r="E2397" s="1">
        <v>6301470</v>
      </c>
      <c r="F2397" s="4">
        <v>1622</v>
      </c>
      <c r="G2397" s="6">
        <f t="shared" si="185"/>
        <v>0.99570288520564765</v>
      </c>
      <c r="H2397" s="11">
        <v>4.21</v>
      </c>
      <c r="I2397" s="13">
        <f t="shared" si="186"/>
        <v>6150946.5558194779</v>
      </c>
      <c r="J2397" s="13">
        <f t="shared" si="187"/>
        <v>1496786.2232779097</v>
      </c>
      <c r="K2397" s="7">
        <f t="shared" si="188"/>
        <v>0.24334242050303362</v>
      </c>
      <c r="L2397" s="26">
        <f t="shared" si="189"/>
        <v>0.24439260357548814</v>
      </c>
    </row>
    <row r="2398" spans="1:12">
      <c r="A2398" s="2" t="s">
        <v>9733</v>
      </c>
      <c r="B2398" s="3">
        <v>39673</v>
      </c>
      <c r="C2398" s="1">
        <v>110515313</v>
      </c>
      <c r="D2398" s="4">
        <v>3473</v>
      </c>
      <c r="E2398" s="1">
        <v>25812796</v>
      </c>
      <c r="F2398" s="4">
        <v>3319</v>
      </c>
      <c r="G2398" s="6">
        <f t="shared" si="185"/>
        <v>0.9556579326230924</v>
      </c>
      <c r="H2398" s="11">
        <v>7.18</v>
      </c>
      <c r="I2398" s="13">
        <f t="shared" si="186"/>
        <v>15392104.874651812</v>
      </c>
      <c r="J2398" s="13">
        <f t="shared" si="187"/>
        <v>3595096.9359331476</v>
      </c>
      <c r="K2398" s="7">
        <f t="shared" si="188"/>
        <v>0.23356759619366049</v>
      </c>
      <c r="L2398" s="26">
        <f t="shared" si="189"/>
        <v>0.24440502006043474</v>
      </c>
    </row>
    <row r="2399" spans="1:12">
      <c r="A2399" s="2" t="s">
        <v>1620</v>
      </c>
      <c r="B2399" s="3">
        <v>39038</v>
      </c>
      <c r="C2399" s="1">
        <v>167445960</v>
      </c>
      <c r="D2399" s="4">
        <v>3443</v>
      </c>
      <c r="E2399" s="1">
        <v>40833156</v>
      </c>
      <c r="F2399" s="4">
        <v>3434</v>
      </c>
      <c r="G2399" s="6">
        <f t="shared" si="185"/>
        <v>0.99738600058088878</v>
      </c>
      <c r="H2399" s="11">
        <v>6.55</v>
      </c>
      <c r="I2399" s="13">
        <f t="shared" si="186"/>
        <v>25564268.702290077</v>
      </c>
      <c r="J2399" s="13">
        <f t="shared" si="187"/>
        <v>6234069.6183206113</v>
      </c>
      <c r="K2399" s="7">
        <f t="shared" si="188"/>
        <v>0.24385871119255431</v>
      </c>
      <c r="L2399" s="26">
        <f t="shared" si="189"/>
        <v>0.24449782837389764</v>
      </c>
    </row>
    <row r="2400" spans="1:12">
      <c r="A2400" s="2" t="s">
        <v>5416</v>
      </c>
      <c r="B2400" s="3">
        <v>41089</v>
      </c>
      <c r="C2400" s="1">
        <v>6853</v>
      </c>
      <c r="D2400" s="2">
        <v>2</v>
      </c>
      <c r="E2400" s="1">
        <v>838</v>
      </c>
      <c r="F2400" s="2">
        <v>1</v>
      </c>
      <c r="G2400" s="6">
        <f t="shared" si="185"/>
        <v>0.5</v>
      </c>
      <c r="H2400" s="12">
        <v>8.02</v>
      </c>
      <c r="I2400" s="13">
        <f t="shared" si="186"/>
        <v>854.48877805486291</v>
      </c>
      <c r="J2400" s="13">
        <f t="shared" si="187"/>
        <v>104.48877805486285</v>
      </c>
      <c r="K2400" s="7">
        <f t="shared" si="188"/>
        <v>0.12228221216985262</v>
      </c>
      <c r="L2400" s="26">
        <f t="shared" si="189"/>
        <v>0.24456442433970524</v>
      </c>
    </row>
    <row r="2401" spans="1:12">
      <c r="A2401" s="2" t="s">
        <v>5891</v>
      </c>
      <c r="B2401" s="3">
        <v>38499</v>
      </c>
      <c r="C2401" s="1">
        <v>193595521</v>
      </c>
      <c r="D2401" s="4">
        <v>4142</v>
      </c>
      <c r="E2401" s="1">
        <v>47224594</v>
      </c>
      <c r="F2401" s="4">
        <v>4131</v>
      </c>
      <c r="G2401" s="6">
        <f t="shared" si="185"/>
        <v>0.99734427812650894</v>
      </c>
      <c r="H2401" s="11">
        <v>6.41</v>
      </c>
      <c r="I2401" s="13">
        <f t="shared" si="186"/>
        <v>30202109.360374413</v>
      </c>
      <c r="J2401" s="13">
        <f t="shared" si="187"/>
        <v>7367331.35725429</v>
      </c>
      <c r="K2401" s="7">
        <f t="shared" si="188"/>
        <v>0.24393433151792804</v>
      </c>
      <c r="L2401" s="26">
        <f t="shared" si="189"/>
        <v>0.24458387827336187</v>
      </c>
    </row>
    <row r="2402" spans="1:12">
      <c r="A2402" s="2" t="s">
        <v>8808</v>
      </c>
      <c r="B2402" s="3">
        <v>40641</v>
      </c>
      <c r="C2402" s="1">
        <v>43853424</v>
      </c>
      <c r="D2402" s="4">
        <v>2240</v>
      </c>
      <c r="E2402" s="1">
        <v>10601862</v>
      </c>
      <c r="F2402" s="4">
        <v>2214</v>
      </c>
      <c r="G2402" s="6">
        <f t="shared" si="185"/>
        <v>0.98839285714285718</v>
      </c>
      <c r="H2402" s="12">
        <v>7.93</v>
      </c>
      <c r="I2402" s="13">
        <f t="shared" si="186"/>
        <v>5530066.078184111</v>
      </c>
      <c r="J2402" s="13">
        <f t="shared" si="187"/>
        <v>1336930.8953341742</v>
      </c>
      <c r="K2402" s="7">
        <f t="shared" si="188"/>
        <v>0.24175676681483299</v>
      </c>
      <c r="L2402" s="26">
        <f t="shared" si="189"/>
        <v>0.24459582550371539</v>
      </c>
    </row>
    <row r="2403" spans="1:12">
      <c r="A2403" s="2" t="s">
        <v>5110</v>
      </c>
      <c r="B2403" s="3">
        <v>30666</v>
      </c>
      <c r="C2403" s="1">
        <v>4218594</v>
      </c>
      <c r="D2403" s="2">
        <v>508</v>
      </c>
      <c r="E2403" s="1">
        <v>1032295</v>
      </c>
      <c r="F2403" s="2">
        <v>508</v>
      </c>
      <c r="G2403" s="6">
        <f t="shared" si="185"/>
        <v>1</v>
      </c>
      <c r="H2403" s="12">
        <v>3.15</v>
      </c>
      <c r="I2403" s="13">
        <f t="shared" si="186"/>
        <v>1339236.1904761905</v>
      </c>
      <c r="J2403" s="13">
        <f t="shared" si="187"/>
        <v>327712.6984126984</v>
      </c>
      <c r="K2403" s="7">
        <f t="shared" si="188"/>
        <v>0.24470119665461998</v>
      </c>
      <c r="L2403" s="26">
        <f t="shared" si="189"/>
        <v>0.24470119665461998</v>
      </c>
    </row>
    <row r="2404" spans="1:12">
      <c r="A2404" s="2" t="s">
        <v>3516</v>
      </c>
      <c r="B2404" s="3">
        <v>34817</v>
      </c>
      <c r="C2404" s="1">
        <v>27467564</v>
      </c>
      <c r="D2404" s="2">
        <v>883</v>
      </c>
      <c r="E2404" s="1">
        <v>6589341</v>
      </c>
      <c r="F2404" s="2">
        <v>865</v>
      </c>
      <c r="G2404" s="6">
        <f t="shared" si="185"/>
        <v>0.97961494903737256</v>
      </c>
      <c r="H2404" s="11">
        <v>4.3499999999999996</v>
      </c>
      <c r="I2404" s="13">
        <f t="shared" si="186"/>
        <v>6314382.528735633</v>
      </c>
      <c r="J2404" s="13">
        <f t="shared" si="187"/>
        <v>1514791.0344827587</v>
      </c>
      <c r="K2404" s="7">
        <f t="shared" si="188"/>
        <v>0.23989535438963569</v>
      </c>
      <c r="L2404" s="26">
        <f t="shared" si="189"/>
        <v>0.24488739644629864</v>
      </c>
    </row>
    <row r="2405" spans="1:12">
      <c r="A2405" s="2" t="s">
        <v>7007</v>
      </c>
      <c r="B2405" s="3">
        <v>39262</v>
      </c>
      <c r="C2405" s="1">
        <v>18435</v>
      </c>
      <c r="D2405" s="2">
        <v>1</v>
      </c>
      <c r="E2405" s="1">
        <v>4515</v>
      </c>
      <c r="F2405" s="2">
        <v>1</v>
      </c>
      <c r="G2405" s="6">
        <f t="shared" si="185"/>
        <v>1</v>
      </c>
      <c r="H2405" s="11">
        <v>6.88</v>
      </c>
      <c r="I2405" s="13">
        <f t="shared" si="186"/>
        <v>2679.5058139534885</v>
      </c>
      <c r="J2405" s="13">
        <f t="shared" si="187"/>
        <v>656.25</v>
      </c>
      <c r="K2405" s="7">
        <f t="shared" si="188"/>
        <v>0.24491456468673717</v>
      </c>
      <c r="L2405" s="26">
        <f t="shared" si="189"/>
        <v>0.24491456468673717</v>
      </c>
    </row>
    <row r="2406" spans="1:12">
      <c r="A2406" s="2" t="s">
        <v>1333</v>
      </c>
      <c r="B2406" s="3">
        <v>36061</v>
      </c>
      <c r="C2406" s="1">
        <v>92113</v>
      </c>
      <c r="D2406" s="2">
        <v>2</v>
      </c>
      <c r="E2406" s="1">
        <v>11281</v>
      </c>
      <c r="F2406" s="2">
        <v>1</v>
      </c>
      <c r="G2406" s="6">
        <f t="shared" si="185"/>
        <v>0.5</v>
      </c>
      <c r="H2406" s="11">
        <v>4.6900000000000004</v>
      </c>
      <c r="I2406" s="13">
        <f t="shared" si="186"/>
        <v>19640.298507462685</v>
      </c>
      <c r="J2406" s="13">
        <f t="shared" si="187"/>
        <v>2405.330490405117</v>
      </c>
      <c r="K2406" s="7">
        <f t="shared" si="188"/>
        <v>0.12246914116357083</v>
      </c>
      <c r="L2406" s="26">
        <f t="shared" si="189"/>
        <v>0.24493828232714165</v>
      </c>
    </row>
    <row r="2407" spans="1:12">
      <c r="A2407" s="2" t="s">
        <v>9810</v>
      </c>
      <c r="B2407" s="3">
        <v>38100</v>
      </c>
      <c r="C2407" s="1">
        <v>559765</v>
      </c>
      <c r="D2407" s="2">
        <v>16</v>
      </c>
      <c r="E2407" s="1">
        <v>8573</v>
      </c>
      <c r="F2407" s="2">
        <v>1</v>
      </c>
      <c r="G2407" s="6">
        <f t="shared" si="185"/>
        <v>6.25E-2</v>
      </c>
      <c r="H2407" s="12">
        <v>6.21</v>
      </c>
      <c r="I2407" s="13">
        <f t="shared" si="186"/>
        <v>90139.291465378425</v>
      </c>
      <c r="J2407" s="13">
        <f t="shared" si="187"/>
        <v>1380.5152979066022</v>
      </c>
      <c r="K2407" s="7">
        <f t="shared" si="188"/>
        <v>1.5315355550990147E-2</v>
      </c>
      <c r="L2407" s="26">
        <f t="shared" si="189"/>
        <v>0.24504568881584235</v>
      </c>
    </row>
    <row r="2408" spans="1:12">
      <c r="A2408" s="2" t="s">
        <v>4473</v>
      </c>
      <c r="B2408" s="3">
        <v>40676</v>
      </c>
      <c r="C2408" s="1">
        <v>60630</v>
      </c>
      <c r="D2408" s="2">
        <v>4</v>
      </c>
      <c r="E2408" s="1">
        <v>3716</v>
      </c>
      <c r="F2408" s="2">
        <v>1</v>
      </c>
      <c r="G2408" s="6">
        <f t="shared" si="185"/>
        <v>0.25</v>
      </c>
      <c r="H2408" s="12">
        <v>7.93</v>
      </c>
      <c r="I2408" s="13">
        <f t="shared" si="186"/>
        <v>7645.6494325346785</v>
      </c>
      <c r="J2408" s="13">
        <f t="shared" si="187"/>
        <v>468.60025220680961</v>
      </c>
      <c r="K2408" s="7">
        <f t="shared" si="188"/>
        <v>6.1289790532739571E-2</v>
      </c>
      <c r="L2408" s="26">
        <f t="shared" si="189"/>
        <v>0.24515916213095829</v>
      </c>
    </row>
    <row r="2409" spans="1:12">
      <c r="A2409" s="2" t="s">
        <v>4276</v>
      </c>
      <c r="B2409" s="3">
        <v>36616</v>
      </c>
      <c r="C2409" s="1">
        <v>27287137</v>
      </c>
      <c r="D2409" s="4">
        <v>1231</v>
      </c>
      <c r="E2409" s="1">
        <v>6429107</v>
      </c>
      <c r="F2409" s="4">
        <v>1183</v>
      </c>
      <c r="G2409" s="6">
        <f t="shared" si="185"/>
        <v>0.96100731112916327</v>
      </c>
      <c r="H2409" s="11">
        <v>5.39</v>
      </c>
      <c r="I2409" s="13">
        <f t="shared" si="186"/>
        <v>5062548.6085343231</v>
      </c>
      <c r="J2409" s="13">
        <f t="shared" si="187"/>
        <v>1192784.2300556586</v>
      </c>
      <c r="K2409" s="7">
        <f t="shared" si="188"/>
        <v>0.23560943751629201</v>
      </c>
      <c r="L2409" s="26">
        <f t="shared" si="189"/>
        <v>0.24516924563191503</v>
      </c>
    </row>
    <row r="2410" spans="1:12">
      <c r="A2410" s="2" t="s">
        <v>5440</v>
      </c>
      <c r="B2410" s="3">
        <v>36497</v>
      </c>
      <c r="C2410" s="1">
        <v>777477</v>
      </c>
      <c r="D2410" s="2">
        <v>59</v>
      </c>
      <c r="E2410" s="1">
        <v>180948</v>
      </c>
      <c r="F2410" s="2">
        <v>56</v>
      </c>
      <c r="G2410" s="6">
        <f t="shared" si="185"/>
        <v>0.94915254237288138</v>
      </c>
      <c r="H2410" s="12">
        <v>5.0599999999999996</v>
      </c>
      <c r="I2410" s="13">
        <f t="shared" si="186"/>
        <v>153651.581027668</v>
      </c>
      <c r="J2410" s="13">
        <f t="shared" si="187"/>
        <v>35760.4743083004</v>
      </c>
      <c r="K2410" s="7">
        <f t="shared" si="188"/>
        <v>0.23273743146099499</v>
      </c>
      <c r="L2410" s="26">
        <f t="shared" si="189"/>
        <v>0.24520550814640543</v>
      </c>
    </row>
    <row r="2411" spans="1:12">
      <c r="A2411" s="2" t="s">
        <v>3672</v>
      </c>
      <c r="B2411" s="3">
        <v>35349</v>
      </c>
      <c r="C2411" s="1">
        <v>38619405</v>
      </c>
      <c r="D2411" s="4">
        <v>2202</v>
      </c>
      <c r="E2411" s="1">
        <v>9215063</v>
      </c>
      <c r="F2411" s="4">
        <v>2142</v>
      </c>
      <c r="G2411" s="6">
        <f t="shared" si="185"/>
        <v>0.97275204359673029</v>
      </c>
      <c r="H2411" s="11">
        <v>4.42</v>
      </c>
      <c r="I2411" s="13">
        <f t="shared" si="186"/>
        <v>8737421.945701357</v>
      </c>
      <c r="J2411" s="13">
        <f t="shared" si="187"/>
        <v>2084855.8823529412</v>
      </c>
      <c r="K2411" s="7">
        <f t="shared" si="188"/>
        <v>0.23861224687433688</v>
      </c>
      <c r="L2411" s="26">
        <f t="shared" si="189"/>
        <v>0.24529606331339393</v>
      </c>
    </row>
    <row r="2412" spans="1:12">
      <c r="A2412" s="2" t="s">
        <v>1624</v>
      </c>
      <c r="B2412" s="3">
        <v>39213</v>
      </c>
      <c r="C2412" s="1">
        <v>7279</v>
      </c>
      <c r="D2412" s="2">
        <v>2</v>
      </c>
      <c r="E2412" s="1">
        <v>893</v>
      </c>
      <c r="F2412" s="2">
        <v>1</v>
      </c>
      <c r="G2412" s="6">
        <f t="shared" si="185"/>
        <v>0.5</v>
      </c>
      <c r="H2412" s="11">
        <v>6.88</v>
      </c>
      <c r="I2412" s="13">
        <f t="shared" si="186"/>
        <v>1057.9941860465117</v>
      </c>
      <c r="J2412" s="13">
        <f t="shared" si="187"/>
        <v>129.79651162790697</v>
      </c>
      <c r="K2412" s="7">
        <f t="shared" si="188"/>
        <v>0.12268168704492374</v>
      </c>
      <c r="L2412" s="26">
        <f t="shared" si="189"/>
        <v>0.24536337408984749</v>
      </c>
    </row>
    <row r="2413" spans="1:12">
      <c r="A2413" s="2" t="s">
        <v>4754</v>
      </c>
      <c r="B2413" s="3">
        <v>37120</v>
      </c>
      <c r="C2413" s="1">
        <v>2202382</v>
      </c>
      <c r="D2413" s="2">
        <v>52</v>
      </c>
      <c r="E2413" s="1">
        <v>62363</v>
      </c>
      <c r="F2413" s="2">
        <v>6</v>
      </c>
      <c r="G2413" s="6">
        <f t="shared" si="185"/>
        <v>0.11538461538461539</v>
      </c>
      <c r="H2413" s="11">
        <v>5.65</v>
      </c>
      <c r="I2413" s="13">
        <f t="shared" si="186"/>
        <v>389802.12389380531</v>
      </c>
      <c r="J2413" s="13">
        <f t="shared" si="187"/>
        <v>11037.699115044246</v>
      </c>
      <c r="K2413" s="7">
        <f t="shared" si="188"/>
        <v>2.8316159503664666E-2</v>
      </c>
      <c r="L2413" s="26">
        <f t="shared" si="189"/>
        <v>0.24540671569842709</v>
      </c>
    </row>
    <row r="2414" spans="1:12">
      <c r="A2414" s="2" t="s">
        <v>5163</v>
      </c>
      <c r="B2414" s="3">
        <v>40109</v>
      </c>
      <c r="C2414" s="1">
        <v>112313</v>
      </c>
      <c r="D2414" s="2">
        <v>5</v>
      </c>
      <c r="E2414" s="1">
        <v>5513</v>
      </c>
      <c r="F2414" s="2">
        <v>1</v>
      </c>
      <c r="G2414" s="6">
        <f t="shared" si="185"/>
        <v>0.2</v>
      </c>
      <c r="H2414" s="12">
        <v>7.5</v>
      </c>
      <c r="I2414" s="13">
        <f t="shared" si="186"/>
        <v>14975.066666666668</v>
      </c>
      <c r="J2414" s="13">
        <f t="shared" si="187"/>
        <v>735.06666666666672</v>
      </c>
      <c r="K2414" s="7">
        <f t="shared" si="188"/>
        <v>4.9086036344857677E-2</v>
      </c>
      <c r="L2414" s="26">
        <f t="shared" si="189"/>
        <v>0.24543018172428838</v>
      </c>
    </row>
    <row r="2415" spans="1:12">
      <c r="A2415" s="2" t="s">
        <v>2027</v>
      </c>
      <c r="B2415" s="3">
        <v>35622</v>
      </c>
      <c r="C2415" s="1">
        <v>100920329</v>
      </c>
      <c r="D2415" s="4">
        <v>2314</v>
      </c>
      <c r="E2415" s="1">
        <v>20584908</v>
      </c>
      <c r="F2415" s="4">
        <v>1923</v>
      </c>
      <c r="G2415" s="6">
        <f t="shared" si="185"/>
        <v>0.83102852203975797</v>
      </c>
      <c r="H2415" s="11">
        <v>4.59</v>
      </c>
      <c r="I2415" s="13">
        <f t="shared" si="186"/>
        <v>21986999.782135077</v>
      </c>
      <c r="J2415" s="13">
        <f t="shared" si="187"/>
        <v>4484729.4117647065</v>
      </c>
      <c r="K2415" s="7">
        <f t="shared" si="188"/>
        <v>0.20397186774926193</v>
      </c>
      <c r="L2415" s="26">
        <f t="shared" si="189"/>
        <v>0.24544508682880506</v>
      </c>
    </row>
    <row r="2416" spans="1:12">
      <c r="A2416" s="2" t="s">
        <v>8290</v>
      </c>
      <c r="B2416" s="3">
        <v>40646</v>
      </c>
      <c r="C2416" s="1">
        <v>9862</v>
      </c>
      <c r="D2416" s="2">
        <v>1</v>
      </c>
      <c r="E2416" s="1">
        <v>2421</v>
      </c>
      <c r="F2416" s="2">
        <v>1</v>
      </c>
      <c r="G2416" s="6">
        <f t="shared" si="185"/>
        <v>1</v>
      </c>
      <c r="H2416" s="12">
        <v>7.93</v>
      </c>
      <c r="I2416" s="13">
        <f t="shared" si="186"/>
        <v>1243.6317780580075</v>
      </c>
      <c r="J2416" s="13">
        <f t="shared" si="187"/>
        <v>305.29634300126105</v>
      </c>
      <c r="K2416" s="7">
        <f t="shared" si="188"/>
        <v>0.24548773068343138</v>
      </c>
      <c r="L2416" s="26">
        <f t="shared" si="189"/>
        <v>0.24548773068343138</v>
      </c>
    </row>
    <row r="2417" spans="1:12">
      <c r="A2417" s="2" t="s">
        <v>10115</v>
      </c>
      <c r="B2417" s="3">
        <v>40186</v>
      </c>
      <c r="C2417" s="1">
        <v>10501</v>
      </c>
      <c r="D2417" s="2">
        <v>1</v>
      </c>
      <c r="E2417" s="1">
        <v>2579</v>
      </c>
      <c r="F2417" s="2">
        <v>1</v>
      </c>
      <c r="G2417" s="6">
        <f t="shared" si="185"/>
        <v>1</v>
      </c>
      <c r="H2417" s="12">
        <v>7.89</v>
      </c>
      <c r="I2417" s="13">
        <f t="shared" si="186"/>
        <v>1330.9252217997466</v>
      </c>
      <c r="J2417" s="13">
        <f t="shared" si="187"/>
        <v>326.86945500633715</v>
      </c>
      <c r="K2417" s="7">
        <f t="shared" si="188"/>
        <v>0.24559565755642318</v>
      </c>
      <c r="L2417" s="26">
        <f t="shared" si="189"/>
        <v>0.24559565755642318</v>
      </c>
    </row>
    <row r="2418" spans="1:12">
      <c r="A2418" s="2" t="s">
        <v>7287</v>
      </c>
      <c r="B2418" s="3">
        <v>35951</v>
      </c>
      <c r="C2418" s="1">
        <v>67638368</v>
      </c>
      <c r="D2418" s="4">
        <v>2845</v>
      </c>
      <c r="E2418" s="1">
        <v>16615704</v>
      </c>
      <c r="F2418" s="4">
        <v>2845</v>
      </c>
      <c r="G2418" s="6">
        <f t="shared" si="185"/>
        <v>1</v>
      </c>
      <c r="H2418" s="11">
        <v>4.6900000000000004</v>
      </c>
      <c r="I2418" s="13">
        <f t="shared" si="186"/>
        <v>14421826.86567164</v>
      </c>
      <c r="J2418" s="13">
        <f t="shared" si="187"/>
        <v>3542794.029850746</v>
      </c>
      <c r="K2418" s="7">
        <f t="shared" si="188"/>
        <v>0.24565501048162489</v>
      </c>
      <c r="L2418" s="26">
        <f t="shared" si="189"/>
        <v>0.24565501048162489</v>
      </c>
    </row>
    <row r="2419" spans="1:12">
      <c r="A2419" s="2" t="s">
        <v>4909</v>
      </c>
      <c r="B2419" s="3">
        <v>34607</v>
      </c>
      <c r="C2419" s="1">
        <v>20851521</v>
      </c>
      <c r="D2419" s="2">
        <v>804</v>
      </c>
      <c r="E2419" s="1">
        <v>5122600</v>
      </c>
      <c r="F2419" s="2">
        <v>804</v>
      </c>
      <c r="G2419" s="6">
        <f t="shared" si="185"/>
        <v>1</v>
      </c>
      <c r="H2419" s="11">
        <v>4.08</v>
      </c>
      <c r="I2419" s="13">
        <f t="shared" si="186"/>
        <v>5110666.9117647056</v>
      </c>
      <c r="J2419" s="13">
        <f t="shared" si="187"/>
        <v>1255539.2156862745</v>
      </c>
      <c r="K2419" s="7">
        <f t="shared" si="188"/>
        <v>0.24567032783843443</v>
      </c>
      <c r="L2419" s="26">
        <f t="shared" si="189"/>
        <v>0.24567032783843443</v>
      </c>
    </row>
    <row r="2420" spans="1:12">
      <c r="A2420" s="2" t="s">
        <v>5608</v>
      </c>
      <c r="B2420" s="3">
        <v>40620</v>
      </c>
      <c r="C2420" s="1">
        <v>79249455</v>
      </c>
      <c r="D2420" s="4">
        <v>2838</v>
      </c>
      <c r="E2420" s="1">
        <v>18907302</v>
      </c>
      <c r="F2420" s="4">
        <v>2756</v>
      </c>
      <c r="G2420" s="6">
        <f t="shared" si="185"/>
        <v>0.97110641296687805</v>
      </c>
      <c r="H2420" s="12">
        <v>7.93</v>
      </c>
      <c r="I2420" s="13">
        <f t="shared" si="186"/>
        <v>9993626.103404792</v>
      </c>
      <c r="J2420" s="13">
        <f t="shared" si="187"/>
        <v>2384275.1576292561</v>
      </c>
      <c r="K2420" s="7">
        <f t="shared" si="188"/>
        <v>0.23857958392269071</v>
      </c>
      <c r="L2420" s="26">
        <f t="shared" si="189"/>
        <v>0.24567810565043405</v>
      </c>
    </row>
    <row r="2421" spans="1:12">
      <c r="A2421" s="2" t="s">
        <v>72</v>
      </c>
      <c r="B2421" s="3">
        <v>40802</v>
      </c>
      <c r="C2421" s="1">
        <v>59954</v>
      </c>
      <c r="D2421" s="2">
        <v>6</v>
      </c>
      <c r="E2421" s="1">
        <v>9821</v>
      </c>
      <c r="F2421" s="2">
        <v>4</v>
      </c>
      <c r="G2421" s="6">
        <f t="shared" si="185"/>
        <v>0.66666666666666663</v>
      </c>
      <c r="H2421" s="12">
        <v>7.93</v>
      </c>
      <c r="I2421" s="13">
        <f t="shared" si="186"/>
        <v>7560.4035308953344</v>
      </c>
      <c r="J2421" s="13">
        <f t="shared" si="187"/>
        <v>1238.4615384615386</v>
      </c>
      <c r="K2421" s="7">
        <f t="shared" si="188"/>
        <v>0.16380892017213197</v>
      </c>
      <c r="L2421" s="26">
        <f t="shared" si="189"/>
        <v>0.24571338025819797</v>
      </c>
    </row>
    <row r="2422" spans="1:12">
      <c r="A2422" s="2" t="s">
        <v>10334</v>
      </c>
      <c r="B2422" s="3">
        <v>36644</v>
      </c>
      <c r="C2422" s="1">
        <v>33772838</v>
      </c>
      <c r="D2422" s="4">
        <v>2439</v>
      </c>
      <c r="E2422" s="1">
        <v>8292939</v>
      </c>
      <c r="F2422" s="4">
        <v>2437</v>
      </c>
      <c r="G2422" s="6">
        <f t="shared" si="185"/>
        <v>0.99917999179991801</v>
      </c>
      <c r="H2422" s="11">
        <v>5.39</v>
      </c>
      <c r="I2422" s="13">
        <f t="shared" si="186"/>
        <v>6265832.6530612251</v>
      </c>
      <c r="J2422" s="13">
        <f t="shared" si="187"/>
        <v>1538578.6641929499</v>
      </c>
      <c r="K2422" s="7">
        <f t="shared" si="188"/>
        <v>0.24555055160007574</v>
      </c>
      <c r="L2422" s="26">
        <f t="shared" si="189"/>
        <v>0.24575207031291946</v>
      </c>
    </row>
    <row r="2423" spans="1:12">
      <c r="A2423" s="2" t="s">
        <v>8869</v>
      </c>
      <c r="B2423" s="3">
        <v>37400</v>
      </c>
      <c r="C2423" s="1">
        <v>73280117</v>
      </c>
      <c r="D2423" s="4">
        <v>3362</v>
      </c>
      <c r="E2423" s="1">
        <v>17770036</v>
      </c>
      <c r="F2423" s="4">
        <v>3317</v>
      </c>
      <c r="G2423" s="6">
        <f t="shared" si="185"/>
        <v>0.98661511005353952</v>
      </c>
      <c r="H2423" s="12">
        <v>5.8</v>
      </c>
      <c r="I2423" s="13">
        <f t="shared" si="186"/>
        <v>12634502.931034483</v>
      </c>
      <c r="J2423" s="13">
        <f t="shared" si="187"/>
        <v>3063799.3103448278</v>
      </c>
      <c r="K2423" s="7">
        <f t="shared" si="188"/>
        <v>0.24249464558032843</v>
      </c>
      <c r="L2423" s="26">
        <f t="shared" si="189"/>
        <v>0.24578444330451138</v>
      </c>
    </row>
    <row r="2424" spans="1:12">
      <c r="A2424" s="2" t="s">
        <v>9670</v>
      </c>
      <c r="B2424" s="3">
        <v>38198</v>
      </c>
      <c r="C2424" s="1">
        <v>17361</v>
      </c>
      <c r="D2424" s="2">
        <v>1</v>
      </c>
      <c r="E2424" s="1">
        <v>4268</v>
      </c>
      <c r="F2424" s="2">
        <v>1</v>
      </c>
      <c r="G2424" s="6">
        <f t="shared" si="185"/>
        <v>1</v>
      </c>
      <c r="H2424" s="12">
        <v>6.21</v>
      </c>
      <c r="I2424" s="13">
        <f t="shared" si="186"/>
        <v>2795.6521739130435</v>
      </c>
      <c r="J2424" s="13">
        <f t="shared" si="187"/>
        <v>687.2785829307569</v>
      </c>
      <c r="K2424" s="7">
        <f t="shared" si="188"/>
        <v>0.24583837336558956</v>
      </c>
      <c r="L2424" s="26">
        <f t="shared" si="189"/>
        <v>0.24583837336558956</v>
      </c>
    </row>
    <row r="2425" spans="1:12">
      <c r="A2425" s="2" t="s">
        <v>1950</v>
      </c>
      <c r="B2425" s="3">
        <v>38205</v>
      </c>
      <c r="C2425" s="1">
        <v>101005703</v>
      </c>
      <c r="D2425" s="4">
        <v>3205</v>
      </c>
      <c r="E2425" s="1">
        <v>24701458</v>
      </c>
      <c r="F2425" s="4">
        <v>3188</v>
      </c>
      <c r="G2425" s="6">
        <f t="shared" si="185"/>
        <v>0.99469578783151325</v>
      </c>
      <c r="H2425" s="12">
        <v>6.21</v>
      </c>
      <c r="I2425" s="13">
        <f t="shared" si="186"/>
        <v>16265008.534621578</v>
      </c>
      <c r="J2425" s="13">
        <f t="shared" si="187"/>
        <v>3977690.499194847</v>
      </c>
      <c r="K2425" s="7">
        <f t="shared" si="188"/>
        <v>0.2445550822016456</v>
      </c>
      <c r="L2425" s="26">
        <f t="shared" si="189"/>
        <v>0.24585917141037458</v>
      </c>
    </row>
    <row r="2426" spans="1:12">
      <c r="A2426" s="2" t="s">
        <v>7362</v>
      </c>
      <c r="B2426" s="3">
        <v>38758</v>
      </c>
      <c r="C2426" s="1">
        <v>82226474</v>
      </c>
      <c r="D2426" s="4">
        <v>3477</v>
      </c>
      <c r="E2426" s="1">
        <v>20220412</v>
      </c>
      <c r="F2426" s="4">
        <v>3477</v>
      </c>
      <c r="G2426" s="6">
        <f t="shared" si="185"/>
        <v>1</v>
      </c>
      <c r="H2426" s="11">
        <v>6.55</v>
      </c>
      <c r="I2426" s="13">
        <f t="shared" si="186"/>
        <v>12553660.152671756</v>
      </c>
      <c r="J2426" s="13">
        <f t="shared" si="187"/>
        <v>3087085.8015267178</v>
      </c>
      <c r="K2426" s="7">
        <f t="shared" si="188"/>
        <v>0.24591121346149417</v>
      </c>
      <c r="L2426" s="26">
        <f t="shared" si="189"/>
        <v>0.24591121346149417</v>
      </c>
    </row>
    <row r="2427" spans="1:12">
      <c r="A2427" s="2" t="s">
        <v>7623</v>
      </c>
      <c r="B2427" s="3">
        <v>30470</v>
      </c>
      <c r="C2427" s="1">
        <v>34725000</v>
      </c>
      <c r="D2427" s="4">
        <v>1488</v>
      </c>
      <c r="E2427" s="1">
        <v>8310244</v>
      </c>
      <c r="F2427" s="4">
        <v>1448</v>
      </c>
      <c r="G2427" s="6">
        <f t="shared" si="185"/>
        <v>0.9731182795698925</v>
      </c>
      <c r="H2427" s="12">
        <v>3.15</v>
      </c>
      <c r="I2427" s="13">
        <f t="shared" si="186"/>
        <v>11023809.523809524</v>
      </c>
      <c r="J2427" s="13">
        <f t="shared" si="187"/>
        <v>2638172.6984126987</v>
      </c>
      <c r="K2427" s="7">
        <f t="shared" si="188"/>
        <v>0.23931588192944567</v>
      </c>
      <c r="L2427" s="26">
        <f t="shared" si="189"/>
        <v>0.24592681789434748</v>
      </c>
    </row>
    <row r="2428" spans="1:12">
      <c r="A2428" s="2" t="s">
        <v>8481</v>
      </c>
      <c r="B2428" s="3">
        <v>37250</v>
      </c>
      <c r="C2428" s="1">
        <v>11434216</v>
      </c>
      <c r="D2428" s="2">
        <v>434</v>
      </c>
      <c r="E2428" s="1">
        <v>1205174</v>
      </c>
      <c r="F2428" s="2">
        <v>186</v>
      </c>
      <c r="G2428" s="6">
        <f t="shared" si="185"/>
        <v>0.42857142857142855</v>
      </c>
      <c r="H2428" s="11">
        <v>5.65</v>
      </c>
      <c r="I2428" s="13">
        <f t="shared" si="186"/>
        <v>2023755.0442477874</v>
      </c>
      <c r="J2428" s="13">
        <f t="shared" si="187"/>
        <v>213305.13274336283</v>
      </c>
      <c r="K2428" s="7">
        <f t="shared" si="188"/>
        <v>0.1054006676102673</v>
      </c>
      <c r="L2428" s="26">
        <f t="shared" si="189"/>
        <v>0.24593489109062372</v>
      </c>
    </row>
    <row r="2429" spans="1:12">
      <c r="A2429" s="2" t="s">
        <v>9515</v>
      </c>
      <c r="B2429" s="3">
        <v>37883</v>
      </c>
      <c r="C2429" s="1">
        <v>578241</v>
      </c>
      <c r="D2429" s="2">
        <v>15</v>
      </c>
      <c r="E2429" s="1">
        <v>9482</v>
      </c>
      <c r="F2429" s="2">
        <v>1</v>
      </c>
      <c r="G2429" s="6">
        <f t="shared" si="185"/>
        <v>6.6666666666666666E-2</v>
      </c>
      <c r="H2429" s="11">
        <v>6.03</v>
      </c>
      <c r="I2429" s="13">
        <f t="shared" si="186"/>
        <v>95894.029850746258</v>
      </c>
      <c r="J2429" s="13">
        <f t="shared" si="187"/>
        <v>1572.4709784411277</v>
      </c>
      <c r="K2429" s="7">
        <f t="shared" si="188"/>
        <v>1.6398007059340313E-2</v>
      </c>
      <c r="L2429" s="26">
        <f t="shared" si="189"/>
        <v>0.24597010589010471</v>
      </c>
    </row>
    <row r="2430" spans="1:12">
      <c r="A2430" s="2" t="s">
        <v>3534</v>
      </c>
      <c r="B2430" s="3">
        <v>31261</v>
      </c>
      <c r="C2430" s="1">
        <v>24922237</v>
      </c>
      <c r="D2430" s="4">
        <v>1545</v>
      </c>
      <c r="E2430" s="1">
        <v>6118543</v>
      </c>
      <c r="F2430" s="4">
        <v>1542</v>
      </c>
      <c r="G2430" s="6">
        <f t="shared" si="185"/>
        <v>0.99805825242718449</v>
      </c>
      <c r="H2430" s="12">
        <v>3.55</v>
      </c>
      <c r="I2430" s="13">
        <f t="shared" si="186"/>
        <v>7020348.4507042253</v>
      </c>
      <c r="J2430" s="13">
        <f t="shared" si="187"/>
        <v>1723533.2394366199</v>
      </c>
      <c r="K2430" s="7">
        <f t="shared" si="188"/>
        <v>0.24550536936150638</v>
      </c>
      <c r="L2430" s="26">
        <f t="shared" si="189"/>
        <v>0.24598300626687897</v>
      </c>
    </row>
    <row r="2431" spans="1:12">
      <c r="A2431" s="2" t="s">
        <v>156</v>
      </c>
      <c r="B2431" s="3">
        <v>34418</v>
      </c>
      <c r="C2431" s="1">
        <v>16192320</v>
      </c>
      <c r="D2431" s="2">
        <v>891</v>
      </c>
      <c r="E2431" s="1">
        <v>3738800</v>
      </c>
      <c r="F2431" s="2">
        <v>836</v>
      </c>
      <c r="G2431" s="6">
        <f t="shared" si="185"/>
        <v>0.93827160493827155</v>
      </c>
      <c r="H2431" s="11">
        <v>4.08</v>
      </c>
      <c r="I2431" s="13">
        <f t="shared" si="186"/>
        <v>3968705.8823529412</v>
      </c>
      <c r="J2431" s="13">
        <f t="shared" si="187"/>
        <v>916372.54901960783</v>
      </c>
      <c r="K2431" s="7">
        <f t="shared" si="188"/>
        <v>0.23089958696468449</v>
      </c>
      <c r="L2431" s="26">
        <f t="shared" si="189"/>
        <v>0.24609034926499268</v>
      </c>
    </row>
    <row r="2432" spans="1:12">
      <c r="A2432" s="2" t="s">
        <v>10444</v>
      </c>
      <c r="B2432" s="3">
        <v>39157</v>
      </c>
      <c r="C2432" s="1">
        <v>1836089</v>
      </c>
      <c r="D2432" s="2">
        <v>50</v>
      </c>
      <c r="E2432" s="1">
        <v>135554</v>
      </c>
      <c r="F2432" s="2">
        <v>15</v>
      </c>
      <c r="G2432" s="6">
        <f t="shared" si="185"/>
        <v>0.3</v>
      </c>
      <c r="H2432" s="11">
        <v>6.88</v>
      </c>
      <c r="I2432" s="13">
        <f t="shared" si="186"/>
        <v>266873.40116279072</v>
      </c>
      <c r="J2432" s="13">
        <f t="shared" si="187"/>
        <v>19702.616279069767</v>
      </c>
      <c r="K2432" s="7">
        <f t="shared" si="188"/>
        <v>7.3827575896375383E-2</v>
      </c>
      <c r="L2432" s="26">
        <f t="shared" si="189"/>
        <v>0.24609191965458463</v>
      </c>
    </row>
    <row r="2433" spans="1:12">
      <c r="A2433" s="2" t="s">
        <v>9545</v>
      </c>
      <c r="B2433" s="3">
        <v>38163</v>
      </c>
      <c r="C2433" s="1">
        <v>61439</v>
      </c>
      <c r="D2433" s="2">
        <v>4</v>
      </c>
      <c r="E2433" s="1">
        <v>7560</v>
      </c>
      <c r="F2433" s="2">
        <v>2</v>
      </c>
      <c r="G2433" s="6">
        <f t="shared" si="185"/>
        <v>0.5</v>
      </c>
      <c r="H2433" s="12">
        <v>6.21</v>
      </c>
      <c r="I2433" s="13">
        <f t="shared" si="186"/>
        <v>9893.5587761674724</v>
      </c>
      <c r="J2433" s="13">
        <f t="shared" si="187"/>
        <v>1217.391304347826</v>
      </c>
      <c r="K2433" s="7">
        <f t="shared" si="188"/>
        <v>0.12304887774866126</v>
      </c>
      <c r="L2433" s="26">
        <f t="shared" si="189"/>
        <v>0.24609775549732252</v>
      </c>
    </row>
    <row r="2434" spans="1:12">
      <c r="A2434" s="2" t="s">
        <v>8913</v>
      </c>
      <c r="B2434" s="3">
        <v>31632</v>
      </c>
      <c r="C2434" s="1">
        <v>52287414</v>
      </c>
      <c r="D2434" s="2">
        <v>848</v>
      </c>
      <c r="E2434" s="1">
        <v>242795</v>
      </c>
      <c r="F2434" s="2">
        <v>16</v>
      </c>
      <c r="G2434" s="6">
        <f t="shared" ref="G2434:G2497" si="190">F2434/D2434</f>
        <v>1.8867924528301886E-2</v>
      </c>
      <c r="H2434" s="12">
        <v>3.71</v>
      </c>
      <c r="I2434" s="13">
        <f t="shared" ref="I2434:I2497" si="191">C2434/H2434</f>
        <v>14093642.587601079</v>
      </c>
      <c r="J2434" s="13">
        <f t="shared" ref="J2434:J2497" si="192">E2434/H2434</f>
        <v>65443.396226415098</v>
      </c>
      <c r="K2434" s="7">
        <f t="shared" ref="K2434:K2497" si="193">J2434/I2434</f>
        <v>4.6434692677668095E-3</v>
      </c>
      <c r="L2434" s="26">
        <f t="shared" ref="L2434:L2497" si="194">K2434/G2434</f>
        <v>0.2461038711916409</v>
      </c>
    </row>
    <row r="2435" spans="1:12">
      <c r="A2435" s="2" t="s">
        <v>322</v>
      </c>
      <c r="B2435" s="3">
        <v>33550</v>
      </c>
      <c r="C2435" s="1">
        <v>14812144</v>
      </c>
      <c r="D2435" s="4">
        <v>1507</v>
      </c>
      <c r="E2435" s="1">
        <v>3645720</v>
      </c>
      <c r="F2435" s="4">
        <v>1507</v>
      </c>
      <c r="G2435" s="6">
        <f t="shared" si="190"/>
        <v>1</v>
      </c>
      <c r="H2435" s="11">
        <v>4.21</v>
      </c>
      <c r="I2435" s="13">
        <f t="shared" si="191"/>
        <v>3518323.9904988124</v>
      </c>
      <c r="J2435" s="13">
        <f t="shared" si="192"/>
        <v>865966.7458432304</v>
      </c>
      <c r="K2435" s="7">
        <f t="shared" si="193"/>
        <v>0.24613047240156455</v>
      </c>
      <c r="L2435" s="26">
        <f t="shared" si="194"/>
        <v>0.24613047240156455</v>
      </c>
    </row>
    <row r="2436" spans="1:12">
      <c r="A2436" s="2" t="s">
        <v>1749</v>
      </c>
      <c r="B2436" s="3">
        <v>36049</v>
      </c>
      <c r="C2436" s="1">
        <v>23946</v>
      </c>
      <c r="D2436" s="2">
        <v>2</v>
      </c>
      <c r="E2436" s="1">
        <v>2947</v>
      </c>
      <c r="F2436" s="2">
        <v>1</v>
      </c>
      <c r="G2436" s="6">
        <f t="shared" si="190"/>
        <v>0.5</v>
      </c>
      <c r="H2436" s="11">
        <v>4.6900000000000004</v>
      </c>
      <c r="I2436" s="13">
        <f t="shared" si="191"/>
        <v>5105.7569296375259</v>
      </c>
      <c r="J2436" s="13">
        <f t="shared" si="192"/>
        <v>628.35820895522386</v>
      </c>
      <c r="K2436" s="7">
        <f t="shared" si="193"/>
        <v>0.12306857095130712</v>
      </c>
      <c r="L2436" s="26">
        <f t="shared" si="194"/>
        <v>0.24613714190261424</v>
      </c>
    </row>
    <row r="2437" spans="1:12">
      <c r="A2437" s="2" t="s">
        <v>3798</v>
      </c>
      <c r="B2437" s="3">
        <v>35020</v>
      </c>
      <c r="C2437" s="1">
        <v>106429941</v>
      </c>
      <c r="D2437" s="4">
        <v>2667</v>
      </c>
      <c r="E2437" s="1">
        <v>26205007</v>
      </c>
      <c r="F2437" s="4">
        <v>2667</v>
      </c>
      <c r="G2437" s="6">
        <f t="shared" si="190"/>
        <v>1</v>
      </c>
      <c r="H2437" s="11">
        <v>4.3499999999999996</v>
      </c>
      <c r="I2437" s="13">
        <f t="shared" si="191"/>
        <v>24466653.103448279</v>
      </c>
      <c r="J2437" s="13">
        <f t="shared" si="192"/>
        <v>6024139.5402298858</v>
      </c>
      <c r="K2437" s="7">
        <f t="shared" si="193"/>
        <v>0.2462183738314766</v>
      </c>
      <c r="L2437" s="26">
        <f t="shared" si="194"/>
        <v>0.2462183738314766</v>
      </c>
    </row>
    <row r="2438" spans="1:12">
      <c r="A2438" s="2" t="s">
        <v>4645</v>
      </c>
      <c r="B2438" s="3">
        <v>38338</v>
      </c>
      <c r="C2438" s="1">
        <v>228767</v>
      </c>
      <c r="D2438" s="2">
        <v>24</v>
      </c>
      <c r="E2438" s="1">
        <v>4696</v>
      </c>
      <c r="F2438" s="2">
        <v>2</v>
      </c>
      <c r="G2438" s="6">
        <f t="shared" si="190"/>
        <v>8.3333333333333329E-2</v>
      </c>
      <c r="H2438" s="12">
        <v>6.21</v>
      </c>
      <c r="I2438" s="13">
        <f t="shared" si="191"/>
        <v>36838.486312399356</v>
      </c>
      <c r="J2438" s="13">
        <f t="shared" si="192"/>
        <v>756.19967793880835</v>
      </c>
      <c r="K2438" s="7">
        <f t="shared" si="193"/>
        <v>2.0527436212390771E-2</v>
      </c>
      <c r="L2438" s="26">
        <f t="shared" si="194"/>
        <v>0.24632923454868927</v>
      </c>
    </row>
    <row r="2439" spans="1:12">
      <c r="A2439" s="2" t="s">
        <v>413</v>
      </c>
      <c r="B2439" s="3">
        <v>32563</v>
      </c>
      <c r="C2439" s="1">
        <v>902152</v>
      </c>
      <c r="D2439" s="2">
        <v>140</v>
      </c>
      <c r="E2439" s="1">
        <v>222252</v>
      </c>
      <c r="F2439" s="2">
        <v>140</v>
      </c>
      <c r="G2439" s="6">
        <f t="shared" si="190"/>
        <v>1</v>
      </c>
      <c r="H2439" s="12">
        <v>3.99</v>
      </c>
      <c r="I2439" s="13">
        <f t="shared" si="191"/>
        <v>226103.25814536339</v>
      </c>
      <c r="J2439" s="13">
        <f t="shared" si="192"/>
        <v>55702.255639097741</v>
      </c>
      <c r="K2439" s="7">
        <f t="shared" si="193"/>
        <v>0.246357598276122</v>
      </c>
      <c r="L2439" s="26">
        <f t="shared" si="194"/>
        <v>0.246357598276122</v>
      </c>
    </row>
    <row r="2440" spans="1:12">
      <c r="A2440" s="2" t="s">
        <v>4160</v>
      </c>
      <c r="B2440" s="3">
        <v>37785</v>
      </c>
      <c r="C2440" s="1">
        <v>196067</v>
      </c>
      <c r="D2440" s="2">
        <v>11</v>
      </c>
      <c r="E2440" s="1">
        <v>21956</v>
      </c>
      <c r="F2440" s="2">
        <v>5</v>
      </c>
      <c r="G2440" s="6">
        <f t="shared" si="190"/>
        <v>0.45454545454545453</v>
      </c>
      <c r="H2440" s="11">
        <v>6.03</v>
      </c>
      <c r="I2440" s="13">
        <f t="shared" si="191"/>
        <v>32515.257048092866</v>
      </c>
      <c r="J2440" s="13">
        <f t="shared" si="192"/>
        <v>3641.127694859038</v>
      </c>
      <c r="K2440" s="7">
        <f t="shared" si="193"/>
        <v>0.11198212855809495</v>
      </c>
      <c r="L2440" s="26">
        <f t="shared" si="194"/>
        <v>0.24636068282780887</v>
      </c>
    </row>
    <row r="2441" spans="1:12">
      <c r="A2441" s="2" t="s">
        <v>280</v>
      </c>
      <c r="B2441" s="3">
        <v>35293</v>
      </c>
      <c r="C2441" s="1">
        <v>11829959</v>
      </c>
      <c r="D2441" s="4">
        <v>1566</v>
      </c>
      <c r="E2441" s="1">
        <v>2914992</v>
      </c>
      <c r="F2441" s="4">
        <v>1566</v>
      </c>
      <c r="G2441" s="6">
        <f t="shared" si="190"/>
        <v>1</v>
      </c>
      <c r="H2441" s="11">
        <v>4.42</v>
      </c>
      <c r="I2441" s="13">
        <f t="shared" si="191"/>
        <v>2676461.3122171946</v>
      </c>
      <c r="J2441" s="13">
        <f t="shared" si="192"/>
        <v>659500.45248868782</v>
      </c>
      <c r="K2441" s="7">
        <f t="shared" si="193"/>
        <v>0.24640761645919484</v>
      </c>
      <c r="L2441" s="26">
        <f t="shared" si="194"/>
        <v>0.24640761645919484</v>
      </c>
    </row>
    <row r="2442" spans="1:12">
      <c r="A2442" s="2" t="s">
        <v>1605</v>
      </c>
      <c r="B2442" s="3">
        <v>38877</v>
      </c>
      <c r="C2442" s="1">
        <v>244082982</v>
      </c>
      <c r="D2442" s="4">
        <v>3988</v>
      </c>
      <c r="E2442" s="1">
        <v>60119509</v>
      </c>
      <c r="F2442" s="4">
        <v>3985</v>
      </c>
      <c r="G2442" s="6">
        <f t="shared" si="190"/>
        <v>0.99924774322968912</v>
      </c>
      <c r="H2442" s="11">
        <v>6.55</v>
      </c>
      <c r="I2442" s="13">
        <f t="shared" si="191"/>
        <v>37264577.404580154</v>
      </c>
      <c r="J2442" s="13">
        <f t="shared" si="192"/>
        <v>9178550.9923664127</v>
      </c>
      <c r="K2442" s="7">
        <f t="shared" si="193"/>
        <v>0.24630766351420599</v>
      </c>
      <c r="L2442" s="26">
        <f t="shared" si="194"/>
        <v>0.24649308960969973</v>
      </c>
    </row>
    <row r="2443" spans="1:12">
      <c r="A2443" s="2" t="s">
        <v>10406</v>
      </c>
      <c r="B2443" s="3">
        <v>35615</v>
      </c>
      <c r="C2443" s="1">
        <v>7342923</v>
      </c>
      <c r="D2443" s="4">
        <v>1812</v>
      </c>
      <c r="E2443" s="1">
        <v>1810586</v>
      </c>
      <c r="F2443" s="4">
        <v>1812</v>
      </c>
      <c r="G2443" s="6">
        <f t="shared" si="190"/>
        <v>1</v>
      </c>
      <c r="H2443" s="11">
        <v>4.59</v>
      </c>
      <c r="I2443" s="13">
        <f t="shared" si="191"/>
        <v>1599765.3594771242</v>
      </c>
      <c r="J2443" s="13">
        <f t="shared" si="192"/>
        <v>394463.18082788674</v>
      </c>
      <c r="K2443" s="7">
        <f t="shared" si="193"/>
        <v>0.24657564841684981</v>
      </c>
      <c r="L2443" s="26">
        <f t="shared" si="194"/>
        <v>0.24657564841684981</v>
      </c>
    </row>
    <row r="2444" spans="1:12">
      <c r="A2444" s="2" t="s">
        <v>6520</v>
      </c>
      <c r="B2444" s="3">
        <v>36462</v>
      </c>
      <c r="C2444" s="1">
        <v>14859394</v>
      </c>
      <c r="D2444" s="4">
        <v>1353</v>
      </c>
      <c r="E2444" s="1">
        <v>3653281</v>
      </c>
      <c r="F2444" s="4">
        <v>1349</v>
      </c>
      <c r="G2444" s="6">
        <f t="shared" si="190"/>
        <v>0.99704360679970438</v>
      </c>
      <c r="H2444" s="12">
        <v>5.0599999999999996</v>
      </c>
      <c r="I2444" s="13">
        <f t="shared" si="191"/>
        <v>2936639.1304347827</v>
      </c>
      <c r="J2444" s="13">
        <f t="shared" si="192"/>
        <v>721992.29249011865</v>
      </c>
      <c r="K2444" s="7">
        <f t="shared" si="193"/>
        <v>0.2458566614493162</v>
      </c>
      <c r="L2444" s="26">
        <f t="shared" si="194"/>
        <v>0.24658566563448836</v>
      </c>
    </row>
    <row r="2445" spans="1:12">
      <c r="A2445" s="2" t="s">
        <v>6496</v>
      </c>
      <c r="B2445" s="3">
        <v>38709</v>
      </c>
      <c r="C2445" s="1">
        <v>47403685</v>
      </c>
      <c r="D2445" s="4">
        <v>1498</v>
      </c>
      <c r="E2445" s="1">
        <v>4152260</v>
      </c>
      <c r="F2445" s="2">
        <v>532</v>
      </c>
      <c r="G2445" s="6">
        <f t="shared" si="190"/>
        <v>0.35514018691588783</v>
      </c>
      <c r="H2445" s="11">
        <v>6.41</v>
      </c>
      <c r="I2445" s="13">
        <f t="shared" si="191"/>
        <v>7395270.6708268328</v>
      </c>
      <c r="J2445" s="13">
        <f t="shared" si="192"/>
        <v>647778.47113884555</v>
      </c>
      <c r="K2445" s="7">
        <f t="shared" si="193"/>
        <v>8.7593612184369216E-2</v>
      </c>
      <c r="L2445" s="26">
        <f t="shared" si="194"/>
        <v>0.24664517115072385</v>
      </c>
    </row>
    <row r="2446" spans="1:12">
      <c r="A2446" s="2" t="s">
        <v>4178</v>
      </c>
      <c r="B2446" s="3">
        <v>32598</v>
      </c>
      <c r="C2446" s="1">
        <v>1108462</v>
      </c>
      <c r="D2446" s="2">
        <v>54</v>
      </c>
      <c r="E2446" s="1">
        <v>177247</v>
      </c>
      <c r="F2446" s="2">
        <v>35</v>
      </c>
      <c r="G2446" s="6">
        <f t="shared" si="190"/>
        <v>0.64814814814814814</v>
      </c>
      <c r="H2446" s="12">
        <v>3.99</v>
      </c>
      <c r="I2446" s="13">
        <f t="shared" si="191"/>
        <v>277810.02506265661</v>
      </c>
      <c r="J2446" s="13">
        <f t="shared" si="192"/>
        <v>44422.807017543855</v>
      </c>
      <c r="K2446" s="7">
        <f t="shared" si="193"/>
        <v>0.15990354202489576</v>
      </c>
      <c r="L2446" s="26">
        <f t="shared" si="194"/>
        <v>0.24670832198126774</v>
      </c>
    </row>
    <row r="2447" spans="1:12">
      <c r="A2447" s="2" t="s">
        <v>7877</v>
      </c>
      <c r="B2447" s="3">
        <v>36749</v>
      </c>
      <c r="C2447" s="1">
        <v>44737059</v>
      </c>
      <c r="D2447" s="4">
        <v>2754</v>
      </c>
      <c r="E2447" s="1">
        <v>11039214</v>
      </c>
      <c r="F2447" s="4">
        <v>2754</v>
      </c>
      <c r="G2447" s="6">
        <f t="shared" si="190"/>
        <v>1</v>
      </c>
      <c r="H2447" s="11">
        <v>5.39</v>
      </c>
      <c r="I2447" s="13">
        <f t="shared" si="191"/>
        <v>8300010.9461966613</v>
      </c>
      <c r="J2447" s="13">
        <f t="shared" si="192"/>
        <v>2048091.6512059371</v>
      </c>
      <c r="K2447" s="7">
        <f t="shared" si="193"/>
        <v>0.24675770483705689</v>
      </c>
      <c r="L2447" s="26">
        <f t="shared" si="194"/>
        <v>0.24675770483705689</v>
      </c>
    </row>
    <row r="2448" spans="1:12">
      <c r="A2448" s="2" t="s">
        <v>7482</v>
      </c>
      <c r="B2448" s="3">
        <v>41010</v>
      </c>
      <c r="C2448" s="1">
        <v>9750</v>
      </c>
      <c r="D2448" s="2">
        <v>1</v>
      </c>
      <c r="E2448" s="1">
        <v>2406</v>
      </c>
      <c r="F2448" s="2">
        <v>1</v>
      </c>
      <c r="G2448" s="6">
        <f t="shared" si="190"/>
        <v>1</v>
      </c>
      <c r="H2448" s="12">
        <v>8.02</v>
      </c>
      <c r="I2448" s="13">
        <f t="shared" si="191"/>
        <v>1215.7107231920199</v>
      </c>
      <c r="J2448" s="13">
        <f t="shared" si="192"/>
        <v>300</v>
      </c>
      <c r="K2448" s="7">
        <f t="shared" si="193"/>
        <v>0.24676923076923077</v>
      </c>
      <c r="L2448" s="26">
        <f t="shared" si="194"/>
        <v>0.24676923076923077</v>
      </c>
    </row>
    <row r="2449" spans="1:12">
      <c r="A2449" s="2" t="s">
        <v>4762</v>
      </c>
      <c r="B2449" s="3">
        <v>40634</v>
      </c>
      <c r="C2449" s="1">
        <v>54009150</v>
      </c>
      <c r="D2449" s="4">
        <v>2419</v>
      </c>
      <c r="E2449" s="1">
        <v>13271464</v>
      </c>
      <c r="F2449" s="4">
        <v>2408</v>
      </c>
      <c r="G2449" s="6">
        <f t="shared" si="190"/>
        <v>0.99545266639107066</v>
      </c>
      <c r="H2449" s="12">
        <v>7.93</v>
      </c>
      <c r="I2449" s="13">
        <f t="shared" si="191"/>
        <v>6810737.7049180334</v>
      </c>
      <c r="J2449" s="13">
        <f t="shared" si="192"/>
        <v>1673576.7969735183</v>
      </c>
      <c r="K2449" s="7">
        <f t="shared" si="193"/>
        <v>0.245726214909881</v>
      </c>
      <c r="L2449" s="26">
        <f t="shared" si="194"/>
        <v>0.24684871838330655</v>
      </c>
    </row>
    <row r="2450" spans="1:12">
      <c r="A2450" s="2" t="s">
        <v>5287</v>
      </c>
      <c r="B2450" s="3">
        <v>38212</v>
      </c>
      <c r="C2450" s="1">
        <v>54444</v>
      </c>
      <c r="D2450" s="2">
        <v>4</v>
      </c>
      <c r="E2450" s="1">
        <v>6722</v>
      </c>
      <c r="F2450" s="2">
        <v>2</v>
      </c>
      <c r="G2450" s="6">
        <f t="shared" si="190"/>
        <v>0.5</v>
      </c>
      <c r="H2450" s="12">
        <v>6.21</v>
      </c>
      <c r="I2450" s="13">
        <f t="shared" si="191"/>
        <v>8767.1497584541066</v>
      </c>
      <c r="J2450" s="13">
        <f t="shared" si="192"/>
        <v>1082.4476650563606</v>
      </c>
      <c r="K2450" s="7">
        <f t="shared" si="193"/>
        <v>0.12346631401072661</v>
      </c>
      <c r="L2450" s="26">
        <f t="shared" si="194"/>
        <v>0.24693262802145322</v>
      </c>
    </row>
    <row r="2451" spans="1:12">
      <c r="A2451" s="2" t="s">
        <v>2466</v>
      </c>
      <c r="B2451" s="3">
        <v>34250</v>
      </c>
      <c r="C2451" s="1">
        <v>58055768</v>
      </c>
      <c r="D2451" s="4">
        <v>2258</v>
      </c>
      <c r="E2451" s="1">
        <v>14262432</v>
      </c>
      <c r="F2451" s="4">
        <v>2246</v>
      </c>
      <c r="G2451" s="6">
        <f t="shared" si="190"/>
        <v>0.99468556244464124</v>
      </c>
      <c r="H2451" s="11">
        <v>4.1399999999999997</v>
      </c>
      <c r="I2451" s="13">
        <f t="shared" si="191"/>
        <v>14023132.367149759</v>
      </c>
      <c r="J2451" s="13">
        <f t="shared" si="192"/>
        <v>3445031.8840579712</v>
      </c>
      <c r="K2451" s="7">
        <f t="shared" si="193"/>
        <v>0.24566778618792881</v>
      </c>
      <c r="L2451" s="26">
        <f t="shared" si="194"/>
        <v>0.2469803478238394</v>
      </c>
    </row>
    <row r="2452" spans="1:12">
      <c r="A2452" s="2" t="s">
        <v>2976</v>
      </c>
      <c r="B2452" s="3">
        <v>32969</v>
      </c>
      <c r="C2452" s="1">
        <v>25029569</v>
      </c>
      <c r="D2452" s="4">
        <v>1956</v>
      </c>
      <c r="E2452" s="1">
        <v>6143372</v>
      </c>
      <c r="F2452" s="4">
        <v>1943</v>
      </c>
      <c r="G2452" s="6">
        <f t="shared" si="190"/>
        <v>0.99335378323108381</v>
      </c>
      <c r="H2452" s="12">
        <v>4.22</v>
      </c>
      <c r="I2452" s="13">
        <f t="shared" si="191"/>
        <v>5931177.4881516593</v>
      </c>
      <c r="J2452" s="13">
        <f t="shared" si="192"/>
        <v>1455775.3554502369</v>
      </c>
      <c r="K2452" s="7">
        <f t="shared" si="193"/>
        <v>0.24544457797095903</v>
      </c>
      <c r="L2452" s="26">
        <f t="shared" si="194"/>
        <v>0.2470867702064827</v>
      </c>
    </row>
    <row r="2453" spans="1:12">
      <c r="A2453" s="2" t="s">
        <v>4860</v>
      </c>
      <c r="B2453" s="3">
        <v>35146</v>
      </c>
      <c r="C2453" s="1">
        <v>622503</v>
      </c>
      <c r="D2453" s="2">
        <v>29</v>
      </c>
      <c r="E2453" s="1">
        <v>148532</v>
      </c>
      <c r="F2453" s="2">
        <v>28</v>
      </c>
      <c r="G2453" s="6">
        <f t="shared" si="190"/>
        <v>0.96551724137931039</v>
      </c>
      <c r="H2453" s="11">
        <v>4.42</v>
      </c>
      <c r="I2453" s="13">
        <f t="shared" si="191"/>
        <v>140837.78280542986</v>
      </c>
      <c r="J2453" s="13">
        <f t="shared" si="192"/>
        <v>33604.524886877829</v>
      </c>
      <c r="K2453" s="7">
        <f t="shared" si="193"/>
        <v>0.23860447258888715</v>
      </c>
      <c r="L2453" s="26">
        <f t="shared" si="194"/>
        <v>0.2471260608956331</v>
      </c>
    </row>
    <row r="2454" spans="1:12">
      <c r="A2454" s="2" t="s">
        <v>4622</v>
      </c>
      <c r="B2454" s="3">
        <v>40548</v>
      </c>
      <c r="C2454" s="1">
        <v>12135</v>
      </c>
      <c r="D2454" s="2">
        <v>1</v>
      </c>
      <c r="E2454" s="1">
        <v>2999</v>
      </c>
      <c r="F2454" s="2">
        <v>1</v>
      </c>
      <c r="G2454" s="6">
        <f t="shared" si="190"/>
        <v>1</v>
      </c>
      <c r="H2454" s="12">
        <v>7.93</v>
      </c>
      <c r="I2454" s="13">
        <f t="shared" si="191"/>
        <v>1530.2648171500632</v>
      </c>
      <c r="J2454" s="13">
        <f t="shared" si="192"/>
        <v>378.18411097099624</v>
      </c>
      <c r="K2454" s="7">
        <f t="shared" si="193"/>
        <v>0.24713638236505975</v>
      </c>
      <c r="L2454" s="26">
        <f t="shared" si="194"/>
        <v>0.24713638236505975</v>
      </c>
    </row>
    <row r="2455" spans="1:12">
      <c r="A2455" s="2" t="s">
        <v>3479</v>
      </c>
      <c r="B2455" s="3">
        <v>32199</v>
      </c>
      <c r="C2455" s="1">
        <v>17637950</v>
      </c>
      <c r="D2455" s="4">
        <v>1101</v>
      </c>
      <c r="E2455" s="1">
        <v>4359424</v>
      </c>
      <c r="F2455" s="4">
        <v>1101</v>
      </c>
      <c r="G2455" s="6">
        <f t="shared" si="190"/>
        <v>1</v>
      </c>
      <c r="H2455" s="12">
        <v>4.1100000000000003</v>
      </c>
      <c r="I2455" s="13">
        <f t="shared" si="191"/>
        <v>4291472.01946472</v>
      </c>
      <c r="J2455" s="13">
        <f t="shared" si="192"/>
        <v>1060687.1046228709</v>
      </c>
      <c r="K2455" s="7">
        <f t="shared" si="193"/>
        <v>0.24716160324754291</v>
      </c>
      <c r="L2455" s="26">
        <f t="shared" si="194"/>
        <v>0.24716160324754291</v>
      </c>
    </row>
    <row r="2456" spans="1:12">
      <c r="A2456" s="2" t="s">
        <v>2936</v>
      </c>
      <c r="B2456" s="3">
        <v>33746</v>
      </c>
      <c r="C2456" s="1">
        <v>40693477</v>
      </c>
      <c r="D2456" s="4">
        <v>2090</v>
      </c>
      <c r="E2456" s="1">
        <v>9866120</v>
      </c>
      <c r="F2456" s="4">
        <v>2050</v>
      </c>
      <c r="G2456" s="6">
        <f t="shared" si="190"/>
        <v>0.98086124401913877</v>
      </c>
      <c r="H2456" s="11">
        <v>4.1500000000000004</v>
      </c>
      <c r="I2456" s="13">
        <f t="shared" si="191"/>
        <v>9805657.1084337346</v>
      </c>
      <c r="J2456" s="13">
        <f t="shared" si="192"/>
        <v>2377378.313253012</v>
      </c>
      <c r="K2456" s="7">
        <f t="shared" si="193"/>
        <v>0.24244966828467374</v>
      </c>
      <c r="L2456" s="26">
        <f t="shared" si="194"/>
        <v>0.24718039351949664</v>
      </c>
    </row>
    <row r="2457" spans="1:12">
      <c r="A2457" s="2" t="s">
        <v>2750</v>
      </c>
      <c r="B2457" s="3">
        <v>39003</v>
      </c>
      <c r="C2457" s="1">
        <v>239962</v>
      </c>
      <c r="D2457" s="2">
        <v>21</v>
      </c>
      <c r="E2457" s="1">
        <v>22603</v>
      </c>
      <c r="F2457" s="2">
        <v>8</v>
      </c>
      <c r="G2457" s="6">
        <f t="shared" si="190"/>
        <v>0.38095238095238093</v>
      </c>
      <c r="H2457" s="11">
        <v>6.55</v>
      </c>
      <c r="I2457" s="13">
        <f t="shared" si="191"/>
        <v>36635.419847328245</v>
      </c>
      <c r="J2457" s="13">
        <f t="shared" si="192"/>
        <v>3450.8396946564885</v>
      </c>
      <c r="K2457" s="7">
        <f t="shared" si="193"/>
        <v>9.419408072944882E-2</v>
      </c>
      <c r="L2457" s="26">
        <f t="shared" si="194"/>
        <v>0.24725946191480316</v>
      </c>
    </row>
    <row r="2458" spans="1:12">
      <c r="A2458" s="2" t="s">
        <v>7097</v>
      </c>
      <c r="B2458" s="3">
        <v>37113</v>
      </c>
      <c r="C2458" s="1">
        <v>96522687</v>
      </c>
      <c r="D2458" s="4">
        <v>2843</v>
      </c>
      <c r="E2458" s="1">
        <v>14089952</v>
      </c>
      <c r="F2458" s="4">
        <v>1678</v>
      </c>
      <c r="G2458" s="6">
        <f t="shared" si="190"/>
        <v>0.59022159690467813</v>
      </c>
      <c r="H2458" s="11">
        <v>5.65</v>
      </c>
      <c r="I2458" s="13">
        <f t="shared" si="191"/>
        <v>17083661.415929202</v>
      </c>
      <c r="J2458" s="13">
        <f t="shared" si="192"/>
        <v>2493796.8141592918</v>
      </c>
      <c r="K2458" s="7">
        <f t="shared" si="193"/>
        <v>0.14597554666085913</v>
      </c>
      <c r="L2458" s="26">
        <f t="shared" si="194"/>
        <v>0.24732328912802296</v>
      </c>
    </row>
    <row r="2459" spans="1:12">
      <c r="A2459" s="2" t="s">
        <v>4272</v>
      </c>
      <c r="B2459" s="3">
        <v>38023</v>
      </c>
      <c r="C2459" s="1">
        <v>51936</v>
      </c>
      <c r="D2459" s="2">
        <v>2</v>
      </c>
      <c r="E2459" s="1">
        <v>6423</v>
      </c>
      <c r="F2459" s="2">
        <v>1</v>
      </c>
      <c r="G2459" s="6">
        <f t="shared" si="190"/>
        <v>0.5</v>
      </c>
      <c r="H2459" s="12">
        <v>6.21</v>
      </c>
      <c r="I2459" s="13">
        <f t="shared" si="191"/>
        <v>8363.2850241545893</v>
      </c>
      <c r="J2459" s="13">
        <f t="shared" si="192"/>
        <v>1034.2995169082126</v>
      </c>
      <c r="K2459" s="7">
        <f t="shared" si="193"/>
        <v>0.12367144177449169</v>
      </c>
      <c r="L2459" s="26">
        <f t="shared" si="194"/>
        <v>0.24734288354898337</v>
      </c>
    </row>
    <row r="2460" spans="1:12">
      <c r="A2460" s="2" t="s">
        <v>6443</v>
      </c>
      <c r="B2460" s="3">
        <v>40774</v>
      </c>
      <c r="C2460" s="1">
        <v>707885</v>
      </c>
      <c r="D2460" s="2">
        <v>36</v>
      </c>
      <c r="E2460" s="1">
        <v>34046</v>
      </c>
      <c r="F2460" s="2">
        <v>7</v>
      </c>
      <c r="G2460" s="6">
        <f t="shared" si="190"/>
        <v>0.19444444444444445</v>
      </c>
      <c r="H2460" s="12">
        <v>7.93</v>
      </c>
      <c r="I2460" s="13">
        <f t="shared" si="191"/>
        <v>89266.708701134936</v>
      </c>
      <c r="J2460" s="13">
        <f t="shared" si="192"/>
        <v>4293.3165195460278</v>
      </c>
      <c r="K2460" s="7">
        <f t="shared" si="193"/>
        <v>4.8095382724595098E-2</v>
      </c>
      <c r="L2460" s="26">
        <f t="shared" si="194"/>
        <v>0.24734768258363193</v>
      </c>
    </row>
    <row r="2461" spans="1:12">
      <c r="A2461" s="2" t="s">
        <v>6558</v>
      </c>
      <c r="B2461" s="3">
        <v>36203</v>
      </c>
      <c r="C2461" s="1">
        <v>36850101</v>
      </c>
      <c r="D2461" s="4">
        <v>2349</v>
      </c>
      <c r="E2461" s="1">
        <v>8828586</v>
      </c>
      <c r="F2461" s="4">
        <v>2275</v>
      </c>
      <c r="G2461" s="6">
        <f t="shared" si="190"/>
        <v>0.96849723286504896</v>
      </c>
      <c r="H2461" s="12">
        <v>5.0599999999999996</v>
      </c>
      <c r="I2461" s="13">
        <f t="shared" si="191"/>
        <v>7282628.6561264824</v>
      </c>
      <c r="J2461" s="13">
        <f t="shared" si="192"/>
        <v>1744779.8418972334</v>
      </c>
      <c r="K2461" s="7">
        <f t="shared" si="193"/>
        <v>0.23958105298001764</v>
      </c>
      <c r="L2461" s="26">
        <f t="shared" si="194"/>
        <v>0.24737401909892809</v>
      </c>
    </row>
    <row r="2462" spans="1:12">
      <c r="A2462" s="2" t="s">
        <v>3926</v>
      </c>
      <c r="B2462" s="3">
        <v>37099</v>
      </c>
      <c r="C2462" s="1">
        <v>1443067</v>
      </c>
      <c r="D2462" s="2">
        <v>49</v>
      </c>
      <c r="E2462" s="1">
        <v>65584</v>
      </c>
      <c r="F2462" s="2">
        <v>9</v>
      </c>
      <c r="G2462" s="6">
        <f t="shared" si="190"/>
        <v>0.18367346938775511</v>
      </c>
      <c r="H2462" s="11">
        <v>5.65</v>
      </c>
      <c r="I2462" s="13">
        <f t="shared" si="191"/>
        <v>255410.08849557521</v>
      </c>
      <c r="J2462" s="13">
        <f t="shared" si="192"/>
        <v>11607.787610619469</v>
      </c>
      <c r="K2462" s="7">
        <f t="shared" si="193"/>
        <v>4.5447647267936972E-2</v>
      </c>
      <c r="L2462" s="26">
        <f t="shared" si="194"/>
        <v>0.24743719068099015</v>
      </c>
    </row>
    <row r="2463" spans="1:12">
      <c r="A2463" s="2" t="s">
        <v>1452</v>
      </c>
      <c r="B2463" s="3">
        <v>39332</v>
      </c>
      <c r="C2463" s="1">
        <v>157121</v>
      </c>
      <c r="D2463" s="2">
        <v>10</v>
      </c>
      <c r="E2463" s="1">
        <v>38882</v>
      </c>
      <c r="F2463" s="2">
        <v>10</v>
      </c>
      <c r="G2463" s="6">
        <f t="shared" si="190"/>
        <v>1</v>
      </c>
      <c r="H2463" s="11">
        <v>6.88</v>
      </c>
      <c r="I2463" s="13">
        <f t="shared" si="191"/>
        <v>22837.35465116279</v>
      </c>
      <c r="J2463" s="13">
        <f t="shared" si="192"/>
        <v>5651.4534883720935</v>
      </c>
      <c r="K2463" s="7">
        <f t="shared" si="193"/>
        <v>0.24746532926852555</v>
      </c>
      <c r="L2463" s="26">
        <f t="shared" si="194"/>
        <v>0.24746532926852555</v>
      </c>
    </row>
    <row r="2464" spans="1:12">
      <c r="A2464" s="2" t="s">
        <v>7918</v>
      </c>
      <c r="B2464" s="3">
        <v>37302</v>
      </c>
      <c r="C2464" s="1">
        <v>48430258</v>
      </c>
      <c r="D2464" s="4">
        <v>2626</v>
      </c>
      <c r="E2464" s="1">
        <v>11889631</v>
      </c>
      <c r="F2464" s="4">
        <v>2605</v>
      </c>
      <c r="G2464" s="6">
        <f t="shared" si="190"/>
        <v>0.99200304645849202</v>
      </c>
      <c r="H2464" s="12">
        <v>5.8</v>
      </c>
      <c r="I2464" s="13">
        <f t="shared" si="191"/>
        <v>8350044.4827586208</v>
      </c>
      <c r="J2464" s="13">
        <f t="shared" si="192"/>
        <v>2049936.3793103448</v>
      </c>
      <c r="K2464" s="7">
        <f t="shared" si="193"/>
        <v>0.24550005494498914</v>
      </c>
      <c r="L2464" s="26">
        <f t="shared" si="194"/>
        <v>0.24747913408274144</v>
      </c>
    </row>
    <row r="2465" spans="1:12">
      <c r="A2465" s="2" t="s">
        <v>6367</v>
      </c>
      <c r="B2465" s="3">
        <v>37958</v>
      </c>
      <c r="C2465" s="1">
        <v>2823890</v>
      </c>
      <c r="D2465" s="2">
        <v>92</v>
      </c>
      <c r="E2465" s="1">
        <v>53174</v>
      </c>
      <c r="F2465" s="2">
        <v>7</v>
      </c>
      <c r="G2465" s="6">
        <f t="shared" si="190"/>
        <v>7.6086956521739135E-2</v>
      </c>
      <c r="H2465" s="11">
        <v>6.03</v>
      </c>
      <c r="I2465" s="13">
        <f t="shared" si="191"/>
        <v>468306.79933665006</v>
      </c>
      <c r="J2465" s="13">
        <f t="shared" si="192"/>
        <v>8818.2421227197337</v>
      </c>
      <c r="K2465" s="7">
        <f t="shared" si="193"/>
        <v>1.8830053578574237E-2</v>
      </c>
      <c r="L2465" s="26">
        <f t="shared" si="194"/>
        <v>0.2474807041755471</v>
      </c>
    </row>
    <row r="2466" spans="1:12">
      <c r="A2466" s="2" t="s">
        <v>5636</v>
      </c>
      <c r="B2466" s="3">
        <v>34621</v>
      </c>
      <c r="C2466" s="1">
        <v>19306362</v>
      </c>
      <c r="D2466" s="4">
        <v>2022</v>
      </c>
      <c r="E2466" s="1">
        <v>4778029</v>
      </c>
      <c r="F2466" s="4">
        <v>2022</v>
      </c>
      <c r="G2466" s="6">
        <f t="shared" si="190"/>
        <v>1</v>
      </c>
      <c r="H2466" s="11">
        <v>4.08</v>
      </c>
      <c r="I2466" s="13">
        <f t="shared" si="191"/>
        <v>4731951.4705882352</v>
      </c>
      <c r="J2466" s="13">
        <f t="shared" si="192"/>
        <v>1171085.5392156863</v>
      </c>
      <c r="K2466" s="7">
        <f t="shared" si="193"/>
        <v>0.24748468924388758</v>
      </c>
      <c r="L2466" s="26">
        <f t="shared" si="194"/>
        <v>0.24748468924388758</v>
      </c>
    </row>
    <row r="2467" spans="1:12">
      <c r="A2467" s="2" t="s">
        <v>4824</v>
      </c>
      <c r="B2467" s="3">
        <v>36375</v>
      </c>
      <c r="C2467" s="1">
        <v>23159305</v>
      </c>
      <c r="D2467" s="4">
        <v>2179</v>
      </c>
      <c r="E2467" s="1">
        <v>5732614</v>
      </c>
      <c r="F2467" s="4">
        <v>2179</v>
      </c>
      <c r="G2467" s="6">
        <f t="shared" si="190"/>
        <v>1</v>
      </c>
      <c r="H2467" s="12">
        <v>5.0599999999999996</v>
      </c>
      <c r="I2467" s="13">
        <f t="shared" si="191"/>
        <v>4576937.7470355732</v>
      </c>
      <c r="J2467" s="13">
        <f t="shared" si="192"/>
        <v>1132927.6679841897</v>
      </c>
      <c r="K2467" s="7">
        <f t="shared" si="193"/>
        <v>0.24752962146316565</v>
      </c>
      <c r="L2467" s="26">
        <f t="shared" si="194"/>
        <v>0.24752962146316565</v>
      </c>
    </row>
    <row r="2468" spans="1:12">
      <c r="A2468" s="2" t="s">
        <v>8966</v>
      </c>
      <c r="B2468" s="3">
        <v>37568</v>
      </c>
      <c r="C2468" s="1">
        <v>171400</v>
      </c>
      <c r="D2468" s="2">
        <v>46</v>
      </c>
      <c r="E2468" s="1">
        <v>42433</v>
      </c>
      <c r="F2468" s="2">
        <v>46</v>
      </c>
      <c r="G2468" s="6">
        <f t="shared" si="190"/>
        <v>1</v>
      </c>
      <c r="H2468" s="12">
        <v>5.8</v>
      </c>
      <c r="I2468" s="13">
        <f t="shared" si="191"/>
        <v>29551.724137931036</v>
      </c>
      <c r="J2468" s="13">
        <f t="shared" si="192"/>
        <v>7316.0344827586205</v>
      </c>
      <c r="K2468" s="7">
        <f t="shared" si="193"/>
        <v>0.24756709451575259</v>
      </c>
      <c r="L2468" s="26">
        <f t="shared" si="194"/>
        <v>0.24756709451575259</v>
      </c>
    </row>
    <row r="2469" spans="1:12">
      <c r="A2469" s="2" t="s">
        <v>3949</v>
      </c>
      <c r="B2469" s="3">
        <v>35531</v>
      </c>
      <c r="C2469" s="1">
        <v>28084357</v>
      </c>
      <c r="D2469" s="4">
        <v>1242</v>
      </c>
      <c r="E2469" s="1">
        <v>6870397</v>
      </c>
      <c r="F2469" s="4">
        <v>1227</v>
      </c>
      <c r="G2469" s="6">
        <f t="shared" si="190"/>
        <v>0.98792270531400961</v>
      </c>
      <c r="H2469" s="11">
        <v>4.59</v>
      </c>
      <c r="I2469" s="13">
        <f t="shared" si="191"/>
        <v>6118596.2962962966</v>
      </c>
      <c r="J2469" s="13">
        <f t="shared" si="192"/>
        <v>1496818.5185185187</v>
      </c>
      <c r="K2469" s="7">
        <f t="shared" si="193"/>
        <v>0.24463429944292475</v>
      </c>
      <c r="L2469" s="26">
        <f t="shared" si="194"/>
        <v>0.24762493880041772</v>
      </c>
    </row>
    <row r="2470" spans="1:12">
      <c r="A2470" s="2" t="s">
        <v>7153</v>
      </c>
      <c r="B2470" s="3">
        <v>32745</v>
      </c>
      <c r="C2470" s="1">
        <v>10647219</v>
      </c>
      <c r="D2470" s="2">
        <v>460</v>
      </c>
      <c r="E2470" s="1">
        <v>1851673</v>
      </c>
      <c r="F2470" s="2">
        <v>323</v>
      </c>
      <c r="G2470" s="6">
        <f t="shared" si="190"/>
        <v>0.70217391304347831</v>
      </c>
      <c r="H2470" s="12">
        <v>3.99</v>
      </c>
      <c r="I2470" s="13">
        <f t="shared" si="191"/>
        <v>2668475.9398496239</v>
      </c>
      <c r="J2470" s="13">
        <f t="shared" si="192"/>
        <v>464078.44611528818</v>
      </c>
      <c r="K2470" s="7">
        <f t="shared" si="193"/>
        <v>0.1739114223160057</v>
      </c>
      <c r="L2470" s="26">
        <f t="shared" si="194"/>
        <v>0.24767570979988426</v>
      </c>
    </row>
    <row r="2471" spans="1:12">
      <c r="A2471" s="2" t="s">
        <v>7810</v>
      </c>
      <c r="B2471" s="3">
        <v>40466</v>
      </c>
      <c r="C2471" s="1">
        <v>90380162</v>
      </c>
      <c r="D2471" s="4">
        <v>3349</v>
      </c>
      <c r="E2471" s="1">
        <v>21761408</v>
      </c>
      <c r="F2471" s="4">
        <v>3255</v>
      </c>
      <c r="G2471" s="6">
        <f t="shared" si="190"/>
        <v>0.97193191997611228</v>
      </c>
      <c r="H2471" s="12">
        <v>7.89</v>
      </c>
      <c r="I2471" s="13">
        <f t="shared" si="191"/>
        <v>11455026.869455006</v>
      </c>
      <c r="J2471" s="13">
        <f t="shared" si="192"/>
        <v>2758099.8732572878</v>
      </c>
      <c r="K2471" s="7">
        <f t="shared" si="193"/>
        <v>0.24077637745327343</v>
      </c>
      <c r="L2471" s="26">
        <f t="shared" si="194"/>
        <v>0.24772967376067978</v>
      </c>
    </row>
    <row r="2472" spans="1:12">
      <c r="A2472" s="2" t="s">
        <v>4455</v>
      </c>
      <c r="B2472" s="3">
        <v>40529</v>
      </c>
      <c r="C2472" s="1">
        <v>30212620</v>
      </c>
      <c r="D2472" s="4">
        <v>2483</v>
      </c>
      <c r="E2472" s="1">
        <v>7484696</v>
      </c>
      <c r="F2472" s="4">
        <v>2483</v>
      </c>
      <c r="G2472" s="6">
        <f t="shared" si="190"/>
        <v>1</v>
      </c>
      <c r="H2472" s="12">
        <v>7.89</v>
      </c>
      <c r="I2472" s="13">
        <f t="shared" si="191"/>
        <v>3829229.4043092523</v>
      </c>
      <c r="J2472" s="13">
        <f t="shared" si="192"/>
        <v>948630.6717363752</v>
      </c>
      <c r="K2472" s="7">
        <f t="shared" si="193"/>
        <v>0.24773409257455992</v>
      </c>
      <c r="L2472" s="26">
        <f t="shared" si="194"/>
        <v>0.24773409257455992</v>
      </c>
    </row>
    <row r="2473" spans="1:12">
      <c r="A2473" s="2" t="s">
        <v>9898</v>
      </c>
      <c r="B2473" s="3">
        <v>40956</v>
      </c>
      <c r="C2473" s="1">
        <v>562218</v>
      </c>
      <c r="D2473" s="2">
        <v>21</v>
      </c>
      <c r="E2473" s="1">
        <v>33165</v>
      </c>
      <c r="F2473" s="2">
        <v>5</v>
      </c>
      <c r="G2473" s="6">
        <f t="shared" si="190"/>
        <v>0.23809523809523808</v>
      </c>
      <c r="H2473" s="12">
        <v>8.02</v>
      </c>
      <c r="I2473" s="13">
        <f t="shared" si="191"/>
        <v>70101.995012468833</v>
      </c>
      <c r="J2473" s="13">
        <f t="shared" si="192"/>
        <v>4135.2867830423938</v>
      </c>
      <c r="K2473" s="7">
        <f t="shared" si="193"/>
        <v>5.898957343948432E-2</v>
      </c>
      <c r="L2473" s="26">
        <f t="shared" si="194"/>
        <v>0.24775620844583415</v>
      </c>
    </row>
    <row r="2474" spans="1:12">
      <c r="A2474" s="2" t="s">
        <v>8028</v>
      </c>
      <c r="B2474" s="3">
        <v>39183</v>
      </c>
      <c r="C2474" s="1">
        <v>5347</v>
      </c>
      <c r="D2474" s="2">
        <v>1</v>
      </c>
      <c r="E2474" s="1">
        <v>1325</v>
      </c>
      <c r="F2474" s="2">
        <v>1</v>
      </c>
      <c r="G2474" s="6">
        <f t="shared" si="190"/>
        <v>1</v>
      </c>
      <c r="H2474" s="11">
        <v>6.88</v>
      </c>
      <c r="I2474" s="13">
        <f t="shared" si="191"/>
        <v>777.18023255813955</v>
      </c>
      <c r="J2474" s="13">
        <f t="shared" si="192"/>
        <v>192.58720930232559</v>
      </c>
      <c r="K2474" s="7">
        <f t="shared" si="193"/>
        <v>0.24780250607817469</v>
      </c>
      <c r="L2474" s="26">
        <f t="shared" si="194"/>
        <v>0.24780250607817469</v>
      </c>
    </row>
    <row r="2475" spans="1:12">
      <c r="A2475" s="2" t="s">
        <v>4833</v>
      </c>
      <c r="B2475" s="3">
        <v>30953</v>
      </c>
      <c r="C2475" s="1">
        <v>12414210</v>
      </c>
      <c r="D2475" s="2">
        <v>902</v>
      </c>
      <c r="E2475" s="1">
        <v>3076894</v>
      </c>
      <c r="F2475" s="2">
        <v>902</v>
      </c>
      <c r="G2475" s="6">
        <f t="shared" si="190"/>
        <v>1</v>
      </c>
      <c r="H2475" s="12">
        <v>3.36</v>
      </c>
      <c r="I2475" s="13">
        <f t="shared" si="191"/>
        <v>3694705.3571428573</v>
      </c>
      <c r="J2475" s="13">
        <f t="shared" si="192"/>
        <v>915742.26190476189</v>
      </c>
      <c r="K2475" s="7">
        <f t="shared" si="193"/>
        <v>0.24785258183968209</v>
      </c>
      <c r="L2475" s="26">
        <f t="shared" si="194"/>
        <v>0.24785258183968209</v>
      </c>
    </row>
    <row r="2476" spans="1:12">
      <c r="A2476" s="2" t="s">
        <v>9598</v>
      </c>
      <c r="B2476" s="3">
        <v>34789</v>
      </c>
      <c r="C2476" s="1">
        <v>32679899</v>
      </c>
      <c r="D2476" s="4">
        <v>2186</v>
      </c>
      <c r="E2476" s="1">
        <v>8027843</v>
      </c>
      <c r="F2476" s="4">
        <v>2165</v>
      </c>
      <c r="G2476" s="6">
        <f t="shared" si="190"/>
        <v>0.9903934126258005</v>
      </c>
      <c r="H2476" s="11">
        <v>4.3499999999999996</v>
      </c>
      <c r="I2476" s="13">
        <f t="shared" si="191"/>
        <v>7512620.4597701151</v>
      </c>
      <c r="J2476" s="13">
        <f t="shared" si="192"/>
        <v>1845481.1494252875</v>
      </c>
      <c r="K2476" s="7">
        <f t="shared" si="193"/>
        <v>0.24565078980201255</v>
      </c>
      <c r="L2476" s="26">
        <f t="shared" si="194"/>
        <v>0.24803354573080807</v>
      </c>
    </row>
    <row r="2477" spans="1:12">
      <c r="A2477" s="2" t="s">
        <v>6673</v>
      </c>
      <c r="B2477" s="3">
        <v>33508</v>
      </c>
      <c r="C2477" s="1">
        <v>26255594</v>
      </c>
      <c r="D2477" s="4">
        <v>1695</v>
      </c>
      <c r="E2477" s="1">
        <v>6513130</v>
      </c>
      <c r="F2477" s="4">
        <v>1695</v>
      </c>
      <c r="G2477" s="6">
        <f t="shared" si="190"/>
        <v>1</v>
      </c>
      <c r="H2477" s="11">
        <v>4.21</v>
      </c>
      <c r="I2477" s="13">
        <f t="shared" si="191"/>
        <v>6236483.1353919236</v>
      </c>
      <c r="J2477" s="13">
        <f t="shared" si="192"/>
        <v>1547061.7577197149</v>
      </c>
      <c r="K2477" s="7">
        <f t="shared" si="193"/>
        <v>0.24806637396967671</v>
      </c>
      <c r="L2477" s="26">
        <f t="shared" si="194"/>
        <v>0.24806637396967671</v>
      </c>
    </row>
    <row r="2478" spans="1:12">
      <c r="A2478" s="2" t="s">
        <v>5551</v>
      </c>
      <c r="B2478" s="3">
        <v>37715</v>
      </c>
      <c r="C2478" s="1">
        <v>209695</v>
      </c>
      <c r="D2478" s="2">
        <v>17</v>
      </c>
      <c r="E2478" s="1">
        <v>30599</v>
      </c>
      <c r="F2478" s="2">
        <v>10</v>
      </c>
      <c r="G2478" s="6">
        <f t="shared" si="190"/>
        <v>0.58823529411764708</v>
      </c>
      <c r="H2478" s="11">
        <v>6.03</v>
      </c>
      <c r="I2478" s="13">
        <f t="shared" si="191"/>
        <v>34775.29021558872</v>
      </c>
      <c r="J2478" s="13">
        <f t="shared" si="192"/>
        <v>5074.4610281923715</v>
      </c>
      <c r="K2478" s="7">
        <f t="shared" si="193"/>
        <v>0.1459214573547295</v>
      </c>
      <c r="L2478" s="26">
        <f t="shared" si="194"/>
        <v>0.24806647750304014</v>
      </c>
    </row>
    <row r="2479" spans="1:12">
      <c r="A2479" s="2" t="s">
        <v>8704</v>
      </c>
      <c r="B2479" s="3">
        <v>30596</v>
      </c>
      <c r="C2479" s="1">
        <v>11234220</v>
      </c>
      <c r="D2479" s="2">
        <v>432</v>
      </c>
      <c r="E2479" s="1">
        <v>1180582</v>
      </c>
      <c r="F2479" s="2">
        <v>183</v>
      </c>
      <c r="G2479" s="6">
        <f t="shared" si="190"/>
        <v>0.4236111111111111</v>
      </c>
      <c r="H2479" s="12">
        <v>3.15</v>
      </c>
      <c r="I2479" s="13">
        <f t="shared" si="191"/>
        <v>3566419.0476190476</v>
      </c>
      <c r="J2479" s="13">
        <f t="shared" si="192"/>
        <v>374787.93650793651</v>
      </c>
      <c r="K2479" s="7">
        <f t="shared" si="193"/>
        <v>0.10508802569292751</v>
      </c>
      <c r="L2479" s="26">
        <f t="shared" si="194"/>
        <v>0.24807665081609118</v>
      </c>
    </row>
    <row r="2480" spans="1:12">
      <c r="A2480" s="2" t="s">
        <v>5561</v>
      </c>
      <c r="B2480" s="3">
        <v>39266</v>
      </c>
      <c r="C2480" s="1">
        <v>43799818</v>
      </c>
      <c r="D2480" s="4">
        <v>2715</v>
      </c>
      <c r="E2480" s="1">
        <v>10422258</v>
      </c>
      <c r="F2480" s="4">
        <v>2604</v>
      </c>
      <c r="G2480" s="6">
        <f t="shared" si="190"/>
        <v>0.95911602209944746</v>
      </c>
      <c r="H2480" s="11">
        <v>6.88</v>
      </c>
      <c r="I2480" s="13">
        <f t="shared" si="191"/>
        <v>6366252.6162790703</v>
      </c>
      <c r="J2480" s="13">
        <f t="shared" si="192"/>
        <v>1514863.0813953488</v>
      </c>
      <c r="K2480" s="7">
        <f t="shared" si="193"/>
        <v>0.23795208464108228</v>
      </c>
      <c r="L2480" s="26">
        <f t="shared" si="194"/>
        <v>0.24809520345642797</v>
      </c>
    </row>
    <row r="2481" spans="1:12">
      <c r="A2481" s="2" t="s">
        <v>7305</v>
      </c>
      <c r="B2481" s="3">
        <v>31912</v>
      </c>
      <c r="C2481" s="1">
        <v>1744164</v>
      </c>
      <c r="D2481" s="2">
        <v>31</v>
      </c>
      <c r="E2481" s="1">
        <v>69821</v>
      </c>
      <c r="F2481" s="2">
        <v>5</v>
      </c>
      <c r="G2481" s="6">
        <f t="shared" si="190"/>
        <v>0.16129032258064516</v>
      </c>
      <c r="H2481" s="12">
        <v>3.91</v>
      </c>
      <c r="I2481" s="13">
        <f t="shared" si="191"/>
        <v>446077.74936061382</v>
      </c>
      <c r="J2481" s="13">
        <f t="shared" si="192"/>
        <v>17857.03324808184</v>
      </c>
      <c r="K2481" s="7">
        <f t="shared" si="193"/>
        <v>4.00312126611947E-2</v>
      </c>
      <c r="L2481" s="26">
        <f t="shared" si="194"/>
        <v>0.24819351849940716</v>
      </c>
    </row>
    <row r="2482" spans="1:12">
      <c r="A2482" s="2" t="s">
        <v>5493</v>
      </c>
      <c r="B2482" s="3">
        <v>37804</v>
      </c>
      <c r="C2482" s="1">
        <v>90186328</v>
      </c>
      <c r="D2482" s="4">
        <v>3375</v>
      </c>
      <c r="E2482" s="1">
        <v>22220670</v>
      </c>
      <c r="F2482" s="4">
        <v>3350</v>
      </c>
      <c r="G2482" s="6">
        <f t="shared" si="190"/>
        <v>0.99259259259259258</v>
      </c>
      <c r="H2482" s="11">
        <v>6.03</v>
      </c>
      <c r="I2482" s="13">
        <f t="shared" si="191"/>
        <v>14956273.300165838</v>
      </c>
      <c r="J2482" s="13">
        <f t="shared" si="192"/>
        <v>3685019.9004975124</v>
      </c>
      <c r="K2482" s="7">
        <f t="shared" si="193"/>
        <v>0.24638623716889771</v>
      </c>
      <c r="L2482" s="26">
        <f t="shared" si="194"/>
        <v>0.24822494043135218</v>
      </c>
    </row>
    <row r="2483" spans="1:12">
      <c r="A2483" s="2" t="s">
        <v>4388</v>
      </c>
      <c r="B2483" s="3">
        <v>40732</v>
      </c>
      <c r="C2483" s="1">
        <v>117538559</v>
      </c>
      <c r="D2483" s="4">
        <v>3134</v>
      </c>
      <c r="E2483" s="1">
        <v>28302165</v>
      </c>
      <c r="F2483" s="4">
        <v>3040</v>
      </c>
      <c r="G2483" s="6">
        <f t="shared" si="190"/>
        <v>0.97000638162093167</v>
      </c>
      <c r="H2483" s="12">
        <v>7.93</v>
      </c>
      <c r="I2483" s="13">
        <f t="shared" si="191"/>
        <v>14822012.484237075</v>
      </c>
      <c r="J2483" s="13">
        <f t="shared" si="192"/>
        <v>3568999.3694829764</v>
      </c>
      <c r="K2483" s="7">
        <f t="shared" si="193"/>
        <v>0.24079047115083316</v>
      </c>
      <c r="L2483" s="26">
        <f t="shared" si="194"/>
        <v>0.24823596598247077</v>
      </c>
    </row>
    <row r="2484" spans="1:12">
      <c r="A2484" s="2" t="s">
        <v>5664</v>
      </c>
      <c r="B2484" s="3">
        <v>39260</v>
      </c>
      <c r="C2484" s="1">
        <v>134529403</v>
      </c>
      <c r="D2484" s="4">
        <v>3411</v>
      </c>
      <c r="E2484" s="1">
        <v>33369559</v>
      </c>
      <c r="F2484" s="4">
        <v>3408</v>
      </c>
      <c r="G2484" s="6">
        <f t="shared" si="190"/>
        <v>0.99912049252418644</v>
      </c>
      <c r="H2484" s="11">
        <v>6.88</v>
      </c>
      <c r="I2484" s="13">
        <f t="shared" si="191"/>
        <v>19553692.296511628</v>
      </c>
      <c r="J2484" s="13">
        <f t="shared" si="192"/>
        <v>4850226.5988372089</v>
      </c>
      <c r="K2484" s="7">
        <f t="shared" si="193"/>
        <v>0.24804658502795851</v>
      </c>
      <c r="L2484" s="26">
        <f t="shared" si="194"/>
        <v>0.2482649358950606</v>
      </c>
    </row>
    <row r="2485" spans="1:12">
      <c r="A2485" s="2" t="s">
        <v>6755</v>
      </c>
      <c r="B2485" s="3">
        <v>31002</v>
      </c>
      <c r="C2485" s="1">
        <v>14418922</v>
      </c>
      <c r="D2485" s="4">
        <v>1098</v>
      </c>
      <c r="E2485" s="1">
        <v>3580578</v>
      </c>
      <c r="F2485" s="4">
        <v>1098</v>
      </c>
      <c r="G2485" s="6">
        <f t="shared" si="190"/>
        <v>1</v>
      </c>
      <c r="H2485" s="12">
        <v>3.36</v>
      </c>
      <c r="I2485" s="13">
        <f t="shared" si="191"/>
        <v>4291345.833333334</v>
      </c>
      <c r="J2485" s="13">
        <f t="shared" si="192"/>
        <v>1065648.2142857143</v>
      </c>
      <c r="K2485" s="7">
        <f t="shared" si="193"/>
        <v>0.24832494412550393</v>
      </c>
      <c r="L2485" s="26">
        <f t="shared" si="194"/>
        <v>0.24832494412550393</v>
      </c>
    </row>
    <row r="2486" spans="1:12">
      <c r="A2486" s="2" t="s">
        <v>4945</v>
      </c>
      <c r="B2486" s="3">
        <v>33060</v>
      </c>
      <c r="C2486" s="1">
        <v>20305841</v>
      </c>
      <c r="D2486" s="4">
        <v>1566</v>
      </c>
      <c r="E2486" s="1">
        <v>5029640</v>
      </c>
      <c r="F2486" s="4">
        <v>1562</v>
      </c>
      <c r="G2486" s="6">
        <f t="shared" si="190"/>
        <v>0.99744572158365263</v>
      </c>
      <c r="H2486" s="12">
        <v>4.22</v>
      </c>
      <c r="I2486" s="13">
        <f t="shared" si="191"/>
        <v>4811810.6635071095</v>
      </c>
      <c r="J2486" s="13">
        <f t="shared" si="192"/>
        <v>1191857.8199052133</v>
      </c>
      <c r="K2486" s="7">
        <f t="shared" si="193"/>
        <v>0.24769424718729943</v>
      </c>
      <c r="L2486" s="26">
        <f t="shared" si="194"/>
        <v>0.24832854743617855</v>
      </c>
    </row>
    <row r="2487" spans="1:12">
      <c r="A2487" s="2" t="s">
        <v>8522</v>
      </c>
      <c r="B2487" s="3">
        <v>38126</v>
      </c>
      <c r="C2487" s="1">
        <v>441226247</v>
      </c>
      <c r="D2487" s="4">
        <v>4223</v>
      </c>
      <c r="E2487" s="1">
        <v>108037878</v>
      </c>
      <c r="F2487" s="4">
        <v>4163</v>
      </c>
      <c r="G2487" s="6">
        <f t="shared" si="190"/>
        <v>0.98579209093061804</v>
      </c>
      <c r="H2487" s="12">
        <v>6.21</v>
      </c>
      <c r="I2487" s="13">
        <f t="shared" si="191"/>
        <v>71050925.442834139</v>
      </c>
      <c r="J2487" s="13">
        <f t="shared" si="192"/>
        <v>17397403.864734299</v>
      </c>
      <c r="K2487" s="7">
        <f t="shared" si="193"/>
        <v>0.2448582302947177</v>
      </c>
      <c r="L2487" s="26">
        <f t="shared" si="194"/>
        <v>0.24838729438736318</v>
      </c>
    </row>
    <row r="2488" spans="1:12">
      <c r="A2488" s="2" t="s">
        <v>1354</v>
      </c>
      <c r="B2488" s="3">
        <v>31037</v>
      </c>
      <c r="C2488" s="1">
        <v>15101131</v>
      </c>
      <c r="D2488" s="2">
        <v>908</v>
      </c>
      <c r="E2488" s="1">
        <v>2921030</v>
      </c>
      <c r="F2488" s="2">
        <v>707</v>
      </c>
      <c r="G2488" s="6">
        <f t="shared" si="190"/>
        <v>0.77863436123348018</v>
      </c>
      <c r="H2488" s="12">
        <v>3.36</v>
      </c>
      <c r="I2488" s="13">
        <f t="shared" si="191"/>
        <v>4494384.2261904767</v>
      </c>
      <c r="J2488" s="13">
        <f t="shared" si="192"/>
        <v>869354.16666666674</v>
      </c>
      <c r="K2488" s="7">
        <f t="shared" si="193"/>
        <v>0.1934312072387161</v>
      </c>
      <c r="L2488" s="26">
        <f t="shared" si="194"/>
        <v>0.24842367209724783</v>
      </c>
    </row>
    <row r="2489" spans="1:12">
      <c r="A2489" s="2" t="s">
        <v>9041</v>
      </c>
      <c r="B2489" s="3">
        <v>33655</v>
      </c>
      <c r="C2489" s="1">
        <v>28411210</v>
      </c>
      <c r="D2489" s="4">
        <v>1958</v>
      </c>
      <c r="E2489" s="1">
        <v>7058590</v>
      </c>
      <c r="F2489" s="4">
        <v>1958</v>
      </c>
      <c r="G2489" s="6">
        <f t="shared" si="190"/>
        <v>1</v>
      </c>
      <c r="H2489" s="11">
        <v>4.1500000000000004</v>
      </c>
      <c r="I2489" s="13">
        <f t="shared" si="191"/>
        <v>6846074.6987951798</v>
      </c>
      <c r="J2489" s="13">
        <f t="shared" si="192"/>
        <v>1700865.0602409637</v>
      </c>
      <c r="K2489" s="7">
        <f t="shared" si="193"/>
        <v>0.24844383607737933</v>
      </c>
      <c r="L2489" s="26">
        <f t="shared" si="194"/>
        <v>0.24844383607737933</v>
      </c>
    </row>
    <row r="2490" spans="1:12">
      <c r="A2490" s="2" t="s">
        <v>6059</v>
      </c>
      <c r="B2490" s="3">
        <v>35412</v>
      </c>
      <c r="C2490" s="1">
        <v>37771017</v>
      </c>
      <c r="D2490" s="4">
        <v>1955</v>
      </c>
      <c r="E2490" s="1">
        <v>9384272</v>
      </c>
      <c r="F2490" s="4">
        <v>1955</v>
      </c>
      <c r="G2490" s="6">
        <f t="shared" si="190"/>
        <v>1</v>
      </c>
      <c r="H2490" s="11">
        <v>4.42</v>
      </c>
      <c r="I2490" s="13">
        <f t="shared" si="191"/>
        <v>8545478.9592760187</v>
      </c>
      <c r="J2490" s="13">
        <f t="shared" si="192"/>
        <v>2123138.4615384615</v>
      </c>
      <c r="K2490" s="7">
        <f t="shared" si="193"/>
        <v>0.24845166334811686</v>
      </c>
      <c r="L2490" s="26">
        <f t="shared" si="194"/>
        <v>0.24845166334811686</v>
      </c>
    </row>
    <row r="2491" spans="1:12">
      <c r="A2491" s="2" t="s">
        <v>1996</v>
      </c>
      <c r="B2491" s="3">
        <v>35587</v>
      </c>
      <c r="C2491" s="1">
        <v>101117573</v>
      </c>
      <c r="D2491" s="4">
        <v>2941</v>
      </c>
      <c r="E2491" s="1">
        <v>24131738</v>
      </c>
      <c r="F2491" s="4">
        <v>2824</v>
      </c>
      <c r="G2491" s="6">
        <f t="shared" si="190"/>
        <v>0.96021761305678344</v>
      </c>
      <c r="H2491" s="11">
        <v>4.59</v>
      </c>
      <c r="I2491" s="13">
        <f t="shared" si="191"/>
        <v>22029972.331154685</v>
      </c>
      <c r="J2491" s="13">
        <f t="shared" si="192"/>
        <v>5257459.2592592593</v>
      </c>
      <c r="K2491" s="7">
        <f t="shared" si="193"/>
        <v>0.23865028880786132</v>
      </c>
      <c r="L2491" s="26">
        <f t="shared" si="194"/>
        <v>0.24853771224643065</v>
      </c>
    </row>
    <row r="2492" spans="1:12">
      <c r="A2492" s="2" t="s">
        <v>4000</v>
      </c>
      <c r="B2492" s="3">
        <v>32199</v>
      </c>
      <c r="C2492" s="1">
        <v>6671108</v>
      </c>
      <c r="D2492" s="2">
        <v>227</v>
      </c>
      <c r="E2492" s="1">
        <v>577287</v>
      </c>
      <c r="F2492" s="2">
        <v>79</v>
      </c>
      <c r="G2492" s="6">
        <f t="shared" si="190"/>
        <v>0.34801762114537443</v>
      </c>
      <c r="H2492" s="12">
        <v>4.1100000000000003</v>
      </c>
      <c r="I2492" s="13">
        <f t="shared" si="191"/>
        <v>1623140.6326034062</v>
      </c>
      <c r="J2492" s="13">
        <f t="shared" si="192"/>
        <v>140459.12408759122</v>
      </c>
      <c r="K2492" s="7">
        <f t="shared" si="193"/>
        <v>8.6535400116442424E-2</v>
      </c>
      <c r="L2492" s="26">
        <f t="shared" si="194"/>
        <v>0.24865235223332191</v>
      </c>
    </row>
    <row r="2493" spans="1:12">
      <c r="A2493" s="2" t="s">
        <v>10378</v>
      </c>
      <c r="B2493" s="3">
        <v>38896</v>
      </c>
      <c r="C2493" s="1">
        <v>1678874</v>
      </c>
      <c r="D2493" s="2">
        <v>74</v>
      </c>
      <c r="E2493" s="1">
        <v>45138</v>
      </c>
      <c r="F2493" s="2">
        <v>8</v>
      </c>
      <c r="G2493" s="6">
        <f t="shared" si="190"/>
        <v>0.10810810810810811</v>
      </c>
      <c r="H2493" s="11">
        <v>6.55</v>
      </c>
      <c r="I2493" s="13">
        <f t="shared" si="191"/>
        <v>256316.64122137404</v>
      </c>
      <c r="J2493" s="13">
        <f t="shared" si="192"/>
        <v>6891.2977099236641</v>
      </c>
      <c r="K2493" s="7">
        <f t="shared" si="193"/>
        <v>2.6885877081901322E-2</v>
      </c>
      <c r="L2493" s="26">
        <f t="shared" si="194"/>
        <v>0.24869436300758721</v>
      </c>
    </row>
    <row r="2494" spans="1:12">
      <c r="A2494" s="2" t="s">
        <v>2447</v>
      </c>
      <c r="B2494" s="3">
        <v>33473</v>
      </c>
      <c r="C2494" s="1">
        <v>6413375</v>
      </c>
      <c r="D2494" s="2">
        <v>668</v>
      </c>
      <c r="E2494" s="1">
        <v>1590439</v>
      </c>
      <c r="F2494" s="2">
        <v>666</v>
      </c>
      <c r="G2494" s="6">
        <f t="shared" si="190"/>
        <v>0.99700598802395213</v>
      </c>
      <c r="H2494" s="11">
        <v>4.21</v>
      </c>
      <c r="I2494" s="13">
        <f t="shared" si="191"/>
        <v>1523366.9833729216</v>
      </c>
      <c r="J2494" s="13">
        <f t="shared" si="192"/>
        <v>377776.4845605701</v>
      </c>
      <c r="K2494" s="7">
        <f t="shared" si="193"/>
        <v>0.24798783791685347</v>
      </c>
      <c r="L2494" s="26">
        <f t="shared" si="194"/>
        <v>0.24873254613882601</v>
      </c>
    </row>
    <row r="2495" spans="1:12">
      <c r="A2495" s="2" t="s">
        <v>6309</v>
      </c>
      <c r="B2495" s="3">
        <v>40900</v>
      </c>
      <c r="C2495" s="1">
        <v>10189</v>
      </c>
      <c r="D2495" s="2">
        <v>4</v>
      </c>
      <c r="E2495" s="1">
        <v>1901</v>
      </c>
      <c r="F2495" s="2">
        <v>3</v>
      </c>
      <c r="G2495" s="6">
        <f t="shared" si="190"/>
        <v>0.75</v>
      </c>
      <c r="H2495" s="12">
        <v>7.93</v>
      </c>
      <c r="I2495" s="13">
        <f t="shared" si="191"/>
        <v>1284.8675914249686</v>
      </c>
      <c r="J2495" s="13">
        <f t="shared" si="192"/>
        <v>239.72257250945776</v>
      </c>
      <c r="K2495" s="7">
        <f t="shared" si="193"/>
        <v>0.18657375601138482</v>
      </c>
      <c r="L2495" s="26">
        <f t="shared" si="194"/>
        <v>0.24876500801517976</v>
      </c>
    </row>
    <row r="2496" spans="1:12">
      <c r="A2496" s="2" t="s">
        <v>7076</v>
      </c>
      <c r="B2496" s="3">
        <v>30610</v>
      </c>
      <c r="C2496" s="1">
        <v>6486797</v>
      </c>
      <c r="D2496" s="2">
        <v>670</v>
      </c>
      <c r="E2496" s="1">
        <v>301129</v>
      </c>
      <c r="F2496" s="2">
        <v>125</v>
      </c>
      <c r="G2496" s="6">
        <f t="shared" si="190"/>
        <v>0.18656716417910449</v>
      </c>
      <c r="H2496" s="12">
        <v>3.15</v>
      </c>
      <c r="I2496" s="13">
        <f t="shared" si="191"/>
        <v>2059300.634920635</v>
      </c>
      <c r="J2496" s="13">
        <f t="shared" si="192"/>
        <v>95596.507936507944</v>
      </c>
      <c r="K2496" s="7">
        <f t="shared" si="193"/>
        <v>4.6421831914888044E-2</v>
      </c>
      <c r="L2496" s="26">
        <f t="shared" si="194"/>
        <v>0.24882101906379991</v>
      </c>
    </row>
    <row r="2497" spans="1:12">
      <c r="A2497" s="2" t="s">
        <v>6062</v>
      </c>
      <c r="B2497" s="3">
        <v>34733</v>
      </c>
      <c r="C2497" s="1">
        <v>91874</v>
      </c>
      <c r="D2497" s="2">
        <v>6</v>
      </c>
      <c r="E2497" s="1">
        <v>7622</v>
      </c>
      <c r="F2497" s="2">
        <v>2</v>
      </c>
      <c r="G2497" s="6">
        <f t="shared" si="190"/>
        <v>0.33333333333333331</v>
      </c>
      <c r="H2497" s="11">
        <v>4.3499999999999996</v>
      </c>
      <c r="I2497" s="13">
        <f t="shared" si="191"/>
        <v>21120.459770114943</v>
      </c>
      <c r="J2497" s="13">
        <f t="shared" si="192"/>
        <v>1752.1839080459772</v>
      </c>
      <c r="K2497" s="7">
        <f t="shared" si="193"/>
        <v>8.2961447199425303E-2</v>
      </c>
      <c r="L2497" s="26">
        <f t="shared" si="194"/>
        <v>0.24888434159827591</v>
      </c>
    </row>
    <row r="2498" spans="1:12">
      <c r="A2498" s="2" t="s">
        <v>5178</v>
      </c>
      <c r="B2498" s="3">
        <v>31765</v>
      </c>
      <c r="C2498" s="1">
        <v>4711220</v>
      </c>
      <c r="D2498" s="4">
        <v>1105</v>
      </c>
      <c r="E2498" s="1">
        <v>1172942</v>
      </c>
      <c r="F2498" s="4">
        <v>1105</v>
      </c>
      <c r="G2498" s="6">
        <f t="shared" ref="G2498:G2561" si="195">F2498/D2498</f>
        <v>1</v>
      </c>
      <c r="H2498" s="12">
        <v>3.71</v>
      </c>
      <c r="I2498" s="13">
        <f t="shared" ref="I2498:I2561" si="196">C2498/H2498</f>
        <v>1269870.6199460917</v>
      </c>
      <c r="J2498" s="13">
        <f t="shared" ref="J2498:J2561" si="197">E2498/H2498</f>
        <v>316156.87331536389</v>
      </c>
      <c r="K2498" s="7">
        <f t="shared" ref="K2498:K2561" si="198">J2498/I2498</f>
        <v>0.24896778329180128</v>
      </c>
      <c r="L2498" s="26">
        <f t="shared" ref="L2498:L2561" si="199">K2498/G2498</f>
        <v>0.24896778329180128</v>
      </c>
    </row>
    <row r="2499" spans="1:12">
      <c r="A2499" s="2" t="s">
        <v>107</v>
      </c>
      <c r="B2499" s="3">
        <v>40816</v>
      </c>
      <c r="C2499" s="1">
        <v>35014192</v>
      </c>
      <c r="D2499" s="4">
        <v>2479</v>
      </c>
      <c r="E2499" s="1">
        <v>8644095</v>
      </c>
      <c r="F2499" s="4">
        <v>2458</v>
      </c>
      <c r="G2499" s="6">
        <f t="shared" si="195"/>
        <v>0.99152884227511096</v>
      </c>
      <c r="H2499" s="12">
        <v>7.93</v>
      </c>
      <c r="I2499" s="13">
        <f t="shared" si="196"/>
        <v>4415408.8272383353</v>
      </c>
      <c r="J2499" s="13">
        <f t="shared" si="197"/>
        <v>1090049.8108448929</v>
      </c>
      <c r="K2499" s="7">
        <f t="shared" si="198"/>
        <v>0.24687403896111612</v>
      </c>
      <c r="L2499" s="26">
        <f t="shared" si="199"/>
        <v>0.24898321504662604</v>
      </c>
    </row>
    <row r="2500" spans="1:12">
      <c r="A2500" s="2" t="s">
        <v>5199</v>
      </c>
      <c r="B2500" s="3">
        <v>38485</v>
      </c>
      <c r="C2500" s="1">
        <v>290973</v>
      </c>
      <c r="D2500" s="2">
        <v>9</v>
      </c>
      <c r="E2500" s="1">
        <v>16101</v>
      </c>
      <c r="F2500" s="2">
        <v>2</v>
      </c>
      <c r="G2500" s="6">
        <f t="shared" si="195"/>
        <v>0.22222222222222221</v>
      </c>
      <c r="H2500" s="11">
        <v>6.41</v>
      </c>
      <c r="I2500" s="13">
        <f t="shared" si="196"/>
        <v>45393.603744149768</v>
      </c>
      <c r="J2500" s="13">
        <f t="shared" si="197"/>
        <v>2511.8564742589701</v>
      </c>
      <c r="K2500" s="7">
        <f t="shared" si="198"/>
        <v>5.5335031085358428E-2</v>
      </c>
      <c r="L2500" s="26">
        <f t="shared" si="199"/>
        <v>0.24900763988411295</v>
      </c>
    </row>
    <row r="2501" spans="1:12">
      <c r="A2501" s="2" t="s">
        <v>705</v>
      </c>
      <c r="B2501" s="3">
        <v>31996</v>
      </c>
      <c r="C2501" s="1">
        <v>13110903</v>
      </c>
      <c r="D2501" s="4">
        <v>1080</v>
      </c>
      <c r="E2501" s="1">
        <v>3265660</v>
      </c>
      <c r="F2501" s="4">
        <v>1080</v>
      </c>
      <c r="G2501" s="6">
        <f t="shared" si="195"/>
        <v>1</v>
      </c>
      <c r="H2501" s="12">
        <v>3.91</v>
      </c>
      <c r="I2501" s="13">
        <f t="shared" si="196"/>
        <v>3353172.1227621483</v>
      </c>
      <c r="J2501" s="13">
        <f t="shared" si="197"/>
        <v>835207.16112531966</v>
      </c>
      <c r="K2501" s="7">
        <f t="shared" si="198"/>
        <v>0.24907971632464979</v>
      </c>
      <c r="L2501" s="26">
        <f t="shared" si="199"/>
        <v>0.24907971632464979</v>
      </c>
    </row>
    <row r="2502" spans="1:12">
      <c r="A2502" s="2" t="s">
        <v>9700</v>
      </c>
      <c r="B2502" s="3">
        <v>34297</v>
      </c>
      <c r="C2502" s="1">
        <v>119267</v>
      </c>
      <c r="D2502" s="2">
        <v>2</v>
      </c>
      <c r="E2502" s="1">
        <v>14854</v>
      </c>
      <c r="F2502" s="2">
        <v>1</v>
      </c>
      <c r="G2502" s="6">
        <f t="shared" si="195"/>
        <v>0.5</v>
      </c>
      <c r="H2502" s="11">
        <v>4.1399999999999997</v>
      </c>
      <c r="I2502" s="13">
        <f t="shared" si="196"/>
        <v>28808.454106280195</v>
      </c>
      <c r="J2502" s="13">
        <f t="shared" si="197"/>
        <v>3587.9227053140098</v>
      </c>
      <c r="K2502" s="7">
        <f t="shared" si="198"/>
        <v>0.12454409015067035</v>
      </c>
      <c r="L2502" s="26">
        <f t="shared" si="199"/>
        <v>0.24908818030134069</v>
      </c>
    </row>
    <row r="2503" spans="1:12">
      <c r="A2503" s="2" t="s">
        <v>5780</v>
      </c>
      <c r="B2503" s="3">
        <v>39647</v>
      </c>
      <c r="C2503" s="1">
        <v>33231</v>
      </c>
      <c r="D2503" s="2">
        <v>2</v>
      </c>
      <c r="E2503" s="1">
        <v>8280</v>
      </c>
      <c r="F2503" s="2">
        <v>2</v>
      </c>
      <c r="G2503" s="6">
        <f t="shared" si="195"/>
        <v>1</v>
      </c>
      <c r="H2503" s="11">
        <v>7.18</v>
      </c>
      <c r="I2503" s="13">
        <f t="shared" si="196"/>
        <v>4628.2729805013932</v>
      </c>
      <c r="J2503" s="13">
        <f t="shared" si="197"/>
        <v>1153.2033426183843</v>
      </c>
      <c r="K2503" s="7">
        <f t="shared" si="198"/>
        <v>0.2491649363546086</v>
      </c>
      <c r="L2503" s="26">
        <f t="shared" si="199"/>
        <v>0.2491649363546086</v>
      </c>
    </row>
    <row r="2504" spans="1:12">
      <c r="A2504" s="2" t="s">
        <v>9447</v>
      </c>
      <c r="B2504" s="3">
        <v>36525</v>
      </c>
      <c r="C2504" s="1">
        <v>591142</v>
      </c>
      <c r="D2504" s="2">
        <v>30</v>
      </c>
      <c r="E2504" s="1">
        <v>29459</v>
      </c>
      <c r="F2504" s="2">
        <v>6</v>
      </c>
      <c r="G2504" s="6">
        <f t="shared" si="195"/>
        <v>0.2</v>
      </c>
      <c r="H2504" s="12">
        <v>5.0599999999999996</v>
      </c>
      <c r="I2504" s="13">
        <f t="shared" si="196"/>
        <v>116826.48221343875</v>
      </c>
      <c r="J2504" s="13">
        <f t="shared" si="197"/>
        <v>5821.936758893281</v>
      </c>
      <c r="K2504" s="7">
        <f t="shared" si="198"/>
        <v>4.9834050025205447E-2</v>
      </c>
      <c r="L2504" s="26">
        <f t="shared" si="199"/>
        <v>0.24917025012602723</v>
      </c>
    </row>
    <row r="2505" spans="1:12">
      <c r="A2505" s="2" t="s">
        <v>6099</v>
      </c>
      <c r="B2505" s="3">
        <v>35279</v>
      </c>
      <c r="C2505" s="1">
        <v>33459416</v>
      </c>
      <c r="D2505" s="4">
        <v>2006</v>
      </c>
      <c r="E2505" s="1">
        <v>8208609</v>
      </c>
      <c r="F2505" s="4">
        <v>1975</v>
      </c>
      <c r="G2505" s="6">
        <f t="shared" si="195"/>
        <v>0.98454636091724823</v>
      </c>
      <c r="H2505" s="11">
        <v>4.42</v>
      </c>
      <c r="I2505" s="13">
        <f t="shared" si="196"/>
        <v>7570003.6199095026</v>
      </c>
      <c r="J2505" s="13">
        <f t="shared" si="197"/>
        <v>1857151.3574660635</v>
      </c>
      <c r="K2505" s="7">
        <f t="shared" si="198"/>
        <v>0.24533031299769251</v>
      </c>
      <c r="L2505" s="26">
        <f t="shared" si="199"/>
        <v>0.24918106727765629</v>
      </c>
    </row>
    <row r="2506" spans="1:12">
      <c r="A2506" s="2" t="s">
        <v>4872</v>
      </c>
      <c r="B2506" s="3">
        <v>35286</v>
      </c>
      <c r="C2506" s="1">
        <v>58620973</v>
      </c>
      <c r="D2506" s="4">
        <v>2232</v>
      </c>
      <c r="E2506" s="1">
        <v>11191496</v>
      </c>
      <c r="F2506" s="4">
        <v>1710</v>
      </c>
      <c r="G2506" s="6">
        <f t="shared" si="195"/>
        <v>0.7661290322580645</v>
      </c>
      <c r="H2506" s="11">
        <v>4.42</v>
      </c>
      <c r="I2506" s="13">
        <f t="shared" si="196"/>
        <v>13262663.574660635</v>
      </c>
      <c r="J2506" s="13">
        <f t="shared" si="197"/>
        <v>2532012.669683258</v>
      </c>
      <c r="K2506" s="7">
        <f t="shared" si="198"/>
        <v>0.19091283251132662</v>
      </c>
      <c r="L2506" s="26">
        <f t="shared" si="199"/>
        <v>0.24919148664636318</v>
      </c>
    </row>
    <row r="2507" spans="1:12">
      <c r="A2507" s="2" t="s">
        <v>7798</v>
      </c>
      <c r="B2507" s="3">
        <v>34383</v>
      </c>
      <c r="C2507" s="1">
        <v>20982557</v>
      </c>
      <c r="D2507" s="4">
        <v>1175</v>
      </c>
      <c r="E2507" s="1">
        <v>5113050</v>
      </c>
      <c r="F2507" s="4">
        <v>1149</v>
      </c>
      <c r="G2507" s="6">
        <f t="shared" si="195"/>
        <v>0.97787234042553195</v>
      </c>
      <c r="H2507" s="11">
        <v>4.08</v>
      </c>
      <c r="I2507" s="13">
        <f t="shared" si="196"/>
        <v>5142783.5784313725</v>
      </c>
      <c r="J2507" s="13">
        <f t="shared" si="197"/>
        <v>1253198.5294117646</v>
      </c>
      <c r="K2507" s="7">
        <f t="shared" si="198"/>
        <v>0.24368097749001705</v>
      </c>
      <c r="L2507" s="26">
        <f t="shared" si="199"/>
        <v>0.24919508141929506</v>
      </c>
    </row>
    <row r="2508" spans="1:12">
      <c r="A2508" s="2" t="s">
        <v>5189</v>
      </c>
      <c r="B2508" s="3">
        <v>33284</v>
      </c>
      <c r="C2508" s="1">
        <v>34002045</v>
      </c>
      <c r="D2508" s="4">
        <v>1646</v>
      </c>
      <c r="E2508" s="1">
        <v>8327550</v>
      </c>
      <c r="F2508" s="4">
        <v>1617</v>
      </c>
      <c r="G2508" s="6">
        <f t="shared" si="195"/>
        <v>0.98238153098420411</v>
      </c>
      <c r="H2508" s="11">
        <v>4.21</v>
      </c>
      <c r="I2508" s="13">
        <f t="shared" si="196"/>
        <v>8076495.2494061757</v>
      </c>
      <c r="J2508" s="13">
        <f t="shared" si="197"/>
        <v>1978040.380047506</v>
      </c>
      <c r="K2508" s="7">
        <f t="shared" si="198"/>
        <v>0.24491321036719998</v>
      </c>
      <c r="L2508" s="26">
        <f t="shared" si="199"/>
        <v>0.24930559323711265</v>
      </c>
    </row>
    <row r="2509" spans="1:12">
      <c r="A2509" s="2" t="s">
        <v>67</v>
      </c>
      <c r="B2509" s="3">
        <v>37799</v>
      </c>
      <c r="C2509" s="1">
        <v>45064915</v>
      </c>
      <c r="D2509" s="4">
        <v>1407</v>
      </c>
      <c r="E2509" s="1">
        <v>10061858</v>
      </c>
      <c r="F2509" s="4">
        <v>1260</v>
      </c>
      <c r="G2509" s="6">
        <f t="shared" si="195"/>
        <v>0.89552238805970152</v>
      </c>
      <c r="H2509" s="11">
        <v>6.03</v>
      </c>
      <c r="I2509" s="13">
        <f t="shared" si="196"/>
        <v>7473451.9071310116</v>
      </c>
      <c r="J2509" s="13">
        <f t="shared" si="197"/>
        <v>1668633.167495854</v>
      </c>
      <c r="K2509" s="7">
        <f t="shared" si="198"/>
        <v>0.2232747582015854</v>
      </c>
      <c r="L2509" s="26">
        <f t="shared" si="199"/>
        <v>0.24932347999177035</v>
      </c>
    </row>
    <row r="2510" spans="1:12">
      <c r="A2510" s="2" t="s">
        <v>7183</v>
      </c>
      <c r="B2510" s="3">
        <v>32556</v>
      </c>
      <c r="C2510" s="1">
        <v>241278</v>
      </c>
      <c r="D2510" s="2">
        <v>9</v>
      </c>
      <c r="E2510" s="1">
        <v>6687</v>
      </c>
      <c r="F2510" s="2">
        <v>1</v>
      </c>
      <c r="G2510" s="6">
        <f t="shared" si="195"/>
        <v>0.1111111111111111</v>
      </c>
      <c r="H2510" s="12">
        <v>3.99</v>
      </c>
      <c r="I2510" s="13">
        <f t="shared" si="196"/>
        <v>60470.676691729321</v>
      </c>
      <c r="J2510" s="13">
        <f t="shared" si="197"/>
        <v>1675.9398496240601</v>
      </c>
      <c r="K2510" s="7">
        <f t="shared" si="198"/>
        <v>2.7714918061323455E-2</v>
      </c>
      <c r="L2510" s="26">
        <f t="shared" si="199"/>
        <v>0.24943426255191112</v>
      </c>
    </row>
    <row r="2511" spans="1:12">
      <c r="A2511" s="2" t="s">
        <v>5448</v>
      </c>
      <c r="B2511" s="3">
        <v>33669</v>
      </c>
      <c r="C2511" s="1">
        <v>32100816</v>
      </c>
      <c r="D2511" s="4">
        <v>1318</v>
      </c>
      <c r="E2511" s="1">
        <v>7751971</v>
      </c>
      <c r="F2511" s="4">
        <v>1276</v>
      </c>
      <c r="G2511" s="6">
        <f t="shared" si="195"/>
        <v>0.96813353566009108</v>
      </c>
      <c r="H2511" s="11">
        <v>4.1500000000000004</v>
      </c>
      <c r="I2511" s="13">
        <f t="shared" si="196"/>
        <v>7735136.3855421683</v>
      </c>
      <c r="J2511" s="13">
        <f t="shared" si="197"/>
        <v>1867944.8192771082</v>
      </c>
      <c r="K2511" s="7">
        <f t="shared" si="198"/>
        <v>0.24148828490839608</v>
      </c>
      <c r="L2511" s="26">
        <f t="shared" si="199"/>
        <v>0.24943695886306114</v>
      </c>
    </row>
    <row r="2512" spans="1:12">
      <c r="A2512" s="2" t="s">
        <v>890</v>
      </c>
      <c r="B2512" s="3">
        <v>39807</v>
      </c>
      <c r="C2512" s="1">
        <v>110101975</v>
      </c>
      <c r="D2512" s="4">
        <v>3684</v>
      </c>
      <c r="E2512" s="1">
        <v>27450296</v>
      </c>
      <c r="F2512" s="4">
        <v>3681</v>
      </c>
      <c r="G2512" s="6">
        <f t="shared" si="195"/>
        <v>0.999185667752443</v>
      </c>
      <c r="H2512" s="11">
        <v>7.18</v>
      </c>
      <c r="I2512" s="13">
        <f t="shared" si="196"/>
        <v>15334536.908077994</v>
      </c>
      <c r="J2512" s="13">
        <f t="shared" si="197"/>
        <v>3823161.0027855155</v>
      </c>
      <c r="K2512" s="7">
        <f t="shared" si="198"/>
        <v>0.24931701724696584</v>
      </c>
      <c r="L2512" s="26">
        <f t="shared" si="199"/>
        <v>0.24952020960006036</v>
      </c>
    </row>
    <row r="2513" spans="1:12">
      <c r="A2513" s="2" t="s">
        <v>7022</v>
      </c>
      <c r="B2513" s="3">
        <v>40361</v>
      </c>
      <c r="C2513" s="1">
        <v>8738</v>
      </c>
      <c r="D2513" s="2">
        <v>1</v>
      </c>
      <c r="E2513" s="1">
        <v>2181</v>
      </c>
      <c r="F2513" s="2">
        <v>1</v>
      </c>
      <c r="G2513" s="6">
        <f t="shared" si="195"/>
        <v>1</v>
      </c>
      <c r="H2513" s="12">
        <v>7.89</v>
      </c>
      <c r="I2513" s="13">
        <f t="shared" si="196"/>
        <v>1107.4778200253486</v>
      </c>
      <c r="J2513" s="13">
        <f t="shared" si="197"/>
        <v>276.42585551330802</v>
      </c>
      <c r="K2513" s="7">
        <f t="shared" si="198"/>
        <v>0.24959945067521175</v>
      </c>
      <c r="L2513" s="26">
        <f t="shared" si="199"/>
        <v>0.24959945067521175</v>
      </c>
    </row>
    <row r="2514" spans="1:12">
      <c r="A2514" s="2" t="s">
        <v>8845</v>
      </c>
      <c r="B2514" s="3">
        <v>34614</v>
      </c>
      <c r="C2514" s="1">
        <v>57362582</v>
      </c>
      <c r="D2514" s="4">
        <v>2522</v>
      </c>
      <c r="E2514" s="1">
        <v>14317765</v>
      </c>
      <c r="F2514" s="4">
        <v>2522</v>
      </c>
      <c r="G2514" s="6">
        <f t="shared" si="195"/>
        <v>1</v>
      </c>
      <c r="H2514" s="11">
        <v>4.08</v>
      </c>
      <c r="I2514" s="13">
        <f t="shared" si="196"/>
        <v>14059456.37254902</v>
      </c>
      <c r="J2514" s="13">
        <f t="shared" si="197"/>
        <v>3509256.1274509802</v>
      </c>
      <c r="K2514" s="7">
        <f t="shared" si="198"/>
        <v>0.24960112499817388</v>
      </c>
      <c r="L2514" s="26">
        <f t="shared" si="199"/>
        <v>0.24960112499817388</v>
      </c>
    </row>
    <row r="2515" spans="1:12">
      <c r="A2515" s="2" t="s">
        <v>5907</v>
      </c>
      <c r="B2515" s="3">
        <v>32920</v>
      </c>
      <c r="C2515" s="1">
        <v>21036771</v>
      </c>
      <c r="D2515" s="4">
        <v>1555</v>
      </c>
      <c r="E2515" s="1">
        <v>5240816</v>
      </c>
      <c r="F2515" s="4">
        <v>1552</v>
      </c>
      <c r="G2515" s="6">
        <f t="shared" si="195"/>
        <v>0.99807073954983927</v>
      </c>
      <c r="H2515" s="12">
        <v>4.22</v>
      </c>
      <c r="I2515" s="13">
        <f t="shared" si="196"/>
        <v>4985016.8246445497</v>
      </c>
      <c r="J2515" s="13">
        <f t="shared" si="197"/>
        <v>1241899.5260663508</v>
      </c>
      <c r="K2515" s="7">
        <f t="shared" si="198"/>
        <v>0.24912644625926669</v>
      </c>
      <c r="L2515" s="26">
        <f t="shared" si="199"/>
        <v>0.24960800511157197</v>
      </c>
    </row>
    <row r="2516" spans="1:12">
      <c r="A2516" s="2" t="s">
        <v>5282</v>
      </c>
      <c r="B2516" s="3">
        <v>34626</v>
      </c>
      <c r="C2516" s="1">
        <v>39003</v>
      </c>
      <c r="D2516" s="2">
        <v>2</v>
      </c>
      <c r="E2516" s="1">
        <v>9736</v>
      </c>
      <c r="F2516" s="2">
        <v>2</v>
      </c>
      <c r="G2516" s="6">
        <f t="shared" si="195"/>
        <v>1</v>
      </c>
      <c r="H2516" s="11">
        <v>4.08</v>
      </c>
      <c r="I2516" s="13">
        <f t="shared" si="196"/>
        <v>9559.5588235294108</v>
      </c>
      <c r="J2516" s="13">
        <f t="shared" si="197"/>
        <v>2386.2745098039213</v>
      </c>
      <c r="K2516" s="7">
        <f t="shared" si="198"/>
        <v>0.24962182396225932</v>
      </c>
      <c r="L2516" s="26">
        <f t="shared" si="199"/>
        <v>0.24962182396225932</v>
      </c>
    </row>
    <row r="2517" spans="1:12">
      <c r="A2517" s="2" t="s">
        <v>1591</v>
      </c>
      <c r="B2517" s="3">
        <v>34285</v>
      </c>
      <c r="C2517" s="1">
        <v>36948322</v>
      </c>
      <c r="D2517" s="4">
        <v>1634</v>
      </c>
      <c r="E2517" s="1">
        <v>9116675</v>
      </c>
      <c r="F2517" s="4">
        <v>1615</v>
      </c>
      <c r="G2517" s="6">
        <f t="shared" si="195"/>
        <v>0.98837209302325579</v>
      </c>
      <c r="H2517" s="11">
        <v>4.1399999999999997</v>
      </c>
      <c r="I2517" s="13">
        <f t="shared" si="196"/>
        <v>8924715.4589371979</v>
      </c>
      <c r="J2517" s="13">
        <f t="shared" si="197"/>
        <v>2202095.4106280194</v>
      </c>
      <c r="K2517" s="7">
        <f t="shared" si="198"/>
        <v>0.24674124578647985</v>
      </c>
      <c r="L2517" s="26">
        <f t="shared" si="199"/>
        <v>0.24964408397220314</v>
      </c>
    </row>
    <row r="2518" spans="1:12">
      <c r="A2518" s="2" t="s">
        <v>10685</v>
      </c>
      <c r="B2518" s="3">
        <v>40732</v>
      </c>
      <c r="C2518" s="1">
        <v>80360843</v>
      </c>
      <c r="D2518" s="4">
        <v>3482</v>
      </c>
      <c r="E2518" s="1">
        <v>20065617</v>
      </c>
      <c r="F2518" s="4">
        <v>3482</v>
      </c>
      <c r="G2518" s="6">
        <f t="shared" si="195"/>
        <v>1</v>
      </c>
      <c r="H2518" s="12">
        <v>7.93</v>
      </c>
      <c r="I2518" s="13">
        <f t="shared" si="196"/>
        <v>10133775.914249685</v>
      </c>
      <c r="J2518" s="13">
        <f t="shared" si="197"/>
        <v>2530342.6229508198</v>
      </c>
      <c r="K2518" s="7">
        <f t="shared" si="198"/>
        <v>0.2496939585364977</v>
      </c>
      <c r="L2518" s="26">
        <f t="shared" si="199"/>
        <v>0.2496939585364977</v>
      </c>
    </row>
    <row r="2519" spans="1:12">
      <c r="A2519" s="2" t="s">
        <v>1074</v>
      </c>
      <c r="B2519" s="3">
        <v>33459</v>
      </c>
      <c r="C2519" s="1">
        <v>8667684</v>
      </c>
      <c r="D2519" s="2">
        <v>933</v>
      </c>
      <c r="E2519" s="1">
        <v>2141360</v>
      </c>
      <c r="F2519" s="2">
        <v>923</v>
      </c>
      <c r="G2519" s="6">
        <f t="shared" si="195"/>
        <v>0.98928188638799575</v>
      </c>
      <c r="H2519" s="11">
        <v>4.21</v>
      </c>
      <c r="I2519" s="13">
        <f t="shared" si="196"/>
        <v>2058832.3040380047</v>
      </c>
      <c r="J2519" s="13">
        <f t="shared" si="197"/>
        <v>508636.57957244659</v>
      </c>
      <c r="K2519" s="7">
        <f t="shared" si="198"/>
        <v>0.24705100001338307</v>
      </c>
      <c r="L2519" s="26">
        <f t="shared" si="199"/>
        <v>0.24972760889760173</v>
      </c>
    </row>
    <row r="2520" spans="1:12">
      <c r="A2520" s="2" t="s">
        <v>8110</v>
      </c>
      <c r="B2520" s="3">
        <v>36623</v>
      </c>
      <c r="C2520" s="1">
        <v>61335230</v>
      </c>
      <c r="D2520" s="4">
        <v>3220</v>
      </c>
      <c r="E2520" s="1">
        <v>15011181</v>
      </c>
      <c r="F2520" s="4">
        <v>3155</v>
      </c>
      <c r="G2520" s="6">
        <f t="shared" si="195"/>
        <v>0.97981366459627328</v>
      </c>
      <c r="H2520" s="11">
        <v>5.39</v>
      </c>
      <c r="I2520" s="13">
        <f t="shared" si="196"/>
        <v>11379448.979591837</v>
      </c>
      <c r="J2520" s="13">
        <f t="shared" si="197"/>
        <v>2785005.7513914658</v>
      </c>
      <c r="K2520" s="7">
        <f t="shared" si="198"/>
        <v>0.244739947987478</v>
      </c>
      <c r="L2520" s="26">
        <f t="shared" si="199"/>
        <v>0.24978213392065901</v>
      </c>
    </row>
    <row r="2521" spans="1:12">
      <c r="A2521" s="2" t="s">
        <v>1977</v>
      </c>
      <c r="B2521" s="3">
        <v>39087</v>
      </c>
      <c r="C2521" s="1">
        <v>80550</v>
      </c>
      <c r="D2521" s="2">
        <v>2</v>
      </c>
      <c r="E2521" s="1">
        <v>10061</v>
      </c>
      <c r="F2521" s="2">
        <v>1</v>
      </c>
      <c r="G2521" s="6">
        <f t="shared" si="195"/>
        <v>0.5</v>
      </c>
      <c r="H2521" s="11">
        <v>6.88</v>
      </c>
      <c r="I2521" s="13">
        <f t="shared" si="196"/>
        <v>11707.848837209303</v>
      </c>
      <c r="J2521" s="13">
        <f t="shared" si="197"/>
        <v>1462.3546511627908</v>
      </c>
      <c r="K2521" s="7">
        <f t="shared" si="198"/>
        <v>0.12490378646803227</v>
      </c>
      <c r="L2521" s="26">
        <f t="shared" si="199"/>
        <v>0.24980757293606454</v>
      </c>
    </row>
    <row r="2522" spans="1:12">
      <c r="A2522" s="2" t="s">
        <v>1533</v>
      </c>
      <c r="B2522" s="3">
        <v>33011</v>
      </c>
      <c r="C2522" s="1">
        <v>27627310</v>
      </c>
      <c r="D2522" s="4">
        <v>1878</v>
      </c>
      <c r="E2522" s="1">
        <v>6712079</v>
      </c>
      <c r="F2522" s="4">
        <v>1826</v>
      </c>
      <c r="G2522" s="6">
        <f t="shared" si="195"/>
        <v>0.97231096911608095</v>
      </c>
      <c r="H2522" s="12">
        <v>4.22</v>
      </c>
      <c r="I2522" s="13">
        <f t="shared" si="196"/>
        <v>6546755.9241706161</v>
      </c>
      <c r="J2522" s="13">
        <f t="shared" si="197"/>
        <v>1590540.0473933651</v>
      </c>
      <c r="K2522" s="7">
        <f t="shared" si="198"/>
        <v>0.24295086999059989</v>
      </c>
      <c r="L2522" s="26">
        <f t="shared" si="199"/>
        <v>0.24986951470008029</v>
      </c>
    </row>
    <row r="2523" spans="1:12">
      <c r="A2523" s="2" t="s">
        <v>4476</v>
      </c>
      <c r="B2523" s="3">
        <v>34978</v>
      </c>
      <c r="C2523" s="1">
        <v>23600020</v>
      </c>
      <c r="D2523" s="4">
        <v>1532</v>
      </c>
      <c r="E2523" s="1">
        <v>5790445</v>
      </c>
      <c r="F2523" s="4">
        <v>1504</v>
      </c>
      <c r="G2523" s="6">
        <f t="shared" si="195"/>
        <v>0.98172323759791125</v>
      </c>
      <c r="H2523" s="11">
        <v>4.3499999999999996</v>
      </c>
      <c r="I2523" s="13">
        <f t="shared" si="196"/>
        <v>5425291.9540229887</v>
      </c>
      <c r="J2523" s="13">
        <f t="shared" si="197"/>
        <v>1331136.7816091955</v>
      </c>
      <c r="K2523" s="7">
        <f t="shared" si="198"/>
        <v>0.24535763105285505</v>
      </c>
      <c r="L2523" s="26">
        <f t="shared" si="199"/>
        <v>0.24992545929054116</v>
      </c>
    </row>
    <row r="2524" spans="1:12">
      <c r="A2524" s="2" t="s">
        <v>2997</v>
      </c>
      <c r="B2524" s="3">
        <v>31254</v>
      </c>
      <c r="C2524" s="1">
        <v>49364621</v>
      </c>
      <c r="D2524" s="4">
        <v>1547</v>
      </c>
      <c r="E2524" s="1">
        <v>12329627</v>
      </c>
      <c r="F2524" s="4">
        <v>1546</v>
      </c>
      <c r="G2524" s="6">
        <f t="shared" si="195"/>
        <v>0.99935358758888171</v>
      </c>
      <c r="H2524" s="12">
        <v>3.55</v>
      </c>
      <c r="I2524" s="13">
        <f t="shared" si="196"/>
        <v>13905527.042253522</v>
      </c>
      <c r="J2524" s="13">
        <f t="shared" si="197"/>
        <v>3473134.3661971833</v>
      </c>
      <c r="K2524" s="7">
        <f t="shared" si="198"/>
        <v>0.24976646736536273</v>
      </c>
      <c r="L2524" s="26">
        <f t="shared" si="199"/>
        <v>0.24992802394192506</v>
      </c>
    </row>
    <row r="2525" spans="1:12">
      <c r="A2525" s="2" t="s">
        <v>3953</v>
      </c>
      <c r="B2525" s="3">
        <v>40354</v>
      </c>
      <c r="C2525" s="1">
        <v>162001186</v>
      </c>
      <c r="D2525" s="4">
        <v>3534</v>
      </c>
      <c r="E2525" s="1">
        <v>40506562</v>
      </c>
      <c r="F2525" s="4">
        <v>3534</v>
      </c>
      <c r="G2525" s="6">
        <f t="shared" si="195"/>
        <v>1</v>
      </c>
      <c r="H2525" s="12">
        <v>7.89</v>
      </c>
      <c r="I2525" s="13">
        <f t="shared" si="196"/>
        <v>20532469.708491761</v>
      </c>
      <c r="J2525" s="13">
        <f t="shared" si="197"/>
        <v>5133911.5335868187</v>
      </c>
      <c r="K2525" s="7">
        <f t="shared" si="198"/>
        <v>0.25003867564278204</v>
      </c>
      <c r="L2525" s="26">
        <f t="shared" si="199"/>
        <v>0.25003867564278204</v>
      </c>
    </row>
    <row r="2526" spans="1:12">
      <c r="A2526" s="2" t="s">
        <v>4523</v>
      </c>
      <c r="B2526" s="3">
        <v>37568</v>
      </c>
      <c r="C2526" s="1">
        <v>21278</v>
      </c>
      <c r="D2526" s="2">
        <v>2</v>
      </c>
      <c r="E2526" s="1">
        <v>5322</v>
      </c>
      <c r="F2526" s="2">
        <v>2</v>
      </c>
      <c r="G2526" s="6">
        <f t="shared" si="195"/>
        <v>1</v>
      </c>
      <c r="H2526" s="12">
        <v>5.8</v>
      </c>
      <c r="I2526" s="13">
        <f t="shared" si="196"/>
        <v>3668.6206896551726</v>
      </c>
      <c r="J2526" s="13">
        <f t="shared" si="197"/>
        <v>917.58620689655174</v>
      </c>
      <c r="K2526" s="7">
        <f t="shared" si="198"/>
        <v>0.25011749224551177</v>
      </c>
      <c r="L2526" s="26">
        <f t="shared" si="199"/>
        <v>0.25011749224551177</v>
      </c>
    </row>
    <row r="2527" spans="1:12">
      <c r="A2527" s="2" t="s">
        <v>7131</v>
      </c>
      <c r="B2527" s="3">
        <v>38856</v>
      </c>
      <c r="C2527" s="1">
        <v>155019340</v>
      </c>
      <c r="D2527" s="4">
        <v>4093</v>
      </c>
      <c r="E2527" s="1">
        <v>38457003</v>
      </c>
      <c r="F2527" s="4">
        <v>4059</v>
      </c>
      <c r="G2527" s="6">
        <f t="shared" si="195"/>
        <v>0.99169313462008302</v>
      </c>
      <c r="H2527" s="11">
        <v>6.55</v>
      </c>
      <c r="I2527" s="13">
        <f t="shared" si="196"/>
        <v>23667074.809160307</v>
      </c>
      <c r="J2527" s="13">
        <f t="shared" si="197"/>
        <v>5871298.1679389318</v>
      </c>
      <c r="K2527" s="7">
        <f t="shared" si="198"/>
        <v>0.24807874294910559</v>
      </c>
      <c r="L2527" s="26">
        <f t="shared" si="199"/>
        <v>0.25015676149068472</v>
      </c>
    </row>
    <row r="2528" spans="1:12">
      <c r="A2528" s="2" t="s">
        <v>10609</v>
      </c>
      <c r="B2528" s="3">
        <v>39822</v>
      </c>
      <c r="C2528" s="1">
        <v>8286</v>
      </c>
      <c r="D2528" s="2">
        <v>2</v>
      </c>
      <c r="E2528" s="1">
        <v>2073</v>
      </c>
      <c r="F2528" s="2">
        <v>2</v>
      </c>
      <c r="G2528" s="6">
        <f t="shared" si="195"/>
        <v>1</v>
      </c>
      <c r="H2528" s="12">
        <v>7.5</v>
      </c>
      <c r="I2528" s="13">
        <f t="shared" si="196"/>
        <v>1104.8</v>
      </c>
      <c r="J2528" s="13">
        <f t="shared" si="197"/>
        <v>276.39999999999998</v>
      </c>
      <c r="K2528" s="7">
        <f t="shared" si="198"/>
        <v>0.2501810282404055</v>
      </c>
      <c r="L2528" s="26">
        <f t="shared" si="199"/>
        <v>0.2501810282404055</v>
      </c>
    </row>
    <row r="2529" spans="1:12">
      <c r="A2529" s="2" t="s">
        <v>7250</v>
      </c>
      <c r="B2529" s="3">
        <v>37980</v>
      </c>
      <c r="C2529" s="1">
        <v>53790451</v>
      </c>
      <c r="D2529" s="4">
        <v>2762</v>
      </c>
      <c r="E2529" s="1">
        <v>13462374</v>
      </c>
      <c r="F2529" s="4">
        <v>2762</v>
      </c>
      <c r="G2529" s="6">
        <f t="shared" si="195"/>
        <v>1</v>
      </c>
      <c r="H2529" s="11">
        <v>6.03</v>
      </c>
      <c r="I2529" s="13">
        <f t="shared" si="196"/>
        <v>8920472.8026534002</v>
      </c>
      <c r="J2529" s="13">
        <f t="shared" si="197"/>
        <v>2232566.1691542286</v>
      </c>
      <c r="K2529" s="7">
        <f t="shared" si="198"/>
        <v>0.25027442138382511</v>
      </c>
      <c r="L2529" s="26">
        <f t="shared" si="199"/>
        <v>0.25027442138382511</v>
      </c>
    </row>
    <row r="2530" spans="1:12">
      <c r="A2530" s="2" t="s">
        <v>5095</v>
      </c>
      <c r="B2530" s="3">
        <v>37638</v>
      </c>
      <c r="C2530" s="1">
        <v>66934963</v>
      </c>
      <c r="D2530" s="4">
        <v>2848</v>
      </c>
      <c r="E2530" s="1">
        <v>16580209</v>
      </c>
      <c r="F2530" s="4">
        <v>2818</v>
      </c>
      <c r="G2530" s="6">
        <f t="shared" si="195"/>
        <v>0.9894662921348315</v>
      </c>
      <c r="H2530" s="11">
        <v>6.03</v>
      </c>
      <c r="I2530" s="13">
        <f t="shared" si="196"/>
        <v>11100325.538971808</v>
      </c>
      <c r="J2530" s="13">
        <f t="shared" si="197"/>
        <v>2749620.0663349917</v>
      </c>
      <c r="K2530" s="7">
        <f t="shared" si="198"/>
        <v>0.2477062548013958</v>
      </c>
      <c r="L2530" s="26">
        <f t="shared" si="199"/>
        <v>0.2503432979681956</v>
      </c>
    </row>
    <row r="2531" spans="1:12">
      <c r="A2531" s="2" t="s">
        <v>1877</v>
      </c>
      <c r="B2531" s="3">
        <v>38674</v>
      </c>
      <c r="C2531" s="1">
        <v>95413</v>
      </c>
      <c r="D2531" s="2">
        <v>2</v>
      </c>
      <c r="E2531" s="1">
        <v>11945</v>
      </c>
      <c r="F2531" s="2">
        <v>1</v>
      </c>
      <c r="G2531" s="6">
        <f t="shared" si="195"/>
        <v>0.5</v>
      </c>
      <c r="H2531" s="11">
        <v>6.41</v>
      </c>
      <c r="I2531" s="13">
        <f t="shared" si="196"/>
        <v>14885.023400936037</v>
      </c>
      <c r="J2531" s="13">
        <f t="shared" si="197"/>
        <v>1863.4945397815911</v>
      </c>
      <c r="K2531" s="7">
        <f t="shared" si="198"/>
        <v>0.12519258381981491</v>
      </c>
      <c r="L2531" s="26">
        <f t="shared" si="199"/>
        <v>0.25038516763962981</v>
      </c>
    </row>
    <row r="2532" spans="1:12">
      <c r="A2532" s="2" t="s">
        <v>8682</v>
      </c>
      <c r="B2532" s="3">
        <v>40141</v>
      </c>
      <c r="C2532" s="1">
        <v>36930</v>
      </c>
      <c r="D2532" s="2">
        <v>2</v>
      </c>
      <c r="E2532" s="1">
        <v>4624</v>
      </c>
      <c r="F2532" s="2">
        <v>1</v>
      </c>
      <c r="G2532" s="6">
        <f t="shared" si="195"/>
        <v>0.5</v>
      </c>
      <c r="H2532" s="12">
        <v>7.5</v>
      </c>
      <c r="I2532" s="13">
        <f t="shared" si="196"/>
        <v>4924</v>
      </c>
      <c r="J2532" s="13">
        <f t="shared" si="197"/>
        <v>616.5333333333333</v>
      </c>
      <c r="K2532" s="7">
        <f t="shared" si="198"/>
        <v>0.12520985648524235</v>
      </c>
      <c r="L2532" s="26">
        <f t="shared" si="199"/>
        <v>0.25041971297048471</v>
      </c>
    </row>
    <row r="2533" spans="1:12">
      <c r="A2533" s="2" t="s">
        <v>5997</v>
      </c>
      <c r="B2533" s="3">
        <v>34208</v>
      </c>
      <c r="C2533" s="1">
        <v>24760338</v>
      </c>
      <c r="D2533" s="4">
        <v>1332</v>
      </c>
      <c r="E2533" s="1">
        <v>4026775</v>
      </c>
      <c r="F2533" s="2">
        <v>865</v>
      </c>
      <c r="G2533" s="6">
        <f t="shared" si="195"/>
        <v>0.64939939939939939</v>
      </c>
      <c r="H2533" s="11">
        <v>4.1399999999999997</v>
      </c>
      <c r="I2533" s="13">
        <f t="shared" si="196"/>
        <v>5980757.9710144931</v>
      </c>
      <c r="J2533" s="13">
        <f t="shared" si="197"/>
        <v>972650.96618357499</v>
      </c>
      <c r="K2533" s="7">
        <f t="shared" si="198"/>
        <v>0.1626300497190305</v>
      </c>
      <c r="L2533" s="26">
        <f t="shared" si="199"/>
        <v>0.25043147540548977</v>
      </c>
    </row>
    <row r="2534" spans="1:12">
      <c r="A2534" s="2" t="s">
        <v>2248</v>
      </c>
      <c r="B2534" s="3">
        <v>39381</v>
      </c>
      <c r="C2534" s="1">
        <v>47642963</v>
      </c>
      <c r="D2534" s="4">
        <v>1941</v>
      </c>
      <c r="E2534" s="1">
        <v>11809445</v>
      </c>
      <c r="F2534" s="4">
        <v>1921</v>
      </c>
      <c r="G2534" s="6">
        <f t="shared" si="195"/>
        <v>0.98969603297269448</v>
      </c>
      <c r="H2534" s="11">
        <v>6.88</v>
      </c>
      <c r="I2534" s="13">
        <f t="shared" si="196"/>
        <v>6924849.2732558139</v>
      </c>
      <c r="J2534" s="13">
        <f t="shared" si="197"/>
        <v>1716489.0988372094</v>
      </c>
      <c r="K2534" s="7">
        <f t="shared" si="198"/>
        <v>0.24787385704789186</v>
      </c>
      <c r="L2534" s="26">
        <f t="shared" si="199"/>
        <v>0.25045453229045189</v>
      </c>
    </row>
    <row r="2535" spans="1:12">
      <c r="A2535" s="2" t="s">
        <v>5938</v>
      </c>
      <c r="B2535" s="3">
        <v>34782</v>
      </c>
      <c r="C2535" s="1">
        <v>29412050</v>
      </c>
      <c r="D2535" s="4">
        <v>1991</v>
      </c>
      <c r="E2535" s="1">
        <v>7011225</v>
      </c>
      <c r="F2535" s="4">
        <v>1895</v>
      </c>
      <c r="G2535" s="6">
        <f t="shared" si="195"/>
        <v>0.95178302360622802</v>
      </c>
      <c r="H2535" s="11">
        <v>4.3499999999999996</v>
      </c>
      <c r="I2535" s="13">
        <f t="shared" si="196"/>
        <v>6761390.8045977019</v>
      </c>
      <c r="J2535" s="13">
        <f t="shared" si="197"/>
        <v>1611775.8620689656</v>
      </c>
      <c r="K2535" s="7">
        <f t="shared" si="198"/>
        <v>0.23837933772042411</v>
      </c>
      <c r="L2535" s="26">
        <f t="shared" si="199"/>
        <v>0.25045554691364874</v>
      </c>
    </row>
    <row r="2536" spans="1:12">
      <c r="A2536" s="2" t="s">
        <v>562</v>
      </c>
      <c r="B2536" s="3">
        <v>32220</v>
      </c>
      <c r="C2536" s="1">
        <v>1028679</v>
      </c>
      <c r="D2536" s="2">
        <v>34</v>
      </c>
      <c r="E2536" s="1">
        <v>7580</v>
      </c>
      <c r="F2536" s="2">
        <v>1</v>
      </c>
      <c r="G2536" s="6">
        <f t="shared" si="195"/>
        <v>2.9411764705882353E-2</v>
      </c>
      <c r="H2536" s="12">
        <v>4.1100000000000003</v>
      </c>
      <c r="I2536" s="13">
        <f t="shared" si="196"/>
        <v>250286.86131386861</v>
      </c>
      <c r="J2536" s="13">
        <f t="shared" si="197"/>
        <v>1844.2822384428223</v>
      </c>
      <c r="K2536" s="7">
        <f t="shared" si="198"/>
        <v>7.3686738039757784E-3</v>
      </c>
      <c r="L2536" s="26">
        <f t="shared" si="199"/>
        <v>0.25053490933517647</v>
      </c>
    </row>
    <row r="2537" spans="1:12">
      <c r="A2537" s="2" t="s">
        <v>9195</v>
      </c>
      <c r="B2537" s="3">
        <v>34656</v>
      </c>
      <c r="C2537" s="1">
        <v>9771658</v>
      </c>
      <c r="D2537" s="4">
        <v>1406</v>
      </c>
      <c r="E2537" s="1">
        <v>2445155</v>
      </c>
      <c r="F2537" s="4">
        <v>1404</v>
      </c>
      <c r="G2537" s="6">
        <f t="shared" si="195"/>
        <v>0.99857752489331442</v>
      </c>
      <c r="H2537" s="11">
        <v>4.08</v>
      </c>
      <c r="I2537" s="13">
        <f t="shared" si="196"/>
        <v>2395014.2156862747</v>
      </c>
      <c r="J2537" s="13">
        <f t="shared" si="197"/>
        <v>599302.69607843133</v>
      </c>
      <c r="K2537" s="7">
        <f t="shared" si="198"/>
        <v>0.25022928555215496</v>
      </c>
      <c r="L2537" s="26">
        <f t="shared" si="199"/>
        <v>0.25058573752587598</v>
      </c>
    </row>
    <row r="2538" spans="1:12">
      <c r="A2538" s="2" t="s">
        <v>1124</v>
      </c>
      <c r="B2538" s="3">
        <v>36028</v>
      </c>
      <c r="C2538" s="1">
        <v>70087718</v>
      </c>
      <c r="D2538" s="4">
        <v>2389</v>
      </c>
      <c r="E2538" s="1">
        <v>17073856</v>
      </c>
      <c r="F2538" s="4">
        <v>2322</v>
      </c>
      <c r="G2538" s="6">
        <f t="shared" si="195"/>
        <v>0.97195479280033492</v>
      </c>
      <c r="H2538" s="11">
        <v>4.6900000000000004</v>
      </c>
      <c r="I2538" s="13">
        <f t="shared" si="196"/>
        <v>14944076.332622601</v>
      </c>
      <c r="J2538" s="13">
        <f t="shared" si="197"/>
        <v>3640481.0234541576</v>
      </c>
      <c r="K2538" s="7">
        <f t="shared" si="198"/>
        <v>0.24360696120823908</v>
      </c>
      <c r="L2538" s="26">
        <f t="shared" si="199"/>
        <v>0.25063610263845093</v>
      </c>
    </row>
    <row r="2539" spans="1:12">
      <c r="A2539" s="2" t="s">
        <v>2000</v>
      </c>
      <c r="B2539" s="3">
        <v>30862</v>
      </c>
      <c r="C2539" s="1">
        <v>31042035</v>
      </c>
      <c r="D2539" s="4">
        <v>1249</v>
      </c>
      <c r="E2539" s="1">
        <v>6958872</v>
      </c>
      <c r="F2539" s="4">
        <v>1117</v>
      </c>
      <c r="G2539" s="6">
        <f t="shared" si="195"/>
        <v>0.89431545236188947</v>
      </c>
      <c r="H2539" s="12">
        <v>3.36</v>
      </c>
      <c r="I2539" s="13">
        <f t="shared" si="196"/>
        <v>9238700.8928571437</v>
      </c>
      <c r="J2539" s="13">
        <f t="shared" si="197"/>
        <v>2071092.8571428573</v>
      </c>
      <c r="K2539" s="7">
        <f t="shared" si="198"/>
        <v>0.2241757668271426</v>
      </c>
      <c r="L2539" s="26">
        <f t="shared" si="199"/>
        <v>0.25066744204753905</v>
      </c>
    </row>
    <row r="2540" spans="1:12">
      <c r="A2540" s="2" t="s">
        <v>8655</v>
      </c>
      <c r="B2540" s="3">
        <v>35356</v>
      </c>
      <c r="C2540" s="1">
        <v>53315285</v>
      </c>
      <c r="D2540" s="4">
        <v>2080</v>
      </c>
      <c r="E2540" s="1">
        <v>12305745</v>
      </c>
      <c r="F2540" s="4">
        <v>1915</v>
      </c>
      <c r="G2540" s="6">
        <f t="shared" si="195"/>
        <v>0.92067307692307687</v>
      </c>
      <c r="H2540" s="11">
        <v>4.42</v>
      </c>
      <c r="I2540" s="13">
        <f t="shared" si="196"/>
        <v>12062281.674208146</v>
      </c>
      <c r="J2540" s="13">
        <f t="shared" si="197"/>
        <v>2784105.2036199095</v>
      </c>
      <c r="K2540" s="7">
        <f t="shared" si="198"/>
        <v>0.23081082657628108</v>
      </c>
      <c r="L2540" s="26">
        <f t="shared" si="199"/>
        <v>0.25069792129434187</v>
      </c>
    </row>
    <row r="2541" spans="1:12">
      <c r="A2541" s="2" t="s">
        <v>10581</v>
      </c>
      <c r="B2541" s="3">
        <v>37274</v>
      </c>
      <c r="C2541" s="1">
        <v>184441</v>
      </c>
      <c r="D2541" s="2">
        <v>38</v>
      </c>
      <c r="E2541" s="1">
        <v>46248</v>
      </c>
      <c r="F2541" s="2">
        <v>38</v>
      </c>
      <c r="G2541" s="6">
        <f t="shared" si="195"/>
        <v>1</v>
      </c>
      <c r="H2541" s="12">
        <v>5.8</v>
      </c>
      <c r="I2541" s="13">
        <f t="shared" si="196"/>
        <v>31800.172413793105</v>
      </c>
      <c r="J2541" s="13">
        <f t="shared" si="197"/>
        <v>7973.7931034482763</v>
      </c>
      <c r="K2541" s="7">
        <f t="shared" si="198"/>
        <v>0.25074685129662061</v>
      </c>
      <c r="L2541" s="26">
        <f t="shared" si="199"/>
        <v>0.25074685129662061</v>
      </c>
    </row>
    <row r="2542" spans="1:12">
      <c r="A2542" s="2" t="s">
        <v>2725</v>
      </c>
      <c r="B2542" s="3">
        <v>35965</v>
      </c>
      <c r="C2542" s="1">
        <v>24727</v>
      </c>
      <c r="D2542" s="2">
        <v>6</v>
      </c>
      <c r="E2542" s="1">
        <v>6201</v>
      </c>
      <c r="F2542" s="2">
        <v>6</v>
      </c>
      <c r="G2542" s="6">
        <f t="shared" si="195"/>
        <v>1</v>
      </c>
      <c r="H2542" s="11">
        <v>4.6900000000000004</v>
      </c>
      <c r="I2542" s="13">
        <f t="shared" si="196"/>
        <v>5272.2814498933894</v>
      </c>
      <c r="J2542" s="13">
        <f t="shared" si="197"/>
        <v>1322.1748400852878</v>
      </c>
      <c r="K2542" s="7">
        <f t="shared" si="198"/>
        <v>0.25077850123346951</v>
      </c>
      <c r="L2542" s="26">
        <f t="shared" si="199"/>
        <v>0.25077850123346951</v>
      </c>
    </row>
    <row r="2543" spans="1:12">
      <c r="A2543" s="2" t="s">
        <v>4500</v>
      </c>
      <c r="B2543" s="3">
        <v>36651</v>
      </c>
      <c r="C2543" s="1">
        <v>104257</v>
      </c>
      <c r="D2543" s="2">
        <v>22</v>
      </c>
      <c r="E2543" s="1">
        <v>26160</v>
      </c>
      <c r="F2543" s="2">
        <v>22</v>
      </c>
      <c r="G2543" s="6">
        <f t="shared" si="195"/>
        <v>1</v>
      </c>
      <c r="H2543" s="11">
        <v>5.39</v>
      </c>
      <c r="I2543" s="13">
        <f t="shared" si="196"/>
        <v>19342.671614100185</v>
      </c>
      <c r="J2543" s="13">
        <f t="shared" si="197"/>
        <v>4853.4322820037105</v>
      </c>
      <c r="K2543" s="7">
        <f t="shared" si="198"/>
        <v>0.25091840356043238</v>
      </c>
      <c r="L2543" s="26">
        <f t="shared" si="199"/>
        <v>0.25091840356043238</v>
      </c>
    </row>
    <row r="2544" spans="1:12">
      <c r="A2544" s="2" t="s">
        <v>6319</v>
      </c>
      <c r="B2544" s="3">
        <v>35207</v>
      </c>
      <c r="C2544" s="1">
        <v>180981856</v>
      </c>
      <c r="D2544" s="4">
        <v>3012</v>
      </c>
      <c r="E2544" s="1">
        <v>45436830</v>
      </c>
      <c r="F2544" s="4">
        <v>3012</v>
      </c>
      <c r="G2544" s="6">
        <f t="shared" si="195"/>
        <v>1</v>
      </c>
      <c r="H2544" s="11">
        <v>4.42</v>
      </c>
      <c r="I2544" s="13">
        <f t="shared" si="196"/>
        <v>40946121.266968325</v>
      </c>
      <c r="J2544" s="13">
        <f t="shared" si="197"/>
        <v>10279825.791855203</v>
      </c>
      <c r="K2544" s="7">
        <f t="shared" si="198"/>
        <v>0.2510573767129452</v>
      </c>
      <c r="L2544" s="26">
        <f t="shared" si="199"/>
        <v>0.2510573767129452</v>
      </c>
    </row>
    <row r="2545" spans="1:12">
      <c r="A2545" s="2" t="s">
        <v>1272</v>
      </c>
      <c r="B2545" s="3">
        <v>32010</v>
      </c>
      <c r="C2545" s="1">
        <v>17355263</v>
      </c>
      <c r="D2545" s="4">
        <v>1112</v>
      </c>
      <c r="E2545" s="1">
        <v>4359040</v>
      </c>
      <c r="F2545" s="4">
        <v>1112</v>
      </c>
      <c r="G2545" s="6">
        <f t="shared" si="195"/>
        <v>1</v>
      </c>
      <c r="H2545" s="12">
        <v>3.91</v>
      </c>
      <c r="I2545" s="13">
        <f t="shared" si="196"/>
        <v>4438686.1892583119</v>
      </c>
      <c r="J2545" s="13">
        <f t="shared" si="197"/>
        <v>1114843.9897698208</v>
      </c>
      <c r="K2545" s="7">
        <f t="shared" si="198"/>
        <v>0.25116530933584813</v>
      </c>
      <c r="L2545" s="26">
        <f t="shared" si="199"/>
        <v>0.25116530933584813</v>
      </c>
    </row>
    <row r="2546" spans="1:12">
      <c r="A2546" s="2" t="s">
        <v>6831</v>
      </c>
      <c r="B2546" s="3">
        <v>40284</v>
      </c>
      <c r="C2546" s="1">
        <v>2122</v>
      </c>
      <c r="D2546" s="2">
        <v>1</v>
      </c>
      <c r="E2546" s="1">
        <v>533</v>
      </c>
      <c r="F2546" s="2">
        <v>1</v>
      </c>
      <c r="G2546" s="6">
        <f t="shared" si="195"/>
        <v>1</v>
      </c>
      <c r="H2546" s="12">
        <v>7.89</v>
      </c>
      <c r="I2546" s="13">
        <f t="shared" si="196"/>
        <v>268.94803548795943</v>
      </c>
      <c r="J2546" s="13">
        <f t="shared" si="197"/>
        <v>67.553865652724966</v>
      </c>
      <c r="K2546" s="7">
        <f t="shared" si="198"/>
        <v>0.25117813383600379</v>
      </c>
      <c r="L2546" s="26">
        <f t="shared" si="199"/>
        <v>0.25117813383600379</v>
      </c>
    </row>
    <row r="2547" spans="1:12">
      <c r="A2547" s="2" t="s">
        <v>9158</v>
      </c>
      <c r="B2547" s="3">
        <v>38114</v>
      </c>
      <c r="C2547" s="1">
        <v>11536423</v>
      </c>
      <c r="D2547" s="2">
        <v>230</v>
      </c>
      <c r="E2547" s="1">
        <v>516641</v>
      </c>
      <c r="F2547" s="2">
        <v>41</v>
      </c>
      <c r="G2547" s="6">
        <f t="shared" si="195"/>
        <v>0.17826086956521739</v>
      </c>
      <c r="H2547" s="12">
        <v>6.21</v>
      </c>
      <c r="I2547" s="13">
        <f t="shared" si="196"/>
        <v>1857717.0692431561</v>
      </c>
      <c r="J2547" s="13">
        <f t="shared" si="197"/>
        <v>83195.008051529789</v>
      </c>
      <c r="K2547" s="7">
        <f t="shared" si="198"/>
        <v>4.4783465377439782E-2</v>
      </c>
      <c r="L2547" s="26">
        <f t="shared" si="199"/>
        <v>0.25122431797100364</v>
      </c>
    </row>
    <row r="2548" spans="1:12">
      <c r="A2548" s="2" t="s">
        <v>9463</v>
      </c>
      <c r="B2548" s="3">
        <v>36777</v>
      </c>
      <c r="C2548" s="1">
        <v>244557</v>
      </c>
      <c r="D2548" s="2">
        <v>11</v>
      </c>
      <c r="E2548" s="1">
        <v>55854</v>
      </c>
      <c r="F2548" s="2">
        <v>10</v>
      </c>
      <c r="G2548" s="6">
        <f t="shared" si="195"/>
        <v>0.90909090909090906</v>
      </c>
      <c r="H2548" s="11">
        <v>5.39</v>
      </c>
      <c r="I2548" s="13">
        <f t="shared" si="196"/>
        <v>45372.35621521336</v>
      </c>
      <c r="J2548" s="13">
        <f t="shared" si="197"/>
        <v>10362.52319109462</v>
      </c>
      <c r="K2548" s="7">
        <f t="shared" si="198"/>
        <v>0.22838847385272146</v>
      </c>
      <c r="L2548" s="26">
        <f t="shared" si="199"/>
        <v>0.25122732123799363</v>
      </c>
    </row>
    <row r="2549" spans="1:12">
      <c r="A2549" s="2" t="s">
        <v>1561</v>
      </c>
      <c r="B2549" s="3">
        <v>33893</v>
      </c>
      <c r="C2549" s="1">
        <v>25792310</v>
      </c>
      <c r="D2549" s="4">
        <v>1500</v>
      </c>
      <c r="E2549" s="1">
        <v>5404320</v>
      </c>
      <c r="F2549" s="4">
        <v>1251</v>
      </c>
      <c r="G2549" s="6">
        <f t="shared" si="195"/>
        <v>0.83399999999999996</v>
      </c>
      <c r="H2549" s="11">
        <v>4.1500000000000004</v>
      </c>
      <c r="I2549" s="13">
        <f t="shared" si="196"/>
        <v>6215014.457831325</v>
      </c>
      <c r="J2549" s="13">
        <f t="shared" si="197"/>
        <v>1302245.7831325301</v>
      </c>
      <c r="K2549" s="7">
        <f t="shared" si="198"/>
        <v>0.20953222103797606</v>
      </c>
      <c r="L2549" s="26">
        <f t="shared" si="199"/>
        <v>0.25123767510548689</v>
      </c>
    </row>
    <row r="2550" spans="1:12">
      <c r="A2550" s="2" t="s">
        <v>2711</v>
      </c>
      <c r="B2550" s="3">
        <v>35055</v>
      </c>
      <c r="C2550" s="1">
        <v>10772144</v>
      </c>
      <c r="D2550" s="4">
        <v>1425</v>
      </c>
      <c r="E2550" s="1">
        <v>2708298</v>
      </c>
      <c r="F2550" s="4">
        <v>1425</v>
      </c>
      <c r="G2550" s="6">
        <f t="shared" si="195"/>
        <v>1</v>
      </c>
      <c r="H2550" s="11">
        <v>4.3499999999999996</v>
      </c>
      <c r="I2550" s="13">
        <f t="shared" si="196"/>
        <v>2476354.9425287358</v>
      </c>
      <c r="J2550" s="13">
        <f t="shared" si="197"/>
        <v>622597.24137931038</v>
      </c>
      <c r="K2550" s="7">
        <f t="shared" si="198"/>
        <v>0.25141680244898323</v>
      </c>
      <c r="L2550" s="26">
        <f t="shared" si="199"/>
        <v>0.25141680244898323</v>
      </c>
    </row>
    <row r="2551" spans="1:12">
      <c r="A2551" s="2" t="s">
        <v>6417</v>
      </c>
      <c r="B2551" s="3">
        <v>38884</v>
      </c>
      <c r="C2551" s="1">
        <v>153122</v>
      </c>
      <c r="D2551" s="2">
        <v>7</v>
      </c>
      <c r="E2551" s="1">
        <v>11002</v>
      </c>
      <c r="F2551" s="2">
        <v>2</v>
      </c>
      <c r="G2551" s="6">
        <f t="shared" si="195"/>
        <v>0.2857142857142857</v>
      </c>
      <c r="H2551" s="11">
        <v>6.55</v>
      </c>
      <c r="I2551" s="13">
        <f t="shared" si="196"/>
        <v>23377.404580152674</v>
      </c>
      <c r="J2551" s="13">
        <f t="shared" si="197"/>
        <v>1679.6946564885498</v>
      </c>
      <c r="K2551" s="7">
        <f t="shared" si="198"/>
        <v>7.1851203615417775E-2</v>
      </c>
      <c r="L2551" s="26">
        <f t="shared" si="199"/>
        <v>0.25147921265396223</v>
      </c>
    </row>
    <row r="2552" spans="1:12">
      <c r="A2552" s="2" t="s">
        <v>8359</v>
      </c>
      <c r="B2552" s="3">
        <v>35048</v>
      </c>
      <c r="C2552" s="1">
        <v>43182776</v>
      </c>
      <c r="D2552" s="4">
        <v>1054</v>
      </c>
      <c r="E2552" s="1">
        <v>721341</v>
      </c>
      <c r="F2552" s="2">
        <v>70</v>
      </c>
      <c r="G2552" s="6">
        <f t="shared" si="195"/>
        <v>6.6413662239089177E-2</v>
      </c>
      <c r="H2552" s="11">
        <v>4.3499999999999996</v>
      </c>
      <c r="I2552" s="13">
        <f t="shared" si="196"/>
        <v>9927074.9425287358</v>
      </c>
      <c r="J2552" s="13">
        <f t="shared" si="197"/>
        <v>165825.51724137933</v>
      </c>
      <c r="K2552" s="7">
        <f t="shared" si="198"/>
        <v>1.6704368426893167E-2</v>
      </c>
      <c r="L2552" s="26">
        <f t="shared" si="199"/>
        <v>0.25152006174207714</v>
      </c>
    </row>
    <row r="2553" spans="1:12">
      <c r="A2553" s="2" t="s">
        <v>7348</v>
      </c>
      <c r="B2553" s="3">
        <v>35643</v>
      </c>
      <c r="C2553" s="1">
        <v>31407873</v>
      </c>
      <c r="D2553" s="4">
        <v>1727</v>
      </c>
      <c r="E2553" s="1">
        <v>7809026</v>
      </c>
      <c r="F2553" s="4">
        <v>1707</v>
      </c>
      <c r="G2553" s="6">
        <f t="shared" si="195"/>
        <v>0.98841922408801386</v>
      </c>
      <c r="H2553" s="11">
        <v>4.59</v>
      </c>
      <c r="I2553" s="13">
        <f t="shared" si="196"/>
        <v>6842673.8562091505</v>
      </c>
      <c r="J2553" s="13">
        <f t="shared" si="197"/>
        <v>1701312.8540305011</v>
      </c>
      <c r="K2553" s="7">
        <f t="shared" si="198"/>
        <v>0.24863275523305892</v>
      </c>
      <c r="L2553" s="26">
        <f t="shared" si="199"/>
        <v>0.2515458513693572</v>
      </c>
    </row>
    <row r="2554" spans="1:12">
      <c r="A2554" s="2" t="s">
        <v>7200</v>
      </c>
      <c r="B2554" s="3">
        <v>38513</v>
      </c>
      <c r="C2554" s="1">
        <v>802758</v>
      </c>
      <c r="D2554" s="2">
        <v>50</v>
      </c>
      <c r="E2554" s="1">
        <v>201956</v>
      </c>
      <c r="F2554" s="2">
        <v>50</v>
      </c>
      <c r="G2554" s="6">
        <f t="shared" si="195"/>
        <v>1</v>
      </c>
      <c r="H2554" s="11">
        <v>6.41</v>
      </c>
      <c r="I2554" s="13">
        <f t="shared" si="196"/>
        <v>125235.25741029641</v>
      </c>
      <c r="J2554" s="13">
        <f t="shared" si="197"/>
        <v>31506.396255850232</v>
      </c>
      <c r="K2554" s="7">
        <f t="shared" si="198"/>
        <v>0.25157768592776403</v>
      </c>
      <c r="L2554" s="26">
        <f t="shared" si="199"/>
        <v>0.25157768592776403</v>
      </c>
    </row>
    <row r="2555" spans="1:12">
      <c r="A2555" s="2" t="s">
        <v>3219</v>
      </c>
      <c r="B2555" s="3">
        <v>33884</v>
      </c>
      <c r="C2555" s="1">
        <v>45488</v>
      </c>
      <c r="D2555" s="2">
        <v>1</v>
      </c>
      <c r="E2555" s="1">
        <v>11448</v>
      </c>
      <c r="F2555" s="2">
        <v>1</v>
      </c>
      <c r="G2555" s="6">
        <f t="shared" si="195"/>
        <v>1</v>
      </c>
      <c r="H2555" s="11">
        <v>4.1500000000000004</v>
      </c>
      <c r="I2555" s="13">
        <f t="shared" si="196"/>
        <v>10960.963855421685</v>
      </c>
      <c r="J2555" s="13">
        <f t="shared" si="197"/>
        <v>2758.5542168674697</v>
      </c>
      <c r="K2555" s="7">
        <f t="shared" si="198"/>
        <v>0.25167077031304963</v>
      </c>
      <c r="L2555" s="26">
        <f t="shared" si="199"/>
        <v>0.25167077031304963</v>
      </c>
    </row>
    <row r="2556" spans="1:12">
      <c r="A2556" s="2" t="s">
        <v>8888</v>
      </c>
      <c r="B2556" s="3">
        <v>30400</v>
      </c>
      <c r="C2556" s="1">
        <v>24071666</v>
      </c>
      <c r="D2556" s="4">
        <v>1531</v>
      </c>
      <c r="E2556" s="1">
        <v>5908574</v>
      </c>
      <c r="F2556" s="4">
        <v>1493</v>
      </c>
      <c r="G2556" s="6">
        <f t="shared" si="195"/>
        <v>0.97517962116263879</v>
      </c>
      <c r="H2556" s="12">
        <v>3.15</v>
      </c>
      <c r="I2556" s="13">
        <f t="shared" si="196"/>
        <v>7641798.7301587304</v>
      </c>
      <c r="J2556" s="13">
        <f t="shared" si="197"/>
        <v>1875737.7777777778</v>
      </c>
      <c r="K2556" s="7">
        <f t="shared" si="198"/>
        <v>0.24545762640608257</v>
      </c>
      <c r="L2556" s="26">
        <f t="shared" si="199"/>
        <v>0.25170504087589579</v>
      </c>
    </row>
    <row r="2557" spans="1:12">
      <c r="A2557" s="2" t="s">
        <v>8252</v>
      </c>
      <c r="B2557" s="3">
        <v>37477</v>
      </c>
      <c r="C2557" s="1">
        <v>18062</v>
      </c>
      <c r="D2557" s="2">
        <v>1</v>
      </c>
      <c r="E2557" s="1">
        <v>4547</v>
      </c>
      <c r="F2557" s="2">
        <v>1</v>
      </c>
      <c r="G2557" s="6">
        <f t="shared" si="195"/>
        <v>1</v>
      </c>
      <c r="H2557" s="12">
        <v>5.8</v>
      </c>
      <c r="I2557" s="13">
        <f t="shared" si="196"/>
        <v>3114.1379310344828</v>
      </c>
      <c r="J2557" s="13">
        <f t="shared" si="197"/>
        <v>783.9655172413793</v>
      </c>
      <c r="K2557" s="7">
        <f t="shared" si="198"/>
        <v>0.25174399291329863</v>
      </c>
      <c r="L2557" s="26">
        <f t="shared" si="199"/>
        <v>0.25174399291329863</v>
      </c>
    </row>
    <row r="2558" spans="1:12">
      <c r="A2558" s="2" t="s">
        <v>9183</v>
      </c>
      <c r="B2558" s="3">
        <v>39990</v>
      </c>
      <c r="C2558" s="1">
        <v>27349</v>
      </c>
      <c r="D2558" s="2">
        <v>3</v>
      </c>
      <c r="E2558" s="1">
        <v>4590</v>
      </c>
      <c r="F2558" s="2">
        <v>2</v>
      </c>
      <c r="G2558" s="6">
        <f t="shared" si="195"/>
        <v>0.66666666666666663</v>
      </c>
      <c r="H2558" s="12">
        <v>7.5</v>
      </c>
      <c r="I2558" s="13">
        <f t="shared" si="196"/>
        <v>3646.5333333333333</v>
      </c>
      <c r="J2558" s="13">
        <f t="shared" si="197"/>
        <v>612</v>
      </c>
      <c r="K2558" s="7">
        <f t="shared" si="198"/>
        <v>0.16783063366119419</v>
      </c>
      <c r="L2558" s="26">
        <f t="shared" si="199"/>
        <v>0.25174595049179133</v>
      </c>
    </row>
    <row r="2559" spans="1:12">
      <c r="A2559" s="2" t="s">
        <v>8609</v>
      </c>
      <c r="B2559" s="3">
        <v>38504</v>
      </c>
      <c r="C2559" s="1">
        <v>39053061</v>
      </c>
      <c r="D2559" s="4">
        <v>2583</v>
      </c>
      <c r="E2559" s="1">
        <v>9833340</v>
      </c>
      <c r="F2559" s="4">
        <v>2583</v>
      </c>
      <c r="G2559" s="6">
        <f t="shared" si="195"/>
        <v>1</v>
      </c>
      <c r="H2559" s="11">
        <v>6.41</v>
      </c>
      <c r="I2559" s="13">
        <f t="shared" si="196"/>
        <v>6092521.2168486742</v>
      </c>
      <c r="J2559" s="13">
        <f t="shared" si="197"/>
        <v>1534062.4024960997</v>
      </c>
      <c r="K2559" s="7">
        <f t="shared" si="198"/>
        <v>0.25179434718318233</v>
      </c>
      <c r="L2559" s="26">
        <f t="shared" si="199"/>
        <v>0.25179434718318233</v>
      </c>
    </row>
    <row r="2560" spans="1:12">
      <c r="A2560" s="2" t="s">
        <v>2857</v>
      </c>
      <c r="B2560" s="3">
        <v>38765</v>
      </c>
      <c r="C2560" s="1">
        <v>81612565</v>
      </c>
      <c r="D2560" s="4">
        <v>3122</v>
      </c>
      <c r="E2560" s="1">
        <v>20188176</v>
      </c>
      <c r="F2560" s="4">
        <v>3066</v>
      </c>
      <c r="G2560" s="6">
        <f t="shared" si="195"/>
        <v>0.98206278026905824</v>
      </c>
      <c r="H2560" s="11">
        <v>6.55</v>
      </c>
      <c r="I2560" s="13">
        <f t="shared" si="196"/>
        <v>12459933.587786259</v>
      </c>
      <c r="J2560" s="13">
        <f t="shared" si="197"/>
        <v>3082164.2748091603</v>
      </c>
      <c r="K2560" s="7">
        <f t="shared" si="198"/>
        <v>0.24736602752284528</v>
      </c>
      <c r="L2560" s="26">
        <f t="shared" si="199"/>
        <v>0.25188412848216668</v>
      </c>
    </row>
    <row r="2561" spans="1:12">
      <c r="A2561" s="2" t="s">
        <v>4820</v>
      </c>
      <c r="B2561" s="3">
        <v>35550</v>
      </c>
      <c r="C2561" s="1">
        <v>282310</v>
      </c>
      <c r="D2561" s="2">
        <v>6</v>
      </c>
      <c r="E2561" s="1">
        <v>11852</v>
      </c>
      <c r="F2561" s="2">
        <v>1</v>
      </c>
      <c r="G2561" s="6">
        <f t="shared" si="195"/>
        <v>0.16666666666666666</v>
      </c>
      <c r="H2561" s="11">
        <v>4.59</v>
      </c>
      <c r="I2561" s="13">
        <f t="shared" si="196"/>
        <v>61505.446623093681</v>
      </c>
      <c r="J2561" s="13">
        <f t="shared" si="197"/>
        <v>2582.1350762527236</v>
      </c>
      <c r="K2561" s="7">
        <f t="shared" si="198"/>
        <v>4.1982218129007126E-2</v>
      </c>
      <c r="L2561" s="26">
        <f t="shared" si="199"/>
        <v>0.25189330877404276</v>
      </c>
    </row>
    <row r="2562" spans="1:12">
      <c r="A2562" s="2" t="s">
        <v>410</v>
      </c>
      <c r="B2562" s="3">
        <v>36469</v>
      </c>
      <c r="C2562" s="1">
        <v>1165795</v>
      </c>
      <c r="D2562" s="2">
        <v>29</v>
      </c>
      <c r="E2562" s="1">
        <v>20260</v>
      </c>
      <c r="F2562" s="2">
        <v>2</v>
      </c>
      <c r="G2562" s="6">
        <f t="shared" ref="G2562:G2625" si="200">F2562/D2562</f>
        <v>6.8965517241379309E-2</v>
      </c>
      <c r="H2562" s="12">
        <v>5.0599999999999996</v>
      </c>
      <c r="I2562" s="13">
        <f t="shared" ref="I2562:I2625" si="201">C2562/H2562</f>
        <v>230394.26877470358</v>
      </c>
      <c r="J2562" s="13">
        <f t="shared" ref="J2562:J2625" si="202">E2562/H2562</f>
        <v>4003.952569169961</v>
      </c>
      <c r="K2562" s="7">
        <f t="shared" ref="K2562:K2625" si="203">J2562/I2562</f>
        <v>1.7378698656281766E-2</v>
      </c>
      <c r="L2562" s="26">
        <f t="shared" ref="L2562:L2625" si="204">K2562/G2562</f>
        <v>0.25199113051608563</v>
      </c>
    </row>
    <row r="2563" spans="1:12">
      <c r="A2563" s="2" t="s">
        <v>1513</v>
      </c>
      <c r="B2563" s="3">
        <v>33536</v>
      </c>
      <c r="C2563" s="1">
        <v>9689816</v>
      </c>
      <c r="D2563" s="2">
        <v>800</v>
      </c>
      <c r="E2563" s="1">
        <v>2442229</v>
      </c>
      <c r="F2563" s="2">
        <v>800</v>
      </c>
      <c r="G2563" s="6">
        <f t="shared" si="200"/>
        <v>1</v>
      </c>
      <c r="H2563" s="11">
        <v>4.21</v>
      </c>
      <c r="I2563" s="13">
        <f t="shared" si="201"/>
        <v>2301619.0023752968</v>
      </c>
      <c r="J2563" s="13">
        <f t="shared" si="202"/>
        <v>580101.90023752965</v>
      </c>
      <c r="K2563" s="7">
        <f t="shared" si="203"/>
        <v>0.25204080242596971</v>
      </c>
      <c r="L2563" s="26">
        <f t="shared" si="204"/>
        <v>0.25204080242596971</v>
      </c>
    </row>
    <row r="2564" spans="1:12">
      <c r="A2564" s="2" t="s">
        <v>8703</v>
      </c>
      <c r="B2564" s="3">
        <v>40753</v>
      </c>
      <c r="C2564" s="1">
        <v>142614158</v>
      </c>
      <c r="D2564" s="4">
        <v>3427</v>
      </c>
      <c r="E2564" s="1">
        <v>35611637</v>
      </c>
      <c r="F2564" s="4">
        <v>3395</v>
      </c>
      <c r="G2564" s="6">
        <f t="shared" si="200"/>
        <v>0.99066238692734165</v>
      </c>
      <c r="H2564" s="12">
        <v>7.93</v>
      </c>
      <c r="I2564" s="13">
        <f t="shared" si="201"/>
        <v>17984130.895334173</v>
      </c>
      <c r="J2564" s="13">
        <f t="shared" si="202"/>
        <v>4490748.6759142494</v>
      </c>
      <c r="K2564" s="7">
        <f t="shared" si="203"/>
        <v>0.24970618274799897</v>
      </c>
      <c r="L2564" s="26">
        <f t="shared" si="204"/>
        <v>0.25205981981661046</v>
      </c>
    </row>
    <row r="2565" spans="1:12">
      <c r="A2565" s="2" t="s">
        <v>10538</v>
      </c>
      <c r="B2565" s="3">
        <v>38534</v>
      </c>
      <c r="C2565" s="1">
        <v>64123</v>
      </c>
      <c r="D2565" s="2">
        <v>3</v>
      </c>
      <c r="E2565" s="1">
        <v>5390</v>
      </c>
      <c r="F2565" s="2">
        <v>1</v>
      </c>
      <c r="G2565" s="6">
        <f t="shared" si="200"/>
        <v>0.33333333333333331</v>
      </c>
      <c r="H2565" s="11">
        <v>6.41</v>
      </c>
      <c r="I2565" s="13">
        <f t="shared" si="201"/>
        <v>10003.588143525742</v>
      </c>
      <c r="J2565" s="13">
        <f t="shared" si="202"/>
        <v>840.87363494539784</v>
      </c>
      <c r="K2565" s="7">
        <f t="shared" si="203"/>
        <v>8.4057202563822653E-2</v>
      </c>
      <c r="L2565" s="26">
        <f t="shared" si="204"/>
        <v>0.25217160769146796</v>
      </c>
    </row>
    <row r="2566" spans="1:12">
      <c r="A2566" s="2" t="s">
        <v>1875</v>
      </c>
      <c r="B2566" s="3">
        <v>33312</v>
      </c>
      <c r="C2566" s="1">
        <v>24277858</v>
      </c>
      <c r="D2566" s="4">
        <v>1132</v>
      </c>
      <c r="E2566" s="1">
        <v>4207923</v>
      </c>
      <c r="F2566" s="2">
        <v>778</v>
      </c>
      <c r="G2566" s="6">
        <f t="shared" si="200"/>
        <v>0.6872791519434629</v>
      </c>
      <c r="H2566" s="11">
        <v>4.21</v>
      </c>
      <c r="I2566" s="13">
        <f t="shared" si="201"/>
        <v>5766712.1140142521</v>
      </c>
      <c r="J2566" s="13">
        <f t="shared" si="202"/>
        <v>999506.65083135397</v>
      </c>
      <c r="K2566" s="7">
        <f t="shared" si="203"/>
        <v>0.17332348677548076</v>
      </c>
      <c r="L2566" s="26">
        <f t="shared" si="204"/>
        <v>0.2521879010666378</v>
      </c>
    </row>
    <row r="2567" spans="1:12">
      <c r="A2567" s="2" t="s">
        <v>451</v>
      </c>
      <c r="B2567" s="3">
        <v>35531</v>
      </c>
      <c r="C2567" s="1">
        <v>65885767</v>
      </c>
      <c r="D2567" s="4">
        <v>2456</v>
      </c>
      <c r="E2567" s="1">
        <v>16620887</v>
      </c>
      <c r="F2567" s="4">
        <v>2456</v>
      </c>
      <c r="G2567" s="6">
        <f t="shared" si="200"/>
        <v>1</v>
      </c>
      <c r="H2567" s="11">
        <v>4.59</v>
      </c>
      <c r="I2567" s="13">
        <f t="shared" si="201"/>
        <v>14354197.603485839</v>
      </c>
      <c r="J2567" s="13">
        <f t="shared" si="202"/>
        <v>3621108.2788671027</v>
      </c>
      <c r="K2567" s="7">
        <f t="shared" si="203"/>
        <v>0.25226824785996649</v>
      </c>
      <c r="L2567" s="26">
        <f t="shared" si="204"/>
        <v>0.25226824785996649</v>
      </c>
    </row>
    <row r="2568" spans="1:12">
      <c r="A2568" s="2" t="s">
        <v>4995</v>
      </c>
      <c r="B2568" s="3">
        <v>39010</v>
      </c>
      <c r="C2568" s="1">
        <v>148292</v>
      </c>
      <c r="D2568" s="2">
        <v>5</v>
      </c>
      <c r="E2568" s="1">
        <v>7482</v>
      </c>
      <c r="F2568" s="2">
        <v>1</v>
      </c>
      <c r="G2568" s="6">
        <f t="shared" si="200"/>
        <v>0.2</v>
      </c>
      <c r="H2568" s="11">
        <v>6.55</v>
      </c>
      <c r="I2568" s="13">
        <f t="shared" si="201"/>
        <v>22640</v>
      </c>
      <c r="J2568" s="13">
        <f t="shared" si="202"/>
        <v>1142.290076335878</v>
      </c>
      <c r="K2568" s="7">
        <f t="shared" si="203"/>
        <v>5.0454508672079415E-2</v>
      </c>
      <c r="L2568" s="26">
        <f t="shared" si="204"/>
        <v>0.25227254336039706</v>
      </c>
    </row>
    <row r="2569" spans="1:12">
      <c r="A2569" s="2" t="s">
        <v>5912</v>
      </c>
      <c r="B2569" s="3">
        <v>38058</v>
      </c>
      <c r="C2569" s="1">
        <v>25315</v>
      </c>
      <c r="D2569" s="2">
        <v>1</v>
      </c>
      <c r="E2569" s="1">
        <v>6388</v>
      </c>
      <c r="F2569" s="2">
        <v>1</v>
      </c>
      <c r="G2569" s="6">
        <f t="shared" si="200"/>
        <v>1</v>
      </c>
      <c r="H2569" s="12">
        <v>6.21</v>
      </c>
      <c r="I2569" s="13">
        <f t="shared" si="201"/>
        <v>4076.4895330112722</v>
      </c>
      <c r="J2569" s="13">
        <f t="shared" si="202"/>
        <v>1028.6634460547505</v>
      </c>
      <c r="K2569" s="7">
        <f t="shared" si="203"/>
        <v>0.25234050957930082</v>
      </c>
      <c r="L2569" s="26">
        <f t="shared" si="204"/>
        <v>0.25234050957930082</v>
      </c>
    </row>
    <row r="2570" spans="1:12">
      <c r="A2570" s="2" t="s">
        <v>9902</v>
      </c>
      <c r="B2570" s="3">
        <v>34894</v>
      </c>
      <c r="C2570" s="1">
        <v>50024083</v>
      </c>
      <c r="D2570" s="4">
        <v>2150</v>
      </c>
      <c r="E2570" s="1">
        <v>12624402</v>
      </c>
      <c r="F2570" s="4">
        <v>2150</v>
      </c>
      <c r="G2570" s="6">
        <f t="shared" si="200"/>
        <v>1</v>
      </c>
      <c r="H2570" s="11">
        <v>4.3499999999999996</v>
      </c>
      <c r="I2570" s="13">
        <f t="shared" si="201"/>
        <v>11499789.1954023</v>
      </c>
      <c r="J2570" s="13">
        <f t="shared" si="202"/>
        <v>2902161.3793103453</v>
      </c>
      <c r="K2570" s="7">
        <f t="shared" si="203"/>
        <v>0.25236648515875842</v>
      </c>
      <c r="L2570" s="26">
        <f t="shared" si="204"/>
        <v>0.25236648515875842</v>
      </c>
    </row>
    <row r="2571" spans="1:12">
      <c r="A2571" s="2" t="s">
        <v>6447</v>
      </c>
      <c r="B2571" s="3">
        <v>33879</v>
      </c>
      <c r="C2571" s="1">
        <v>20883046</v>
      </c>
      <c r="D2571" s="4">
        <v>1866</v>
      </c>
      <c r="E2571" s="1">
        <v>5240375</v>
      </c>
      <c r="F2571" s="4">
        <v>1855</v>
      </c>
      <c r="G2571" s="6">
        <f t="shared" si="200"/>
        <v>0.99410503751339763</v>
      </c>
      <c r="H2571" s="11">
        <v>4.1500000000000004</v>
      </c>
      <c r="I2571" s="13">
        <f t="shared" si="201"/>
        <v>5032059.2771084337</v>
      </c>
      <c r="J2571" s="13">
        <f t="shared" si="202"/>
        <v>1262740.9638554216</v>
      </c>
      <c r="K2571" s="7">
        <f t="shared" si="203"/>
        <v>0.25093920685708399</v>
      </c>
      <c r="L2571" s="26">
        <f t="shared" si="204"/>
        <v>0.25242725606216643</v>
      </c>
    </row>
    <row r="2572" spans="1:12">
      <c r="A2572" s="2" t="s">
        <v>8620</v>
      </c>
      <c r="B2572" s="3">
        <v>36056</v>
      </c>
      <c r="C2572" s="1">
        <v>146125</v>
      </c>
      <c r="D2572" s="2">
        <v>16</v>
      </c>
      <c r="E2572" s="1">
        <v>36896</v>
      </c>
      <c r="F2572" s="2">
        <v>16</v>
      </c>
      <c r="G2572" s="6">
        <f t="shared" si="200"/>
        <v>1</v>
      </c>
      <c r="H2572" s="11">
        <v>4.6900000000000004</v>
      </c>
      <c r="I2572" s="13">
        <f t="shared" si="201"/>
        <v>31156.716417910444</v>
      </c>
      <c r="J2572" s="13">
        <f t="shared" si="202"/>
        <v>7866.950959488272</v>
      </c>
      <c r="K2572" s="7">
        <f t="shared" si="203"/>
        <v>0.25249615055603081</v>
      </c>
      <c r="L2572" s="26">
        <f t="shared" si="204"/>
        <v>0.25249615055603081</v>
      </c>
    </row>
    <row r="2573" spans="1:12">
      <c r="A2573" s="2" t="s">
        <v>9334</v>
      </c>
      <c r="B2573" s="3">
        <v>30960</v>
      </c>
      <c r="C2573" s="1">
        <v>27774237</v>
      </c>
      <c r="D2573" s="4">
        <v>1721</v>
      </c>
      <c r="E2573" s="1">
        <v>7013366</v>
      </c>
      <c r="F2573" s="4">
        <v>1721</v>
      </c>
      <c r="G2573" s="6">
        <f t="shared" si="200"/>
        <v>1</v>
      </c>
      <c r="H2573" s="12">
        <v>3.36</v>
      </c>
      <c r="I2573" s="13">
        <f t="shared" si="201"/>
        <v>8266141.9642857146</v>
      </c>
      <c r="J2573" s="13">
        <f t="shared" si="202"/>
        <v>2087311.3095238097</v>
      </c>
      <c r="K2573" s="7">
        <f t="shared" si="203"/>
        <v>0.25251336337340252</v>
      </c>
      <c r="L2573" s="26">
        <f t="shared" si="204"/>
        <v>0.25251336337340252</v>
      </c>
    </row>
    <row r="2574" spans="1:12">
      <c r="A2574" s="2" t="s">
        <v>10041</v>
      </c>
      <c r="B2574" s="3">
        <v>36868</v>
      </c>
      <c r="C2574" s="1">
        <v>69243859</v>
      </c>
      <c r="D2574" s="4">
        <v>2602</v>
      </c>
      <c r="E2574" s="1">
        <v>15507845</v>
      </c>
      <c r="F2574" s="4">
        <v>2307</v>
      </c>
      <c r="G2574" s="6">
        <f t="shared" si="200"/>
        <v>0.88662567255956959</v>
      </c>
      <c r="H2574" s="11">
        <v>5.39</v>
      </c>
      <c r="I2574" s="13">
        <f t="shared" si="201"/>
        <v>12846727.087198516</v>
      </c>
      <c r="J2574" s="13">
        <f t="shared" si="202"/>
        <v>2877151.2059369204</v>
      </c>
      <c r="K2574" s="7">
        <f t="shared" si="203"/>
        <v>0.22395986046935945</v>
      </c>
      <c r="L2574" s="26">
        <f t="shared" si="204"/>
        <v>0.25259798740410633</v>
      </c>
    </row>
    <row r="2575" spans="1:12">
      <c r="A2575" s="2" t="s">
        <v>4082</v>
      </c>
      <c r="B2575" s="3">
        <v>37148</v>
      </c>
      <c r="C2575" s="1">
        <v>40222729</v>
      </c>
      <c r="D2575" s="4">
        <v>2314</v>
      </c>
      <c r="E2575" s="1">
        <v>9386342</v>
      </c>
      <c r="F2575" s="4">
        <v>2137</v>
      </c>
      <c r="G2575" s="6">
        <f t="shared" si="200"/>
        <v>0.92350907519446845</v>
      </c>
      <c r="H2575" s="11">
        <v>5.65</v>
      </c>
      <c r="I2575" s="13">
        <f t="shared" si="201"/>
        <v>7119067.0796460174</v>
      </c>
      <c r="J2575" s="13">
        <f t="shared" si="202"/>
        <v>1661299.4690265486</v>
      </c>
      <c r="K2575" s="7">
        <f t="shared" si="203"/>
        <v>0.23335915372624269</v>
      </c>
      <c r="L2575" s="26">
        <f t="shared" si="204"/>
        <v>0.25268745050188374</v>
      </c>
    </row>
    <row r="2576" spans="1:12">
      <c r="A2576" s="2" t="s">
        <v>6368</v>
      </c>
      <c r="B2576" s="3">
        <v>41012</v>
      </c>
      <c r="C2576" s="1">
        <v>2009517</v>
      </c>
      <c r="D2576" s="2">
        <v>86</v>
      </c>
      <c r="E2576" s="1">
        <v>112190</v>
      </c>
      <c r="F2576" s="2">
        <v>19</v>
      </c>
      <c r="G2576" s="6">
        <f t="shared" si="200"/>
        <v>0.22093023255813954</v>
      </c>
      <c r="H2576" s="12">
        <v>8.02</v>
      </c>
      <c r="I2576" s="13">
        <f t="shared" si="201"/>
        <v>250563.216957606</v>
      </c>
      <c r="J2576" s="13">
        <f t="shared" si="202"/>
        <v>13988.778054862843</v>
      </c>
      <c r="K2576" s="7">
        <f t="shared" si="203"/>
        <v>5.5829336104148412E-2</v>
      </c>
      <c r="L2576" s="26">
        <f t="shared" si="204"/>
        <v>0.25270120552404018</v>
      </c>
    </row>
    <row r="2577" spans="1:12">
      <c r="A2577" s="2" t="s">
        <v>6592</v>
      </c>
      <c r="B2577" s="3">
        <v>39990</v>
      </c>
      <c r="C2577" s="1">
        <v>49200230</v>
      </c>
      <c r="D2577" s="4">
        <v>2606</v>
      </c>
      <c r="E2577" s="1">
        <v>12442212</v>
      </c>
      <c r="F2577" s="4">
        <v>2606</v>
      </c>
      <c r="G2577" s="6">
        <f t="shared" si="200"/>
        <v>1</v>
      </c>
      <c r="H2577" s="12">
        <v>7.5</v>
      </c>
      <c r="I2577" s="13">
        <f t="shared" si="201"/>
        <v>6560030.666666667</v>
      </c>
      <c r="J2577" s="13">
        <f t="shared" si="202"/>
        <v>1658961.6</v>
      </c>
      <c r="K2577" s="7">
        <f t="shared" si="203"/>
        <v>0.25288930559877465</v>
      </c>
      <c r="L2577" s="26">
        <f t="shared" si="204"/>
        <v>0.25288930559877465</v>
      </c>
    </row>
    <row r="2578" spans="1:12">
      <c r="A2578" s="2" t="s">
        <v>7998</v>
      </c>
      <c r="B2578" s="3">
        <v>36616</v>
      </c>
      <c r="C2578" s="1">
        <v>50863742</v>
      </c>
      <c r="D2578" s="4">
        <v>3223</v>
      </c>
      <c r="E2578" s="1">
        <v>12846652</v>
      </c>
      <c r="F2578" s="4">
        <v>3218</v>
      </c>
      <c r="G2578" s="6">
        <f t="shared" si="200"/>
        <v>0.99844865032578345</v>
      </c>
      <c r="H2578" s="11">
        <v>5.39</v>
      </c>
      <c r="I2578" s="13">
        <f t="shared" si="201"/>
        <v>9436686.8274582569</v>
      </c>
      <c r="J2578" s="13">
        <f t="shared" si="202"/>
        <v>2383423.3766233767</v>
      </c>
      <c r="K2578" s="7">
        <f t="shared" si="203"/>
        <v>0.25256993478773149</v>
      </c>
      <c r="L2578" s="26">
        <f t="shared" si="204"/>
        <v>0.25296236787472298</v>
      </c>
    </row>
    <row r="2579" spans="1:12">
      <c r="A2579" s="2" t="s">
        <v>5919</v>
      </c>
      <c r="B2579" s="3">
        <v>41096</v>
      </c>
      <c r="C2579" s="1">
        <v>102388</v>
      </c>
      <c r="D2579" s="2">
        <v>10</v>
      </c>
      <c r="E2579" s="1">
        <v>10367</v>
      </c>
      <c r="F2579" s="2">
        <v>4</v>
      </c>
      <c r="G2579" s="6">
        <f t="shared" si="200"/>
        <v>0.4</v>
      </c>
      <c r="H2579" s="12">
        <v>8.02</v>
      </c>
      <c r="I2579" s="13">
        <f t="shared" si="201"/>
        <v>12766.583541147133</v>
      </c>
      <c r="J2579" s="13">
        <f t="shared" si="202"/>
        <v>1292.6433915211971</v>
      </c>
      <c r="K2579" s="7">
        <f t="shared" si="203"/>
        <v>0.10125209985545182</v>
      </c>
      <c r="L2579" s="26">
        <f t="shared" si="204"/>
        <v>0.25313024963862951</v>
      </c>
    </row>
    <row r="2580" spans="1:12">
      <c r="A2580" s="2" t="s">
        <v>1857</v>
      </c>
      <c r="B2580" s="3">
        <v>33711</v>
      </c>
      <c r="C2580" s="1">
        <v>14683921</v>
      </c>
      <c r="D2580" s="2">
        <v>919</v>
      </c>
      <c r="E2580" s="1">
        <v>3405890</v>
      </c>
      <c r="F2580" s="2">
        <v>842</v>
      </c>
      <c r="G2580" s="6">
        <f t="shared" si="200"/>
        <v>0.91621327529923835</v>
      </c>
      <c r="H2580" s="11">
        <v>4.1500000000000004</v>
      </c>
      <c r="I2580" s="13">
        <f t="shared" si="201"/>
        <v>3538294.2168674697</v>
      </c>
      <c r="J2580" s="13">
        <f t="shared" si="202"/>
        <v>820696.38554216863</v>
      </c>
      <c r="K2580" s="7">
        <f t="shared" si="203"/>
        <v>0.23194690301044252</v>
      </c>
      <c r="L2580" s="26">
        <f t="shared" si="204"/>
        <v>0.25315819936650436</v>
      </c>
    </row>
    <row r="2581" spans="1:12">
      <c r="A2581" s="2" t="s">
        <v>8187</v>
      </c>
      <c r="B2581" s="3">
        <v>40739</v>
      </c>
      <c r="C2581" s="1">
        <v>28468</v>
      </c>
      <c r="D2581" s="2">
        <v>4</v>
      </c>
      <c r="E2581" s="1">
        <v>7208</v>
      </c>
      <c r="F2581" s="2">
        <v>4</v>
      </c>
      <c r="G2581" s="6">
        <f t="shared" si="200"/>
        <v>1</v>
      </c>
      <c r="H2581" s="12">
        <v>7.93</v>
      </c>
      <c r="I2581" s="13">
        <f t="shared" si="201"/>
        <v>3589.9117276166457</v>
      </c>
      <c r="J2581" s="13">
        <f t="shared" si="202"/>
        <v>908.95334174022707</v>
      </c>
      <c r="K2581" s="7">
        <f t="shared" si="203"/>
        <v>0.25319657158915276</v>
      </c>
      <c r="L2581" s="26">
        <f t="shared" si="204"/>
        <v>0.25319657158915276</v>
      </c>
    </row>
    <row r="2582" spans="1:12">
      <c r="A2582" s="2" t="s">
        <v>2600</v>
      </c>
      <c r="B2582" s="3">
        <v>38063</v>
      </c>
      <c r="C2582" s="1">
        <v>56214</v>
      </c>
      <c r="D2582" s="2">
        <v>4</v>
      </c>
      <c r="E2582" s="1">
        <v>3560</v>
      </c>
      <c r="F2582" s="2">
        <v>1</v>
      </c>
      <c r="G2582" s="6">
        <f t="shared" si="200"/>
        <v>0.25</v>
      </c>
      <c r="H2582" s="12">
        <v>6.21</v>
      </c>
      <c r="I2582" s="13">
        <f t="shared" si="201"/>
        <v>9052.173913043478</v>
      </c>
      <c r="J2582" s="13">
        <f t="shared" si="202"/>
        <v>573.26892109500807</v>
      </c>
      <c r="K2582" s="7">
        <f t="shared" si="203"/>
        <v>6.3329419717508093E-2</v>
      </c>
      <c r="L2582" s="26">
        <f t="shared" si="204"/>
        <v>0.25331767887003237</v>
      </c>
    </row>
    <row r="2583" spans="1:12">
      <c r="A2583" s="2" t="s">
        <v>7580</v>
      </c>
      <c r="B2583" s="3">
        <v>38625</v>
      </c>
      <c r="C2583" s="1">
        <v>627844</v>
      </c>
      <c r="D2583" s="2">
        <v>41</v>
      </c>
      <c r="E2583" s="1">
        <v>159056</v>
      </c>
      <c r="F2583" s="2">
        <v>41</v>
      </c>
      <c r="G2583" s="6">
        <f t="shared" si="200"/>
        <v>1</v>
      </c>
      <c r="H2583" s="11">
        <v>6.41</v>
      </c>
      <c r="I2583" s="13">
        <f t="shared" si="201"/>
        <v>97947.581903276136</v>
      </c>
      <c r="J2583" s="13">
        <f t="shared" si="202"/>
        <v>24813.728549141964</v>
      </c>
      <c r="K2583" s="7">
        <f t="shared" si="203"/>
        <v>0.25333681615178288</v>
      </c>
      <c r="L2583" s="26">
        <f t="shared" si="204"/>
        <v>0.25333681615178288</v>
      </c>
    </row>
    <row r="2584" spans="1:12">
      <c r="A2584" s="2" t="s">
        <v>4554</v>
      </c>
      <c r="B2584" s="3">
        <v>32969</v>
      </c>
      <c r="C2584" s="1">
        <v>16186793</v>
      </c>
      <c r="D2584" s="4">
        <v>1095</v>
      </c>
      <c r="E2584" s="1">
        <v>4014640</v>
      </c>
      <c r="F2584" s="4">
        <v>1072</v>
      </c>
      <c r="G2584" s="6">
        <f t="shared" si="200"/>
        <v>0.97899543378995435</v>
      </c>
      <c r="H2584" s="12">
        <v>4.22</v>
      </c>
      <c r="I2584" s="13">
        <f t="shared" si="201"/>
        <v>3835732.9383886256</v>
      </c>
      <c r="J2584" s="13">
        <f t="shared" si="202"/>
        <v>951336.49289099535</v>
      </c>
      <c r="K2584" s="7">
        <f t="shared" si="203"/>
        <v>0.24801948106706501</v>
      </c>
      <c r="L2584" s="26">
        <f t="shared" si="204"/>
        <v>0.25334079456010838</v>
      </c>
    </row>
    <row r="2585" spans="1:12">
      <c r="A2585" s="2" t="s">
        <v>2674</v>
      </c>
      <c r="B2585" s="3">
        <v>33459</v>
      </c>
      <c r="C2585" s="1">
        <v>30102717</v>
      </c>
      <c r="D2585" s="4">
        <v>1747</v>
      </c>
      <c r="E2585" s="1">
        <v>7574703</v>
      </c>
      <c r="F2585" s="4">
        <v>1735</v>
      </c>
      <c r="G2585" s="6">
        <f t="shared" si="200"/>
        <v>0.99313108185460786</v>
      </c>
      <c r="H2585" s="11">
        <v>4.21</v>
      </c>
      <c r="I2585" s="13">
        <f t="shared" si="201"/>
        <v>7150289.0736342045</v>
      </c>
      <c r="J2585" s="13">
        <f t="shared" si="202"/>
        <v>1799216.8646080759</v>
      </c>
      <c r="K2585" s="7">
        <f t="shared" si="203"/>
        <v>0.25162854901104109</v>
      </c>
      <c r="L2585" s="26">
        <f t="shared" si="204"/>
        <v>0.25336891937884082</v>
      </c>
    </row>
    <row r="2586" spans="1:12">
      <c r="A2586" s="2" t="s">
        <v>10595</v>
      </c>
      <c r="B2586" s="3">
        <v>39584</v>
      </c>
      <c r="C2586" s="1">
        <v>30647</v>
      </c>
      <c r="D2586" s="2">
        <v>2</v>
      </c>
      <c r="E2586" s="1">
        <v>7767</v>
      </c>
      <c r="F2586" s="2">
        <v>2</v>
      </c>
      <c r="G2586" s="6">
        <f t="shared" si="200"/>
        <v>1</v>
      </c>
      <c r="H2586" s="11">
        <v>7.18</v>
      </c>
      <c r="I2586" s="13">
        <f t="shared" si="201"/>
        <v>4268.3844011142064</v>
      </c>
      <c r="J2586" s="13">
        <f t="shared" si="202"/>
        <v>1081.7548746518107</v>
      </c>
      <c r="K2586" s="7">
        <f t="shared" si="203"/>
        <v>0.25343426762815285</v>
      </c>
      <c r="L2586" s="26">
        <f t="shared" si="204"/>
        <v>0.25343426762815285</v>
      </c>
    </row>
    <row r="2587" spans="1:12">
      <c r="A2587" s="2" t="s">
        <v>532</v>
      </c>
      <c r="B2587" s="3">
        <v>32017</v>
      </c>
      <c r="C2587" s="1">
        <v>61211</v>
      </c>
      <c r="D2587" s="2">
        <v>6</v>
      </c>
      <c r="E2587" s="1">
        <v>15513</v>
      </c>
      <c r="F2587" s="2">
        <v>6</v>
      </c>
      <c r="G2587" s="6">
        <f t="shared" si="200"/>
        <v>1</v>
      </c>
      <c r="H2587" s="12">
        <v>3.91</v>
      </c>
      <c r="I2587" s="13">
        <f t="shared" si="201"/>
        <v>15654.987212276214</v>
      </c>
      <c r="J2587" s="13">
        <f t="shared" si="202"/>
        <v>3967.5191815856774</v>
      </c>
      <c r="K2587" s="7">
        <f t="shared" si="203"/>
        <v>0.25343484014311152</v>
      </c>
      <c r="L2587" s="26">
        <f t="shared" si="204"/>
        <v>0.25343484014311152</v>
      </c>
    </row>
    <row r="2588" spans="1:12">
      <c r="A2588" s="2" t="s">
        <v>5112</v>
      </c>
      <c r="B2588" s="3">
        <v>36980</v>
      </c>
      <c r="C2588" s="1">
        <v>373366</v>
      </c>
      <c r="D2588" s="2">
        <v>15</v>
      </c>
      <c r="E2588" s="1">
        <v>12623</v>
      </c>
      <c r="F2588" s="2">
        <v>2</v>
      </c>
      <c r="G2588" s="6">
        <f t="shared" si="200"/>
        <v>0.13333333333333333</v>
      </c>
      <c r="H2588" s="11">
        <v>5.65</v>
      </c>
      <c r="I2588" s="13">
        <f t="shared" si="201"/>
        <v>66082.47787610619</v>
      </c>
      <c r="J2588" s="13">
        <f t="shared" si="202"/>
        <v>2234.1592920353983</v>
      </c>
      <c r="K2588" s="7">
        <f t="shared" si="203"/>
        <v>3.3808648886079616E-2</v>
      </c>
      <c r="L2588" s="26">
        <f t="shared" si="204"/>
        <v>0.25356486664559713</v>
      </c>
    </row>
    <row r="2589" spans="1:12">
      <c r="A2589" s="2" t="s">
        <v>5514</v>
      </c>
      <c r="B2589" s="3">
        <v>38338</v>
      </c>
      <c r="C2589" s="1">
        <v>118634549</v>
      </c>
      <c r="D2589" s="4">
        <v>3623</v>
      </c>
      <c r="E2589" s="1">
        <v>30061756</v>
      </c>
      <c r="F2589" s="4">
        <v>3620</v>
      </c>
      <c r="G2589" s="6">
        <f t="shared" si="200"/>
        <v>0.99917195694176097</v>
      </c>
      <c r="H2589" s="12">
        <v>6.21</v>
      </c>
      <c r="I2589" s="13">
        <f t="shared" si="201"/>
        <v>19103792.109500807</v>
      </c>
      <c r="J2589" s="13">
        <f t="shared" si="202"/>
        <v>4840862.4798711753</v>
      </c>
      <c r="K2589" s="7">
        <f t="shared" si="203"/>
        <v>0.25339798779864703</v>
      </c>
      <c r="L2589" s="26">
        <f t="shared" si="204"/>
        <v>0.25360798613107682</v>
      </c>
    </row>
    <row r="2590" spans="1:12">
      <c r="A2590" s="2" t="s">
        <v>7221</v>
      </c>
      <c r="B2590" s="3">
        <v>38042</v>
      </c>
      <c r="C2590" s="1">
        <v>370274604</v>
      </c>
      <c r="D2590" s="4">
        <v>3408</v>
      </c>
      <c r="E2590" s="1">
        <v>83848082</v>
      </c>
      <c r="F2590" s="4">
        <v>3043</v>
      </c>
      <c r="G2590" s="6">
        <f t="shared" si="200"/>
        <v>0.89289906103286387</v>
      </c>
      <c r="H2590" s="12">
        <v>6.21</v>
      </c>
      <c r="I2590" s="13">
        <f t="shared" si="201"/>
        <v>59625540.096618354</v>
      </c>
      <c r="J2590" s="13">
        <f t="shared" si="202"/>
        <v>13502106.602254428</v>
      </c>
      <c r="K2590" s="7">
        <f t="shared" si="203"/>
        <v>0.2264483739749</v>
      </c>
      <c r="L2590" s="26">
        <f t="shared" si="204"/>
        <v>0.25361027226633559</v>
      </c>
    </row>
    <row r="2591" spans="1:12">
      <c r="A2591" s="2" t="s">
        <v>9377</v>
      </c>
      <c r="B2591" s="3">
        <v>38156</v>
      </c>
      <c r="C2591" s="1">
        <v>77872883</v>
      </c>
      <c r="D2591" s="4">
        <v>2914</v>
      </c>
      <c r="E2591" s="1">
        <v>19053199</v>
      </c>
      <c r="F2591" s="4">
        <v>2811</v>
      </c>
      <c r="G2591" s="6">
        <f t="shared" si="200"/>
        <v>0.96465339739190115</v>
      </c>
      <c r="H2591" s="12">
        <v>6.21</v>
      </c>
      <c r="I2591" s="13">
        <f t="shared" si="201"/>
        <v>12539916.747181965</v>
      </c>
      <c r="J2591" s="13">
        <f t="shared" si="202"/>
        <v>3068147.9871175522</v>
      </c>
      <c r="K2591" s="7">
        <f t="shared" si="203"/>
        <v>0.24467052285710289</v>
      </c>
      <c r="L2591" s="26">
        <f t="shared" si="204"/>
        <v>0.25363568253489782</v>
      </c>
    </row>
    <row r="2592" spans="1:12">
      <c r="A2592" s="2" t="s">
        <v>8729</v>
      </c>
      <c r="B2592" s="3">
        <v>38994</v>
      </c>
      <c r="C2592" s="1">
        <v>10337</v>
      </c>
      <c r="D2592" s="2">
        <v>4</v>
      </c>
      <c r="E2592" s="1">
        <v>2622</v>
      </c>
      <c r="F2592" s="2">
        <v>4</v>
      </c>
      <c r="G2592" s="6">
        <f t="shared" si="200"/>
        <v>1</v>
      </c>
      <c r="H2592" s="11">
        <v>6.55</v>
      </c>
      <c r="I2592" s="13">
        <f t="shared" si="201"/>
        <v>1578.1679389312978</v>
      </c>
      <c r="J2592" s="13">
        <f t="shared" si="202"/>
        <v>400.30534351145042</v>
      </c>
      <c r="K2592" s="7">
        <f t="shared" si="203"/>
        <v>0.25365192996033664</v>
      </c>
      <c r="L2592" s="26">
        <f t="shared" si="204"/>
        <v>0.25365192996033664</v>
      </c>
    </row>
    <row r="2593" spans="1:12">
      <c r="A2593" s="2" t="s">
        <v>2122</v>
      </c>
      <c r="B2593" s="3">
        <v>32976</v>
      </c>
      <c r="C2593" s="1">
        <v>13236513</v>
      </c>
      <c r="D2593" s="4">
        <v>1389</v>
      </c>
      <c r="E2593" s="1">
        <v>3357800</v>
      </c>
      <c r="F2593" s="4">
        <v>1389</v>
      </c>
      <c r="G2593" s="6">
        <f t="shared" si="200"/>
        <v>1</v>
      </c>
      <c r="H2593" s="12">
        <v>4.22</v>
      </c>
      <c r="I2593" s="13">
        <f t="shared" si="201"/>
        <v>3136614.4549763035</v>
      </c>
      <c r="J2593" s="13">
        <f t="shared" si="202"/>
        <v>795687.20379146922</v>
      </c>
      <c r="K2593" s="7">
        <f t="shared" si="203"/>
        <v>0.25367708247632892</v>
      </c>
      <c r="L2593" s="26">
        <f t="shared" si="204"/>
        <v>0.25367708247632892</v>
      </c>
    </row>
    <row r="2594" spans="1:12">
      <c r="A2594" s="2" t="s">
        <v>1670</v>
      </c>
      <c r="B2594" s="3">
        <v>34376</v>
      </c>
      <c r="C2594" s="1">
        <v>322975</v>
      </c>
      <c r="D2594" s="2">
        <v>7</v>
      </c>
      <c r="E2594" s="1">
        <v>23410</v>
      </c>
      <c r="F2594" s="2">
        <v>2</v>
      </c>
      <c r="G2594" s="6">
        <f t="shared" si="200"/>
        <v>0.2857142857142857</v>
      </c>
      <c r="H2594" s="11">
        <v>4.08</v>
      </c>
      <c r="I2594" s="13">
        <f t="shared" si="201"/>
        <v>79160.53921568628</v>
      </c>
      <c r="J2594" s="13">
        <f t="shared" si="202"/>
        <v>5737.7450980392159</v>
      </c>
      <c r="K2594" s="7">
        <f t="shared" si="203"/>
        <v>7.2482390277885278E-2</v>
      </c>
      <c r="L2594" s="26">
        <f t="shared" si="204"/>
        <v>0.25368836597259847</v>
      </c>
    </row>
    <row r="2595" spans="1:12">
      <c r="A2595" s="2" t="s">
        <v>6483</v>
      </c>
      <c r="B2595" s="3">
        <v>37722</v>
      </c>
      <c r="C2595" s="1">
        <v>20073</v>
      </c>
      <c r="D2595" s="2">
        <v>1</v>
      </c>
      <c r="E2595" s="1">
        <v>5093</v>
      </c>
      <c r="F2595" s="2">
        <v>1</v>
      </c>
      <c r="G2595" s="6">
        <f t="shared" si="200"/>
        <v>1</v>
      </c>
      <c r="H2595" s="11">
        <v>6.03</v>
      </c>
      <c r="I2595" s="13">
        <f t="shared" si="201"/>
        <v>3328.8557213930349</v>
      </c>
      <c r="J2595" s="13">
        <f t="shared" si="202"/>
        <v>844.61028192371475</v>
      </c>
      <c r="K2595" s="7">
        <f t="shared" si="203"/>
        <v>0.25372390773676085</v>
      </c>
      <c r="L2595" s="26">
        <f t="shared" si="204"/>
        <v>0.25372390773676085</v>
      </c>
    </row>
    <row r="2596" spans="1:12">
      <c r="A2596" s="2" t="s">
        <v>2066</v>
      </c>
      <c r="B2596" s="3">
        <v>41068</v>
      </c>
      <c r="C2596" s="1">
        <v>8919</v>
      </c>
      <c r="D2596" s="2">
        <v>1</v>
      </c>
      <c r="E2596" s="1">
        <v>2263</v>
      </c>
      <c r="F2596" s="2">
        <v>1</v>
      </c>
      <c r="G2596" s="6">
        <f t="shared" si="200"/>
        <v>1</v>
      </c>
      <c r="H2596" s="12">
        <v>8.02</v>
      </c>
      <c r="I2596" s="13">
        <f t="shared" si="201"/>
        <v>1112.0947630922694</v>
      </c>
      <c r="J2596" s="13">
        <f t="shared" si="202"/>
        <v>282.16957605985039</v>
      </c>
      <c r="K2596" s="7">
        <f t="shared" si="203"/>
        <v>0.25372799641215382</v>
      </c>
      <c r="L2596" s="26">
        <f t="shared" si="204"/>
        <v>0.25372799641215382</v>
      </c>
    </row>
    <row r="2597" spans="1:12">
      <c r="A2597" s="2" t="s">
        <v>7195</v>
      </c>
      <c r="B2597" s="3">
        <v>41138</v>
      </c>
      <c r="C2597" s="1">
        <v>55933916</v>
      </c>
      <c r="D2597" s="4">
        <v>3455</v>
      </c>
      <c r="E2597" s="1">
        <v>14087050</v>
      </c>
      <c r="F2597" s="4">
        <v>3429</v>
      </c>
      <c r="G2597" s="6">
        <f t="shared" si="200"/>
        <v>0.9924746743849493</v>
      </c>
      <c r="H2597" s="12">
        <v>8.02</v>
      </c>
      <c r="I2597" s="13">
        <f t="shared" si="201"/>
        <v>6974303.7406483795</v>
      </c>
      <c r="J2597" s="13">
        <f t="shared" si="202"/>
        <v>1756490.024937656</v>
      </c>
      <c r="K2597" s="7">
        <f t="shared" si="203"/>
        <v>0.25185166724246522</v>
      </c>
      <c r="L2597" s="26">
        <f t="shared" si="204"/>
        <v>0.25376130368116573</v>
      </c>
    </row>
    <row r="2598" spans="1:12">
      <c r="A2598" s="2" t="s">
        <v>9339</v>
      </c>
      <c r="B2598" s="3">
        <v>41089</v>
      </c>
      <c r="C2598" s="1">
        <v>218665740</v>
      </c>
      <c r="D2598" s="4">
        <v>3303</v>
      </c>
      <c r="E2598" s="1">
        <v>54415205</v>
      </c>
      <c r="F2598" s="4">
        <v>3239</v>
      </c>
      <c r="G2598" s="6">
        <f t="shared" si="200"/>
        <v>0.9806236754465637</v>
      </c>
      <c r="H2598" s="12">
        <v>8.02</v>
      </c>
      <c r="I2598" s="13">
        <f t="shared" si="201"/>
        <v>27265054.862842895</v>
      </c>
      <c r="J2598" s="13">
        <f t="shared" si="202"/>
        <v>6784938.2793017458</v>
      </c>
      <c r="K2598" s="7">
        <f t="shared" si="203"/>
        <v>0.24885107744816357</v>
      </c>
      <c r="L2598" s="26">
        <f t="shared" si="204"/>
        <v>0.25376817190839279</v>
      </c>
    </row>
    <row r="2599" spans="1:12">
      <c r="A2599" s="2" t="s">
        <v>3092</v>
      </c>
      <c r="B2599" s="3">
        <v>36728</v>
      </c>
      <c r="C2599" s="1">
        <v>1029591</v>
      </c>
      <c r="D2599" s="2">
        <v>51</v>
      </c>
      <c r="E2599" s="1">
        <v>46111</v>
      </c>
      <c r="F2599" s="2">
        <v>9</v>
      </c>
      <c r="G2599" s="6">
        <f t="shared" si="200"/>
        <v>0.17647058823529413</v>
      </c>
      <c r="H2599" s="11">
        <v>5.39</v>
      </c>
      <c r="I2599" s="13">
        <f t="shared" si="201"/>
        <v>191018.73840445271</v>
      </c>
      <c r="J2599" s="13">
        <f t="shared" si="202"/>
        <v>8554.9165120593698</v>
      </c>
      <c r="K2599" s="7">
        <f t="shared" si="203"/>
        <v>4.4785745019138665E-2</v>
      </c>
      <c r="L2599" s="26">
        <f t="shared" si="204"/>
        <v>0.25378588844178573</v>
      </c>
    </row>
    <row r="2600" spans="1:12">
      <c r="A2600" s="2" t="s">
        <v>3125</v>
      </c>
      <c r="B2600" s="3">
        <v>35816</v>
      </c>
      <c r="C2600" s="1">
        <v>163145</v>
      </c>
      <c r="D2600" s="2">
        <v>3</v>
      </c>
      <c r="E2600" s="1">
        <v>13804</v>
      </c>
      <c r="F2600" s="2">
        <v>1</v>
      </c>
      <c r="G2600" s="6">
        <f t="shared" si="200"/>
        <v>0.33333333333333331</v>
      </c>
      <c r="H2600" s="11">
        <v>4.6900000000000004</v>
      </c>
      <c r="I2600" s="13">
        <f t="shared" si="201"/>
        <v>34785.714285714283</v>
      </c>
      <c r="J2600" s="13">
        <f t="shared" si="202"/>
        <v>2943.2835820895521</v>
      </c>
      <c r="K2600" s="7">
        <f t="shared" si="203"/>
        <v>8.4611848355757149E-2</v>
      </c>
      <c r="L2600" s="26">
        <f t="shared" si="204"/>
        <v>0.25383554506727146</v>
      </c>
    </row>
    <row r="2601" spans="1:12">
      <c r="A2601" s="2" t="s">
        <v>6373</v>
      </c>
      <c r="B2601" s="3">
        <v>36252</v>
      </c>
      <c r="C2601" s="1">
        <v>22819</v>
      </c>
      <c r="D2601" s="2">
        <v>1</v>
      </c>
      <c r="E2601" s="1">
        <v>5793</v>
      </c>
      <c r="F2601" s="2">
        <v>1</v>
      </c>
      <c r="G2601" s="6">
        <f t="shared" si="200"/>
        <v>1</v>
      </c>
      <c r="H2601" s="12">
        <v>5.0599999999999996</v>
      </c>
      <c r="I2601" s="13">
        <f t="shared" si="201"/>
        <v>4509.6837944664039</v>
      </c>
      <c r="J2601" s="13">
        <f t="shared" si="202"/>
        <v>1144.8616600790515</v>
      </c>
      <c r="K2601" s="7">
        <f t="shared" si="203"/>
        <v>0.25386739120908014</v>
      </c>
      <c r="L2601" s="26">
        <f t="shared" si="204"/>
        <v>0.25386739120908014</v>
      </c>
    </row>
    <row r="2602" spans="1:12">
      <c r="A2602" s="2" t="s">
        <v>6601</v>
      </c>
      <c r="B2602" s="3">
        <v>41019</v>
      </c>
      <c r="C2602" s="1">
        <v>70177</v>
      </c>
      <c r="D2602" s="2">
        <v>22</v>
      </c>
      <c r="E2602" s="1">
        <v>17817</v>
      </c>
      <c r="F2602" s="2">
        <v>22</v>
      </c>
      <c r="G2602" s="6">
        <f t="shared" si="200"/>
        <v>1</v>
      </c>
      <c r="H2602" s="12">
        <v>8.02</v>
      </c>
      <c r="I2602" s="13">
        <f t="shared" si="201"/>
        <v>8750.2493765586041</v>
      </c>
      <c r="J2602" s="13">
        <f t="shared" si="202"/>
        <v>2221.5710723192019</v>
      </c>
      <c r="K2602" s="7">
        <f t="shared" si="203"/>
        <v>0.25388660102312721</v>
      </c>
      <c r="L2602" s="26">
        <f t="shared" si="204"/>
        <v>0.25388660102312721</v>
      </c>
    </row>
    <row r="2603" spans="1:12">
      <c r="A2603" s="2" t="s">
        <v>3316</v>
      </c>
      <c r="B2603" s="3">
        <v>32969</v>
      </c>
      <c r="C2603" s="1">
        <v>22424195</v>
      </c>
      <c r="D2603" s="4">
        <v>1336</v>
      </c>
      <c r="E2603" s="1">
        <v>5677715</v>
      </c>
      <c r="F2603" s="4">
        <v>1332</v>
      </c>
      <c r="G2603" s="6">
        <f t="shared" si="200"/>
        <v>0.99700598802395213</v>
      </c>
      <c r="H2603" s="12">
        <v>4.22</v>
      </c>
      <c r="I2603" s="13">
        <f t="shared" si="201"/>
        <v>5313790.2843601899</v>
      </c>
      <c r="J2603" s="13">
        <f t="shared" si="202"/>
        <v>1345430.0947867299</v>
      </c>
      <c r="K2603" s="7">
        <f t="shared" si="203"/>
        <v>0.25319593412383362</v>
      </c>
      <c r="L2603" s="26">
        <f t="shared" si="204"/>
        <v>0.25395628227435563</v>
      </c>
    </row>
    <row r="2604" spans="1:12">
      <c r="A2604" s="2" t="s">
        <v>2020</v>
      </c>
      <c r="B2604" s="3">
        <v>35650</v>
      </c>
      <c r="C2604" s="1">
        <v>75982834</v>
      </c>
      <c r="D2604" s="4">
        <v>2806</v>
      </c>
      <c r="E2604" s="1">
        <v>19313566</v>
      </c>
      <c r="F2604" s="4">
        <v>2806</v>
      </c>
      <c r="G2604" s="6">
        <f t="shared" si="200"/>
        <v>1</v>
      </c>
      <c r="H2604" s="11">
        <v>4.59</v>
      </c>
      <c r="I2604" s="13">
        <f t="shared" si="201"/>
        <v>16553994.335511982</v>
      </c>
      <c r="J2604" s="13">
        <f t="shared" si="202"/>
        <v>4207748.5838779956</v>
      </c>
      <c r="K2604" s="7">
        <f t="shared" si="203"/>
        <v>0.25418328039725396</v>
      </c>
      <c r="L2604" s="26">
        <f t="shared" si="204"/>
        <v>0.25418328039725396</v>
      </c>
    </row>
    <row r="2605" spans="1:12">
      <c r="A2605" s="2" t="s">
        <v>7717</v>
      </c>
      <c r="B2605" s="3">
        <v>37918</v>
      </c>
      <c r="C2605" s="1">
        <v>52333738</v>
      </c>
      <c r="D2605" s="4">
        <v>3074</v>
      </c>
      <c r="E2605" s="1">
        <v>13303724</v>
      </c>
      <c r="F2605" s="4">
        <v>3074</v>
      </c>
      <c r="G2605" s="6">
        <f t="shared" si="200"/>
        <v>1</v>
      </c>
      <c r="H2605" s="11">
        <v>6.03</v>
      </c>
      <c r="I2605" s="13">
        <f t="shared" si="201"/>
        <v>8678895.1907131001</v>
      </c>
      <c r="J2605" s="13">
        <f t="shared" si="202"/>
        <v>2206256.0530679934</v>
      </c>
      <c r="K2605" s="7">
        <f t="shared" si="203"/>
        <v>0.25420932095467746</v>
      </c>
      <c r="L2605" s="26">
        <f t="shared" si="204"/>
        <v>0.25420932095467746</v>
      </c>
    </row>
    <row r="2606" spans="1:12">
      <c r="A2606" s="2" t="s">
        <v>7670</v>
      </c>
      <c r="B2606" s="3">
        <v>32990</v>
      </c>
      <c r="C2606" s="1">
        <v>11207891</v>
      </c>
      <c r="D2606" s="2">
        <v>923</v>
      </c>
      <c r="E2606" s="1">
        <v>2816605</v>
      </c>
      <c r="F2606" s="2">
        <v>912</v>
      </c>
      <c r="G2606" s="6">
        <f t="shared" si="200"/>
        <v>0.98808234019501628</v>
      </c>
      <c r="H2606" s="12">
        <v>4.22</v>
      </c>
      <c r="I2606" s="13">
        <f t="shared" si="201"/>
        <v>2655898.3412322276</v>
      </c>
      <c r="J2606" s="13">
        <f t="shared" si="202"/>
        <v>667441.94312796218</v>
      </c>
      <c r="K2606" s="7">
        <f t="shared" si="203"/>
        <v>0.25130553107627479</v>
      </c>
      <c r="L2606" s="26">
        <f t="shared" si="204"/>
        <v>0.25433662849057198</v>
      </c>
    </row>
    <row r="2607" spans="1:12">
      <c r="A2607" s="2" t="s">
        <v>4330</v>
      </c>
      <c r="B2607" s="3">
        <v>37729</v>
      </c>
      <c r="C2607" s="1">
        <v>67406573</v>
      </c>
      <c r="D2607" s="4">
        <v>2452</v>
      </c>
      <c r="E2607" s="1">
        <v>16300155</v>
      </c>
      <c r="F2607" s="4">
        <v>2331</v>
      </c>
      <c r="G2607" s="6">
        <f t="shared" si="200"/>
        <v>0.95065252854812399</v>
      </c>
      <c r="H2607" s="11">
        <v>6.03</v>
      </c>
      <c r="I2607" s="13">
        <f t="shared" si="201"/>
        <v>11178536.15257048</v>
      </c>
      <c r="J2607" s="13">
        <f t="shared" si="202"/>
        <v>2703176.616915423</v>
      </c>
      <c r="K2607" s="7">
        <f t="shared" si="203"/>
        <v>0.24181847963105915</v>
      </c>
      <c r="L2607" s="26">
        <f t="shared" si="204"/>
        <v>0.25437104764279583</v>
      </c>
    </row>
    <row r="2608" spans="1:12">
      <c r="A2608" s="2" t="s">
        <v>10284</v>
      </c>
      <c r="B2608" s="3">
        <v>39577</v>
      </c>
      <c r="C2608" s="1">
        <v>80277646</v>
      </c>
      <c r="D2608" s="4">
        <v>3255</v>
      </c>
      <c r="E2608" s="1">
        <v>20172474</v>
      </c>
      <c r="F2608" s="4">
        <v>3215</v>
      </c>
      <c r="G2608" s="6">
        <f t="shared" si="200"/>
        <v>0.98771121351766511</v>
      </c>
      <c r="H2608" s="11">
        <v>7.18</v>
      </c>
      <c r="I2608" s="13">
        <f t="shared" si="201"/>
        <v>11180730.640668524</v>
      </c>
      <c r="J2608" s="13">
        <f t="shared" si="202"/>
        <v>2809536.7688022284</v>
      </c>
      <c r="K2608" s="7">
        <f t="shared" si="203"/>
        <v>0.25128382563684043</v>
      </c>
      <c r="L2608" s="26">
        <f t="shared" si="204"/>
        <v>0.25441021849079803</v>
      </c>
    </row>
    <row r="2609" spans="1:12">
      <c r="A2609" s="2" t="s">
        <v>1057</v>
      </c>
      <c r="B2609" s="3">
        <v>31597</v>
      </c>
      <c r="C2609" s="1">
        <v>11100000</v>
      </c>
      <c r="D2609" s="4">
        <v>1092</v>
      </c>
      <c r="E2609" s="1">
        <v>2723211</v>
      </c>
      <c r="F2609" s="4">
        <v>1053</v>
      </c>
      <c r="G2609" s="6">
        <f t="shared" si="200"/>
        <v>0.9642857142857143</v>
      </c>
      <c r="H2609" s="12">
        <v>3.71</v>
      </c>
      <c r="I2609" s="13">
        <f t="shared" si="201"/>
        <v>2991913.7466307278</v>
      </c>
      <c r="J2609" s="13">
        <f t="shared" si="202"/>
        <v>734019.13746630726</v>
      </c>
      <c r="K2609" s="7">
        <f t="shared" si="203"/>
        <v>0.24533432432432431</v>
      </c>
      <c r="L2609" s="26">
        <f t="shared" si="204"/>
        <v>0.25442078078078079</v>
      </c>
    </row>
    <row r="2610" spans="1:12">
      <c r="A2610" s="2" t="s">
        <v>2306</v>
      </c>
      <c r="B2610" s="3">
        <v>38924</v>
      </c>
      <c r="C2610" s="1">
        <v>66032</v>
      </c>
      <c r="D2610" s="2">
        <v>5</v>
      </c>
      <c r="E2610" s="1">
        <v>3360</v>
      </c>
      <c r="F2610" s="2">
        <v>1</v>
      </c>
      <c r="G2610" s="6">
        <f t="shared" si="200"/>
        <v>0.2</v>
      </c>
      <c r="H2610" s="11">
        <v>6.55</v>
      </c>
      <c r="I2610" s="13">
        <f t="shared" si="201"/>
        <v>10081.221374045801</v>
      </c>
      <c r="J2610" s="13">
        <f t="shared" si="202"/>
        <v>512.97709923664127</v>
      </c>
      <c r="K2610" s="7">
        <f t="shared" si="203"/>
        <v>5.0884419675308948E-2</v>
      </c>
      <c r="L2610" s="26">
        <f t="shared" si="204"/>
        <v>0.25442209837654473</v>
      </c>
    </row>
    <row r="2611" spans="1:12">
      <c r="A2611" s="2" t="s">
        <v>1745</v>
      </c>
      <c r="B2611" s="3">
        <v>39829</v>
      </c>
      <c r="C2611" s="1">
        <v>104433</v>
      </c>
      <c r="D2611" s="2">
        <v>8</v>
      </c>
      <c r="E2611" s="1">
        <v>3322</v>
      </c>
      <c r="F2611" s="2">
        <v>1</v>
      </c>
      <c r="G2611" s="6">
        <f t="shared" si="200"/>
        <v>0.125</v>
      </c>
      <c r="H2611" s="12">
        <v>7.5</v>
      </c>
      <c r="I2611" s="13">
        <f t="shared" si="201"/>
        <v>13924.4</v>
      </c>
      <c r="J2611" s="13">
        <f t="shared" si="202"/>
        <v>442.93333333333334</v>
      </c>
      <c r="K2611" s="7">
        <f t="shared" si="203"/>
        <v>3.1809868528147232E-2</v>
      </c>
      <c r="L2611" s="26">
        <f t="shared" si="204"/>
        <v>0.25447894822517786</v>
      </c>
    </row>
    <row r="2612" spans="1:12">
      <c r="A2612" s="2" t="s">
        <v>1764</v>
      </c>
      <c r="B2612" s="3">
        <v>39591</v>
      </c>
      <c r="C2612" s="1">
        <v>1031872</v>
      </c>
      <c r="D2612" s="2">
        <v>43</v>
      </c>
      <c r="E2612" s="1">
        <v>42755</v>
      </c>
      <c r="F2612" s="2">
        <v>7</v>
      </c>
      <c r="G2612" s="6">
        <f t="shared" si="200"/>
        <v>0.16279069767441862</v>
      </c>
      <c r="H2612" s="11">
        <v>7.18</v>
      </c>
      <c r="I2612" s="13">
        <f t="shared" si="201"/>
        <v>143714.76323119778</v>
      </c>
      <c r="J2612" s="13">
        <f t="shared" si="202"/>
        <v>5954.7353760445685</v>
      </c>
      <c r="K2612" s="7">
        <f t="shared" si="203"/>
        <v>4.1434402716616012E-2</v>
      </c>
      <c r="L2612" s="26">
        <f t="shared" si="204"/>
        <v>0.25452561668778406</v>
      </c>
    </row>
    <row r="2613" spans="1:12">
      <c r="A2613" s="2" t="s">
        <v>9345</v>
      </c>
      <c r="B2613" s="3">
        <v>33319</v>
      </c>
      <c r="C2613" s="1">
        <v>78656813</v>
      </c>
      <c r="D2613" s="4">
        <v>2868</v>
      </c>
      <c r="E2613" s="1">
        <v>20030473</v>
      </c>
      <c r="F2613" s="4">
        <v>2868</v>
      </c>
      <c r="G2613" s="6">
        <f t="shared" si="200"/>
        <v>1</v>
      </c>
      <c r="H2613" s="11">
        <v>4.21</v>
      </c>
      <c r="I2613" s="13">
        <f t="shared" si="201"/>
        <v>18683328.503562946</v>
      </c>
      <c r="J2613" s="13">
        <f t="shared" si="202"/>
        <v>4757832.0665083136</v>
      </c>
      <c r="K2613" s="7">
        <f t="shared" si="203"/>
        <v>0.25465655467123999</v>
      </c>
      <c r="L2613" s="26">
        <f t="shared" si="204"/>
        <v>0.25465655467123999</v>
      </c>
    </row>
    <row r="2614" spans="1:12">
      <c r="A2614" s="2" t="s">
        <v>260</v>
      </c>
      <c r="B2614" s="3">
        <v>36021</v>
      </c>
      <c r="C2614" s="1">
        <v>10224116</v>
      </c>
      <c r="D2614" s="4">
        <v>1669</v>
      </c>
      <c r="E2614" s="1">
        <v>2603726</v>
      </c>
      <c r="F2614" s="4">
        <v>1669</v>
      </c>
      <c r="G2614" s="6">
        <f t="shared" si="200"/>
        <v>1</v>
      </c>
      <c r="H2614" s="11">
        <v>4.6900000000000004</v>
      </c>
      <c r="I2614" s="13">
        <f t="shared" si="201"/>
        <v>2179982.0895522386</v>
      </c>
      <c r="J2614" s="13">
        <f t="shared" si="202"/>
        <v>555165.45842217479</v>
      </c>
      <c r="K2614" s="7">
        <f t="shared" si="203"/>
        <v>0.25466514660044937</v>
      </c>
      <c r="L2614" s="26">
        <f t="shared" si="204"/>
        <v>0.25466514660044937</v>
      </c>
    </row>
    <row r="2615" spans="1:12">
      <c r="A2615" s="2" t="s">
        <v>8073</v>
      </c>
      <c r="B2615" s="3">
        <v>33214</v>
      </c>
      <c r="C2615" s="1">
        <v>21633874</v>
      </c>
      <c r="D2615" s="4">
        <v>1862</v>
      </c>
      <c r="E2615" s="1">
        <v>5510056</v>
      </c>
      <c r="F2615" s="4">
        <v>1862</v>
      </c>
      <c r="G2615" s="6">
        <f t="shared" si="200"/>
        <v>1</v>
      </c>
      <c r="H2615" s="12">
        <v>4.22</v>
      </c>
      <c r="I2615" s="13">
        <f t="shared" si="201"/>
        <v>5126510.4265402844</v>
      </c>
      <c r="J2615" s="13">
        <f t="shared" si="202"/>
        <v>1305700.4739336495</v>
      </c>
      <c r="K2615" s="7">
        <f t="shared" si="203"/>
        <v>0.2546957609164221</v>
      </c>
      <c r="L2615" s="26">
        <f t="shared" si="204"/>
        <v>0.2546957609164221</v>
      </c>
    </row>
    <row r="2616" spans="1:12">
      <c r="A2616" s="2" t="s">
        <v>7944</v>
      </c>
      <c r="B2616" s="3">
        <v>30855</v>
      </c>
      <c r="C2616" s="1">
        <v>21435321</v>
      </c>
      <c r="D2616" s="4">
        <v>1630</v>
      </c>
      <c r="E2616" s="1">
        <v>5459726</v>
      </c>
      <c r="F2616" s="4">
        <v>1630</v>
      </c>
      <c r="G2616" s="6">
        <f t="shared" si="200"/>
        <v>1</v>
      </c>
      <c r="H2616" s="12">
        <v>3.36</v>
      </c>
      <c r="I2616" s="13">
        <f t="shared" si="201"/>
        <v>6379559.8214285718</v>
      </c>
      <c r="J2616" s="13">
        <f t="shared" si="202"/>
        <v>1624918.4523809524</v>
      </c>
      <c r="K2616" s="7">
        <f t="shared" si="203"/>
        <v>0.25470698572696904</v>
      </c>
      <c r="L2616" s="26">
        <f t="shared" si="204"/>
        <v>0.25470698572696904</v>
      </c>
    </row>
    <row r="2617" spans="1:12">
      <c r="A2617" s="2" t="s">
        <v>1244</v>
      </c>
      <c r="B2617" s="3">
        <v>36469</v>
      </c>
      <c r="C2617" s="1">
        <v>66518655</v>
      </c>
      <c r="D2617" s="4">
        <v>2623</v>
      </c>
      <c r="E2617" s="1">
        <v>16712020</v>
      </c>
      <c r="F2617" s="4">
        <v>2587</v>
      </c>
      <c r="G2617" s="6">
        <f t="shared" si="200"/>
        <v>0.98627525733892485</v>
      </c>
      <c r="H2617" s="12">
        <v>5.0599999999999996</v>
      </c>
      <c r="I2617" s="13">
        <f t="shared" si="201"/>
        <v>13145979.249011859</v>
      </c>
      <c r="J2617" s="13">
        <f t="shared" si="202"/>
        <v>3302770.7509881426</v>
      </c>
      <c r="K2617" s="7">
        <f t="shared" si="203"/>
        <v>0.2512380925320874</v>
      </c>
      <c r="L2617" s="26">
        <f t="shared" si="204"/>
        <v>0.25473425462375926</v>
      </c>
    </row>
    <row r="2618" spans="1:12">
      <c r="A2618" s="2" t="s">
        <v>3148</v>
      </c>
      <c r="B2618" s="3">
        <v>39850</v>
      </c>
      <c r="C2618" s="1">
        <v>688529</v>
      </c>
      <c r="D2618" s="2">
        <v>45</v>
      </c>
      <c r="E2618" s="1">
        <v>171533</v>
      </c>
      <c r="F2618" s="2">
        <v>44</v>
      </c>
      <c r="G2618" s="6">
        <f t="shared" si="200"/>
        <v>0.97777777777777775</v>
      </c>
      <c r="H2618" s="12">
        <v>7.5</v>
      </c>
      <c r="I2618" s="13">
        <f t="shared" si="201"/>
        <v>91803.866666666669</v>
      </c>
      <c r="J2618" s="13">
        <f t="shared" si="202"/>
        <v>22871.066666666666</v>
      </c>
      <c r="K2618" s="7">
        <f t="shared" si="203"/>
        <v>0.24912966628856589</v>
      </c>
      <c r="L2618" s="26">
        <f t="shared" si="204"/>
        <v>0.25479170415876057</v>
      </c>
    </row>
    <row r="2619" spans="1:12">
      <c r="A2619" s="2" t="s">
        <v>10206</v>
      </c>
      <c r="B2619" s="3">
        <v>36105</v>
      </c>
      <c r="C2619" s="1">
        <v>161491646</v>
      </c>
      <c r="D2619" s="4">
        <v>2782</v>
      </c>
      <c r="E2619" s="1">
        <v>39414071</v>
      </c>
      <c r="F2619" s="4">
        <v>2664</v>
      </c>
      <c r="G2619" s="6">
        <f t="shared" si="200"/>
        <v>0.95758447160316318</v>
      </c>
      <c r="H2619" s="11">
        <v>4.6900000000000004</v>
      </c>
      <c r="I2619" s="13">
        <f t="shared" si="201"/>
        <v>34433186.780383795</v>
      </c>
      <c r="J2619" s="13">
        <f t="shared" si="202"/>
        <v>8403853.0916844346</v>
      </c>
      <c r="K2619" s="7">
        <f t="shared" si="203"/>
        <v>0.2440625999935625</v>
      </c>
      <c r="L2619" s="26">
        <f t="shared" si="204"/>
        <v>0.25487318062390801</v>
      </c>
    </row>
    <row r="2620" spans="1:12">
      <c r="A2620" s="2" t="s">
        <v>8069</v>
      </c>
      <c r="B2620" s="3">
        <v>35545</v>
      </c>
      <c r="C2620" s="1">
        <v>29235353</v>
      </c>
      <c r="D2620" s="4">
        <v>1607</v>
      </c>
      <c r="E2620" s="1">
        <v>7429406</v>
      </c>
      <c r="F2620" s="4">
        <v>1602</v>
      </c>
      <c r="G2620" s="6">
        <f t="shared" si="200"/>
        <v>0.99688861232109516</v>
      </c>
      <c r="H2620" s="11">
        <v>4.59</v>
      </c>
      <c r="I2620" s="13">
        <f t="shared" si="201"/>
        <v>6369357.9520697165</v>
      </c>
      <c r="J2620" s="13">
        <f t="shared" si="202"/>
        <v>1618606.9716775599</v>
      </c>
      <c r="K2620" s="7">
        <f t="shared" si="203"/>
        <v>0.25412403948055629</v>
      </c>
      <c r="L2620" s="26">
        <f t="shared" si="204"/>
        <v>0.25491718567119476</v>
      </c>
    </row>
    <row r="2621" spans="1:12">
      <c r="A2621" s="2" t="s">
        <v>2376</v>
      </c>
      <c r="B2621" s="3">
        <v>35972</v>
      </c>
      <c r="C2621" s="1">
        <v>17744</v>
      </c>
      <c r="D2621" s="2">
        <v>3</v>
      </c>
      <c r="E2621" s="1">
        <v>1508</v>
      </c>
      <c r="F2621" s="2">
        <v>1</v>
      </c>
      <c r="G2621" s="6">
        <f t="shared" si="200"/>
        <v>0.33333333333333331</v>
      </c>
      <c r="H2621" s="11">
        <v>4.6900000000000004</v>
      </c>
      <c r="I2621" s="13">
        <f t="shared" si="201"/>
        <v>3783.3688699360337</v>
      </c>
      <c r="J2621" s="13">
        <f t="shared" si="202"/>
        <v>321.53518123667374</v>
      </c>
      <c r="K2621" s="7">
        <f t="shared" si="203"/>
        <v>8.4986474301172232E-2</v>
      </c>
      <c r="L2621" s="26">
        <f t="shared" si="204"/>
        <v>0.2549594229035167</v>
      </c>
    </row>
    <row r="2622" spans="1:12">
      <c r="A2622" s="2" t="s">
        <v>6557</v>
      </c>
      <c r="B2622" s="3">
        <v>34369</v>
      </c>
      <c r="C2622" s="1">
        <v>25479558</v>
      </c>
      <c r="D2622" s="4">
        <v>1373</v>
      </c>
      <c r="E2622" s="1">
        <v>5645251</v>
      </c>
      <c r="F2622" s="4">
        <v>1193</v>
      </c>
      <c r="G2622" s="6">
        <f t="shared" si="200"/>
        <v>0.86890021849963583</v>
      </c>
      <c r="H2622" s="11">
        <v>4.08</v>
      </c>
      <c r="I2622" s="13">
        <f t="shared" si="201"/>
        <v>6244989.7058823528</v>
      </c>
      <c r="J2622" s="13">
        <f t="shared" si="202"/>
        <v>1383639.9509803921</v>
      </c>
      <c r="K2622" s="7">
        <f t="shared" si="203"/>
        <v>0.22156000508329068</v>
      </c>
      <c r="L2622" s="26">
        <f t="shared" si="204"/>
        <v>0.25498900836492716</v>
      </c>
    </row>
    <row r="2623" spans="1:12">
      <c r="A2623" s="2" t="s">
        <v>1880</v>
      </c>
      <c r="B2623" s="3">
        <v>32367</v>
      </c>
      <c r="C2623" s="1">
        <v>8674093</v>
      </c>
      <c r="D2623" s="2">
        <v>675</v>
      </c>
      <c r="E2623" s="1">
        <v>2205628</v>
      </c>
      <c r="F2623" s="2">
        <v>673</v>
      </c>
      <c r="G2623" s="6">
        <f t="shared" si="200"/>
        <v>0.99703703703703705</v>
      </c>
      <c r="H2623" s="12">
        <v>4.1100000000000003</v>
      </c>
      <c r="I2623" s="13">
        <f t="shared" si="201"/>
        <v>2110484.9148418489</v>
      </c>
      <c r="J2623" s="13">
        <f t="shared" si="202"/>
        <v>536649.14841849147</v>
      </c>
      <c r="K2623" s="7">
        <f t="shared" si="203"/>
        <v>0.25427765185362899</v>
      </c>
      <c r="L2623" s="26">
        <f t="shared" si="204"/>
        <v>0.25503330609390723</v>
      </c>
    </row>
    <row r="2624" spans="1:12">
      <c r="A2624" s="2" t="s">
        <v>5560</v>
      </c>
      <c r="B2624" s="3">
        <v>32703</v>
      </c>
      <c r="C2624" s="1">
        <v>34667015</v>
      </c>
      <c r="D2624" s="4">
        <v>1587</v>
      </c>
      <c r="E2624" s="1">
        <v>8774776</v>
      </c>
      <c r="F2624" s="4">
        <v>1575</v>
      </c>
      <c r="G2624" s="6">
        <f t="shared" si="200"/>
        <v>0.99243856332703217</v>
      </c>
      <c r="H2624" s="12">
        <v>3.99</v>
      </c>
      <c r="I2624" s="13">
        <f t="shared" si="201"/>
        <v>8688474.9373433571</v>
      </c>
      <c r="J2624" s="13">
        <f t="shared" si="202"/>
        <v>2199191.9799498743</v>
      </c>
      <c r="K2624" s="7">
        <f t="shared" si="203"/>
        <v>0.2531159951325489</v>
      </c>
      <c r="L2624" s="26">
        <f t="shared" si="204"/>
        <v>0.25504449795260642</v>
      </c>
    </row>
    <row r="2625" spans="1:12">
      <c r="A2625" s="2" t="s">
        <v>3126</v>
      </c>
      <c r="B2625" s="3">
        <v>38758</v>
      </c>
      <c r="C2625" s="1">
        <v>141502</v>
      </c>
      <c r="D2625" s="2">
        <v>4</v>
      </c>
      <c r="E2625" s="1">
        <v>9030</v>
      </c>
      <c r="F2625" s="2">
        <v>1</v>
      </c>
      <c r="G2625" s="6">
        <f t="shared" si="200"/>
        <v>0.25</v>
      </c>
      <c r="H2625" s="11">
        <v>6.55</v>
      </c>
      <c r="I2625" s="13">
        <f t="shared" si="201"/>
        <v>21603.358778625956</v>
      </c>
      <c r="J2625" s="13">
        <f t="shared" si="202"/>
        <v>1378.6259541984732</v>
      </c>
      <c r="K2625" s="7">
        <f t="shared" si="203"/>
        <v>6.3815352433181149E-2</v>
      </c>
      <c r="L2625" s="26">
        <f t="shared" si="204"/>
        <v>0.2552614097327246</v>
      </c>
    </row>
    <row r="2626" spans="1:12">
      <c r="A2626" s="2" t="s">
        <v>4095</v>
      </c>
      <c r="B2626" s="3">
        <v>35258</v>
      </c>
      <c r="C2626" s="1">
        <v>26570048</v>
      </c>
      <c r="D2626" s="4">
        <v>1876</v>
      </c>
      <c r="E2626" s="1">
        <v>6601651</v>
      </c>
      <c r="F2626" s="4">
        <v>1826</v>
      </c>
      <c r="G2626" s="6">
        <f t="shared" ref="G2626:G2689" si="205">F2626/D2626</f>
        <v>0.9733475479744137</v>
      </c>
      <c r="H2626" s="11">
        <v>4.42</v>
      </c>
      <c r="I2626" s="13">
        <f t="shared" ref="I2626:I2689" si="206">C2626/H2626</f>
        <v>6011323.076923077</v>
      </c>
      <c r="J2626" s="13">
        <f t="shared" ref="J2626:J2689" si="207">E2626/H2626</f>
        <v>1493586.1990950226</v>
      </c>
      <c r="K2626" s="7">
        <f t="shared" ref="K2626:K2689" si="208">J2626/I2626</f>
        <v>0.24846214052755944</v>
      </c>
      <c r="L2626" s="26">
        <f t="shared" ref="L2626:L2689" si="209">K2626/G2626</f>
        <v>0.25526559453981462</v>
      </c>
    </row>
    <row r="2627" spans="1:12">
      <c r="A2627" s="2" t="s">
        <v>7518</v>
      </c>
      <c r="B2627" s="3">
        <v>32304</v>
      </c>
      <c r="C2627" s="1">
        <v>20324096</v>
      </c>
      <c r="D2627" s="4">
        <v>1168</v>
      </c>
      <c r="E2627" s="1">
        <v>5119031</v>
      </c>
      <c r="F2627" s="4">
        <v>1152</v>
      </c>
      <c r="G2627" s="6">
        <f t="shared" si="205"/>
        <v>0.98630136986301364</v>
      </c>
      <c r="H2627" s="12">
        <v>4.1100000000000003</v>
      </c>
      <c r="I2627" s="13">
        <f t="shared" si="206"/>
        <v>4945035.5231143553</v>
      </c>
      <c r="J2627" s="13">
        <f t="shared" si="207"/>
        <v>1245506.3260340632</v>
      </c>
      <c r="K2627" s="7">
        <f t="shared" si="208"/>
        <v>0.25187004627413684</v>
      </c>
      <c r="L2627" s="26">
        <f t="shared" si="209"/>
        <v>0.25536824136127761</v>
      </c>
    </row>
    <row r="2628" spans="1:12">
      <c r="A2628" s="2" t="s">
        <v>7919</v>
      </c>
      <c r="B2628" s="3">
        <v>31219</v>
      </c>
      <c r="C2628" s="1">
        <v>11137801</v>
      </c>
      <c r="D2628" s="4">
        <v>1238</v>
      </c>
      <c r="E2628" s="1">
        <v>2844895</v>
      </c>
      <c r="F2628" s="4">
        <v>1238</v>
      </c>
      <c r="G2628" s="6">
        <f t="shared" si="205"/>
        <v>1</v>
      </c>
      <c r="H2628" s="12">
        <v>3.55</v>
      </c>
      <c r="I2628" s="13">
        <f t="shared" si="206"/>
        <v>3137408.7323943665</v>
      </c>
      <c r="J2628" s="13">
        <f t="shared" si="207"/>
        <v>801378.87323943665</v>
      </c>
      <c r="K2628" s="7">
        <f t="shared" si="208"/>
        <v>0.25542699137828012</v>
      </c>
      <c r="L2628" s="26">
        <f t="shared" si="209"/>
        <v>0.25542699137828012</v>
      </c>
    </row>
    <row r="2629" spans="1:12">
      <c r="A2629" s="2" t="s">
        <v>10</v>
      </c>
      <c r="B2629" s="3">
        <v>35396</v>
      </c>
      <c r="C2629" s="1">
        <v>136189294</v>
      </c>
      <c r="D2629" s="4">
        <v>2901</v>
      </c>
      <c r="E2629" s="1">
        <v>33504025</v>
      </c>
      <c r="F2629" s="4">
        <v>2794</v>
      </c>
      <c r="G2629" s="6">
        <f t="shared" si="205"/>
        <v>0.96311616683902102</v>
      </c>
      <c r="H2629" s="11">
        <v>4.42</v>
      </c>
      <c r="I2629" s="13">
        <f t="shared" si="206"/>
        <v>30812057.46606335</v>
      </c>
      <c r="J2629" s="13">
        <f t="shared" si="207"/>
        <v>7580096.153846154</v>
      </c>
      <c r="K2629" s="7">
        <f t="shared" si="208"/>
        <v>0.2460107106510149</v>
      </c>
      <c r="L2629" s="26">
        <f t="shared" si="209"/>
        <v>0.25543202276256055</v>
      </c>
    </row>
    <row r="2630" spans="1:12">
      <c r="A2630" s="2" t="s">
        <v>9887</v>
      </c>
      <c r="B2630" s="3">
        <v>40604</v>
      </c>
      <c r="C2630" s="1">
        <v>184292</v>
      </c>
      <c r="D2630" s="2">
        <v>6</v>
      </c>
      <c r="E2630" s="1">
        <v>23540</v>
      </c>
      <c r="F2630" s="2">
        <v>3</v>
      </c>
      <c r="G2630" s="6">
        <f t="shared" si="205"/>
        <v>0.5</v>
      </c>
      <c r="H2630" s="12">
        <v>7.93</v>
      </c>
      <c r="I2630" s="13">
        <f t="shared" si="206"/>
        <v>23239.848675914251</v>
      </c>
      <c r="J2630" s="13">
        <f t="shared" si="207"/>
        <v>2968.4741488020177</v>
      </c>
      <c r="K2630" s="7">
        <f t="shared" si="208"/>
        <v>0.12773207735550104</v>
      </c>
      <c r="L2630" s="26">
        <f t="shared" si="209"/>
        <v>0.25546415471100209</v>
      </c>
    </row>
    <row r="2631" spans="1:12">
      <c r="A2631" s="2" t="s">
        <v>9688</v>
      </c>
      <c r="B2631" s="3">
        <v>39206</v>
      </c>
      <c r="C2631" s="1">
        <v>83354</v>
      </c>
      <c r="D2631" s="2">
        <v>3</v>
      </c>
      <c r="E2631" s="1">
        <v>14196</v>
      </c>
      <c r="F2631" s="2">
        <v>2</v>
      </c>
      <c r="G2631" s="6">
        <f t="shared" si="205"/>
        <v>0.66666666666666663</v>
      </c>
      <c r="H2631" s="11">
        <v>6.88</v>
      </c>
      <c r="I2631" s="13">
        <f t="shared" si="206"/>
        <v>12115.406976744187</v>
      </c>
      <c r="J2631" s="13">
        <f t="shared" si="207"/>
        <v>2063.3720930232557</v>
      </c>
      <c r="K2631" s="7">
        <f t="shared" si="208"/>
        <v>0.17030976317873164</v>
      </c>
      <c r="L2631" s="26">
        <f t="shared" si="209"/>
        <v>0.25546464476809749</v>
      </c>
    </row>
    <row r="2632" spans="1:12">
      <c r="A2632" s="2" t="s">
        <v>10118</v>
      </c>
      <c r="B2632" s="3">
        <v>35461</v>
      </c>
      <c r="C2632" s="1">
        <v>2923982</v>
      </c>
      <c r="D2632" s="2">
        <v>59</v>
      </c>
      <c r="E2632" s="1">
        <v>37990</v>
      </c>
      <c r="F2632" s="2">
        <v>3</v>
      </c>
      <c r="G2632" s="6">
        <f t="shared" si="205"/>
        <v>5.0847457627118647E-2</v>
      </c>
      <c r="H2632" s="11">
        <v>4.59</v>
      </c>
      <c r="I2632" s="13">
        <f t="shared" si="206"/>
        <v>637033.11546840961</v>
      </c>
      <c r="J2632" s="13">
        <f t="shared" si="207"/>
        <v>8276.6884531590422</v>
      </c>
      <c r="K2632" s="7">
        <f t="shared" si="208"/>
        <v>1.2992556041726659E-2</v>
      </c>
      <c r="L2632" s="26">
        <f t="shared" si="209"/>
        <v>0.25552026882062429</v>
      </c>
    </row>
    <row r="2633" spans="1:12">
      <c r="A2633" s="2" t="s">
        <v>5745</v>
      </c>
      <c r="B2633" s="3">
        <v>30365</v>
      </c>
      <c r="C2633" s="1">
        <v>11787127</v>
      </c>
      <c r="D2633" s="2">
        <v>800</v>
      </c>
      <c r="E2633" s="1">
        <v>3011932</v>
      </c>
      <c r="F2633" s="2">
        <v>800</v>
      </c>
      <c r="G2633" s="6">
        <f t="shared" si="205"/>
        <v>1</v>
      </c>
      <c r="H2633" s="12">
        <v>3.15</v>
      </c>
      <c r="I2633" s="13">
        <f t="shared" si="206"/>
        <v>3741945.0793650793</v>
      </c>
      <c r="J2633" s="13">
        <f t="shared" si="207"/>
        <v>956168.88888888888</v>
      </c>
      <c r="K2633" s="7">
        <f t="shared" si="208"/>
        <v>0.25552723746846878</v>
      </c>
      <c r="L2633" s="26">
        <f t="shared" si="209"/>
        <v>0.25552723746846878</v>
      </c>
    </row>
    <row r="2634" spans="1:12">
      <c r="A2634" s="2" t="s">
        <v>9174</v>
      </c>
      <c r="B2634" s="3">
        <v>37897</v>
      </c>
      <c r="C2634" s="1">
        <v>2014071</v>
      </c>
      <c r="D2634" s="2">
        <v>61</v>
      </c>
      <c r="E2634" s="1">
        <v>514762</v>
      </c>
      <c r="F2634" s="2">
        <v>61</v>
      </c>
      <c r="G2634" s="6">
        <f t="shared" si="205"/>
        <v>1</v>
      </c>
      <c r="H2634" s="11">
        <v>6.03</v>
      </c>
      <c r="I2634" s="13">
        <f t="shared" si="206"/>
        <v>334008.45771144278</v>
      </c>
      <c r="J2634" s="13">
        <f t="shared" si="207"/>
        <v>85366.832504145932</v>
      </c>
      <c r="K2634" s="7">
        <f t="shared" si="208"/>
        <v>0.25558284688077032</v>
      </c>
      <c r="L2634" s="26">
        <f t="shared" si="209"/>
        <v>0.25558284688077032</v>
      </c>
    </row>
    <row r="2635" spans="1:12">
      <c r="A2635" s="2" t="s">
        <v>9967</v>
      </c>
      <c r="B2635" s="3">
        <v>33599</v>
      </c>
      <c r="C2635" s="1">
        <v>829625</v>
      </c>
      <c r="D2635" s="2">
        <v>22</v>
      </c>
      <c r="E2635" s="1">
        <v>38553</v>
      </c>
      <c r="F2635" s="2">
        <v>4</v>
      </c>
      <c r="G2635" s="6">
        <f t="shared" si="205"/>
        <v>0.18181818181818182</v>
      </c>
      <c r="H2635" s="11">
        <v>4.21</v>
      </c>
      <c r="I2635" s="13">
        <f t="shared" si="206"/>
        <v>197060.5700712589</v>
      </c>
      <c r="J2635" s="13">
        <f t="shared" si="207"/>
        <v>9157.4821852731584</v>
      </c>
      <c r="K2635" s="7">
        <f t="shared" si="208"/>
        <v>4.6470393249962327E-2</v>
      </c>
      <c r="L2635" s="26">
        <f t="shared" si="209"/>
        <v>0.25558716287479277</v>
      </c>
    </row>
    <row r="2636" spans="1:12">
      <c r="A2636" s="2" t="s">
        <v>4615</v>
      </c>
      <c r="B2636" s="3">
        <v>40823</v>
      </c>
      <c r="C2636" s="1">
        <v>40962534</v>
      </c>
      <c r="D2636" s="4">
        <v>2199</v>
      </c>
      <c r="E2636" s="1">
        <v>10470143</v>
      </c>
      <c r="F2636" s="4">
        <v>2199</v>
      </c>
      <c r="G2636" s="6">
        <f t="shared" si="205"/>
        <v>1</v>
      </c>
      <c r="H2636" s="12">
        <v>7.93</v>
      </c>
      <c r="I2636" s="13">
        <f t="shared" si="206"/>
        <v>5165515.0063051702</v>
      </c>
      <c r="J2636" s="13">
        <f t="shared" si="207"/>
        <v>1320320.6809583858</v>
      </c>
      <c r="K2636" s="7">
        <f t="shared" si="208"/>
        <v>0.25560291265183938</v>
      </c>
      <c r="L2636" s="26">
        <f t="shared" si="209"/>
        <v>0.25560291265183938</v>
      </c>
    </row>
    <row r="2637" spans="1:12">
      <c r="A2637" s="2" t="s">
        <v>6987</v>
      </c>
      <c r="B2637" s="3">
        <v>31632</v>
      </c>
      <c r="C2637" s="1">
        <v>13431806</v>
      </c>
      <c r="D2637" s="2">
        <v>984</v>
      </c>
      <c r="E2637" s="1">
        <v>3433952</v>
      </c>
      <c r="F2637" s="2">
        <v>984</v>
      </c>
      <c r="G2637" s="6">
        <f t="shared" si="205"/>
        <v>1</v>
      </c>
      <c r="H2637" s="12">
        <v>3.71</v>
      </c>
      <c r="I2637" s="13">
        <f t="shared" si="206"/>
        <v>3620432.884097035</v>
      </c>
      <c r="J2637" s="13">
        <f t="shared" si="207"/>
        <v>925593.5309973046</v>
      </c>
      <c r="K2637" s="7">
        <f t="shared" si="208"/>
        <v>0.25565824878649973</v>
      </c>
      <c r="L2637" s="26">
        <f t="shared" si="209"/>
        <v>0.25565824878649973</v>
      </c>
    </row>
    <row r="2638" spans="1:12">
      <c r="A2638" s="2" t="s">
        <v>6013</v>
      </c>
      <c r="B2638" s="3">
        <v>31639</v>
      </c>
      <c r="C2638" s="1">
        <v>8620929</v>
      </c>
      <c r="D2638" s="2">
        <v>779</v>
      </c>
      <c r="E2638" s="1">
        <v>2204400</v>
      </c>
      <c r="F2638" s="2">
        <v>779</v>
      </c>
      <c r="G2638" s="6">
        <f t="shared" si="205"/>
        <v>1</v>
      </c>
      <c r="H2638" s="12">
        <v>3.71</v>
      </c>
      <c r="I2638" s="13">
        <f t="shared" si="206"/>
        <v>2323700.5390835581</v>
      </c>
      <c r="J2638" s="13">
        <f t="shared" si="207"/>
        <v>594177.89757412404</v>
      </c>
      <c r="K2638" s="7">
        <f t="shared" si="208"/>
        <v>0.25570330065356067</v>
      </c>
      <c r="L2638" s="26">
        <f t="shared" si="209"/>
        <v>0.25570330065356067</v>
      </c>
    </row>
    <row r="2639" spans="1:12">
      <c r="A2639" s="2" t="s">
        <v>4262</v>
      </c>
      <c r="B2639" s="3">
        <v>32080</v>
      </c>
      <c r="C2639" s="1">
        <v>9747988</v>
      </c>
      <c r="D2639" s="4">
        <v>1045</v>
      </c>
      <c r="E2639" s="1">
        <v>2492618</v>
      </c>
      <c r="F2639" s="4">
        <v>1045</v>
      </c>
      <c r="G2639" s="6">
        <f t="shared" si="205"/>
        <v>1</v>
      </c>
      <c r="H2639" s="12">
        <v>3.91</v>
      </c>
      <c r="I2639" s="13">
        <f t="shared" si="206"/>
        <v>2493091.5601023016</v>
      </c>
      <c r="J2639" s="13">
        <f t="shared" si="207"/>
        <v>637498.20971867</v>
      </c>
      <c r="K2639" s="7">
        <f t="shared" si="208"/>
        <v>0.25570589541144284</v>
      </c>
      <c r="L2639" s="26">
        <f t="shared" si="209"/>
        <v>0.25570589541144284</v>
      </c>
    </row>
    <row r="2640" spans="1:12">
      <c r="A2640" s="2" t="s">
        <v>6051</v>
      </c>
      <c r="B2640" s="3">
        <v>39807</v>
      </c>
      <c r="C2640" s="1">
        <v>143153751</v>
      </c>
      <c r="D2640" s="4">
        <v>3505</v>
      </c>
      <c r="E2640" s="1">
        <v>36357586</v>
      </c>
      <c r="F2640" s="4">
        <v>3480</v>
      </c>
      <c r="G2640" s="6">
        <f t="shared" si="205"/>
        <v>0.99286733238231095</v>
      </c>
      <c r="H2640" s="11">
        <v>7.18</v>
      </c>
      <c r="I2640" s="13">
        <f t="shared" si="206"/>
        <v>19937848.328690808</v>
      </c>
      <c r="J2640" s="13">
        <f t="shared" si="207"/>
        <v>5063730.6406685235</v>
      </c>
      <c r="K2640" s="7">
        <f t="shared" si="208"/>
        <v>0.25397578300271012</v>
      </c>
      <c r="L2640" s="26">
        <f t="shared" si="209"/>
        <v>0.25580032167370659</v>
      </c>
    </row>
    <row r="2641" spans="1:12">
      <c r="A2641" s="2" t="s">
        <v>2312</v>
      </c>
      <c r="B2641" s="3">
        <v>40277</v>
      </c>
      <c r="C2641" s="1">
        <v>98711404</v>
      </c>
      <c r="D2641" s="4">
        <v>3380</v>
      </c>
      <c r="E2641" s="1">
        <v>25207599</v>
      </c>
      <c r="F2641" s="4">
        <v>3374</v>
      </c>
      <c r="G2641" s="6">
        <f t="shared" si="205"/>
        <v>0.99822485207100586</v>
      </c>
      <c r="H2641" s="12">
        <v>7.89</v>
      </c>
      <c r="I2641" s="13">
        <f t="shared" si="206"/>
        <v>12510951.077313054</v>
      </c>
      <c r="J2641" s="13">
        <f t="shared" si="207"/>
        <v>3194879.4676806084</v>
      </c>
      <c r="K2641" s="7">
        <f t="shared" si="208"/>
        <v>0.25536663423407491</v>
      </c>
      <c r="L2641" s="26">
        <f t="shared" si="209"/>
        <v>0.25582075391558184</v>
      </c>
    </row>
    <row r="2642" spans="1:12">
      <c r="A2642" s="2" t="s">
        <v>8087</v>
      </c>
      <c r="B2642" s="3">
        <v>35580</v>
      </c>
      <c r="C2642" s="1">
        <v>247202</v>
      </c>
      <c r="D2642" s="2">
        <v>30</v>
      </c>
      <c r="E2642" s="1">
        <v>59026</v>
      </c>
      <c r="F2642" s="2">
        <v>28</v>
      </c>
      <c r="G2642" s="6">
        <f t="shared" si="205"/>
        <v>0.93333333333333335</v>
      </c>
      <c r="H2642" s="11">
        <v>4.59</v>
      </c>
      <c r="I2642" s="13">
        <f t="shared" si="206"/>
        <v>53856.644880174295</v>
      </c>
      <c r="J2642" s="13">
        <f t="shared" si="207"/>
        <v>12859.694989106754</v>
      </c>
      <c r="K2642" s="7">
        <f t="shared" si="208"/>
        <v>0.23877638530432602</v>
      </c>
      <c r="L2642" s="26">
        <f t="shared" si="209"/>
        <v>0.25583184139749215</v>
      </c>
    </row>
    <row r="2643" spans="1:12">
      <c r="A2643" s="2" t="s">
        <v>9731</v>
      </c>
      <c r="B2643" s="3">
        <v>40529</v>
      </c>
      <c r="C2643" s="1">
        <v>172062763</v>
      </c>
      <c r="D2643" s="4">
        <v>3451</v>
      </c>
      <c r="E2643" s="1">
        <v>44026211</v>
      </c>
      <c r="F2643" s="4">
        <v>3451</v>
      </c>
      <c r="G2643" s="6">
        <f t="shared" si="205"/>
        <v>1</v>
      </c>
      <c r="H2643" s="12">
        <v>7.89</v>
      </c>
      <c r="I2643" s="13">
        <f t="shared" si="206"/>
        <v>21807701.267427124</v>
      </c>
      <c r="J2643" s="13">
        <f t="shared" si="207"/>
        <v>5580001.3941698354</v>
      </c>
      <c r="K2643" s="7">
        <f t="shared" si="208"/>
        <v>0.25587297467726938</v>
      </c>
      <c r="L2643" s="26">
        <f t="shared" si="209"/>
        <v>0.25587297467726938</v>
      </c>
    </row>
    <row r="2644" spans="1:12">
      <c r="A2644" s="2" t="s">
        <v>5549</v>
      </c>
      <c r="B2644" s="3">
        <v>40312</v>
      </c>
      <c r="C2644" s="1">
        <v>53032453</v>
      </c>
      <c r="D2644" s="4">
        <v>2975</v>
      </c>
      <c r="E2644" s="1">
        <v>13540486</v>
      </c>
      <c r="F2644" s="4">
        <v>2968</v>
      </c>
      <c r="G2644" s="6">
        <f t="shared" si="205"/>
        <v>0.99764705882352944</v>
      </c>
      <c r="H2644" s="12">
        <v>7.89</v>
      </c>
      <c r="I2644" s="13">
        <f t="shared" si="206"/>
        <v>6721476.9328263626</v>
      </c>
      <c r="J2644" s="13">
        <f t="shared" si="207"/>
        <v>1716157.9214195185</v>
      </c>
      <c r="K2644" s="7">
        <f t="shared" si="208"/>
        <v>0.25532452741720246</v>
      </c>
      <c r="L2644" s="26">
        <f t="shared" si="209"/>
        <v>0.25592670790639399</v>
      </c>
    </row>
    <row r="2645" spans="1:12">
      <c r="A2645" s="2" t="s">
        <v>7422</v>
      </c>
      <c r="B2645" s="3">
        <v>34047</v>
      </c>
      <c r="C2645" s="1">
        <v>30038362</v>
      </c>
      <c r="D2645" s="4">
        <v>1659</v>
      </c>
      <c r="E2645" s="1">
        <v>7160389</v>
      </c>
      <c r="F2645" s="4">
        <v>1545</v>
      </c>
      <c r="G2645" s="6">
        <f t="shared" si="205"/>
        <v>0.93128390596745025</v>
      </c>
      <c r="H2645" s="11">
        <v>4.1399999999999997</v>
      </c>
      <c r="I2645" s="13">
        <f t="shared" si="206"/>
        <v>7255642.9951690827</v>
      </c>
      <c r="J2645" s="13">
        <f t="shared" si="207"/>
        <v>1729562.5603864735</v>
      </c>
      <c r="K2645" s="7">
        <f t="shared" si="208"/>
        <v>0.23837481551091236</v>
      </c>
      <c r="L2645" s="26">
        <f t="shared" si="209"/>
        <v>0.25596363684958162</v>
      </c>
    </row>
    <row r="2646" spans="1:12">
      <c r="A2646" s="2" t="s">
        <v>3104</v>
      </c>
      <c r="B2646" s="3">
        <v>38156</v>
      </c>
      <c r="C2646" s="1">
        <v>543354</v>
      </c>
      <c r="D2646" s="2">
        <v>27</v>
      </c>
      <c r="E2646" s="1">
        <v>36061</v>
      </c>
      <c r="F2646" s="2">
        <v>7</v>
      </c>
      <c r="G2646" s="6">
        <f t="shared" si="205"/>
        <v>0.25925925925925924</v>
      </c>
      <c r="H2646" s="12">
        <v>6.21</v>
      </c>
      <c r="I2646" s="13">
        <f t="shared" si="206"/>
        <v>87496.618357487925</v>
      </c>
      <c r="J2646" s="13">
        <f t="shared" si="207"/>
        <v>5806.9243156199682</v>
      </c>
      <c r="K2646" s="7">
        <f t="shared" si="208"/>
        <v>6.6367414245593115E-2</v>
      </c>
      <c r="L2646" s="26">
        <f t="shared" si="209"/>
        <v>0.25598859780443062</v>
      </c>
    </row>
    <row r="2647" spans="1:12">
      <c r="A2647" s="2" t="s">
        <v>10210</v>
      </c>
      <c r="B2647" s="3">
        <v>34908</v>
      </c>
      <c r="C2647" s="1">
        <v>88246220</v>
      </c>
      <c r="D2647" s="4">
        <v>2420</v>
      </c>
      <c r="E2647" s="1">
        <v>21171780</v>
      </c>
      <c r="F2647" s="4">
        <v>2268</v>
      </c>
      <c r="G2647" s="6">
        <f t="shared" si="205"/>
        <v>0.93719008264462811</v>
      </c>
      <c r="H2647" s="11">
        <v>4.3499999999999996</v>
      </c>
      <c r="I2647" s="13">
        <f t="shared" si="206"/>
        <v>20286487.356321841</v>
      </c>
      <c r="J2647" s="13">
        <f t="shared" si="207"/>
        <v>4867075.862068966</v>
      </c>
      <c r="K2647" s="7">
        <f t="shared" si="208"/>
        <v>0.23991713186128538</v>
      </c>
      <c r="L2647" s="26">
        <f t="shared" si="209"/>
        <v>0.25599623417297646</v>
      </c>
    </row>
    <row r="2648" spans="1:12">
      <c r="A2648" s="2" t="s">
        <v>292</v>
      </c>
      <c r="B2648" s="3">
        <v>36728</v>
      </c>
      <c r="C2648" s="1">
        <v>500896</v>
      </c>
      <c r="D2648" s="2">
        <v>20</v>
      </c>
      <c r="E2648" s="1">
        <v>51294</v>
      </c>
      <c r="F2648" s="2">
        <v>8</v>
      </c>
      <c r="G2648" s="6">
        <f t="shared" si="205"/>
        <v>0.4</v>
      </c>
      <c r="H2648" s="11">
        <v>5.39</v>
      </c>
      <c r="I2648" s="13">
        <f t="shared" si="206"/>
        <v>92930.612244897959</v>
      </c>
      <c r="J2648" s="13">
        <f t="shared" si="207"/>
        <v>9516.5120593692027</v>
      </c>
      <c r="K2648" s="7">
        <f t="shared" si="208"/>
        <v>0.10240449115185588</v>
      </c>
      <c r="L2648" s="26">
        <f t="shared" si="209"/>
        <v>0.25601122787963965</v>
      </c>
    </row>
    <row r="2649" spans="1:12">
      <c r="A2649" s="2" t="s">
        <v>10483</v>
      </c>
      <c r="B2649" s="3">
        <v>32437</v>
      </c>
      <c r="C2649" s="1">
        <v>8539181</v>
      </c>
      <c r="D2649" s="2">
        <v>491</v>
      </c>
      <c r="E2649" s="1">
        <v>1246772</v>
      </c>
      <c r="F2649" s="2">
        <v>280</v>
      </c>
      <c r="G2649" s="6">
        <f t="shared" si="205"/>
        <v>0.570264765784114</v>
      </c>
      <c r="H2649" s="12">
        <v>4.1100000000000003</v>
      </c>
      <c r="I2649" s="13">
        <f t="shared" si="206"/>
        <v>2077659.6107055959</v>
      </c>
      <c r="J2649" s="13">
        <f t="shared" si="207"/>
        <v>303350.85158150847</v>
      </c>
      <c r="K2649" s="7">
        <f t="shared" si="208"/>
        <v>0.14600603968928635</v>
      </c>
      <c r="L2649" s="26">
        <f t="shared" si="209"/>
        <v>0.25603201959799859</v>
      </c>
    </row>
    <row r="2650" spans="1:12">
      <c r="A2650" s="2" t="s">
        <v>10552</v>
      </c>
      <c r="B2650" s="3">
        <v>40634</v>
      </c>
      <c r="C2650" s="1">
        <v>8020</v>
      </c>
      <c r="D2650" s="2">
        <v>1</v>
      </c>
      <c r="E2650" s="1">
        <v>2054</v>
      </c>
      <c r="F2650" s="2">
        <v>1</v>
      </c>
      <c r="G2650" s="6">
        <f t="shared" si="205"/>
        <v>1</v>
      </c>
      <c r="H2650" s="12">
        <v>7.93</v>
      </c>
      <c r="I2650" s="13">
        <f t="shared" si="206"/>
        <v>1011.3493064312737</v>
      </c>
      <c r="J2650" s="13">
        <f t="shared" si="207"/>
        <v>259.01639344262298</v>
      </c>
      <c r="K2650" s="7">
        <f t="shared" si="208"/>
        <v>0.25610972568578555</v>
      </c>
      <c r="L2650" s="26">
        <f t="shared" si="209"/>
        <v>0.25610972568578555</v>
      </c>
    </row>
    <row r="2651" spans="1:12">
      <c r="A2651" s="2" t="s">
        <v>7041</v>
      </c>
      <c r="B2651" s="3">
        <v>39603</v>
      </c>
      <c r="C2651" s="1">
        <v>11573</v>
      </c>
      <c r="D2651" s="2">
        <v>1</v>
      </c>
      <c r="E2651" s="1">
        <v>2964</v>
      </c>
      <c r="F2651" s="2">
        <v>1</v>
      </c>
      <c r="G2651" s="6">
        <f t="shared" si="205"/>
        <v>1</v>
      </c>
      <c r="H2651" s="11">
        <v>7.18</v>
      </c>
      <c r="I2651" s="13">
        <f t="shared" si="206"/>
        <v>1611.8384401114206</v>
      </c>
      <c r="J2651" s="13">
        <f t="shared" si="207"/>
        <v>412.81337047353765</v>
      </c>
      <c r="K2651" s="7">
        <f t="shared" si="208"/>
        <v>0.2561133673204874</v>
      </c>
      <c r="L2651" s="26">
        <f t="shared" si="209"/>
        <v>0.2561133673204874</v>
      </c>
    </row>
    <row r="2652" spans="1:12">
      <c r="A2652" s="2" t="s">
        <v>3804</v>
      </c>
      <c r="B2652" s="3">
        <v>36686</v>
      </c>
      <c r="C2652" s="1">
        <v>101648571</v>
      </c>
      <c r="D2652" s="4">
        <v>3089</v>
      </c>
      <c r="E2652" s="1">
        <v>25336048</v>
      </c>
      <c r="F2652" s="4">
        <v>3006</v>
      </c>
      <c r="G2652" s="6">
        <f t="shared" si="205"/>
        <v>0.97313046293298799</v>
      </c>
      <c r="H2652" s="11">
        <v>5.39</v>
      </c>
      <c r="I2652" s="13">
        <f t="shared" si="206"/>
        <v>18858733.02411874</v>
      </c>
      <c r="J2652" s="13">
        <f t="shared" si="207"/>
        <v>4700565.4916512063</v>
      </c>
      <c r="K2652" s="7">
        <f t="shared" si="208"/>
        <v>0.2492513938046409</v>
      </c>
      <c r="L2652" s="26">
        <f t="shared" si="209"/>
        <v>0.25613358465154218</v>
      </c>
    </row>
    <row r="2653" spans="1:12">
      <c r="A2653" s="2" t="s">
        <v>6218</v>
      </c>
      <c r="B2653" s="3">
        <v>39283</v>
      </c>
      <c r="C2653" s="1">
        <v>28779</v>
      </c>
      <c r="D2653" s="2">
        <v>1</v>
      </c>
      <c r="E2653" s="1">
        <v>7372</v>
      </c>
      <c r="F2653" s="2">
        <v>1</v>
      </c>
      <c r="G2653" s="6">
        <f t="shared" si="205"/>
        <v>1</v>
      </c>
      <c r="H2653" s="11">
        <v>6.88</v>
      </c>
      <c r="I2653" s="13">
        <f t="shared" si="206"/>
        <v>4182.9941860465115</v>
      </c>
      <c r="J2653" s="13">
        <f t="shared" si="207"/>
        <v>1071.5116279069769</v>
      </c>
      <c r="K2653" s="7">
        <f t="shared" si="208"/>
        <v>0.25615900482991072</v>
      </c>
      <c r="L2653" s="26">
        <f t="shared" si="209"/>
        <v>0.25615900482991072</v>
      </c>
    </row>
    <row r="2654" spans="1:12">
      <c r="A2654" s="2" t="s">
        <v>2206</v>
      </c>
      <c r="B2654" s="3">
        <v>38758</v>
      </c>
      <c r="C2654" s="1">
        <v>58360760</v>
      </c>
      <c r="D2654" s="4">
        <v>2609</v>
      </c>
      <c r="E2654" s="1">
        <v>14703405</v>
      </c>
      <c r="F2654" s="4">
        <v>2566</v>
      </c>
      <c r="G2654" s="6">
        <f t="shared" si="205"/>
        <v>0.98351858949789195</v>
      </c>
      <c r="H2654" s="11">
        <v>6.55</v>
      </c>
      <c r="I2654" s="13">
        <f t="shared" si="206"/>
        <v>8910039.6946564894</v>
      </c>
      <c r="J2654" s="13">
        <f t="shared" si="207"/>
        <v>2244794.6564885499</v>
      </c>
      <c r="K2654" s="7">
        <f t="shared" si="208"/>
        <v>0.25193991647812675</v>
      </c>
      <c r="L2654" s="26">
        <f t="shared" si="209"/>
        <v>0.25616182466540632</v>
      </c>
    </row>
    <row r="2655" spans="1:12">
      <c r="A2655" s="2" t="s">
        <v>10641</v>
      </c>
      <c r="B2655" s="3">
        <v>40165</v>
      </c>
      <c r="C2655" s="1">
        <v>11001272</v>
      </c>
      <c r="D2655" s="2">
        <v>476</v>
      </c>
      <c r="E2655" s="1">
        <v>260591</v>
      </c>
      <c r="F2655" s="2">
        <v>44</v>
      </c>
      <c r="G2655" s="6">
        <f t="shared" si="205"/>
        <v>9.2436974789915971E-2</v>
      </c>
      <c r="H2655" s="12">
        <v>7.5</v>
      </c>
      <c r="I2655" s="13">
        <f t="shared" si="206"/>
        <v>1466836.2666666666</v>
      </c>
      <c r="J2655" s="13">
        <f t="shared" si="207"/>
        <v>34745.466666666667</v>
      </c>
      <c r="K2655" s="7">
        <f t="shared" si="208"/>
        <v>2.3687351789865755E-2</v>
      </c>
      <c r="L2655" s="26">
        <f t="shared" si="209"/>
        <v>0.25625407845400222</v>
      </c>
    </row>
    <row r="2656" spans="1:12">
      <c r="A2656" s="2" t="s">
        <v>10295</v>
      </c>
      <c r="B2656" s="3">
        <v>41047</v>
      </c>
      <c r="C2656" s="1">
        <v>41152203</v>
      </c>
      <c r="D2656" s="4">
        <v>3021</v>
      </c>
      <c r="E2656" s="1">
        <v>10547068</v>
      </c>
      <c r="F2656" s="4">
        <v>3021</v>
      </c>
      <c r="G2656" s="6">
        <f t="shared" si="205"/>
        <v>1</v>
      </c>
      <c r="H2656" s="12">
        <v>8.02</v>
      </c>
      <c r="I2656" s="13">
        <f t="shared" si="206"/>
        <v>5131197.3815461351</v>
      </c>
      <c r="J2656" s="13">
        <f t="shared" si="207"/>
        <v>1315095.7605985038</v>
      </c>
      <c r="K2656" s="7">
        <f t="shared" si="208"/>
        <v>0.25629412840911575</v>
      </c>
      <c r="L2656" s="26">
        <f t="shared" si="209"/>
        <v>0.25629412840911575</v>
      </c>
    </row>
    <row r="2657" spans="1:12">
      <c r="A2657" s="2" t="s">
        <v>5028</v>
      </c>
      <c r="B2657" s="3">
        <v>39941</v>
      </c>
      <c r="C2657" s="1">
        <v>65108</v>
      </c>
      <c r="D2657" s="2">
        <v>4</v>
      </c>
      <c r="E2657" s="1">
        <v>12524</v>
      </c>
      <c r="F2657" s="2">
        <v>3</v>
      </c>
      <c r="G2657" s="6">
        <f t="shared" si="205"/>
        <v>0.75</v>
      </c>
      <c r="H2657" s="12">
        <v>7.5</v>
      </c>
      <c r="I2657" s="13">
        <f t="shared" si="206"/>
        <v>8681.0666666666675</v>
      </c>
      <c r="J2657" s="13">
        <f t="shared" si="207"/>
        <v>1669.8666666666666</v>
      </c>
      <c r="K2657" s="7">
        <f t="shared" si="208"/>
        <v>0.19235731400135156</v>
      </c>
      <c r="L2657" s="26">
        <f t="shared" si="209"/>
        <v>0.25647641866846876</v>
      </c>
    </row>
    <row r="2658" spans="1:12">
      <c r="A2658" s="2" t="s">
        <v>2883</v>
      </c>
      <c r="B2658" s="3">
        <v>38646</v>
      </c>
      <c r="C2658" s="1">
        <v>1291951</v>
      </c>
      <c r="D2658" s="2">
        <v>36</v>
      </c>
      <c r="E2658" s="1">
        <v>266935</v>
      </c>
      <c r="F2658" s="2">
        <v>29</v>
      </c>
      <c r="G2658" s="6">
        <f t="shared" si="205"/>
        <v>0.80555555555555558</v>
      </c>
      <c r="H2658" s="11">
        <v>6.41</v>
      </c>
      <c r="I2658" s="13">
        <f t="shared" si="206"/>
        <v>201552.41809672388</v>
      </c>
      <c r="J2658" s="13">
        <f t="shared" si="207"/>
        <v>41643.52574102964</v>
      </c>
      <c r="K2658" s="7">
        <f t="shared" si="208"/>
        <v>0.20661387312676718</v>
      </c>
      <c r="L2658" s="26">
        <f t="shared" si="209"/>
        <v>0.25648618732977996</v>
      </c>
    </row>
    <row r="2659" spans="1:12">
      <c r="A2659" s="2" t="s">
        <v>9820</v>
      </c>
      <c r="B2659" s="3">
        <v>38534</v>
      </c>
      <c r="C2659" s="1">
        <v>8129</v>
      </c>
      <c r="D2659" s="2">
        <v>2</v>
      </c>
      <c r="E2659" s="1">
        <v>2085</v>
      </c>
      <c r="F2659" s="2">
        <v>2</v>
      </c>
      <c r="G2659" s="6">
        <f t="shared" si="205"/>
        <v>1</v>
      </c>
      <c r="H2659" s="11">
        <v>6.41</v>
      </c>
      <c r="I2659" s="13">
        <f t="shared" si="206"/>
        <v>1268.1747269890795</v>
      </c>
      <c r="J2659" s="13">
        <f t="shared" si="207"/>
        <v>325.27301092043683</v>
      </c>
      <c r="K2659" s="7">
        <f t="shared" si="208"/>
        <v>0.25648911305203592</v>
      </c>
      <c r="L2659" s="26">
        <f t="shared" si="209"/>
        <v>0.25648911305203592</v>
      </c>
    </row>
    <row r="2660" spans="1:12">
      <c r="A2660" s="2" t="s">
        <v>8789</v>
      </c>
      <c r="B2660" s="3">
        <v>37120</v>
      </c>
      <c r="C2660" s="1">
        <v>80334</v>
      </c>
      <c r="D2660" s="2">
        <v>2</v>
      </c>
      <c r="E2660" s="1">
        <v>10307</v>
      </c>
      <c r="F2660" s="2">
        <v>1</v>
      </c>
      <c r="G2660" s="6">
        <f t="shared" si="205"/>
        <v>0.5</v>
      </c>
      <c r="H2660" s="11">
        <v>5.65</v>
      </c>
      <c r="I2660" s="13">
        <f t="shared" si="206"/>
        <v>14218.407079646016</v>
      </c>
      <c r="J2660" s="13">
        <f t="shared" si="207"/>
        <v>1824.2477876106193</v>
      </c>
      <c r="K2660" s="7">
        <f t="shared" si="208"/>
        <v>0.1283018398187567</v>
      </c>
      <c r="L2660" s="26">
        <f t="shared" si="209"/>
        <v>0.2566036796375134</v>
      </c>
    </row>
    <row r="2661" spans="1:12">
      <c r="A2661" s="2" t="s">
        <v>3934</v>
      </c>
      <c r="B2661" s="3">
        <v>36434</v>
      </c>
      <c r="C2661" s="1">
        <v>632617</v>
      </c>
      <c r="D2661" s="2">
        <v>70</v>
      </c>
      <c r="E2661" s="1">
        <v>162360</v>
      </c>
      <c r="F2661" s="2">
        <v>70</v>
      </c>
      <c r="G2661" s="6">
        <f t="shared" si="205"/>
        <v>1</v>
      </c>
      <c r="H2661" s="12">
        <v>5.0599999999999996</v>
      </c>
      <c r="I2661" s="13">
        <f t="shared" si="206"/>
        <v>125023.12252964427</v>
      </c>
      <c r="J2661" s="13">
        <f t="shared" si="207"/>
        <v>32086.956521739132</v>
      </c>
      <c r="K2661" s="7">
        <f t="shared" si="208"/>
        <v>0.25664817733320477</v>
      </c>
      <c r="L2661" s="26">
        <f t="shared" si="209"/>
        <v>0.25664817733320477</v>
      </c>
    </row>
    <row r="2662" spans="1:12">
      <c r="A2662" s="2" t="s">
        <v>5223</v>
      </c>
      <c r="B2662" s="3">
        <v>38037</v>
      </c>
      <c r="C2662" s="1">
        <v>351235</v>
      </c>
      <c r="D2662" s="2">
        <v>15</v>
      </c>
      <c r="E2662" s="1">
        <v>48103</v>
      </c>
      <c r="F2662" s="2">
        <v>8</v>
      </c>
      <c r="G2662" s="6">
        <f t="shared" si="205"/>
        <v>0.53333333333333333</v>
      </c>
      <c r="H2662" s="12">
        <v>6.21</v>
      </c>
      <c r="I2662" s="13">
        <f t="shared" si="206"/>
        <v>56559.581320450889</v>
      </c>
      <c r="J2662" s="13">
        <f t="shared" si="207"/>
        <v>7746.0547504025762</v>
      </c>
      <c r="K2662" s="7">
        <f t="shared" si="208"/>
        <v>0.13695389126937804</v>
      </c>
      <c r="L2662" s="26">
        <f t="shared" si="209"/>
        <v>0.25678854613008384</v>
      </c>
    </row>
    <row r="2663" spans="1:12">
      <c r="A2663" s="2" t="s">
        <v>6048</v>
      </c>
      <c r="B2663" s="3">
        <v>33151</v>
      </c>
      <c r="C2663" s="1">
        <v>46044396</v>
      </c>
      <c r="D2663" s="4">
        <v>1974</v>
      </c>
      <c r="E2663" s="1">
        <v>11790047</v>
      </c>
      <c r="F2663" s="4">
        <v>1968</v>
      </c>
      <c r="G2663" s="6">
        <f t="shared" si="205"/>
        <v>0.99696048632218848</v>
      </c>
      <c r="H2663" s="12">
        <v>4.22</v>
      </c>
      <c r="I2663" s="13">
        <f t="shared" si="206"/>
        <v>10910994.312796209</v>
      </c>
      <c r="J2663" s="13">
        <f t="shared" si="207"/>
        <v>2793850</v>
      </c>
      <c r="K2663" s="7">
        <f t="shared" si="208"/>
        <v>0.25605823996475052</v>
      </c>
      <c r="L2663" s="26">
        <f t="shared" si="209"/>
        <v>0.25683890533049669</v>
      </c>
    </row>
    <row r="2664" spans="1:12">
      <c r="A2664" s="2" t="s">
        <v>2233</v>
      </c>
      <c r="B2664" s="3">
        <v>39302</v>
      </c>
      <c r="C2664" s="1">
        <v>13235267</v>
      </c>
      <c r="D2664" s="4">
        <v>2332</v>
      </c>
      <c r="E2664" s="1">
        <v>3402678</v>
      </c>
      <c r="F2664" s="4">
        <v>2332</v>
      </c>
      <c r="G2664" s="6">
        <f t="shared" si="205"/>
        <v>1</v>
      </c>
      <c r="H2664" s="11">
        <v>6.88</v>
      </c>
      <c r="I2664" s="13">
        <f t="shared" si="206"/>
        <v>1923730.6686046512</v>
      </c>
      <c r="J2664" s="13">
        <f t="shared" si="207"/>
        <v>494575.29069767444</v>
      </c>
      <c r="K2664" s="7">
        <f t="shared" si="208"/>
        <v>0.25709175341910367</v>
      </c>
      <c r="L2664" s="26">
        <f t="shared" si="209"/>
        <v>0.25709175341910367</v>
      </c>
    </row>
    <row r="2665" spans="1:12">
      <c r="A2665" s="2" t="s">
        <v>3487</v>
      </c>
      <c r="B2665" s="3">
        <v>39395</v>
      </c>
      <c r="C2665" s="1">
        <v>72006777</v>
      </c>
      <c r="D2665" s="4">
        <v>3603</v>
      </c>
      <c r="E2665" s="1">
        <v>18515473</v>
      </c>
      <c r="F2665" s="4">
        <v>3603</v>
      </c>
      <c r="G2665" s="6">
        <f t="shared" si="205"/>
        <v>1</v>
      </c>
      <c r="H2665" s="11">
        <v>6.88</v>
      </c>
      <c r="I2665" s="13">
        <f t="shared" si="206"/>
        <v>10466101.308139535</v>
      </c>
      <c r="J2665" s="13">
        <f t="shared" si="207"/>
        <v>2691202.4709302327</v>
      </c>
      <c r="K2665" s="7">
        <f t="shared" si="208"/>
        <v>0.25713514437675777</v>
      </c>
      <c r="L2665" s="26">
        <f t="shared" si="209"/>
        <v>0.25713514437675777</v>
      </c>
    </row>
    <row r="2666" spans="1:12">
      <c r="A2666" s="2" t="s">
        <v>10533</v>
      </c>
      <c r="B2666" s="3">
        <v>38646</v>
      </c>
      <c r="C2666" s="1">
        <v>2025032</v>
      </c>
      <c r="D2666" s="2">
        <v>206</v>
      </c>
      <c r="E2666" s="1">
        <v>518222</v>
      </c>
      <c r="F2666" s="2">
        <v>205</v>
      </c>
      <c r="G2666" s="6">
        <f t="shared" si="205"/>
        <v>0.99514563106796117</v>
      </c>
      <c r="H2666" s="11">
        <v>6.41</v>
      </c>
      <c r="I2666" s="13">
        <f t="shared" si="206"/>
        <v>315917.62870514818</v>
      </c>
      <c r="J2666" s="13">
        <f t="shared" si="207"/>
        <v>80845.865834633383</v>
      </c>
      <c r="K2666" s="7">
        <f t="shared" si="208"/>
        <v>0.25590805478629475</v>
      </c>
      <c r="L2666" s="26">
        <f t="shared" si="209"/>
        <v>0.25715638676086205</v>
      </c>
    </row>
    <row r="2667" spans="1:12">
      <c r="A2667" s="2" t="s">
        <v>10517</v>
      </c>
      <c r="B2667" s="3">
        <v>39647</v>
      </c>
      <c r="C2667" s="1">
        <v>4487</v>
      </c>
      <c r="D2667" s="2">
        <v>1</v>
      </c>
      <c r="E2667" s="1">
        <v>1154</v>
      </c>
      <c r="F2667" s="2">
        <v>1</v>
      </c>
      <c r="G2667" s="6">
        <f t="shared" si="205"/>
        <v>1</v>
      </c>
      <c r="H2667" s="11">
        <v>7.18</v>
      </c>
      <c r="I2667" s="13">
        <f t="shared" si="206"/>
        <v>624.93036211699166</v>
      </c>
      <c r="J2667" s="13">
        <f t="shared" si="207"/>
        <v>160.72423398328692</v>
      </c>
      <c r="K2667" s="7">
        <f t="shared" si="208"/>
        <v>0.25718743035435704</v>
      </c>
      <c r="L2667" s="26">
        <f t="shared" si="209"/>
        <v>0.25718743035435704</v>
      </c>
    </row>
    <row r="2668" spans="1:12">
      <c r="A2668" s="2" t="s">
        <v>9287</v>
      </c>
      <c r="B2668" s="3">
        <v>40249</v>
      </c>
      <c r="C2668" s="1">
        <v>7535</v>
      </c>
      <c r="D2668" s="2">
        <v>1</v>
      </c>
      <c r="E2668" s="1">
        <v>1938</v>
      </c>
      <c r="F2668" s="2">
        <v>1</v>
      </c>
      <c r="G2668" s="6">
        <f t="shared" si="205"/>
        <v>1</v>
      </c>
      <c r="H2668" s="12">
        <v>7.89</v>
      </c>
      <c r="I2668" s="13">
        <f t="shared" si="206"/>
        <v>955.00633713561479</v>
      </c>
      <c r="J2668" s="13">
        <f t="shared" si="207"/>
        <v>245.62737642585552</v>
      </c>
      <c r="K2668" s="7">
        <f t="shared" si="208"/>
        <v>0.25719973457199735</v>
      </c>
      <c r="L2668" s="26">
        <f t="shared" si="209"/>
        <v>0.25719973457199735</v>
      </c>
    </row>
    <row r="2669" spans="1:12">
      <c r="A2669" s="2" t="s">
        <v>2972</v>
      </c>
      <c r="B2669" s="3">
        <v>35237</v>
      </c>
      <c r="C2669" s="1">
        <v>101295562</v>
      </c>
      <c r="D2669" s="4">
        <v>2556</v>
      </c>
      <c r="E2669" s="1">
        <v>24566446</v>
      </c>
      <c r="F2669" s="4">
        <v>2410</v>
      </c>
      <c r="G2669" s="6">
        <f t="shared" si="205"/>
        <v>0.94287949921752734</v>
      </c>
      <c r="H2669" s="11">
        <v>4.42</v>
      </c>
      <c r="I2669" s="13">
        <f t="shared" si="206"/>
        <v>22917547.963800907</v>
      </c>
      <c r="J2669" s="13">
        <f t="shared" si="207"/>
        <v>5558019.4570135744</v>
      </c>
      <c r="K2669" s="7">
        <f t="shared" si="208"/>
        <v>0.24252243153554937</v>
      </c>
      <c r="L2669" s="26">
        <f t="shared" si="209"/>
        <v>0.2572146618277445</v>
      </c>
    </row>
    <row r="2670" spans="1:12">
      <c r="A2670" s="2" t="s">
        <v>909</v>
      </c>
      <c r="B2670" s="3">
        <v>39577</v>
      </c>
      <c r="C2670" s="1">
        <v>1029655</v>
      </c>
      <c r="D2670" s="2">
        <v>44</v>
      </c>
      <c r="E2670" s="1">
        <v>48159</v>
      </c>
      <c r="F2670" s="2">
        <v>8</v>
      </c>
      <c r="G2670" s="6">
        <f t="shared" si="205"/>
        <v>0.18181818181818182</v>
      </c>
      <c r="H2670" s="11">
        <v>7.18</v>
      </c>
      <c r="I2670" s="13">
        <f t="shared" si="206"/>
        <v>143405.98885793873</v>
      </c>
      <c r="J2670" s="13">
        <f t="shared" si="207"/>
        <v>6707.3816155988861</v>
      </c>
      <c r="K2670" s="7">
        <f t="shared" si="208"/>
        <v>4.6771977021429503E-2</v>
      </c>
      <c r="L2670" s="26">
        <f t="shared" si="209"/>
        <v>0.25724587361786228</v>
      </c>
    </row>
    <row r="2671" spans="1:12">
      <c r="A2671" s="2" t="s">
        <v>6134</v>
      </c>
      <c r="B2671" s="3">
        <v>36952</v>
      </c>
      <c r="C2671" s="1">
        <v>323923</v>
      </c>
      <c r="D2671" s="2">
        <v>22</v>
      </c>
      <c r="E2671" s="1">
        <v>41668</v>
      </c>
      <c r="F2671" s="2">
        <v>11</v>
      </c>
      <c r="G2671" s="6">
        <f t="shared" si="205"/>
        <v>0.5</v>
      </c>
      <c r="H2671" s="11">
        <v>5.65</v>
      </c>
      <c r="I2671" s="13">
        <f t="shared" si="206"/>
        <v>57331.504424778759</v>
      </c>
      <c r="J2671" s="13">
        <f t="shared" si="207"/>
        <v>7374.8672566371679</v>
      </c>
      <c r="K2671" s="7">
        <f t="shared" si="208"/>
        <v>0.12863550905616458</v>
      </c>
      <c r="L2671" s="26">
        <f t="shared" si="209"/>
        <v>0.25727101811232916</v>
      </c>
    </row>
    <row r="2672" spans="1:12">
      <c r="A2672" s="2" t="s">
        <v>3750</v>
      </c>
      <c r="B2672" s="3">
        <v>40585</v>
      </c>
      <c r="C2672" s="1">
        <v>99967670</v>
      </c>
      <c r="D2672" s="4">
        <v>3037</v>
      </c>
      <c r="E2672" s="1">
        <v>25356909</v>
      </c>
      <c r="F2672" s="4">
        <v>2994</v>
      </c>
      <c r="G2672" s="6">
        <f t="shared" si="205"/>
        <v>0.98584129074744808</v>
      </c>
      <c r="H2672" s="12">
        <v>7.93</v>
      </c>
      <c r="I2672" s="13">
        <f t="shared" si="206"/>
        <v>12606263.556116015</v>
      </c>
      <c r="J2672" s="13">
        <f t="shared" si="207"/>
        <v>3197592.5598991173</v>
      </c>
      <c r="K2672" s="7">
        <f t="shared" si="208"/>
        <v>0.25365109539914255</v>
      </c>
      <c r="L2672" s="26">
        <f t="shared" si="209"/>
        <v>0.25729404700307146</v>
      </c>
    </row>
    <row r="2673" spans="1:12">
      <c r="A2673" s="2" t="s">
        <v>8062</v>
      </c>
      <c r="B2673" s="3">
        <v>39066</v>
      </c>
      <c r="C2673" s="1">
        <v>1386582</v>
      </c>
      <c r="D2673" s="2">
        <v>73</v>
      </c>
      <c r="E2673" s="1">
        <v>356907</v>
      </c>
      <c r="F2673" s="2">
        <v>73</v>
      </c>
      <c r="G2673" s="6">
        <f t="shared" si="205"/>
        <v>1</v>
      </c>
      <c r="H2673" s="11">
        <v>6.55</v>
      </c>
      <c r="I2673" s="13">
        <f t="shared" si="206"/>
        <v>211691.90839694656</v>
      </c>
      <c r="J2673" s="13">
        <f t="shared" si="207"/>
        <v>54489.618320610687</v>
      </c>
      <c r="K2673" s="7">
        <f t="shared" si="208"/>
        <v>0.25740057205415906</v>
      </c>
      <c r="L2673" s="26">
        <f t="shared" si="209"/>
        <v>0.25740057205415906</v>
      </c>
    </row>
    <row r="2674" spans="1:12">
      <c r="A2674" s="2" t="s">
        <v>2371</v>
      </c>
      <c r="B2674" s="3">
        <v>31744</v>
      </c>
      <c r="C2674" s="1">
        <v>2750741</v>
      </c>
      <c r="D2674" s="2">
        <v>255</v>
      </c>
      <c r="E2674" s="1">
        <v>708112</v>
      </c>
      <c r="F2674" s="2">
        <v>255</v>
      </c>
      <c r="G2674" s="6">
        <f t="shared" si="205"/>
        <v>1</v>
      </c>
      <c r="H2674" s="12">
        <v>3.71</v>
      </c>
      <c r="I2674" s="13">
        <f t="shared" si="206"/>
        <v>741439.6226415094</v>
      </c>
      <c r="J2674" s="13">
        <f t="shared" si="207"/>
        <v>190865.76819407009</v>
      </c>
      <c r="K2674" s="7">
        <f t="shared" si="208"/>
        <v>0.25742590814620497</v>
      </c>
      <c r="L2674" s="26">
        <f t="shared" si="209"/>
        <v>0.25742590814620497</v>
      </c>
    </row>
    <row r="2675" spans="1:12">
      <c r="A2675" s="2" t="s">
        <v>4873</v>
      </c>
      <c r="B2675" s="3">
        <v>41215</v>
      </c>
      <c r="C2675" s="1">
        <v>1142</v>
      </c>
      <c r="D2675" s="2">
        <v>2</v>
      </c>
      <c r="E2675" s="1">
        <v>294</v>
      </c>
      <c r="F2675" s="2">
        <v>2</v>
      </c>
      <c r="G2675" s="6">
        <f t="shared" si="205"/>
        <v>1</v>
      </c>
      <c r="H2675" s="12">
        <v>8.02</v>
      </c>
      <c r="I2675" s="13">
        <f t="shared" si="206"/>
        <v>142.39401496259353</v>
      </c>
      <c r="J2675" s="13">
        <f t="shared" si="207"/>
        <v>36.658354114713219</v>
      </c>
      <c r="K2675" s="7">
        <f t="shared" si="208"/>
        <v>0.2574430823117338</v>
      </c>
      <c r="L2675" s="26">
        <f t="shared" si="209"/>
        <v>0.2574430823117338</v>
      </c>
    </row>
    <row r="2676" spans="1:12">
      <c r="A2676" s="2" t="s">
        <v>6323</v>
      </c>
      <c r="B2676" s="3">
        <v>30260</v>
      </c>
      <c r="C2676" s="1">
        <v>7241180</v>
      </c>
      <c r="D2676" s="2">
        <v>532</v>
      </c>
      <c r="E2676" s="1">
        <v>1864852</v>
      </c>
      <c r="F2676" s="2">
        <v>532</v>
      </c>
      <c r="G2676" s="6">
        <f t="shared" si="205"/>
        <v>1</v>
      </c>
      <c r="H2676" s="12">
        <v>2.94</v>
      </c>
      <c r="I2676" s="13">
        <f t="shared" si="206"/>
        <v>2462986.394557823</v>
      </c>
      <c r="J2676" s="13">
        <f t="shared" si="207"/>
        <v>634303.40136054426</v>
      </c>
      <c r="K2676" s="7">
        <f t="shared" si="208"/>
        <v>0.25753426927655443</v>
      </c>
      <c r="L2676" s="26">
        <f t="shared" si="209"/>
        <v>0.25753426927655443</v>
      </c>
    </row>
    <row r="2677" spans="1:12">
      <c r="A2677" s="2" t="s">
        <v>5621</v>
      </c>
      <c r="B2677" s="3">
        <v>32983</v>
      </c>
      <c r="C2677" s="1">
        <v>4347648</v>
      </c>
      <c r="D2677" s="2">
        <v>287</v>
      </c>
      <c r="E2677" s="1">
        <v>1119895</v>
      </c>
      <c r="F2677" s="2">
        <v>287</v>
      </c>
      <c r="G2677" s="6">
        <f t="shared" si="205"/>
        <v>1</v>
      </c>
      <c r="H2677" s="12">
        <v>4.22</v>
      </c>
      <c r="I2677" s="13">
        <f t="shared" si="206"/>
        <v>1030248.3412322275</v>
      </c>
      <c r="J2677" s="13">
        <f t="shared" si="207"/>
        <v>265377.9620853081</v>
      </c>
      <c r="K2677" s="7">
        <f t="shared" si="208"/>
        <v>0.25758640073897432</v>
      </c>
      <c r="L2677" s="26">
        <f t="shared" si="209"/>
        <v>0.25758640073897432</v>
      </c>
    </row>
    <row r="2678" spans="1:12">
      <c r="A2678" s="2" t="s">
        <v>8482</v>
      </c>
      <c r="B2678" s="3">
        <v>33298</v>
      </c>
      <c r="C2678" s="1">
        <v>15104156</v>
      </c>
      <c r="D2678" s="4">
        <v>1393</v>
      </c>
      <c r="E2678" s="1">
        <v>3871766</v>
      </c>
      <c r="F2678" s="4">
        <v>1386</v>
      </c>
      <c r="G2678" s="6">
        <f t="shared" si="205"/>
        <v>0.99497487437185927</v>
      </c>
      <c r="H2678" s="11">
        <v>4.21</v>
      </c>
      <c r="I2678" s="13">
        <f t="shared" si="206"/>
        <v>3587685.5106888362</v>
      </c>
      <c r="J2678" s="13">
        <f t="shared" si="207"/>
        <v>919659.38242280285</v>
      </c>
      <c r="K2678" s="7">
        <f t="shared" si="208"/>
        <v>0.25633779206199936</v>
      </c>
      <c r="L2678" s="26">
        <f t="shared" si="209"/>
        <v>0.25763242737544378</v>
      </c>
    </row>
    <row r="2679" spans="1:12">
      <c r="A2679" s="2" t="s">
        <v>2832</v>
      </c>
      <c r="B2679" s="3">
        <v>35216</v>
      </c>
      <c r="C2679" s="1">
        <v>31387164</v>
      </c>
      <c r="D2679" s="4">
        <v>2000</v>
      </c>
      <c r="E2679" s="1">
        <v>8041972</v>
      </c>
      <c r="F2679" s="4">
        <v>1989</v>
      </c>
      <c r="G2679" s="6">
        <f t="shared" si="205"/>
        <v>0.99450000000000005</v>
      </c>
      <c r="H2679" s="11">
        <v>4.42</v>
      </c>
      <c r="I2679" s="13">
        <f t="shared" si="206"/>
        <v>7101168.3257918553</v>
      </c>
      <c r="J2679" s="13">
        <f t="shared" si="207"/>
        <v>1819450.6787330317</v>
      </c>
      <c r="K2679" s="7">
        <f t="shared" si="208"/>
        <v>0.25621849747240621</v>
      </c>
      <c r="L2679" s="26">
        <f t="shared" si="209"/>
        <v>0.25763549268215807</v>
      </c>
    </row>
    <row r="2680" spans="1:12">
      <c r="A2680" s="2" t="s">
        <v>9116</v>
      </c>
      <c r="B2680" s="3">
        <v>39906</v>
      </c>
      <c r="C2680" s="1">
        <v>1082124</v>
      </c>
      <c r="D2680" s="2">
        <v>51</v>
      </c>
      <c r="E2680" s="1">
        <v>60140</v>
      </c>
      <c r="F2680" s="2">
        <v>11</v>
      </c>
      <c r="G2680" s="6">
        <f t="shared" si="205"/>
        <v>0.21568627450980393</v>
      </c>
      <c r="H2680" s="12">
        <v>7.5</v>
      </c>
      <c r="I2680" s="13">
        <f t="shared" si="206"/>
        <v>144283.20000000001</v>
      </c>
      <c r="J2680" s="13">
        <f t="shared" si="207"/>
        <v>8018.666666666667</v>
      </c>
      <c r="K2680" s="7">
        <f t="shared" si="208"/>
        <v>5.5575885942830951E-2</v>
      </c>
      <c r="L2680" s="26">
        <f t="shared" si="209"/>
        <v>0.25767001664403438</v>
      </c>
    </row>
    <row r="2681" spans="1:12">
      <c r="A2681" s="2" t="s">
        <v>10019</v>
      </c>
      <c r="B2681" s="3">
        <v>37239</v>
      </c>
      <c r="C2681" s="1">
        <v>100618344</v>
      </c>
      <c r="D2681" s="4">
        <v>2842</v>
      </c>
      <c r="E2681" s="1">
        <v>25015518</v>
      </c>
      <c r="F2681" s="4">
        <v>2742</v>
      </c>
      <c r="G2681" s="6">
        <f t="shared" si="205"/>
        <v>0.96481351161154116</v>
      </c>
      <c r="H2681" s="11">
        <v>5.65</v>
      </c>
      <c r="I2681" s="13">
        <f t="shared" si="206"/>
        <v>17808556.460176989</v>
      </c>
      <c r="J2681" s="13">
        <f t="shared" si="207"/>
        <v>4427525.3097345131</v>
      </c>
      <c r="K2681" s="7">
        <f t="shared" si="208"/>
        <v>0.24861786634055516</v>
      </c>
      <c r="L2681" s="26">
        <f t="shared" si="209"/>
        <v>0.25768489282999918</v>
      </c>
    </row>
    <row r="2682" spans="1:12">
      <c r="A2682" s="2" t="s">
        <v>7012</v>
      </c>
      <c r="B2682" s="3">
        <v>36511</v>
      </c>
      <c r="C2682" s="1">
        <v>206128</v>
      </c>
      <c r="D2682" s="2">
        <v>6</v>
      </c>
      <c r="E2682" s="1">
        <v>8855</v>
      </c>
      <c r="F2682" s="2">
        <v>1</v>
      </c>
      <c r="G2682" s="6">
        <f t="shared" si="205"/>
        <v>0.16666666666666666</v>
      </c>
      <c r="H2682" s="12">
        <v>5.0599999999999996</v>
      </c>
      <c r="I2682" s="13">
        <f t="shared" si="206"/>
        <v>40736.758893280632</v>
      </c>
      <c r="J2682" s="13">
        <f t="shared" si="207"/>
        <v>1750.0000000000002</v>
      </c>
      <c r="K2682" s="7">
        <f t="shared" si="208"/>
        <v>4.2958744081347519E-2</v>
      </c>
      <c r="L2682" s="26">
        <f t="shared" si="209"/>
        <v>0.25775246448808514</v>
      </c>
    </row>
    <row r="2683" spans="1:12">
      <c r="A2683" s="2" t="s">
        <v>1874</v>
      </c>
      <c r="B2683" s="3">
        <v>33760</v>
      </c>
      <c r="C2683" s="1">
        <v>13272113</v>
      </c>
      <c r="D2683" s="4">
        <v>1148</v>
      </c>
      <c r="E2683" s="1">
        <v>3421827</v>
      </c>
      <c r="F2683" s="4">
        <v>1148</v>
      </c>
      <c r="G2683" s="6">
        <f t="shared" si="205"/>
        <v>1</v>
      </c>
      <c r="H2683" s="11">
        <v>4.1500000000000004</v>
      </c>
      <c r="I2683" s="13">
        <f t="shared" si="206"/>
        <v>3198099.5180722889</v>
      </c>
      <c r="J2683" s="13">
        <f t="shared" si="207"/>
        <v>824536.62650602404</v>
      </c>
      <c r="K2683" s="7">
        <f t="shared" si="208"/>
        <v>0.25782081572090293</v>
      </c>
      <c r="L2683" s="26">
        <f t="shared" si="209"/>
        <v>0.25782081572090293</v>
      </c>
    </row>
    <row r="2684" spans="1:12">
      <c r="A2684" s="2" t="s">
        <v>1921</v>
      </c>
      <c r="B2684" s="3">
        <v>31555</v>
      </c>
      <c r="C2684" s="1">
        <v>49042224</v>
      </c>
      <c r="D2684" s="4">
        <v>2131</v>
      </c>
      <c r="E2684" s="1">
        <v>12653032</v>
      </c>
      <c r="F2684" s="4">
        <v>2131</v>
      </c>
      <c r="G2684" s="6">
        <f t="shared" si="205"/>
        <v>1</v>
      </c>
      <c r="H2684" s="12">
        <v>3.71</v>
      </c>
      <c r="I2684" s="13">
        <f t="shared" si="206"/>
        <v>13218928.301886793</v>
      </c>
      <c r="J2684" s="13">
        <f t="shared" si="207"/>
        <v>3410520.7547169812</v>
      </c>
      <c r="K2684" s="7">
        <f t="shared" si="208"/>
        <v>0.25800281814299447</v>
      </c>
      <c r="L2684" s="26">
        <f t="shared" si="209"/>
        <v>0.25800281814299447</v>
      </c>
    </row>
    <row r="2685" spans="1:12">
      <c r="A2685" s="2" t="s">
        <v>220</v>
      </c>
      <c r="B2685" s="3">
        <v>40795</v>
      </c>
      <c r="C2685" s="1">
        <v>24544</v>
      </c>
      <c r="D2685" s="2">
        <v>1</v>
      </c>
      <c r="E2685" s="1">
        <v>6333</v>
      </c>
      <c r="F2685" s="2">
        <v>1</v>
      </c>
      <c r="G2685" s="6">
        <f t="shared" si="205"/>
        <v>1</v>
      </c>
      <c r="H2685" s="12">
        <v>7.93</v>
      </c>
      <c r="I2685" s="13">
        <f t="shared" si="206"/>
        <v>3095.0819672131147</v>
      </c>
      <c r="J2685" s="13">
        <f t="shared" si="207"/>
        <v>798.61286254728884</v>
      </c>
      <c r="K2685" s="7">
        <f t="shared" si="208"/>
        <v>0.25802640156453721</v>
      </c>
      <c r="L2685" s="26">
        <f t="shared" si="209"/>
        <v>0.25802640156453721</v>
      </c>
    </row>
    <row r="2686" spans="1:12">
      <c r="A2686" s="2" t="s">
        <v>2215</v>
      </c>
      <c r="B2686" s="3">
        <v>33690</v>
      </c>
      <c r="C2686" s="1">
        <v>25105517</v>
      </c>
      <c r="D2686" s="4">
        <v>1121</v>
      </c>
      <c r="E2686" s="1">
        <v>4478919</v>
      </c>
      <c r="F2686" s="2">
        <v>775</v>
      </c>
      <c r="G2686" s="6">
        <f t="shared" si="205"/>
        <v>0.69134701159678857</v>
      </c>
      <c r="H2686" s="11">
        <v>4.1500000000000004</v>
      </c>
      <c r="I2686" s="13">
        <f t="shared" si="206"/>
        <v>6049522.1686746981</v>
      </c>
      <c r="J2686" s="13">
        <f t="shared" si="207"/>
        <v>1079257.5903614457</v>
      </c>
      <c r="K2686" s="7">
        <f t="shared" si="208"/>
        <v>0.178403774755963</v>
      </c>
      <c r="L2686" s="26">
        <f t="shared" si="209"/>
        <v>0.25805242774378651</v>
      </c>
    </row>
    <row r="2687" spans="1:12">
      <c r="A2687" s="2" t="s">
        <v>6856</v>
      </c>
      <c r="B2687" s="3">
        <v>33249</v>
      </c>
      <c r="C2687" s="1">
        <v>14789113</v>
      </c>
      <c r="D2687" s="4">
        <v>1141</v>
      </c>
      <c r="E2687" s="1">
        <v>3804055</v>
      </c>
      <c r="F2687" s="4">
        <v>1137</v>
      </c>
      <c r="G2687" s="6">
        <f t="shared" si="205"/>
        <v>0.99649430324276955</v>
      </c>
      <c r="H2687" s="11">
        <v>4.21</v>
      </c>
      <c r="I2687" s="13">
        <f t="shared" si="206"/>
        <v>3512853.4441805226</v>
      </c>
      <c r="J2687" s="13">
        <f t="shared" si="207"/>
        <v>903576.00950118771</v>
      </c>
      <c r="K2687" s="7">
        <f t="shared" si="208"/>
        <v>0.25721995632868583</v>
      </c>
      <c r="L2687" s="26">
        <f t="shared" si="209"/>
        <v>0.25812486382676386</v>
      </c>
    </row>
    <row r="2688" spans="1:12">
      <c r="A2688" s="2" t="s">
        <v>5790</v>
      </c>
      <c r="B2688" s="3">
        <v>34661</v>
      </c>
      <c r="C2688" s="1">
        <v>35200</v>
      </c>
      <c r="D2688" s="2">
        <v>4</v>
      </c>
      <c r="E2688" s="1">
        <v>9086</v>
      </c>
      <c r="F2688" s="2">
        <v>4</v>
      </c>
      <c r="G2688" s="6">
        <f t="shared" si="205"/>
        <v>1</v>
      </c>
      <c r="H2688" s="11">
        <v>4.08</v>
      </c>
      <c r="I2688" s="13">
        <f t="shared" si="206"/>
        <v>8627.4509803921574</v>
      </c>
      <c r="J2688" s="13">
        <f t="shared" si="207"/>
        <v>2226.9607843137255</v>
      </c>
      <c r="K2688" s="7">
        <f t="shared" si="208"/>
        <v>0.25812499999999999</v>
      </c>
      <c r="L2688" s="26">
        <f t="shared" si="209"/>
        <v>0.25812499999999999</v>
      </c>
    </row>
    <row r="2689" spans="1:12">
      <c r="A2689" s="2" t="s">
        <v>409</v>
      </c>
      <c r="B2689" s="3">
        <v>33676</v>
      </c>
      <c r="C2689" s="1">
        <v>13086430</v>
      </c>
      <c r="D2689" s="2">
        <v>830</v>
      </c>
      <c r="E2689" s="1">
        <v>3378100</v>
      </c>
      <c r="F2689" s="2">
        <v>830</v>
      </c>
      <c r="G2689" s="6">
        <f t="shared" si="205"/>
        <v>1</v>
      </c>
      <c r="H2689" s="11">
        <v>4.1500000000000004</v>
      </c>
      <c r="I2689" s="13">
        <f t="shared" si="206"/>
        <v>3153356.626506024</v>
      </c>
      <c r="J2689" s="13">
        <f t="shared" si="207"/>
        <v>813999.99999999988</v>
      </c>
      <c r="K2689" s="7">
        <f t="shared" si="208"/>
        <v>0.25813762806204593</v>
      </c>
      <c r="L2689" s="26">
        <f t="shared" si="209"/>
        <v>0.25813762806204593</v>
      </c>
    </row>
    <row r="2690" spans="1:12">
      <c r="A2690" s="2" t="s">
        <v>6942</v>
      </c>
      <c r="B2690" s="3">
        <v>30995</v>
      </c>
      <c r="C2690" s="1">
        <v>21538850</v>
      </c>
      <c r="D2690" s="4">
        <v>1384</v>
      </c>
      <c r="E2690" s="1">
        <v>5560001</v>
      </c>
      <c r="F2690" s="4">
        <v>1384</v>
      </c>
      <c r="G2690" s="6">
        <f t="shared" ref="G2690:G2753" si="210">F2690/D2690</f>
        <v>1</v>
      </c>
      <c r="H2690" s="12">
        <v>3.36</v>
      </c>
      <c r="I2690" s="13">
        <f t="shared" ref="I2690:I2753" si="211">C2690/H2690</f>
        <v>6410372.0238095243</v>
      </c>
      <c r="J2690" s="13">
        <f t="shared" ref="J2690:J2753" si="212">E2690/H2690</f>
        <v>1654762.2023809524</v>
      </c>
      <c r="K2690" s="7">
        <f t="shared" ref="K2690:K2753" si="213">J2690/I2690</f>
        <v>0.2581382478637439</v>
      </c>
      <c r="L2690" s="26">
        <f t="shared" ref="L2690:L2753" si="214">K2690/G2690</f>
        <v>0.2581382478637439</v>
      </c>
    </row>
    <row r="2691" spans="1:12">
      <c r="A2691" s="2" t="s">
        <v>4097</v>
      </c>
      <c r="B2691" s="3">
        <v>38401</v>
      </c>
      <c r="C2691" s="1">
        <v>15247</v>
      </c>
      <c r="D2691" s="2">
        <v>1</v>
      </c>
      <c r="E2691" s="1">
        <v>3938</v>
      </c>
      <c r="F2691" s="2">
        <v>1</v>
      </c>
      <c r="G2691" s="6">
        <f t="shared" si="210"/>
        <v>1</v>
      </c>
      <c r="H2691" s="11">
        <v>6.41</v>
      </c>
      <c r="I2691" s="13">
        <f t="shared" si="211"/>
        <v>2378.6271450858035</v>
      </c>
      <c r="J2691" s="13">
        <f t="shared" si="212"/>
        <v>614.35257410296413</v>
      </c>
      <c r="K2691" s="7">
        <f t="shared" si="213"/>
        <v>0.25828031743949631</v>
      </c>
      <c r="L2691" s="26">
        <f t="shared" si="214"/>
        <v>0.25828031743949631</v>
      </c>
    </row>
    <row r="2692" spans="1:12">
      <c r="A2692" s="2" t="s">
        <v>3295</v>
      </c>
      <c r="B2692" s="3">
        <v>30120</v>
      </c>
      <c r="C2692" s="1">
        <v>46708276</v>
      </c>
      <c r="D2692" s="4">
        <v>1304</v>
      </c>
      <c r="E2692" s="1">
        <v>8152948</v>
      </c>
      <c r="F2692" s="2">
        <v>881</v>
      </c>
      <c r="G2692" s="6">
        <f t="shared" si="210"/>
        <v>0.67561349693251538</v>
      </c>
      <c r="H2692" s="12">
        <v>2.94</v>
      </c>
      <c r="I2692" s="13">
        <f t="shared" si="211"/>
        <v>15887168.707482994</v>
      </c>
      <c r="J2692" s="13">
        <f t="shared" si="212"/>
        <v>2773111.5646258504</v>
      </c>
      <c r="K2692" s="7">
        <f t="shared" si="213"/>
        <v>0.17455039445258053</v>
      </c>
      <c r="L2692" s="26">
        <f t="shared" si="214"/>
        <v>0.25835835909893867</v>
      </c>
    </row>
    <row r="2693" spans="1:12">
      <c r="A2693" s="2" t="s">
        <v>6004</v>
      </c>
      <c r="B2693" s="3">
        <v>39892</v>
      </c>
      <c r="C2693" s="1">
        <v>29697</v>
      </c>
      <c r="D2693" s="2">
        <v>2</v>
      </c>
      <c r="E2693" s="1">
        <v>7675</v>
      </c>
      <c r="F2693" s="2">
        <v>2</v>
      </c>
      <c r="G2693" s="6">
        <f t="shared" si="210"/>
        <v>1</v>
      </c>
      <c r="H2693" s="12">
        <v>7.5</v>
      </c>
      <c r="I2693" s="13">
        <f t="shared" si="211"/>
        <v>3959.6</v>
      </c>
      <c r="J2693" s="13">
        <f t="shared" si="212"/>
        <v>1023.3333333333334</v>
      </c>
      <c r="K2693" s="7">
        <f t="shared" si="213"/>
        <v>0.25844361383304715</v>
      </c>
      <c r="L2693" s="26">
        <f t="shared" si="214"/>
        <v>0.25844361383304715</v>
      </c>
    </row>
    <row r="2694" spans="1:12">
      <c r="A2694" s="2" t="s">
        <v>6157</v>
      </c>
      <c r="B2694" s="3">
        <v>39171</v>
      </c>
      <c r="C2694" s="1">
        <v>97822171</v>
      </c>
      <c r="D2694" s="4">
        <v>3435</v>
      </c>
      <c r="E2694" s="1">
        <v>25123781</v>
      </c>
      <c r="F2694" s="4">
        <v>3413</v>
      </c>
      <c r="G2694" s="6">
        <f t="shared" si="210"/>
        <v>0.99359534206695777</v>
      </c>
      <c r="H2694" s="11">
        <v>6.88</v>
      </c>
      <c r="I2694" s="13">
        <f t="shared" si="211"/>
        <v>14218338.808139535</v>
      </c>
      <c r="J2694" s="13">
        <f t="shared" si="212"/>
        <v>3651712.3546511629</v>
      </c>
      <c r="K2694" s="7">
        <f t="shared" si="213"/>
        <v>0.25683115333843898</v>
      </c>
      <c r="L2694" s="26">
        <f t="shared" si="214"/>
        <v>0.25848667205319015</v>
      </c>
    </row>
    <row r="2695" spans="1:12">
      <c r="A2695" s="2" t="s">
        <v>9819</v>
      </c>
      <c r="B2695" s="3">
        <v>34166</v>
      </c>
      <c r="C2695" s="1">
        <v>36875</v>
      </c>
      <c r="D2695" s="2">
        <v>6</v>
      </c>
      <c r="E2695" s="1">
        <v>1589</v>
      </c>
      <c r="F2695" s="2">
        <v>1</v>
      </c>
      <c r="G2695" s="6">
        <f t="shared" si="210"/>
        <v>0.16666666666666666</v>
      </c>
      <c r="H2695" s="11">
        <v>4.1399999999999997</v>
      </c>
      <c r="I2695" s="13">
        <f t="shared" si="211"/>
        <v>8907.0048309178746</v>
      </c>
      <c r="J2695" s="13">
        <f t="shared" si="212"/>
        <v>383.81642512077298</v>
      </c>
      <c r="K2695" s="7">
        <f t="shared" si="213"/>
        <v>4.3091525423728815E-2</v>
      </c>
      <c r="L2695" s="26">
        <f t="shared" si="214"/>
        <v>0.25854915254237293</v>
      </c>
    </row>
    <row r="2696" spans="1:12">
      <c r="A2696" s="2" t="s">
        <v>8766</v>
      </c>
      <c r="B2696" s="3">
        <v>34915</v>
      </c>
      <c r="C2696" s="1">
        <v>50865589</v>
      </c>
      <c r="D2696" s="4">
        <v>1787</v>
      </c>
      <c r="E2696" s="1">
        <v>11115697</v>
      </c>
      <c r="F2696" s="4">
        <v>1510</v>
      </c>
      <c r="G2696" s="6">
        <f t="shared" si="210"/>
        <v>0.84499160604364854</v>
      </c>
      <c r="H2696" s="11">
        <v>4.3499999999999996</v>
      </c>
      <c r="I2696" s="13">
        <f t="shared" si="211"/>
        <v>11693238.850574713</v>
      </c>
      <c r="J2696" s="13">
        <f t="shared" si="212"/>
        <v>2555332.6436781613</v>
      </c>
      <c r="K2696" s="7">
        <f t="shared" si="213"/>
        <v>0.21853078315872843</v>
      </c>
      <c r="L2696" s="26">
        <f t="shared" si="214"/>
        <v>0.2586188804666541</v>
      </c>
    </row>
    <row r="2697" spans="1:12">
      <c r="A2697" s="2" t="s">
        <v>2604</v>
      </c>
      <c r="B2697" s="3">
        <v>37414</v>
      </c>
      <c r="C2697" s="1">
        <v>69599016</v>
      </c>
      <c r="D2697" s="4">
        <v>2792</v>
      </c>
      <c r="E2697" s="1">
        <v>16167412</v>
      </c>
      <c r="F2697" s="4">
        <v>2507</v>
      </c>
      <c r="G2697" s="6">
        <f t="shared" si="210"/>
        <v>0.89792263610315182</v>
      </c>
      <c r="H2697" s="12">
        <v>5.8</v>
      </c>
      <c r="I2697" s="13">
        <f t="shared" si="211"/>
        <v>11999830.344827587</v>
      </c>
      <c r="J2697" s="13">
        <f t="shared" si="212"/>
        <v>2787484.8275862071</v>
      </c>
      <c r="K2697" s="7">
        <f t="shared" si="213"/>
        <v>0.23229368645096937</v>
      </c>
      <c r="L2697" s="26">
        <f t="shared" si="214"/>
        <v>0.25870122559677167</v>
      </c>
    </row>
    <row r="2698" spans="1:12">
      <c r="A2698" s="2" t="s">
        <v>10231</v>
      </c>
      <c r="B2698" s="3">
        <v>37316</v>
      </c>
      <c r="C2698" s="1">
        <v>78122718</v>
      </c>
      <c r="D2698" s="4">
        <v>3143</v>
      </c>
      <c r="E2698" s="1">
        <v>20212543</v>
      </c>
      <c r="F2698" s="4">
        <v>3143</v>
      </c>
      <c r="G2698" s="6">
        <f t="shared" si="210"/>
        <v>1</v>
      </c>
      <c r="H2698" s="12">
        <v>5.8</v>
      </c>
      <c r="I2698" s="13">
        <f t="shared" si="211"/>
        <v>13469434.137931034</v>
      </c>
      <c r="J2698" s="13">
        <f t="shared" si="212"/>
        <v>3484921.2068965519</v>
      </c>
      <c r="K2698" s="7">
        <f t="shared" si="213"/>
        <v>0.25872810774453597</v>
      </c>
      <c r="L2698" s="26">
        <f t="shared" si="214"/>
        <v>0.25872810774453597</v>
      </c>
    </row>
    <row r="2699" spans="1:12">
      <c r="A2699" s="2" t="s">
        <v>7189</v>
      </c>
      <c r="B2699" s="3">
        <v>36782</v>
      </c>
      <c r="C2699" s="1">
        <v>96630</v>
      </c>
      <c r="D2699" s="2">
        <v>2</v>
      </c>
      <c r="E2699" s="1">
        <v>25007</v>
      </c>
      <c r="F2699" s="2">
        <v>2</v>
      </c>
      <c r="G2699" s="6">
        <f t="shared" si="210"/>
        <v>1</v>
      </c>
      <c r="H2699" s="11">
        <v>5.39</v>
      </c>
      <c r="I2699" s="13">
        <f t="shared" si="211"/>
        <v>17927.643784786644</v>
      </c>
      <c r="J2699" s="13">
        <f t="shared" si="212"/>
        <v>4639.5176252319116</v>
      </c>
      <c r="K2699" s="7">
        <f t="shared" si="213"/>
        <v>0.25879126565248889</v>
      </c>
      <c r="L2699" s="26">
        <f t="shared" si="214"/>
        <v>0.25879126565248889</v>
      </c>
    </row>
    <row r="2700" spans="1:12">
      <c r="A2700" s="2" t="s">
        <v>8153</v>
      </c>
      <c r="B2700" s="3">
        <v>39108</v>
      </c>
      <c r="C2700" s="1">
        <v>32203</v>
      </c>
      <c r="D2700" s="2">
        <v>3</v>
      </c>
      <c r="E2700" s="1">
        <v>2778</v>
      </c>
      <c r="F2700" s="2">
        <v>1</v>
      </c>
      <c r="G2700" s="6">
        <f t="shared" si="210"/>
        <v>0.33333333333333331</v>
      </c>
      <c r="H2700" s="11">
        <v>6.88</v>
      </c>
      <c r="I2700" s="13">
        <f t="shared" si="211"/>
        <v>4680.6686046511632</v>
      </c>
      <c r="J2700" s="13">
        <f t="shared" si="212"/>
        <v>403.77906976744185</v>
      </c>
      <c r="K2700" s="7">
        <f t="shared" si="213"/>
        <v>8.6265254789926402E-2</v>
      </c>
      <c r="L2700" s="26">
        <f t="shared" si="214"/>
        <v>0.25879576436977925</v>
      </c>
    </row>
    <row r="2701" spans="1:12">
      <c r="A2701" s="2" t="s">
        <v>8802</v>
      </c>
      <c r="B2701" s="3">
        <v>35699</v>
      </c>
      <c r="C2701" s="1">
        <v>43700855</v>
      </c>
      <c r="D2701" s="4">
        <v>1350</v>
      </c>
      <c r="E2701" s="1">
        <v>11197897</v>
      </c>
      <c r="F2701" s="4">
        <v>1336</v>
      </c>
      <c r="G2701" s="6">
        <f t="shared" si="210"/>
        <v>0.98962962962962964</v>
      </c>
      <c r="H2701" s="11">
        <v>4.59</v>
      </c>
      <c r="I2701" s="13">
        <f t="shared" si="211"/>
        <v>9520883.4422657955</v>
      </c>
      <c r="J2701" s="13">
        <f t="shared" si="212"/>
        <v>2439628.9760348583</v>
      </c>
      <c r="K2701" s="7">
        <f t="shared" si="213"/>
        <v>0.2562397692219065</v>
      </c>
      <c r="L2701" s="26">
        <f t="shared" si="214"/>
        <v>0.25892491650417199</v>
      </c>
    </row>
    <row r="2702" spans="1:12">
      <c r="A2702" s="2" t="s">
        <v>10405</v>
      </c>
      <c r="B2702" s="3">
        <v>38821</v>
      </c>
      <c r="C2702" s="1">
        <v>37384046</v>
      </c>
      <c r="D2702" s="4">
        <v>2854</v>
      </c>
      <c r="E2702" s="1">
        <v>9684809</v>
      </c>
      <c r="F2702" s="4">
        <v>2854</v>
      </c>
      <c r="G2702" s="6">
        <f t="shared" si="210"/>
        <v>1</v>
      </c>
      <c r="H2702" s="11">
        <v>6.55</v>
      </c>
      <c r="I2702" s="13">
        <f t="shared" si="211"/>
        <v>5707487.9389312975</v>
      </c>
      <c r="J2702" s="13">
        <f t="shared" si="212"/>
        <v>1478596.7938931298</v>
      </c>
      <c r="K2702" s="7">
        <f t="shared" si="213"/>
        <v>0.25906262259574581</v>
      </c>
      <c r="L2702" s="26">
        <f t="shared" si="214"/>
        <v>0.25906262259574581</v>
      </c>
    </row>
    <row r="2703" spans="1:12">
      <c r="A2703" s="2" t="s">
        <v>1702</v>
      </c>
      <c r="B2703" s="3">
        <v>37358</v>
      </c>
      <c r="C2703" s="1">
        <v>66818548</v>
      </c>
      <c r="D2703" s="4">
        <v>2642</v>
      </c>
      <c r="E2703" s="1">
        <v>17128062</v>
      </c>
      <c r="F2703" s="4">
        <v>2613</v>
      </c>
      <c r="G2703" s="6">
        <f t="shared" si="210"/>
        <v>0.98902346707040123</v>
      </c>
      <c r="H2703" s="12">
        <v>5.8</v>
      </c>
      <c r="I2703" s="13">
        <f t="shared" si="211"/>
        <v>11520439.310344828</v>
      </c>
      <c r="J2703" s="13">
        <f t="shared" si="212"/>
        <v>2953114.1379310344</v>
      </c>
      <c r="K2703" s="7">
        <f t="shared" si="213"/>
        <v>0.25633693806097074</v>
      </c>
      <c r="L2703" s="26">
        <f t="shared" si="214"/>
        <v>0.25918185624075191</v>
      </c>
    </row>
    <row r="2704" spans="1:12">
      <c r="A2704" s="2" t="s">
        <v>4552</v>
      </c>
      <c r="B2704" s="3">
        <v>34516</v>
      </c>
      <c r="C2704" s="1">
        <v>30806194</v>
      </c>
      <c r="D2704" s="4">
        <v>1746</v>
      </c>
      <c r="E2704" s="1">
        <v>7827002</v>
      </c>
      <c r="F2704" s="4">
        <v>1711</v>
      </c>
      <c r="G2704" s="6">
        <f t="shared" si="210"/>
        <v>0.97995418098510878</v>
      </c>
      <c r="H2704" s="11">
        <v>4.08</v>
      </c>
      <c r="I2704" s="13">
        <f t="shared" si="211"/>
        <v>7550537.7450980395</v>
      </c>
      <c r="J2704" s="13">
        <f t="shared" si="212"/>
        <v>1918382.8431372549</v>
      </c>
      <c r="K2704" s="7">
        <f t="shared" si="213"/>
        <v>0.25407234661964406</v>
      </c>
      <c r="L2704" s="26">
        <f t="shared" si="214"/>
        <v>0.25926961846750352</v>
      </c>
    </row>
    <row r="2705" spans="1:12">
      <c r="A2705" s="2" t="s">
        <v>3098</v>
      </c>
      <c r="B2705" s="3">
        <v>33368</v>
      </c>
      <c r="C2705" s="1">
        <v>21082165</v>
      </c>
      <c r="D2705" s="4">
        <v>1502</v>
      </c>
      <c r="E2705" s="1">
        <v>5455058</v>
      </c>
      <c r="F2705" s="4">
        <v>1499</v>
      </c>
      <c r="G2705" s="6">
        <f t="shared" si="210"/>
        <v>0.99800266311584551</v>
      </c>
      <c r="H2705" s="11">
        <v>4.21</v>
      </c>
      <c r="I2705" s="13">
        <f t="shared" si="211"/>
        <v>5007640.1425178144</v>
      </c>
      <c r="J2705" s="13">
        <f t="shared" si="212"/>
        <v>1295738.2422802851</v>
      </c>
      <c r="K2705" s="7">
        <f t="shared" si="213"/>
        <v>0.25875226761577858</v>
      </c>
      <c r="L2705" s="26">
        <f t="shared" si="214"/>
        <v>0.25927011738418909</v>
      </c>
    </row>
    <row r="2706" spans="1:12">
      <c r="A2706" s="2" t="s">
        <v>733</v>
      </c>
      <c r="B2706" s="3">
        <v>37951</v>
      </c>
      <c r="C2706" s="1">
        <v>60060328</v>
      </c>
      <c r="D2706" s="4">
        <v>2540</v>
      </c>
      <c r="E2706" s="1">
        <v>12292952</v>
      </c>
      <c r="F2706" s="4">
        <v>2005</v>
      </c>
      <c r="G2706" s="6">
        <f t="shared" si="210"/>
        <v>0.78937007874015752</v>
      </c>
      <c r="H2706" s="11">
        <v>6.03</v>
      </c>
      <c r="I2706" s="13">
        <f t="shared" si="211"/>
        <v>9960253.3996683247</v>
      </c>
      <c r="J2706" s="13">
        <f t="shared" si="212"/>
        <v>2038632.1724709785</v>
      </c>
      <c r="K2706" s="7">
        <f t="shared" si="213"/>
        <v>0.20467673769613781</v>
      </c>
      <c r="L2706" s="26">
        <f t="shared" si="214"/>
        <v>0.25929122880208977</v>
      </c>
    </row>
    <row r="2707" spans="1:12">
      <c r="A2707" s="2" t="s">
        <v>7764</v>
      </c>
      <c r="B2707" s="3">
        <v>35377</v>
      </c>
      <c r="C2707" s="1">
        <v>136492681</v>
      </c>
      <c r="D2707" s="4">
        <v>2768</v>
      </c>
      <c r="E2707" s="1">
        <v>34216088</v>
      </c>
      <c r="F2707" s="4">
        <v>2676</v>
      </c>
      <c r="G2707" s="6">
        <f t="shared" si="210"/>
        <v>0.9667630057803468</v>
      </c>
      <c r="H2707" s="11">
        <v>4.42</v>
      </c>
      <c r="I2707" s="13">
        <f t="shared" si="211"/>
        <v>30880697.05882353</v>
      </c>
      <c r="J2707" s="13">
        <f t="shared" si="212"/>
        <v>7741196.3800904974</v>
      </c>
      <c r="K2707" s="7">
        <f t="shared" si="213"/>
        <v>0.25068075261852318</v>
      </c>
      <c r="L2707" s="26">
        <f t="shared" si="214"/>
        <v>0.25929907445742606</v>
      </c>
    </row>
    <row r="2708" spans="1:12">
      <c r="A2708" s="2" t="s">
        <v>5769</v>
      </c>
      <c r="B2708" s="3">
        <v>37652</v>
      </c>
      <c r="C2708" s="1">
        <v>732393</v>
      </c>
      <c r="D2708" s="2">
        <v>24</v>
      </c>
      <c r="E2708" s="1">
        <v>63303</v>
      </c>
      <c r="F2708" s="2">
        <v>8</v>
      </c>
      <c r="G2708" s="6">
        <f t="shared" si="210"/>
        <v>0.33333333333333331</v>
      </c>
      <c r="H2708" s="11">
        <v>6.03</v>
      </c>
      <c r="I2708" s="13">
        <f t="shared" si="211"/>
        <v>121458.20895522388</v>
      </c>
      <c r="J2708" s="13">
        <f t="shared" si="212"/>
        <v>10498.009950248756</v>
      </c>
      <c r="K2708" s="7">
        <f t="shared" si="213"/>
        <v>8.6433103538673908E-2</v>
      </c>
      <c r="L2708" s="26">
        <f t="shared" si="214"/>
        <v>0.25929931061602174</v>
      </c>
    </row>
    <row r="2709" spans="1:12">
      <c r="A2709" s="2" t="s">
        <v>10312</v>
      </c>
      <c r="B2709" s="3">
        <v>39605</v>
      </c>
      <c r="C2709" s="1">
        <v>1077273</v>
      </c>
      <c r="D2709" s="2">
        <v>57</v>
      </c>
      <c r="E2709" s="1">
        <v>39210</v>
      </c>
      <c r="F2709" s="2">
        <v>8</v>
      </c>
      <c r="G2709" s="6">
        <f t="shared" si="210"/>
        <v>0.14035087719298245</v>
      </c>
      <c r="H2709" s="11">
        <v>7.18</v>
      </c>
      <c r="I2709" s="13">
        <f t="shared" si="211"/>
        <v>150038.02228412256</v>
      </c>
      <c r="J2709" s="13">
        <f t="shared" si="212"/>
        <v>5461.0027855153203</v>
      </c>
      <c r="K2709" s="7">
        <f t="shared" si="213"/>
        <v>3.6397459139883764E-2</v>
      </c>
      <c r="L2709" s="26">
        <f t="shared" si="214"/>
        <v>0.25933189637167181</v>
      </c>
    </row>
    <row r="2710" spans="1:12">
      <c r="A2710" s="2" t="s">
        <v>7295</v>
      </c>
      <c r="B2710" s="3">
        <v>34297</v>
      </c>
      <c r="C2710" s="1">
        <v>31130999</v>
      </c>
      <c r="D2710" s="4">
        <v>1964</v>
      </c>
      <c r="E2710" s="1">
        <v>8075582</v>
      </c>
      <c r="F2710" s="4">
        <v>1964</v>
      </c>
      <c r="G2710" s="6">
        <f t="shared" si="210"/>
        <v>1</v>
      </c>
      <c r="H2710" s="11">
        <v>4.1399999999999997</v>
      </c>
      <c r="I2710" s="13">
        <f t="shared" si="211"/>
        <v>7519564.9758454114</v>
      </c>
      <c r="J2710" s="13">
        <f t="shared" si="212"/>
        <v>1950623.6714975848</v>
      </c>
      <c r="K2710" s="7">
        <f t="shared" si="213"/>
        <v>0.2594064520704909</v>
      </c>
      <c r="L2710" s="26">
        <f t="shared" si="214"/>
        <v>0.2594064520704909</v>
      </c>
    </row>
    <row r="2711" spans="1:12">
      <c r="A2711" s="2" t="s">
        <v>10072</v>
      </c>
      <c r="B2711" s="3">
        <v>39421</v>
      </c>
      <c r="C2711" s="1">
        <v>65298</v>
      </c>
      <c r="D2711" s="2">
        <v>3</v>
      </c>
      <c r="E2711" s="1">
        <v>5647</v>
      </c>
      <c r="F2711" s="2">
        <v>1</v>
      </c>
      <c r="G2711" s="6">
        <f t="shared" si="210"/>
        <v>0.33333333333333331</v>
      </c>
      <c r="H2711" s="11">
        <v>6.88</v>
      </c>
      <c r="I2711" s="13">
        <f t="shared" si="211"/>
        <v>9490.9883720930229</v>
      </c>
      <c r="J2711" s="13">
        <f t="shared" si="212"/>
        <v>820.78488372093022</v>
      </c>
      <c r="K2711" s="7">
        <f t="shared" si="213"/>
        <v>8.6480443505160959E-2</v>
      </c>
      <c r="L2711" s="26">
        <f t="shared" si="214"/>
        <v>0.2594413305154829</v>
      </c>
    </row>
    <row r="2712" spans="1:12">
      <c r="A2712" s="2" t="s">
        <v>3620</v>
      </c>
      <c r="B2712" s="3">
        <v>38884</v>
      </c>
      <c r="C2712" s="1">
        <v>28426747</v>
      </c>
      <c r="D2712" s="4">
        <v>2981</v>
      </c>
      <c r="E2712" s="1">
        <v>7288977</v>
      </c>
      <c r="F2712" s="4">
        <v>2946</v>
      </c>
      <c r="G2712" s="6">
        <f t="shared" si="210"/>
        <v>0.98825897349882585</v>
      </c>
      <c r="H2712" s="11">
        <v>6.55</v>
      </c>
      <c r="I2712" s="13">
        <f t="shared" si="211"/>
        <v>4339961.3740458013</v>
      </c>
      <c r="J2712" s="13">
        <f t="shared" si="212"/>
        <v>1112820.9160305343</v>
      </c>
      <c r="K2712" s="7">
        <f t="shared" si="213"/>
        <v>0.25641263138550463</v>
      </c>
      <c r="L2712" s="26">
        <f t="shared" si="214"/>
        <v>0.25945894574344514</v>
      </c>
    </row>
    <row r="2713" spans="1:12">
      <c r="A2713" s="2" t="s">
        <v>5021</v>
      </c>
      <c r="B2713" s="3">
        <v>35356</v>
      </c>
      <c r="C2713" s="1">
        <v>409144</v>
      </c>
      <c r="D2713" s="2">
        <v>20</v>
      </c>
      <c r="E2713" s="1">
        <v>31850</v>
      </c>
      <c r="F2713" s="2">
        <v>6</v>
      </c>
      <c r="G2713" s="6">
        <f t="shared" si="210"/>
        <v>0.3</v>
      </c>
      <c r="H2713" s="11">
        <v>4.42</v>
      </c>
      <c r="I2713" s="13">
        <f t="shared" si="211"/>
        <v>92566.515837104074</v>
      </c>
      <c r="J2713" s="13">
        <f t="shared" si="212"/>
        <v>7205.8823529411766</v>
      </c>
      <c r="K2713" s="7">
        <f t="shared" si="213"/>
        <v>7.7845452945662169E-2</v>
      </c>
      <c r="L2713" s="26">
        <f t="shared" si="214"/>
        <v>0.25948484315220727</v>
      </c>
    </row>
    <row r="2714" spans="1:12">
      <c r="A2714" s="2" t="s">
        <v>8586</v>
      </c>
      <c r="B2714" s="3">
        <v>37804</v>
      </c>
      <c r="C2714" s="1">
        <v>26483452</v>
      </c>
      <c r="D2714" s="4">
        <v>3086</v>
      </c>
      <c r="E2714" s="1">
        <v>6874477</v>
      </c>
      <c r="F2714" s="4">
        <v>3086</v>
      </c>
      <c r="G2714" s="6">
        <f t="shared" si="210"/>
        <v>1</v>
      </c>
      <c r="H2714" s="11">
        <v>6.03</v>
      </c>
      <c r="I2714" s="13">
        <f t="shared" si="211"/>
        <v>4391948.9220563844</v>
      </c>
      <c r="J2714" s="13">
        <f t="shared" si="212"/>
        <v>1140045.9369817579</v>
      </c>
      <c r="K2714" s="7">
        <f t="shared" si="213"/>
        <v>0.2595763195825076</v>
      </c>
      <c r="L2714" s="26">
        <f t="shared" si="214"/>
        <v>0.2595763195825076</v>
      </c>
    </row>
    <row r="2715" spans="1:12">
      <c r="A2715" s="2" t="s">
        <v>3009</v>
      </c>
      <c r="B2715" s="3">
        <v>35426</v>
      </c>
      <c r="C2715" s="1">
        <v>12767815</v>
      </c>
      <c r="D2715" s="4">
        <v>1268</v>
      </c>
      <c r="E2715" s="1">
        <v>3306445</v>
      </c>
      <c r="F2715" s="4">
        <v>1265</v>
      </c>
      <c r="G2715" s="6">
        <f t="shared" si="210"/>
        <v>0.99763406940063093</v>
      </c>
      <c r="H2715" s="11">
        <v>4.42</v>
      </c>
      <c r="I2715" s="13">
        <f t="shared" si="211"/>
        <v>2888645.9276018101</v>
      </c>
      <c r="J2715" s="13">
        <f t="shared" si="212"/>
        <v>748064.4796380091</v>
      </c>
      <c r="K2715" s="7">
        <f t="shared" si="213"/>
        <v>0.2589671764510999</v>
      </c>
      <c r="L2715" s="26">
        <f t="shared" si="214"/>
        <v>0.25958132785770327</v>
      </c>
    </row>
    <row r="2716" spans="1:12">
      <c r="A2716" s="2" t="s">
        <v>999</v>
      </c>
      <c r="B2716" s="3">
        <v>38793</v>
      </c>
      <c r="C2716" s="1">
        <v>6437</v>
      </c>
      <c r="D2716" s="2">
        <v>3</v>
      </c>
      <c r="E2716" s="1">
        <v>1114</v>
      </c>
      <c r="F2716" s="2">
        <v>2</v>
      </c>
      <c r="G2716" s="6">
        <f t="shared" si="210"/>
        <v>0.66666666666666663</v>
      </c>
      <c r="H2716" s="11">
        <v>6.55</v>
      </c>
      <c r="I2716" s="13">
        <f t="shared" si="211"/>
        <v>982.74809160305347</v>
      </c>
      <c r="J2716" s="13">
        <f t="shared" si="212"/>
        <v>170.07633587786259</v>
      </c>
      <c r="K2716" s="7">
        <f t="shared" si="213"/>
        <v>0.17306198539692402</v>
      </c>
      <c r="L2716" s="26">
        <f t="shared" si="214"/>
        <v>0.25959297809538606</v>
      </c>
    </row>
    <row r="2717" spans="1:12">
      <c r="A2717" s="2" t="s">
        <v>3093</v>
      </c>
      <c r="B2717" s="3">
        <v>40214</v>
      </c>
      <c r="C2717" s="1">
        <v>26258</v>
      </c>
      <c r="D2717" s="2">
        <v>1</v>
      </c>
      <c r="E2717" s="1">
        <v>6818</v>
      </c>
      <c r="F2717" s="2">
        <v>1</v>
      </c>
      <c r="G2717" s="6">
        <f t="shared" si="210"/>
        <v>1</v>
      </c>
      <c r="H2717" s="12">
        <v>7.89</v>
      </c>
      <c r="I2717" s="13">
        <f t="shared" si="211"/>
        <v>3328.0101394169837</v>
      </c>
      <c r="J2717" s="13">
        <f t="shared" si="212"/>
        <v>864.13181242078588</v>
      </c>
      <c r="K2717" s="7">
        <f t="shared" si="213"/>
        <v>0.25965420062457156</v>
      </c>
      <c r="L2717" s="26">
        <f t="shared" si="214"/>
        <v>0.25965420062457156</v>
      </c>
    </row>
    <row r="2718" spans="1:12">
      <c r="A2718" s="2" t="s">
        <v>4055</v>
      </c>
      <c r="B2718" s="3">
        <v>38548</v>
      </c>
      <c r="C2718" s="1">
        <v>1315701</v>
      </c>
      <c r="D2718" s="2">
        <v>74</v>
      </c>
      <c r="E2718" s="1">
        <v>240075</v>
      </c>
      <c r="F2718" s="2">
        <v>52</v>
      </c>
      <c r="G2718" s="6">
        <f t="shared" si="210"/>
        <v>0.70270270270270274</v>
      </c>
      <c r="H2718" s="11">
        <v>6.41</v>
      </c>
      <c r="I2718" s="13">
        <f t="shared" si="211"/>
        <v>205257.56630265209</v>
      </c>
      <c r="J2718" s="13">
        <f t="shared" si="212"/>
        <v>37453.198127925119</v>
      </c>
      <c r="K2718" s="7">
        <f t="shared" si="213"/>
        <v>0.1824692692336633</v>
      </c>
      <c r="L2718" s="26">
        <f t="shared" si="214"/>
        <v>0.2596678062171362</v>
      </c>
    </row>
    <row r="2719" spans="1:12">
      <c r="A2719" s="2" t="s">
        <v>5357</v>
      </c>
      <c r="B2719" s="3">
        <v>37239</v>
      </c>
      <c r="C2719" s="1">
        <v>4623189</v>
      </c>
      <c r="D2719" s="2">
        <v>108</v>
      </c>
      <c r="E2719" s="1">
        <v>66701</v>
      </c>
      <c r="F2719" s="2">
        <v>6</v>
      </c>
      <c r="G2719" s="6">
        <f t="shared" si="210"/>
        <v>5.5555555555555552E-2</v>
      </c>
      <c r="H2719" s="11">
        <v>5.65</v>
      </c>
      <c r="I2719" s="13">
        <f t="shared" si="211"/>
        <v>818263.53982300882</v>
      </c>
      <c r="J2719" s="13">
        <f t="shared" si="212"/>
        <v>11805.486725663715</v>
      </c>
      <c r="K2719" s="7">
        <f t="shared" si="213"/>
        <v>1.4427487173896631E-2</v>
      </c>
      <c r="L2719" s="26">
        <f t="shared" si="214"/>
        <v>0.25969476913013939</v>
      </c>
    </row>
    <row r="2720" spans="1:12">
      <c r="A2720" s="2" t="s">
        <v>258</v>
      </c>
      <c r="B2720" s="3">
        <v>33095</v>
      </c>
      <c r="C2720" s="1">
        <v>31053601</v>
      </c>
      <c r="D2720" s="4">
        <v>1902</v>
      </c>
      <c r="E2720" s="1">
        <v>8064480</v>
      </c>
      <c r="F2720" s="4">
        <v>1902</v>
      </c>
      <c r="G2720" s="6">
        <f t="shared" si="210"/>
        <v>1</v>
      </c>
      <c r="H2720" s="12">
        <v>4.22</v>
      </c>
      <c r="I2720" s="13">
        <f t="shared" si="211"/>
        <v>7358673.222748816</v>
      </c>
      <c r="J2720" s="13">
        <f t="shared" si="212"/>
        <v>1911014.2180094789</v>
      </c>
      <c r="K2720" s="7">
        <f t="shared" si="213"/>
        <v>0.25969548587939928</v>
      </c>
      <c r="L2720" s="26">
        <f t="shared" si="214"/>
        <v>0.25969548587939928</v>
      </c>
    </row>
    <row r="2721" spans="1:12">
      <c r="A2721" s="2" t="s">
        <v>2959</v>
      </c>
      <c r="B2721" s="3">
        <v>34831</v>
      </c>
      <c r="C2721" s="1">
        <v>10904930</v>
      </c>
      <c r="D2721" s="2">
        <v>961</v>
      </c>
      <c r="E2721" s="1">
        <v>2811355</v>
      </c>
      <c r="F2721" s="2">
        <v>954</v>
      </c>
      <c r="G2721" s="6">
        <f t="shared" si="210"/>
        <v>0.99271592091571281</v>
      </c>
      <c r="H2721" s="11">
        <v>4.3499999999999996</v>
      </c>
      <c r="I2721" s="13">
        <f t="shared" si="211"/>
        <v>2506880.4597701151</v>
      </c>
      <c r="J2721" s="13">
        <f t="shared" si="212"/>
        <v>646288.50574712653</v>
      </c>
      <c r="K2721" s="7">
        <f t="shared" si="213"/>
        <v>0.2578058731234405</v>
      </c>
      <c r="L2721" s="26">
        <f t="shared" si="214"/>
        <v>0.25969753047340283</v>
      </c>
    </row>
    <row r="2722" spans="1:12">
      <c r="A2722" s="2" t="s">
        <v>594</v>
      </c>
      <c r="B2722" s="3">
        <v>40870</v>
      </c>
      <c r="C2722" s="1">
        <v>46462469</v>
      </c>
      <c r="D2722" s="4">
        <v>3376</v>
      </c>
      <c r="E2722" s="1">
        <v>12068931</v>
      </c>
      <c r="F2722" s="4">
        <v>3376</v>
      </c>
      <c r="G2722" s="6">
        <f t="shared" si="210"/>
        <v>1</v>
      </c>
      <c r="H2722" s="12">
        <v>7.93</v>
      </c>
      <c r="I2722" s="13">
        <f t="shared" si="211"/>
        <v>5859075.5359394709</v>
      </c>
      <c r="J2722" s="13">
        <f t="shared" si="212"/>
        <v>1521933.2912988651</v>
      </c>
      <c r="K2722" s="7">
        <f t="shared" si="213"/>
        <v>0.25975655749159604</v>
      </c>
      <c r="L2722" s="26">
        <f t="shared" si="214"/>
        <v>0.25975655749159604</v>
      </c>
    </row>
    <row r="2723" spans="1:12">
      <c r="A2723" s="2" t="s">
        <v>8573</v>
      </c>
      <c r="B2723" s="3">
        <v>36959</v>
      </c>
      <c r="C2723" s="1">
        <v>40861</v>
      </c>
      <c r="D2723" s="2">
        <v>2</v>
      </c>
      <c r="E2723" s="1">
        <v>5307</v>
      </c>
      <c r="F2723" s="2">
        <v>1</v>
      </c>
      <c r="G2723" s="6">
        <f t="shared" si="210"/>
        <v>0.5</v>
      </c>
      <c r="H2723" s="11">
        <v>5.65</v>
      </c>
      <c r="I2723" s="13">
        <f t="shared" si="211"/>
        <v>7232.0353982300876</v>
      </c>
      <c r="J2723" s="13">
        <f t="shared" si="212"/>
        <v>939.29203539823004</v>
      </c>
      <c r="K2723" s="7">
        <f t="shared" si="213"/>
        <v>0.12987934705464871</v>
      </c>
      <c r="L2723" s="26">
        <f t="shared" si="214"/>
        <v>0.25975869410929742</v>
      </c>
    </row>
    <row r="2724" spans="1:12">
      <c r="A2724" s="2" t="s">
        <v>4406</v>
      </c>
      <c r="B2724" s="3">
        <v>36343</v>
      </c>
      <c r="C2724" s="1">
        <v>214574</v>
      </c>
      <c r="D2724" s="2">
        <v>16</v>
      </c>
      <c r="E2724" s="1">
        <v>55738</v>
      </c>
      <c r="F2724" s="2">
        <v>16</v>
      </c>
      <c r="G2724" s="6">
        <f t="shared" si="210"/>
        <v>1</v>
      </c>
      <c r="H2724" s="12">
        <v>5.0599999999999996</v>
      </c>
      <c r="I2724" s="13">
        <f t="shared" si="211"/>
        <v>42405.928853754944</v>
      </c>
      <c r="J2724" s="13">
        <f t="shared" si="212"/>
        <v>11015.415019762846</v>
      </c>
      <c r="K2724" s="7">
        <f t="shared" si="213"/>
        <v>0.25976120126389962</v>
      </c>
      <c r="L2724" s="26">
        <f t="shared" si="214"/>
        <v>0.25976120126389962</v>
      </c>
    </row>
    <row r="2725" spans="1:12">
      <c r="A2725" s="2" t="s">
        <v>8751</v>
      </c>
      <c r="B2725" s="3">
        <v>36763</v>
      </c>
      <c r="C2725" s="1">
        <v>165485</v>
      </c>
      <c r="D2725" s="2">
        <v>22</v>
      </c>
      <c r="E2725" s="1">
        <v>39087</v>
      </c>
      <c r="F2725" s="2">
        <v>20</v>
      </c>
      <c r="G2725" s="6">
        <f t="shared" si="210"/>
        <v>0.90909090909090906</v>
      </c>
      <c r="H2725" s="11">
        <v>5.39</v>
      </c>
      <c r="I2725" s="13">
        <f t="shared" si="211"/>
        <v>30702.226345083491</v>
      </c>
      <c r="J2725" s="13">
        <f t="shared" si="212"/>
        <v>7251.7625231910952</v>
      </c>
      <c r="K2725" s="7">
        <f t="shared" si="213"/>
        <v>0.2361966341360244</v>
      </c>
      <c r="L2725" s="26">
        <f t="shared" si="214"/>
        <v>0.25981629754962687</v>
      </c>
    </row>
    <row r="2726" spans="1:12">
      <c r="A2726" s="2" t="s">
        <v>412</v>
      </c>
      <c r="B2726" s="3">
        <v>31898</v>
      </c>
      <c r="C2726" s="1">
        <v>4000000</v>
      </c>
      <c r="D2726" s="2">
        <v>397</v>
      </c>
      <c r="E2726" s="1">
        <v>1039301</v>
      </c>
      <c r="F2726" s="2">
        <v>397</v>
      </c>
      <c r="G2726" s="6">
        <f t="shared" si="210"/>
        <v>1</v>
      </c>
      <c r="H2726" s="12">
        <v>3.91</v>
      </c>
      <c r="I2726" s="13">
        <f t="shared" si="211"/>
        <v>1023017.9028132992</v>
      </c>
      <c r="J2726" s="13">
        <f t="shared" si="212"/>
        <v>265805.88235294115</v>
      </c>
      <c r="K2726" s="7">
        <f t="shared" si="213"/>
        <v>0.25982524999999995</v>
      </c>
      <c r="L2726" s="26">
        <f t="shared" si="214"/>
        <v>0.25982524999999995</v>
      </c>
    </row>
    <row r="2727" spans="1:12">
      <c r="A2727" s="2" t="s">
        <v>6712</v>
      </c>
      <c r="B2727" s="3">
        <v>36679</v>
      </c>
      <c r="C2727" s="1">
        <v>774469</v>
      </c>
      <c r="D2727" s="2">
        <v>20</v>
      </c>
      <c r="E2727" s="1">
        <v>40251</v>
      </c>
      <c r="F2727" s="2">
        <v>4</v>
      </c>
      <c r="G2727" s="6">
        <f t="shared" si="210"/>
        <v>0.2</v>
      </c>
      <c r="H2727" s="11">
        <v>5.39</v>
      </c>
      <c r="I2727" s="13">
        <f t="shared" si="211"/>
        <v>143686.27087198518</v>
      </c>
      <c r="J2727" s="13">
        <f t="shared" si="212"/>
        <v>7467.7179962894252</v>
      </c>
      <c r="K2727" s="7">
        <f t="shared" si="213"/>
        <v>5.1972383658997319E-2</v>
      </c>
      <c r="L2727" s="26">
        <f t="shared" si="214"/>
        <v>0.25986191829498656</v>
      </c>
    </row>
    <row r="2728" spans="1:12">
      <c r="A2728" s="2" t="s">
        <v>1787</v>
      </c>
      <c r="B2728" s="3">
        <v>32465</v>
      </c>
      <c r="C2728" s="1">
        <v>303624</v>
      </c>
      <c r="D2728" s="2">
        <v>11</v>
      </c>
      <c r="E2728" s="1">
        <v>14351</v>
      </c>
      <c r="F2728" s="2">
        <v>2</v>
      </c>
      <c r="G2728" s="6">
        <f t="shared" si="210"/>
        <v>0.18181818181818182</v>
      </c>
      <c r="H2728" s="12">
        <v>4.1100000000000003</v>
      </c>
      <c r="I2728" s="13">
        <f t="shared" si="211"/>
        <v>73874.452554744523</v>
      </c>
      <c r="J2728" s="13">
        <f t="shared" si="212"/>
        <v>3491.7274939172748</v>
      </c>
      <c r="K2728" s="7">
        <f t="shared" si="213"/>
        <v>4.7265697046346797E-2</v>
      </c>
      <c r="L2728" s="26">
        <f t="shared" si="214"/>
        <v>0.25996133375490738</v>
      </c>
    </row>
    <row r="2729" spans="1:12">
      <c r="A2729" s="2" t="s">
        <v>3373</v>
      </c>
      <c r="B2729" s="3">
        <v>34642</v>
      </c>
      <c r="C2729" s="1">
        <v>20031</v>
      </c>
      <c r="D2729" s="2">
        <v>2</v>
      </c>
      <c r="E2729" s="1">
        <v>2604</v>
      </c>
      <c r="F2729" s="2">
        <v>1</v>
      </c>
      <c r="G2729" s="6">
        <f t="shared" si="210"/>
        <v>0.5</v>
      </c>
      <c r="H2729" s="11">
        <v>4.08</v>
      </c>
      <c r="I2729" s="13">
        <f t="shared" si="211"/>
        <v>4909.5588235294117</v>
      </c>
      <c r="J2729" s="13">
        <f t="shared" si="212"/>
        <v>638.23529411764707</v>
      </c>
      <c r="K2729" s="7">
        <f t="shared" si="213"/>
        <v>0.12999850232140184</v>
      </c>
      <c r="L2729" s="26">
        <f t="shared" si="214"/>
        <v>0.25999700464280368</v>
      </c>
    </row>
    <row r="2730" spans="1:12">
      <c r="A2730" s="2" t="s">
        <v>4928</v>
      </c>
      <c r="B2730" s="3">
        <v>39542</v>
      </c>
      <c r="C2730" s="1">
        <v>341221</v>
      </c>
      <c r="D2730" s="2">
        <v>14</v>
      </c>
      <c r="E2730" s="1">
        <v>25352</v>
      </c>
      <c r="F2730" s="2">
        <v>4</v>
      </c>
      <c r="G2730" s="6">
        <f t="shared" si="210"/>
        <v>0.2857142857142857</v>
      </c>
      <c r="H2730" s="11">
        <v>7.18</v>
      </c>
      <c r="I2730" s="13">
        <f t="shared" si="211"/>
        <v>47523.816155988861</v>
      </c>
      <c r="J2730" s="13">
        <f t="shared" si="212"/>
        <v>3530.9192200557104</v>
      </c>
      <c r="K2730" s="7">
        <f t="shared" si="213"/>
        <v>7.4297889051377256E-2</v>
      </c>
      <c r="L2730" s="26">
        <f t="shared" si="214"/>
        <v>0.2600426116798204</v>
      </c>
    </row>
    <row r="2731" spans="1:12">
      <c r="A2731" s="2" t="s">
        <v>1243</v>
      </c>
      <c r="B2731" s="3">
        <v>37911</v>
      </c>
      <c r="C2731" s="1">
        <v>148727</v>
      </c>
      <c r="D2731" s="2">
        <v>16</v>
      </c>
      <c r="E2731" s="1">
        <v>38682</v>
      </c>
      <c r="F2731" s="2">
        <v>16</v>
      </c>
      <c r="G2731" s="6">
        <f t="shared" si="210"/>
        <v>1</v>
      </c>
      <c r="H2731" s="11">
        <v>6.03</v>
      </c>
      <c r="I2731" s="13">
        <f t="shared" si="211"/>
        <v>24664.51077943615</v>
      </c>
      <c r="J2731" s="13">
        <f t="shared" si="212"/>
        <v>6414.9253731343279</v>
      </c>
      <c r="K2731" s="7">
        <f t="shared" si="213"/>
        <v>0.26008727399866871</v>
      </c>
      <c r="L2731" s="26">
        <f t="shared" si="214"/>
        <v>0.26008727399866871</v>
      </c>
    </row>
    <row r="2732" spans="1:12">
      <c r="A2732" s="2" t="s">
        <v>6357</v>
      </c>
      <c r="B2732" s="3">
        <v>40809</v>
      </c>
      <c r="C2732" s="1">
        <v>75605492</v>
      </c>
      <c r="D2732" s="4">
        <v>3018</v>
      </c>
      <c r="E2732" s="1">
        <v>19501302</v>
      </c>
      <c r="F2732" s="4">
        <v>2993</v>
      </c>
      <c r="G2732" s="6">
        <f t="shared" si="210"/>
        <v>0.99171636845593103</v>
      </c>
      <c r="H2732" s="12">
        <v>7.93</v>
      </c>
      <c r="I2732" s="13">
        <f t="shared" si="211"/>
        <v>9534109.9621689785</v>
      </c>
      <c r="J2732" s="13">
        <f t="shared" si="212"/>
        <v>2459180.5800756621</v>
      </c>
      <c r="K2732" s="7">
        <f t="shared" si="213"/>
        <v>0.25793499234156164</v>
      </c>
      <c r="L2732" s="26">
        <f t="shared" si="214"/>
        <v>0.26008947774367963</v>
      </c>
    </row>
    <row r="2733" spans="1:12">
      <c r="A2733" s="2" t="s">
        <v>4557</v>
      </c>
      <c r="B2733" s="3">
        <v>39892</v>
      </c>
      <c r="C2733" s="1">
        <v>71440011</v>
      </c>
      <c r="D2733" s="4">
        <v>2829</v>
      </c>
      <c r="E2733" s="1">
        <v>17810270</v>
      </c>
      <c r="F2733" s="4">
        <v>2711</v>
      </c>
      <c r="G2733" s="6">
        <f t="shared" si="210"/>
        <v>0.95828914810887245</v>
      </c>
      <c r="H2733" s="12">
        <v>7.5</v>
      </c>
      <c r="I2733" s="13">
        <f t="shared" si="211"/>
        <v>9525334.8000000007</v>
      </c>
      <c r="J2733" s="13">
        <f t="shared" si="212"/>
        <v>2374702.6666666665</v>
      </c>
      <c r="K2733" s="7">
        <f t="shared" si="213"/>
        <v>0.24930385299072808</v>
      </c>
      <c r="L2733" s="26">
        <f t="shared" si="214"/>
        <v>0.26015514574355209</v>
      </c>
    </row>
    <row r="2734" spans="1:12">
      <c r="A2734" s="2" t="s">
        <v>5340</v>
      </c>
      <c r="B2734" s="3">
        <v>38884</v>
      </c>
      <c r="C2734" s="1">
        <v>52330111</v>
      </c>
      <c r="D2734" s="4">
        <v>2645</v>
      </c>
      <c r="E2734" s="1">
        <v>13616196</v>
      </c>
      <c r="F2734" s="4">
        <v>2645</v>
      </c>
      <c r="G2734" s="6">
        <f t="shared" si="210"/>
        <v>1</v>
      </c>
      <c r="H2734" s="11">
        <v>6.55</v>
      </c>
      <c r="I2734" s="13">
        <f t="shared" si="211"/>
        <v>7989329.9236641219</v>
      </c>
      <c r="J2734" s="13">
        <f t="shared" si="212"/>
        <v>2078808.5496183208</v>
      </c>
      <c r="K2734" s="7">
        <f t="shared" si="213"/>
        <v>0.26019811041486235</v>
      </c>
      <c r="L2734" s="26">
        <f t="shared" si="214"/>
        <v>0.26019811041486235</v>
      </c>
    </row>
    <row r="2735" spans="1:12">
      <c r="A2735" s="2" t="s">
        <v>355</v>
      </c>
      <c r="B2735" s="3">
        <v>41103</v>
      </c>
      <c r="C2735" s="1">
        <v>15149</v>
      </c>
      <c r="D2735" s="2">
        <v>3</v>
      </c>
      <c r="E2735" s="1">
        <v>2628</v>
      </c>
      <c r="F2735" s="2">
        <v>2</v>
      </c>
      <c r="G2735" s="6">
        <f t="shared" si="210"/>
        <v>0.66666666666666663</v>
      </c>
      <c r="H2735" s="12">
        <v>8.02</v>
      </c>
      <c r="I2735" s="13">
        <f t="shared" si="211"/>
        <v>1888.9027431421448</v>
      </c>
      <c r="J2735" s="13">
        <f t="shared" si="212"/>
        <v>327.68079800498754</v>
      </c>
      <c r="K2735" s="7">
        <f t="shared" si="213"/>
        <v>0.17347679714832662</v>
      </c>
      <c r="L2735" s="26">
        <f t="shared" si="214"/>
        <v>0.26021519572248997</v>
      </c>
    </row>
    <row r="2736" spans="1:12">
      <c r="A2736" s="2" t="s">
        <v>6769</v>
      </c>
      <c r="B2736" s="3">
        <v>32374</v>
      </c>
      <c r="C2736" s="1">
        <v>49369899</v>
      </c>
      <c r="D2736" s="4">
        <v>1767</v>
      </c>
      <c r="E2736" s="1">
        <v>12833403</v>
      </c>
      <c r="F2736" s="4">
        <v>1765</v>
      </c>
      <c r="G2736" s="6">
        <f t="shared" si="210"/>
        <v>0.99886813808715336</v>
      </c>
      <c r="H2736" s="12">
        <v>4.1100000000000003</v>
      </c>
      <c r="I2736" s="13">
        <f t="shared" si="211"/>
        <v>12012140.875912407</v>
      </c>
      <c r="J2736" s="13">
        <f t="shared" si="212"/>
        <v>3122482.4817518247</v>
      </c>
      <c r="K2736" s="7">
        <f t="shared" si="213"/>
        <v>0.2599438779487882</v>
      </c>
      <c r="L2736" s="26">
        <f t="shared" si="214"/>
        <v>0.26023843191813528</v>
      </c>
    </row>
    <row r="2737" spans="1:12">
      <c r="A2737" s="2" t="s">
        <v>10230</v>
      </c>
      <c r="B2737" s="3">
        <v>32499</v>
      </c>
      <c r="C2737" s="1">
        <v>20998</v>
      </c>
      <c r="D2737" s="2">
        <v>1</v>
      </c>
      <c r="E2737" s="1">
        <v>5465</v>
      </c>
      <c r="F2737" s="2">
        <v>1</v>
      </c>
      <c r="G2737" s="6">
        <f t="shared" si="210"/>
        <v>1</v>
      </c>
      <c r="H2737" s="12">
        <v>4.1100000000000003</v>
      </c>
      <c r="I2737" s="13">
        <f t="shared" si="211"/>
        <v>5109.0024330900242</v>
      </c>
      <c r="J2737" s="13">
        <f t="shared" si="212"/>
        <v>1329.6836982968368</v>
      </c>
      <c r="K2737" s="7">
        <f t="shared" si="213"/>
        <v>0.26026288217925514</v>
      </c>
      <c r="L2737" s="26">
        <f t="shared" si="214"/>
        <v>0.26026288217925514</v>
      </c>
    </row>
    <row r="2738" spans="1:12">
      <c r="A2738" s="2" t="s">
        <v>2096</v>
      </c>
      <c r="B2738" s="3">
        <v>34488</v>
      </c>
      <c r="C2738" s="1">
        <v>20280016</v>
      </c>
      <c r="D2738" s="4">
        <v>1833</v>
      </c>
      <c r="E2738" s="1">
        <v>5048640</v>
      </c>
      <c r="F2738" s="4">
        <v>1753</v>
      </c>
      <c r="G2738" s="6">
        <f t="shared" si="210"/>
        <v>0.9563557010365521</v>
      </c>
      <c r="H2738" s="11">
        <v>4.08</v>
      </c>
      <c r="I2738" s="13">
        <f t="shared" si="211"/>
        <v>4970592.1568627451</v>
      </c>
      <c r="J2738" s="13">
        <f t="shared" si="212"/>
        <v>1237411.7647058824</v>
      </c>
      <c r="K2738" s="7">
        <f t="shared" si="213"/>
        <v>0.24894654915459635</v>
      </c>
      <c r="L2738" s="26">
        <f t="shared" si="214"/>
        <v>0.26030748693689398</v>
      </c>
    </row>
    <row r="2739" spans="1:12">
      <c r="A2739" s="2" t="s">
        <v>7627</v>
      </c>
      <c r="B2739" s="3">
        <v>39995</v>
      </c>
      <c r="C2739" s="1">
        <v>97104620</v>
      </c>
      <c r="D2739" s="4">
        <v>3336</v>
      </c>
      <c r="E2739" s="1">
        <v>25271675</v>
      </c>
      <c r="F2739" s="4">
        <v>3334</v>
      </c>
      <c r="G2739" s="6">
        <f t="shared" si="210"/>
        <v>0.99940047961630696</v>
      </c>
      <c r="H2739" s="12">
        <v>7.5</v>
      </c>
      <c r="I2739" s="13">
        <f t="shared" si="211"/>
        <v>12947282.666666666</v>
      </c>
      <c r="J2739" s="13">
        <f t="shared" si="212"/>
        <v>3369556.6666666665</v>
      </c>
      <c r="K2739" s="7">
        <f t="shared" si="213"/>
        <v>0.26025203538204467</v>
      </c>
      <c r="L2739" s="26">
        <f t="shared" si="214"/>
        <v>0.26040815537927442</v>
      </c>
    </row>
    <row r="2740" spans="1:12">
      <c r="A2740" s="2" t="s">
        <v>8616</v>
      </c>
      <c r="B2740" s="3">
        <v>39724</v>
      </c>
      <c r="C2740" s="1">
        <v>15532</v>
      </c>
      <c r="D2740" s="2">
        <v>1</v>
      </c>
      <c r="E2740" s="1">
        <v>4045</v>
      </c>
      <c r="F2740" s="2">
        <v>1</v>
      </c>
      <c r="G2740" s="6">
        <f t="shared" si="210"/>
        <v>1</v>
      </c>
      <c r="H2740" s="11">
        <v>7.18</v>
      </c>
      <c r="I2740" s="13">
        <f t="shared" si="211"/>
        <v>2163.2311977715876</v>
      </c>
      <c r="J2740" s="13">
        <f t="shared" si="212"/>
        <v>563.37047353760443</v>
      </c>
      <c r="K2740" s="7">
        <f t="shared" si="213"/>
        <v>0.26043007983517896</v>
      </c>
      <c r="L2740" s="26">
        <f t="shared" si="214"/>
        <v>0.26043007983517896</v>
      </c>
    </row>
    <row r="2741" spans="1:12">
      <c r="A2741" s="2" t="s">
        <v>289</v>
      </c>
      <c r="B2741" s="3">
        <v>37250</v>
      </c>
      <c r="C2741" s="1">
        <v>58203105</v>
      </c>
      <c r="D2741" s="4">
        <v>2521</v>
      </c>
      <c r="E2741" s="1">
        <v>14710892</v>
      </c>
      <c r="F2741" s="4">
        <v>2446</v>
      </c>
      <c r="G2741" s="6">
        <f t="shared" si="210"/>
        <v>0.97024990083300278</v>
      </c>
      <c r="H2741" s="11">
        <v>5.65</v>
      </c>
      <c r="I2741" s="13">
        <f t="shared" si="211"/>
        <v>10301434.513274336</v>
      </c>
      <c r="J2741" s="13">
        <f t="shared" si="212"/>
        <v>2603697.699115044</v>
      </c>
      <c r="K2741" s="7">
        <f t="shared" si="213"/>
        <v>0.252750982958727</v>
      </c>
      <c r="L2741" s="26">
        <f t="shared" si="214"/>
        <v>0.26050091089082206</v>
      </c>
    </row>
    <row r="2742" spans="1:12">
      <c r="A2742" s="2" t="s">
        <v>9407</v>
      </c>
      <c r="B2742" s="3">
        <v>40123</v>
      </c>
      <c r="C2742" s="1">
        <v>281350</v>
      </c>
      <c r="D2742" s="2">
        <v>10</v>
      </c>
      <c r="E2742" s="1">
        <v>7330</v>
      </c>
      <c r="F2742" s="2">
        <v>1</v>
      </c>
      <c r="G2742" s="6">
        <f t="shared" si="210"/>
        <v>0.1</v>
      </c>
      <c r="H2742" s="12">
        <v>7.5</v>
      </c>
      <c r="I2742" s="13">
        <f t="shared" si="211"/>
        <v>37513.333333333336</v>
      </c>
      <c r="J2742" s="13">
        <f t="shared" si="212"/>
        <v>977.33333333333337</v>
      </c>
      <c r="K2742" s="7">
        <f t="shared" si="213"/>
        <v>2.6052958947929625E-2</v>
      </c>
      <c r="L2742" s="26">
        <f t="shared" si="214"/>
        <v>0.26052958947929622</v>
      </c>
    </row>
    <row r="2743" spans="1:12">
      <c r="A2743" s="2" t="s">
        <v>545</v>
      </c>
      <c r="B2743" s="3">
        <v>31499</v>
      </c>
      <c r="C2743" s="1">
        <v>12947763</v>
      </c>
      <c r="D2743" s="4">
        <v>1202</v>
      </c>
      <c r="E2743" s="1">
        <v>3373779</v>
      </c>
      <c r="F2743" s="4">
        <v>1202</v>
      </c>
      <c r="G2743" s="6">
        <f t="shared" si="210"/>
        <v>1</v>
      </c>
      <c r="H2743" s="12">
        <v>3.71</v>
      </c>
      <c r="I2743" s="13">
        <f t="shared" si="211"/>
        <v>3489963.0727762803</v>
      </c>
      <c r="J2743" s="13">
        <f t="shared" si="212"/>
        <v>909374.39353099733</v>
      </c>
      <c r="K2743" s="7">
        <f t="shared" si="213"/>
        <v>0.26056848584577891</v>
      </c>
      <c r="L2743" s="26">
        <f t="shared" si="214"/>
        <v>0.26056848584577891</v>
      </c>
    </row>
    <row r="2744" spans="1:12">
      <c r="A2744" s="2" t="s">
        <v>9024</v>
      </c>
      <c r="B2744" s="3">
        <v>40249</v>
      </c>
      <c r="C2744" s="1">
        <v>7943</v>
      </c>
      <c r="D2744" s="2">
        <v>2</v>
      </c>
      <c r="E2744" s="1">
        <v>1035</v>
      </c>
      <c r="F2744" s="2">
        <v>1</v>
      </c>
      <c r="G2744" s="6">
        <f t="shared" si="210"/>
        <v>0.5</v>
      </c>
      <c r="H2744" s="12">
        <v>7.89</v>
      </c>
      <c r="I2744" s="13">
        <f t="shared" si="211"/>
        <v>1006.7173637515843</v>
      </c>
      <c r="J2744" s="13">
        <f t="shared" si="212"/>
        <v>131.1787072243346</v>
      </c>
      <c r="K2744" s="7">
        <f t="shared" si="213"/>
        <v>0.13030341180914012</v>
      </c>
      <c r="L2744" s="26">
        <f t="shared" si="214"/>
        <v>0.26060682361828025</v>
      </c>
    </row>
    <row r="2745" spans="1:12">
      <c r="A2745" s="2" t="s">
        <v>7040</v>
      </c>
      <c r="B2745" s="3">
        <v>34908</v>
      </c>
      <c r="C2745" s="1">
        <v>24670346</v>
      </c>
      <c r="D2745" s="4">
        <v>2158</v>
      </c>
      <c r="E2745" s="1">
        <v>6392155</v>
      </c>
      <c r="F2745" s="4">
        <v>2145</v>
      </c>
      <c r="G2745" s="6">
        <f t="shared" si="210"/>
        <v>0.99397590361445787</v>
      </c>
      <c r="H2745" s="11">
        <v>4.3499999999999996</v>
      </c>
      <c r="I2745" s="13">
        <f t="shared" si="211"/>
        <v>5671343.9080459774</v>
      </c>
      <c r="J2745" s="13">
        <f t="shared" si="212"/>
        <v>1469460.91954023</v>
      </c>
      <c r="K2745" s="7">
        <f t="shared" si="213"/>
        <v>0.25910277058943559</v>
      </c>
      <c r="L2745" s="26">
        <f t="shared" si="214"/>
        <v>0.26067309041118975</v>
      </c>
    </row>
    <row r="2746" spans="1:12">
      <c r="A2746" s="2" t="s">
        <v>1431</v>
      </c>
      <c r="B2746" s="3">
        <v>40396</v>
      </c>
      <c r="C2746" s="1">
        <v>8979</v>
      </c>
      <c r="D2746" s="2">
        <v>1</v>
      </c>
      <c r="E2746" s="1">
        <v>2341</v>
      </c>
      <c r="F2746" s="2">
        <v>1</v>
      </c>
      <c r="G2746" s="6">
        <f t="shared" si="210"/>
        <v>1</v>
      </c>
      <c r="H2746" s="12">
        <v>7.89</v>
      </c>
      <c r="I2746" s="13">
        <f t="shared" si="211"/>
        <v>1138.0228136882129</v>
      </c>
      <c r="J2746" s="13">
        <f t="shared" si="212"/>
        <v>296.70468948035489</v>
      </c>
      <c r="K2746" s="7">
        <f t="shared" si="213"/>
        <v>0.26071945650963363</v>
      </c>
      <c r="L2746" s="26">
        <f t="shared" si="214"/>
        <v>0.26071945650963363</v>
      </c>
    </row>
    <row r="2747" spans="1:12">
      <c r="A2747" s="2" t="s">
        <v>3728</v>
      </c>
      <c r="B2747" s="3">
        <v>31149</v>
      </c>
      <c r="C2747" s="1">
        <v>6326051</v>
      </c>
      <c r="D2747" s="2">
        <v>613</v>
      </c>
      <c r="E2747" s="1">
        <v>1650078</v>
      </c>
      <c r="F2747" s="2">
        <v>613</v>
      </c>
      <c r="G2747" s="6">
        <f t="shared" si="210"/>
        <v>1</v>
      </c>
      <c r="H2747" s="12">
        <v>3.55</v>
      </c>
      <c r="I2747" s="13">
        <f t="shared" si="211"/>
        <v>1781986.1971830986</v>
      </c>
      <c r="J2747" s="13">
        <f t="shared" si="212"/>
        <v>464810.70422535215</v>
      </c>
      <c r="K2747" s="7">
        <f t="shared" si="213"/>
        <v>0.26083855473185408</v>
      </c>
      <c r="L2747" s="26">
        <f t="shared" si="214"/>
        <v>0.26083855473185408</v>
      </c>
    </row>
    <row r="2748" spans="1:12">
      <c r="A2748" s="2" t="s">
        <v>10100</v>
      </c>
      <c r="B2748" s="3">
        <v>31275</v>
      </c>
      <c r="C2748" s="1">
        <v>19875740</v>
      </c>
      <c r="D2748" s="4">
        <v>1560</v>
      </c>
      <c r="E2748" s="1">
        <v>5184360</v>
      </c>
      <c r="F2748" s="4">
        <v>1560</v>
      </c>
      <c r="G2748" s="6">
        <f t="shared" si="210"/>
        <v>1</v>
      </c>
      <c r="H2748" s="12">
        <v>3.55</v>
      </c>
      <c r="I2748" s="13">
        <f t="shared" si="211"/>
        <v>5598800</v>
      </c>
      <c r="J2748" s="13">
        <f t="shared" si="212"/>
        <v>1460383.0985915493</v>
      </c>
      <c r="K2748" s="7">
        <f t="shared" si="213"/>
        <v>0.26083859016066824</v>
      </c>
      <c r="L2748" s="26">
        <f t="shared" si="214"/>
        <v>0.26083859016066824</v>
      </c>
    </row>
    <row r="2749" spans="1:12">
      <c r="A2749" s="2" t="s">
        <v>654</v>
      </c>
      <c r="B2749" s="3">
        <v>37855</v>
      </c>
      <c r="C2749" s="1">
        <v>96269</v>
      </c>
      <c r="D2749" s="2">
        <v>5</v>
      </c>
      <c r="E2749" s="1">
        <v>10046</v>
      </c>
      <c r="F2749" s="2">
        <v>2</v>
      </c>
      <c r="G2749" s="6">
        <f t="shared" si="210"/>
        <v>0.4</v>
      </c>
      <c r="H2749" s="11">
        <v>6.03</v>
      </c>
      <c r="I2749" s="13">
        <f t="shared" si="211"/>
        <v>15965.008291873963</v>
      </c>
      <c r="J2749" s="13">
        <f t="shared" si="212"/>
        <v>1666.0033167495853</v>
      </c>
      <c r="K2749" s="7">
        <f t="shared" si="213"/>
        <v>0.10435342633661926</v>
      </c>
      <c r="L2749" s="26">
        <f t="shared" si="214"/>
        <v>0.26088356584154815</v>
      </c>
    </row>
    <row r="2750" spans="1:12">
      <c r="A2750" s="2" t="s">
        <v>6631</v>
      </c>
      <c r="B2750" s="3">
        <v>34411</v>
      </c>
      <c r="C2750" s="1">
        <v>51132598</v>
      </c>
      <c r="D2750" s="4">
        <v>2383</v>
      </c>
      <c r="E2750" s="1">
        <v>13216531</v>
      </c>
      <c r="F2750" s="4">
        <v>2361</v>
      </c>
      <c r="G2750" s="6">
        <f t="shared" si="210"/>
        <v>0.99076793957196807</v>
      </c>
      <c r="H2750" s="11">
        <v>4.08</v>
      </c>
      <c r="I2750" s="13">
        <f t="shared" si="211"/>
        <v>12532499.509803921</v>
      </c>
      <c r="J2750" s="13">
        <f t="shared" si="212"/>
        <v>3239345.8333333335</v>
      </c>
      <c r="K2750" s="7">
        <f t="shared" si="213"/>
        <v>0.25847564013860591</v>
      </c>
      <c r="L2750" s="26">
        <f t="shared" si="214"/>
        <v>0.26088413826780937</v>
      </c>
    </row>
    <row r="2751" spans="1:12">
      <c r="A2751" s="2" t="s">
        <v>7201</v>
      </c>
      <c r="B2751" s="3">
        <v>40074</v>
      </c>
      <c r="C2751" s="1">
        <v>1010194</v>
      </c>
      <c r="D2751" s="2">
        <v>34</v>
      </c>
      <c r="E2751" s="1">
        <v>46518</v>
      </c>
      <c r="F2751" s="2">
        <v>6</v>
      </c>
      <c r="G2751" s="6">
        <f t="shared" si="210"/>
        <v>0.17647058823529413</v>
      </c>
      <c r="H2751" s="12">
        <v>7.5</v>
      </c>
      <c r="I2751" s="13">
        <f t="shared" si="211"/>
        <v>134692.53333333333</v>
      </c>
      <c r="J2751" s="13">
        <f t="shared" si="212"/>
        <v>6202.4</v>
      </c>
      <c r="K2751" s="7">
        <f t="shared" si="213"/>
        <v>4.6048580767654529E-2</v>
      </c>
      <c r="L2751" s="26">
        <f t="shared" si="214"/>
        <v>0.26094195768337564</v>
      </c>
    </row>
    <row r="2752" spans="1:12">
      <c r="A2752" s="2" t="s">
        <v>5544</v>
      </c>
      <c r="B2752" s="3">
        <v>35986</v>
      </c>
      <c r="C2752" s="1">
        <v>130444603</v>
      </c>
      <c r="D2752" s="4">
        <v>3117</v>
      </c>
      <c r="E2752" s="1">
        <v>34048124</v>
      </c>
      <c r="F2752" s="4">
        <v>3117</v>
      </c>
      <c r="G2752" s="6">
        <f t="shared" si="210"/>
        <v>1</v>
      </c>
      <c r="H2752" s="11">
        <v>4.6900000000000004</v>
      </c>
      <c r="I2752" s="13">
        <f t="shared" si="211"/>
        <v>27813348.187633261</v>
      </c>
      <c r="J2752" s="13">
        <f t="shared" si="212"/>
        <v>7259727.9317697221</v>
      </c>
      <c r="K2752" s="7">
        <f t="shared" si="213"/>
        <v>0.26101596552829404</v>
      </c>
      <c r="L2752" s="26">
        <f t="shared" si="214"/>
        <v>0.26101596552829404</v>
      </c>
    </row>
    <row r="2753" spans="1:12">
      <c r="A2753" s="2" t="s">
        <v>9234</v>
      </c>
      <c r="B2753" s="3">
        <v>37050</v>
      </c>
      <c r="C2753" s="1">
        <v>69772969</v>
      </c>
      <c r="D2753" s="4">
        <v>2688</v>
      </c>
      <c r="E2753" s="1">
        <v>18145632</v>
      </c>
      <c r="F2753" s="4">
        <v>2678</v>
      </c>
      <c r="G2753" s="6">
        <f t="shared" si="210"/>
        <v>0.99627976190476186</v>
      </c>
      <c r="H2753" s="11">
        <v>5.65</v>
      </c>
      <c r="I2753" s="13">
        <f t="shared" si="211"/>
        <v>12349198.053097345</v>
      </c>
      <c r="J2753" s="13">
        <f t="shared" si="212"/>
        <v>3211616.2831858406</v>
      </c>
      <c r="K2753" s="7">
        <f t="shared" si="213"/>
        <v>0.26006678890216067</v>
      </c>
      <c r="L2753" s="26">
        <f t="shared" si="214"/>
        <v>0.26103791208700816</v>
      </c>
    </row>
    <row r="2754" spans="1:12">
      <c r="A2754" s="2" t="s">
        <v>4895</v>
      </c>
      <c r="B2754" s="3">
        <v>35167</v>
      </c>
      <c r="C2754" s="1">
        <v>28946127</v>
      </c>
      <c r="D2754" s="4">
        <v>2268</v>
      </c>
      <c r="E2754" s="1">
        <v>7539098</v>
      </c>
      <c r="F2754" s="4">
        <v>2262</v>
      </c>
      <c r="G2754" s="6">
        <f t="shared" ref="G2754:G2817" si="215">F2754/D2754</f>
        <v>0.99735449735449733</v>
      </c>
      <c r="H2754" s="11">
        <v>4.42</v>
      </c>
      <c r="I2754" s="13">
        <f t="shared" ref="I2754:I2817" si="216">C2754/H2754</f>
        <v>6548897.5113122175</v>
      </c>
      <c r="J2754" s="13">
        <f t="shared" ref="J2754:J2817" si="217">E2754/H2754</f>
        <v>1705678.2805429865</v>
      </c>
      <c r="K2754" s="7">
        <f t="shared" ref="K2754:K2817" si="218">J2754/I2754</f>
        <v>0.26045273690673715</v>
      </c>
      <c r="L2754" s="26">
        <f t="shared" ref="L2754:L2817" si="219">K2754/G2754</f>
        <v>0.26114359297280276</v>
      </c>
    </row>
    <row r="2755" spans="1:12">
      <c r="A2755" s="2" t="s">
        <v>9487</v>
      </c>
      <c r="B2755" s="3">
        <v>36434</v>
      </c>
      <c r="C2755" s="1">
        <v>60652036</v>
      </c>
      <c r="D2755" s="4">
        <v>2942</v>
      </c>
      <c r="E2755" s="1">
        <v>15847636</v>
      </c>
      <c r="F2755" s="4">
        <v>2942</v>
      </c>
      <c r="G2755" s="6">
        <f t="shared" si="215"/>
        <v>1</v>
      </c>
      <c r="H2755" s="12">
        <v>5.0599999999999996</v>
      </c>
      <c r="I2755" s="13">
        <f t="shared" si="216"/>
        <v>11986568.379446641</v>
      </c>
      <c r="J2755" s="13">
        <f t="shared" si="217"/>
        <v>3131943.8735177866</v>
      </c>
      <c r="K2755" s="7">
        <f t="shared" si="218"/>
        <v>0.26128778265580399</v>
      </c>
      <c r="L2755" s="26">
        <f t="shared" si="219"/>
        <v>0.26128778265580399</v>
      </c>
    </row>
    <row r="2756" spans="1:12">
      <c r="A2756" s="2" t="s">
        <v>8699</v>
      </c>
      <c r="B2756" s="3">
        <v>37610</v>
      </c>
      <c r="C2756" s="1">
        <v>11871</v>
      </c>
      <c r="D2756" s="2">
        <v>1</v>
      </c>
      <c r="E2756" s="1">
        <v>3102</v>
      </c>
      <c r="F2756" s="2">
        <v>1</v>
      </c>
      <c r="G2756" s="6">
        <f t="shared" si="215"/>
        <v>1</v>
      </c>
      <c r="H2756" s="12">
        <v>5.8</v>
      </c>
      <c r="I2756" s="13">
        <f t="shared" si="216"/>
        <v>2046.7241379310346</v>
      </c>
      <c r="J2756" s="13">
        <f t="shared" si="217"/>
        <v>534.82758620689651</v>
      </c>
      <c r="K2756" s="7">
        <f t="shared" si="218"/>
        <v>0.26130907252969415</v>
      </c>
      <c r="L2756" s="26">
        <f t="shared" si="219"/>
        <v>0.26130907252969415</v>
      </c>
    </row>
    <row r="2757" spans="1:12">
      <c r="A2757" s="2" t="s">
        <v>7568</v>
      </c>
      <c r="B2757" s="3">
        <v>35461</v>
      </c>
      <c r="C2757" s="1">
        <v>790078</v>
      </c>
      <c r="D2757" s="2">
        <v>36</v>
      </c>
      <c r="E2757" s="1">
        <v>17205</v>
      </c>
      <c r="F2757" s="2">
        <v>3</v>
      </c>
      <c r="G2757" s="6">
        <f t="shared" si="215"/>
        <v>8.3333333333333329E-2</v>
      </c>
      <c r="H2757" s="11">
        <v>4.59</v>
      </c>
      <c r="I2757" s="13">
        <f t="shared" si="216"/>
        <v>172130.28322440089</v>
      </c>
      <c r="J2757" s="13">
        <f t="shared" si="217"/>
        <v>3748.3660130718954</v>
      </c>
      <c r="K2757" s="7">
        <f t="shared" si="218"/>
        <v>2.1776330944539651E-2</v>
      </c>
      <c r="L2757" s="26">
        <f t="shared" si="219"/>
        <v>0.26131597133447582</v>
      </c>
    </row>
    <row r="2758" spans="1:12">
      <c r="A2758" s="2" t="s">
        <v>3558</v>
      </c>
      <c r="B2758" s="3">
        <v>39638</v>
      </c>
      <c r="C2758" s="1">
        <v>12306</v>
      </c>
      <c r="D2758" s="2">
        <v>1</v>
      </c>
      <c r="E2758" s="1">
        <v>3216</v>
      </c>
      <c r="F2758" s="2">
        <v>1</v>
      </c>
      <c r="G2758" s="6">
        <f t="shared" si="215"/>
        <v>1</v>
      </c>
      <c r="H2758" s="11">
        <v>7.18</v>
      </c>
      <c r="I2758" s="13">
        <f t="shared" si="216"/>
        <v>1713.9275766016715</v>
      </c>
      <c r="J2758" s="13">
        <f t="shared" si="217"/>
        <v>447.91086350974933</v>
      </c>
      <c r="K2758" s="7">
        <f t="shared" si="218"/>
        <v>0.26133593369088248</v>
      </c>
      <c r="L2758" s="26">
        <f t="shared" si="219"/>
        <v>0.26133593369088248</v>
      </c>
    </row>
    <row r="2759" spans="1:12">
      <c r="A2759" s="2" t="s">
        <v>8052</v>
      </c>
      <c r="B2759" s="3">
        <v>39563</v>
      </c>
      <c r="C2759" s="1">
        <v>1852764</v>
      </c>
      <c r="D2759" s="2">
        <v>38</v>
      </c>
      <c r="E2759" s="1">
        <v>25484</v>
      </c>
      <c r="F2759" s="2">
        <v>2</v>
      </c>
      <c r="G2759" s="6">
        <f t="shared" si="215"/>
        <v>5.2631578947368418E-2</v>
      </c>
      <c r="H2759" s="11">
        <v>7.18</v>
      </c>
      <c r="I2759" s="13">
        <f t="shared" si="216"/>
        <v>258045.12534818944</v>
      </c>
      <c r="J2759" s="13">
        <f t="shared" si="217"/>
        <v>3549.3036211699164</v>
      </c>
      <c r="K2759" s="7">
        <f t="shared" si="218"/>
        <v>1.3754585041591912E-2</v>
      </c>
      <c r="L2759" s="26">
        <f t="shared" si="219"/>
        <v>0.26133711579024632</v>
      </c>
    </row>
    <row r="2760" spans="1:12">
      <c r="A2760" s="2" t="s">
        <v>4611</v>
      </c>
      <c r="B2760" s="3">
        <v>30785</v>
      </c>
      <c r="C2760" s="1">
        <v>7343032</v>
      </c>
      <c r="D2760" s="2">
        <v>671</v>
      </c>
      <c r="E2760" s="1">
        <v>1836120</v>
      </c>
      <c r="F2760" s="2">
        <v>642</v>
      </c>
      <c r="G2760" s="6">
        <f t="shared" si="215"/>
        <v>0.9567809239940388</v>
      </c>
      <c r="H2760" s="12">
        <v>3.36</v>
      </c>
      <c r="I2760" s="13">
        <f t="shared" si="216"/>
        <v>2185426.1904761908</v>
      </c>
      <c r="J2760" s="13">
        <f t="shared" si="217"/>
        <v>546464.28571428568</v>
      </c>
      <c r="K2760" s="7">
        <f t="shared" si="218"/>
        <v>0.2500492984369399</v>
      </c>
      <c r="L2760" s="26">
        <f t="shared" si="219"/>
        <v>0.2613443602043406</v>
      </c>
    </row>
    <row r="2761" spans="1:12">
      <c r="A2761" s="2" t="s">
        <v>6700</v>
      </c>
      <c r="B2761" s="3">
        <v>32353</v>
      </c>
      <c r="C2761" s="1">
        <v>3569939</v>
      </c>
      <c r="D2761" s="2">
        <v>844</v>
      </c>
      <c r="E2761" s="1">
        <v>933462</v>
      </c>
      <c r="F2761" s="2">
        <v>844</v>
      </c>
      <c r="G2761" s="6">
        <f t="shared" si="215"/>
        <v>1</v>
      </c>
      <c r="H2761" s="12">
        <v>4.1100000000000003</v>
      </c>
      <c r="I2761" s="13">
        <f t="shared" si="216"/>
        <v>868598.29683698295</v>
      </c>
      <c r="J2761" s="13">
        <f t="shared" si="217"/>
        <v>227119.70802919706</v>
      </c>
      <c r="K2761" s="7">
        <f t="shared" si="218"/>
        <v>0.26147841741833683</v>
      </c>
      <c r="L2761" s="26">
        <f t="shared" si="219"/>
        <v>0.26147841741833683</v>
      </c>
    </row>
    <row r="2762" spans="1:12">
      <c r="A2762" s="2" t="s">
        <v>4639</v>
      </c>
      <c r="B2762" s="3">
        <v>36375</v>
      </c>
      <c r="C2762" s="1">
        <v>840134</v>
      </c>
      <c r="D2762" s="2">
        <v>33</v>
      </c>
      <c r="E2762" s="1">
        <v>53264</v>
      </c>
      <c r="F2762" s="2">
        <v>8</v>
      </c>
      <c r="G2762" s="6">
        <f t="shared" si="215"/>
        <v>0.24242424242424243</v>
      </c>
      <c r="H2762" s="12">
        <v>5.0599999999999996</v>
      </c>
      <c r="I2762" s="13">
        <f t="shared" si="216"/>
        <v>166034.38735177866</v>
      </c>
      <c r="J2762" s="13">
        <f t="shared" si="217"/>
        <v>10526.482213438736</v>
      </c>
      <c r="K2762" s="7">
        <f t="shared" si="218"/>
        <v>6.3399410094104047E-2</v>
      </c>
      <c r="L2762" s="26">
        <f t="shared" si="219"/>
        <v>0.26152256663817919</v>
      </c>
    </row>
    <row r="2763" spans="1:12">
      <c r="A2763" s="2" t="s">
        <v>2710</v>
      </c>
      <c r="B2763" s="3">
        <v>36882</v>
      </c>
      <c r="C2763" s="1">
        <v>33022767</v>
      </c>
      <c r="D2763" s="4">
        <v>2204</v>
      </c>
      <c r="E2763" s="1">
        <v>8636567</v>
      </c>
      <c r="F2763" s="4">
        <v>2204</v>
      </c>
      <c r="G2763" s="6">
        <f t="shared" si="215"/>
        <v>1</v>
      </c>
      <c r="H2763" s="11">
        <v>5.39</v>
      </c>
      <c r="I2763" s="13">
        <f t="shared" si="216"/>
        <v>6126672.9128014846</v>
      </c>
      <c r="J2763" s="13">
        <f t="shared" si="217"/>
        <v>1602331.5398886828</v>
      </c>
      <c r="K2763" s="7">
        <f t="shared" si="218"/>
        <v>0.26153371702619588</v>
      </c>
      <c r="L2763" s="26">
        <f t="shared" si="219"/>
        <v>0.26153371702619588</v>
      </c>
    </row>
    <row r="2764" spans="1:12">
      <c r="A2764" s="2" t="s">
        <v>1769</v>
      </c>
      <c r="B2764" s="3">
        <v>30750</v>
      </c>
      <c r="C2764" s="1">
        <v>14568989</v>
      </c>
      <c r="D2764" s="2">
        <v>653</v>
      </c>
      <c r="E2764" s="1">
        <v>2042821</v>
      </c>
      <c r="F2764" s="2">
        <v>350</v>
      </c>
      <c r="G2764" s="6">
        <f t="shared" si="215"/>
        <v>0.53598774885145484</v>
      </c>
      <c r="H2764" s="12">
        <v>3.36</v>
      </c>
      <c r="I2764" s="13">
        <f t="shared" si="216"/>
        <v>4336008.6309523815</v>
      </c>
      <c r="J2764" s="13">
        <f t="shared" si="217"/>
        <v>607982.44047619053</v>
      </c>
      <c r="K2764" s="7">
        <f t="shared" si="218"/>
        <v>0.14021707340159292</v>
      </c>
      <c r="L2764" s="26">
        <f t="shared" si="219"/>
        <v>0.26160499694640049</v>
      </c>
    </row>
    <row r="2765" spans="1:12">
      <c r="A2765" s="2" t="s">
        <v>2587</v>
      </c>
      <c r="B2765" s="3">
        <v>32003</v>
      </c>
      <c r="C2765" s="1">
        <v>10348437</v>
      </c>
      <c r="D2765" s="2">
        <v>544</v>
      </c>
      <c r="E2765" s="1">
        <v>2707980</v>
      </c>
      <c r="F2765" s="2">
        <v>544</v>
      </c>
      <c r="G2765" s="6">
        <f t="shared" si="215"/>
        <v>1</v>
      </c>
      <c r="H2765" s="12">
        <v>3.91</v>
      </c>
      <c r="I2765" s="13">
        <f t="shared" si="216"/>
        <v>2646659.0792838875</v>
      </c>
      <c r="J2765" s="13">
        <f t="shared" si="217"/>
        <v>692578.00511508947</v>
      </c>
      <c r="K2765" s="7">
        <f t="shared" si="218"/>
        <v>0.26168009719728685</v>
      </c>
      <c r="L2765" s="26">
        <f t="shared" si="219"/>
        <v>0.26168009719728685</v>
      </c>
    </row>
    <row r="2766" spans="1:12">
      <c r="A2766" s="2" t="s">
        <v>319</v>
      </c>
      <c r="B2766" s="3">
        <v>35153</v>
      </c>
      <c r="C2766" s="1">
        <v>8620678</v>
      </c>
      <c r="D2766" s="4">
        <v>2037</v>
      </c>
      <c r="E2766" s="1">
        <v>2256118</v>
      </c>
      <c r="F2766" s="4">
        <v>2037</v>
      </c>
      <c r="G2766" s="6">
        <f t="shared" si="215"/>
        <v>1</v>
      </c>
      <c r="H2766" s="11">
        <v>4.42</v>
      </c>
      <c r="I2766" s="13">
        <f t="shared" si="216"/>
        <v>1950379.6380090497</v>
      </c>
      <c r="J2766" s="13">
        <f t="shared" si="217"/>
        <v>510433.9366515837</v>
      </c>
      <c r="K2766" s="7">
        <f t="shared" si="218"/>
        <v>0.26171004183197655</v>
      </c>
      <c r="L2766" s="26">
        <f t="shared" si="219"/>
        <v>0.26171004183197655</v>
      </c>
    </row>
    <row r="2767" spans="1:12">
      <c r="A2767" s="2" t="s">
        <v>87</v>
      </c>
      <c r="B2767" s="3">
        <v>40683</v>
      </c>
      <c r="C2767" s="1">
        <v>113794</v>
      </c>
      <c r="D2767" s="2">
        <v>6</v>
      </c>
      <c r="E2767" s="1">
        <v>29808</v>
      </c>
      <c r="F2767" s="2">
        <v>6</v>
      </c>
      <c r="G2767" s="6">
        <f t="shared" si="215"/>
        <v>1</v>
      </c>
      <c r="H2767" s="12">
        <v>7.93</v>
      </c>
      <c r="I2767" s="13">
        <f t="shared" si="216"/>
        <v>14349.810844892812</v>
      </c>
      <c r="J2767" s="13">
        <f t="shared" si="217"/>
        <v>3758.8902900378312</v>
      </c>
      <c r="K2767" s="7">
        <f t="shared" si="218"/>
        <v>0.26194702708402906</v>
      </c>
      <c r="L2767" s="26">
        <f t="shared" si="219"/>
        <v>0.26194702708402906</v>
      </c>
    </row>
    <row r="2768" spans="1:12">
      <c r="A2768" s="2" t="s">
        <v>3688</v>
      </c>
      <c r="B2768" s="3">
        <v>32675</v>
      </c>
      <c r="C2768" s="1">
        <v>112494738</v>
      </c>
      <c r="D2768" s="4">
        <v>2410</v>
      </c>
      <c r="E2768" s="1">
        <v>29472894</v>
      </c>
      <c r="F2768" s="4">
        <v>2410</v>
      </c>
      <c r="G2768" s="6">
        <f t="shared" si="215"/>
        <v>1</v>
      </c>
      <c r="H2768" s="12">
        <v>3.99</v>
      </c>
      <c r="I2768" s="13">
        <f t="shared" si="216"/>
        <v>28194169.92481203</v>
      </c>
      <c r="J2768" s="13">
        <f t="shared" si="217"/>
        <v>7386690.2255639089</v>
      </c>
      <c r="K2768" s="7">
        <f t="shared" si="218"/>
        <v>0.26199353431091149</v>
      </c>
      <c r="L2768" s="26">
        <f t="shared" si="219"/>
        <v>0.26199353431091149</v>
      </c>
    </row>
    <row r="2769" spans="1:12">
      <c r="A2769" s="2" t="s">
        <v>4863</v>
      </c>
      <c r="B2769" s="3">
        <v>39101</v>
      </c>
      <c r="C2769" s="1">
        <v>555436</v>
      </c>
      <c r="D2769" s="2">
        <v>25</v>
      </c>
      <c r="E2769" s="1">
        <v>23290</v>
      </c>
      <c r="F2769" s="2">
        <v>4</v>
      </c>
      <c r="G2769" s="6">
        <f t="shared" si="215"/>
        <v>0.16</v>
      </c>
      <c r="H2769" s="11">
        <v>6.88</v>
      </c>
      <c r="I2769" s="13">
        <f t="shared" si="216"/>
        <v>80731.976744186046</v>
      </c>
      <c r="J2769" s="13">
        <f t="shared" si="217"/>
        <v>3385.1744186046512</v>
      </c>
      <c r="K2769" s="7">
        <f t="shared" si="218"/>
        <v>4.1931023556269313E-2</v>
      </c>
      <c r="L2769" s="26">
        <f t="shared" si="219"/>
        <v>0.2620688972266832</v>
      </c>
    </row>
    <row r="2770" spans="1:12">
      <c r="A2770" s="2" t="s">
        <v>5914</v>
      </c>
      <c r="B2770" s="3">
        <v>39101</v>
      </c>
      <c r="C2770" s="1">
        <v>400019</v>
      </c>
      <c r="D2770" s="2">
        <v>7</v>
      </c>
      <c r="E2770" s="1">
        <v>29965</v>
      </c>
      <c r="F2770" s="2">
        <v>2</v>
      </c>
      <c r="G2770" s="6">
        <f t="shared" si="215"/>
        <v>0.2857142857142857</v>
      </c>
      <c r="H2770" s="11">
        <v>6.88</v>
      </c>
      <c r="I2770" s="13">
        <f t="shared" si="216"/>
        <v>58142.296511627908</v>
      </c>
      <c r="J2770" s="13">
        <f t="shared" si="217"/>
        <v>4355.3779069767443</v>
      </c>
      <c r="K2770" s="7">
        <f t="shared" si="218"/>
        <v>7.4908941825263295E-2</v>
      </c>
      <c r="L2770" s="26">
        <f t="shared" si="219"/>
        <v>0.26218129638842153</v>
      </c>
    </row>
    <row r="2771" spans="1:12">
      <c r="A2771" s="2" t="s">
        <v>3505</v>
      </c>
      <c r="B2771" s="3">
        <v>36088</v>
      </c>
      <c r="C2771" s="1">
        <v>2750064</v>
      </c>
      <c r="D2771" s="2">
        <v>30</v>
      </c>
      <c r="E2771" s="1">
        <v>264548</v>
      </c>
      <c r="F2771" s="2">
        <v>11</v>
      </c>
      <c r="G2771" s="6">
        <f t="shared" si="215"/>
        <v>0.36666666666666664</v>
      </c>
      <c r="H2771" s="11">
        <v>4.6900000000000004</v>
      </c>
      <c r="I2771" s="13">
        <f t="shared" si="216"/>
        <v>586367.59061833681</v>
      </c>
      <c r="J2771" s="13">
        <f t="shared" si="217"/>
        <v>56406.823027718543</v>
      </c>
      <c r="K2771" s="7">
        <f t="shared" si="218"/>
        <v>9.6197033959936937E-2</v>
      </c>
      <c r="L2771" s="26">
        <f t="shared" si="219"/>
        <v>0.26235554716346438</v>
      </c>
    </row>
    <row r="2772" spans="1:12">
      <c r="A2772" s="2" t="s">
        <v>6782</v>
      </c>
      <c r="B2772" s="3">
        <v>37911</v>
      </c>
      <c r="C2772" s="1">
        <v>26377</v>
      </c>
      <c r="D2772" s="2">
        <v>2</v>
      </c>
      <c r="E2772" s="1">
        <v>3462</v>
      </c>
      <c r="F2772" s="2">
        <v>1</v>
      </c>
      <c r="G2772" s="6">
        <f t="shared" si="215"/>
        <v>0.5</v>
      </c>
      <c r="H2772" s="11">
        <v>6.03</v>
      </c>
      <c r="I2772" s="13">
        <f t="shared" si="216"/>
        <v>4374.295190713101</v>
      </c>
      <c r="J2772" s="13">
        <f t="shared" si="217"/>
        <v>574.12935323383078</v>
      </c>
      <c r="K2772" s="7">
        <f t="shared" si="218"/>
        <v>0.13125071084657086</v>
      </c>
      <c r="L2772" s="26">
        <f t="shared" si="219"/>
        <v>0.26250142169314172</v>
      </c>
    </row>
    <row r="2773" spans="1:12">
      <c r="A2773" s="2" t="s">
        <v>2975</v>
      </c>
      <c r="B2773" s="3">
        <v>31919</v>
      </c>
      <c r="C2773" s="1">
        <v>23509382</v>
      </c>
      <c r="D2773" s="4">
        <v>1541</v>
      </c>
      <c r="E2773" s="1">
        <v>6171957</v>
      </c>
      <c r="F2773" s="4">
        <v>1541</v>
      </c>
      <c r="G2773" s="6">
        <f t="shared" si="215"/>
        <v>1</v>
      </c>
      <c r="H2773" s="12">
        <v>3.91</v>
      </c>
      <c r="I2773" s="13">
        <f t="shared" si="216"/>
        <v>6012629.667519181</v>
      </c>
      <c r="J2773" s="13">
        <f t="shared" si="217"/>
        <v>1578505.6265984655</v>
      </c>
      <c r="K2773" s="7">
        <f t="shared" si="218"/>
        <v>0.26253165651057953</v>
      </c>
      <c r="L2773" s="26">
        <f t="shared" si="219"/>
        <v>0.26253165651057953</v>
      </c>
    </row>
    <row r="2774" spans="1:12">
      <c r="A2774" s="2" t="s">
        <v>9170</v>
      </c>
      <c r="B2774" s="3">
        <v>38896</v>
      </c>
      <c r="C2774" s="1">
        <v>200081192</v>
      </c>
      <c r="D2774" s="4">
        <v>4065</v>
      </c>
      <c r="E2774" s="1">
        <v>52535096</v>
      </c>
      <c r="F2774" s="4">
        <v>4065</v>
      </c>
      <c r="G2774" s="6">
        <f t="shared" si="215"/>
        <v>1</v>
      </c>
      <c r="H2774" s="11">
        <v>6.55</v>
      </c>
      <c r="I2774" s="13">
        <f t="shared" si="216"/>
        <v>30546746.87022901</v>
      </c>
      <c r="J2774" s="13">
        <f t="shared" si="217"/>
        <v>8020625.343511451</v>
      </c>
      <c r="K2774" s="7">
        <f t="shared" si="218"/>
        <v>0.26256888753441654</v>
      </c>
      <c r="L2774" s="26">
        <f t="shared" si="219"/>
        <v>0.26256888753441654</v>
      </c>
    </row>
    <row r="2775" spans="1:12">
      <c r="A2775" s="2" t="s">
        <v>10532</v>
      </c>
      <c r="B2775" s="3">
        <v>38315</v>
      </c>
      <c r="C2775" s="1">
        <v>3347647</v>
      </c>
      <c r="D2775" s="2">
        <v>112</v>
      </c>
      <c r="E2775" s="1">
        <v>251145</v>
      </c>
      <c r="F2775" s="2">
        <v>32</v>
      </c>
      <c r="G2775" s="6">
        <f t="shared" si="215"/>
        <v>0.2857142857142857</v>
      </c>
      <c r="H2775" s="12">
        <v>6.21</v>
      </c>
      <c r="I2775" s="13">
        <f t="shared" si="216"/>
        <v>539073.59098228661</v>
      </c>
      <c r="J2775" s="13">
        <f t="shared" si="217"/>
        <v>40442.028985507248</v>
      </c>
      <c r="K2775" s="7">
        <f t="shared" si="218"/>
        <v>7.5021350817454771E-2</v>
      </c>
      <c r="L2775" s="26">
        <f t="shared" si="219"/>
        <v>0.26257472786109171</v>
      </c>
    </row>
    <row r="2776" spans="1:12">
      <c r="A2776" s="2" t="s">
        <v>5256</v>
      </c>
      <c r="B2776" s="3">
        <v>31345</v>
      </c>
      <c r="C2776" s="1">
        <v>11052713</v>
      </c>
      <c r="D2776" s="2">
        <v>519</v>
      </c>
      <c r="E2776" s="1">
        <v>2905293</v>
      </c>
      <c r="F2776" s="2">
        <v>519</v>
      </c>
      <c r="G2776" s="6">
        <f t="shared" si="215"/>
        <v>1</v>
      </c>
      <c r="H2776" s="12">
        <v>3.55</v>
      </c>
      <c r="I2776" s="13">
        <f t="shared" si="216"/>
        <v>3113440.2816901412</v>
      </c>
      <c r="J2776" s="13">
        <f t="shared" si="217"/>
        <v>818392.39436619717</v>
      </c>
      <c r="K2776" s="7">
        <f t="shared" si="218"/>
        <v>0.26285790647056517</v>
      </c>
      <c r="L2776" s="26">
        <f t="shared" si="219"/>
        <v>0.26285790647056517</v>
      </c>
    </row>
    <row r="2777" spans="1:12">
      <c r="A2777" s="2" t="s">
        <v>5899</v>
      </c>
      <c r="B2777" s="3">
        <v>34117</v>
      </c>
      <c r="C2777" s="1">
        <v>44942695</v>
      </c>
      <c r="D2777" s="4">
        <v>2048</v>
      </c>
      <c r="E2777" s="1">
        <v>11821326</v>
      </c>
      <c r="F2777" s="4">
        <v>2048</v>
      </c>
      <c r="G2777" s="6">
        <f t="shared" si="215"/>
        <v>1</v>
      </c>
      <c r="H2777" s="11">
        <v>4.1399999999999997</v>
      </c>
      <c r="I2777" s="13">
        <f t="shared" si="216"/>
        <v>10855723.429951692</v>
      </c>
      <c r="J2777" s="13">
        <f t="shared" si="217"/>
        <v>2855392.7536231885</v>
      </c>
      <c r="K2777" s="7">
        <f t="shared" si="218"/>
        <v>0.26303108881209725</v>
      </c>
      <c r="L2777" s="26">
        <f t="shared" si="219"/>
        <v>0.26303108881209725</v>
      </c>
    </row>
    <row r="2778" spans="1:12">
      <c r="A2778" s="2" t="s">
        <v>1398</v>
      </c>
      <c r="B2778" s="3">
        <v>36763</v>
      </c>
      <c r="C2778" s="1">
        <v>68379000</v>
      </c>
      <c r="D2778" s="4">
        <v>2466</v>
      </c>
      <c r="E2778" s="1">
        <v>17362105</v>
      </c>
      <c r="F2778" s="4">
        <v>2380</v>
      </c>
      <c r="G2778" s="6">
        <f t="shared" si="215"/>
        <v>0.9651257096512571</v>
      </c>
      <c r="H2778" s="11">
        <v>5.39</v>
      </c>
      <c r="I2778" s="13">
        <f t="shared" si="216"/>
        <v>12686270.871985158</v>
      </c>
      <c r="J2778" s="13">
        <f t="shared" si="217"/>
        <v>3221169.7588126161</v>
      </c>
      <c r="K2778" s="7">
        <f t="shared" si="218"/>
        <v>0.25390989923807017</v>
      </c>
      <c r="L2778" s="26">
        <f t="shared" si="219"/>
        <v>0.26308479475675672</v>
      </c>
    </row>
    <row r="2779" spans="1:12">
      <c r="A2779" s="2" t="s">
        <v>7483</v>
      </c>
      <c r="B2779" s="3">
        <v>33130</v>
      </c>
      <c r="C2779" s="1">
        <v>39071603</v>
      </c>
      <c r="D2779" s="4">
        <v>1323</v>
      </c>
      <c r="E2779" s="1">
        <v>7871856</v>
      </c>
      <c r="F2779" s="4">
        <v>1013</v>
      </c>
      <c r="G2779" s="6">
        <f t="shared" si="215"/>
        <v>0.76568405139833706</v>
      </c>
      <c r="H2779" s="12">
        <v>4.22</v>
      </c>
      <c r="I2779" s="13">
        <f t="shared" si="216"/>
        <v>9258673.6966824643</v>
      </c>
      <c r="J2779" s="13">
        <f t="shared" si="217"/>
        <v>1865368.720379147</v>
      </c>
      <c r="K2779" s="7">
        <f t="shared" si="218"/>
        <v>0.20147256307861236</v>
      </c>
      <c r="L2779" s="26">
        <f t="shared" si="219"/>
        <v>0.26312754289536444</v>
      </c>
    </row>
    <row r="2780" spans="1:12">
      <c r="A2780" s="2" t="s">
        <v>9293</v>
      </c>
      <c r="B2780" s="3">
        <v>38331</v>
      </c>
      <c r="C2780" s="1">
        <v>20237</v>
      </c>
      <c r="D2780" s="2">
        <v>2</v>
      </c>
      <c r="E2780" s="1">
        <v>5325</v>
      </c>
      <c r="F2780" s="2">
        <v>2</v>
      </c>
      <c r="G2780" s="6">
        <f t="shared" si="215"/>
        <v>1</v>
      </c>
      <c r="H2780" s="12">
        <v>6.21</v>
      </c>
      <c r="I2780" s="13">
        <f t="shared" si="216"/>
        <v>3258.7761674718195</v>
      </c>
      <c r="J2780" s="13">
        <f t="shared" si="217"/>
        <v>857.48792270531396</v>
      </c>
      <c r="K2780" s="7">
        <f t="shared" si="218"/>
        <v>0.26313188713742153</v>
      </c>
      <c r="L2780" s="26">
        <f t="shared" si="219"/>
        <v>0.26313188713742153</v>
      </c>
    </row>
    <row r="2781" spans="1:12">
      <c r="A2781" s="2" t="s">
        <v>2070</v>
      </c>
      <c r="B2781" s="3">
        <v>34558</v>
      </c>
      <c r="C2781" s="1">
        <v>20164171</v>
      </c>
      <c r="D2781" s="2">
        <v>972</v>
      </c>
      <c r="E2781" s="1">
        <v>3811258</v>
      </c>
      <c r="F2781" s="2">
        <v>698</v>
      </c>
      <c r="G2781" s="6">
        <f t="shared" si="215"/>
        <v>0.71810699588477367</v>
      </c>
      <c r="H2781" s="11">
        <v>4.08</v>
      </c>
      <c r="I2781" s="13">
        <f t="shared" si="216"/>
        <v>4942198.7745098034</v>
      </c>
      <c r="J2781" s="13">
        <f t="shared" si="217"/>
        <v>934131.86274509807</v>
      </c>
      <c r="K2781" s="7">
        <f t="shared" si="218"/>
        <v>0.18901139055009999</v>
      </c>
      <c r="L2781" s="26">
        <f t="shared" si="219"/>
        <v>0.26320783898953753</v>
      </c>
    </row>
    <row r="2782" spans="1:12">
      <c r="A2782" s="2" t="s">
        <v>7031</v>
      </c>
      <c r="B2782" s="3">
        <v>37848</v>
      </c>
      <c r="C2782" s="1">
        <v>58331254</v>
      </c>
      <c r="D2782" s="4">
        <v>2268</v>
      </c>
      <c r="E2782" s="1">
        <v>14047781</v>
      </c>
      <c r="F2782" s="4">
        <v>2075</v>
      </c>
      <c r="G2782" s="6">
        <f t="shared" si="215"/>
        <v>0.91490299823633159</v>
      </c>
      <c r="H2782" s="11">
        <v>6.03</v>
      </c>
      <c r="I2782" s="13">
        <f t="shared" si="216"/>
        <v>9673508.1260364838</v>
      </c>
      <c r="J2782" s="13">
        <f t="shared" si="217"/>
        <v>2329648.5903814263</v>
      </c>
      <c r="K2782" s="7">
        <f t="shared" si="218"/>
        <v>0.2408276873320776</v>
      </c>
      <c r="L2782" s="26">
        <f t="shared" si="219"/>
        <v>0.2632275637923624</v>
      </c>
    </row>
    <row r="2783" spans="1:12">
      <c r="A2783" s="2" t="s">
        <v>3963</v>
      </c>
      <c r="B2783" s="3">
        <v>34404</v>
      </c>
      <c r="C2783" s="1">
        <v>27058304</v>
      </c>
      <c r="D2783" s="4">
        <v>1614</v>
      </c>
      <c r="E2783" s="1">
        <v>7065213</v>
      </c>
      <c r="F2783" s="4">
        <v>1601</v>
      </c>
      <c r="G2783" s="6">
        <f t="shared" si="215"/>
        <v>0.99194547707558856</v>
      </c>
      <c r="H2783" s="11">
        <v>4.08</v>
      </c>
      <c r="I2783" s="13">
        <f t="shared" si="216"/>
        <v>6631937.2549019605</v>
      </c>
      <c r="J2783" s="13">
        <f t="shared" si="217"/>
        <v>1731669.8529411764</v>
      </c>
      <c r="K2783" s="7">
        <f t="shared" si="218"/>
        <v>0.26111071115174106</v>
      </c>
      <c r="L2783" s="26">
        <f t="shared" si="219"/>
        <v>0.2632309105552218</v>
      </c>
    </row>
    <row r="2784" spans="1:12">
      <c r="A2784" s="2" t="s">
        <v>5254</v>
      </c>
      <c r="B2784" s="3">
        <v>38898</v>
      </c>
      <c r="C2784" s="1">
        <v>1430721</v>
      </c>
      <c r="D2784" s="2">
        <v>59</v>
      </c>
      <c r="E2784" s="1">
        <v>370266</v>
      </c>
      <c r="F2784" s="2">
        <v>58</v>
      </c>
      <c r="G2784" s="6">
        <f t="shared" si="215"/>
        <v>0.98305084745762716</v>
      </c>
      <c r="H2784" s="11">
        <v>6.55</v>
      </c>
      <c r="I2784" s="13">
        <f t="shared" si="216"/>
        <v>218430.68702290076</v>
      </c>
      <c r="J2784" s="13">
        <f t="shared" si="217"/>
        <v>56529.16030534351</v>
      </c>
      <c r="K2784" s="7">
        <f t="shared" si="218"/>
        <v>0.25879678847238557</v>
      </c>
      <c r="L2784" s="26">
        <f t="shared" si="219"/>
        <v>0.26325880206673702</v>
      </c>
    </row>
    <row r="2785" spans="1:12">
      <c r="A2785" s="2" t="s">
        <v>979</v>
      </c>
      <c r="B2785" s="3">
        <v>40970</v>
      </c>
      <c r="C2785" s="1">
        <v>21697</v>
      </c>
      <c r="D2785" s="2">
        <v>4</v>
      </c>
      <c r="E2785" s="1">
        <v>5712</v>
      </c>
      <c r="F2785" s="2">
        <v>4</v>
      </c>
      <c r="G2785" s="6">
        <f t="shared" si="215"/>
        <v>1</v>
      </c>
      <c r="H2785" s="12">
        <v>8.02</v>
      </c>
      <c r="I2785" s="13">
        <f t="shared" si="216"/>
        <v>2705.3615960099751</v>
      </c>
      <c r="J2785" s="13">
        <f t="shared" si="217"/>
        <v>712.21945137157115</v>
      </c>
      <c r="K2785" s="7">
        <f t="shared" si="218"/>
        <v>0.26326220214776241</v>
      </c>
      <c r="L2785" s="26">
        <f t="shared" si="219"/>
        <v>0.26326220214776241</v>
      </c>
    </row>
    <row r="2786" spans="1:12">
      <c r="A2786" s="2" t="s">
        <v>1646</v>
      </c>
      <c r="B2786" s="3">
        <v>35517</v>
      </c>
      <c r="C2786" s="1">
        <v>3566637</v>
      </c>
      <c r="D2786" s="4">
        <v>1252</v>
      </c>
      <c r="E2786" s="1">
        <v>939781</v>
      </c>
      <c r="F2786" s="4">
        <v>1252</v>
      </c>
      <c r="G2786" s="6">
        <f t="shared" si="215"/>
        <v>1</v>
      </c>
      <c r="H2786" s="11">
        <v>4.59</v>
      </c>
      <c r="I2786" s="13">
        <f t="shared" si="216"/>
        <v>777045.09803921566</v>
      </c>
      <c r="J2786" s="13">
        <f t="shared" si="217"/>
        <v>204745.31590413945</v>
      </c>
      <c r="K2786" s="7">
        <f t="shared" si="218"/>
        <v>0.26349219166402416</v>
      </c>
      <c r="L2786" s="26">
        <f t="shared" si="219"/>
        <v>0.26349219166402416</v>
      </c>
    </row>
    <row r="2787" spans="1:12">
      <c r="A2787" s="2" t="s">
        <v>1320</v>
      </c>
      <c r="B2787" s="3">
        <v>39955</v>
      </c>
      <c r="C2787" s="1">
        <v>55513</v>
      </c>
      <c r="D2787" s="2">
        <v>5</v>
      </c>
      <c r="E2787" s="1">
        <v>14632</v>
      </c>
      <c r="F2787" s="2">
        <v>5</v>
      </c>
      <c r="G2787" s="6">
        <f t="shared" si="215"/>
        <v>1</v>
      </c>
      <c r="H2787" s="12">
        <v>7.5</v>
      </c>
      <c r="I2787" s="13">
        <f t="shared" si="216"/>
        <v>7401.7333333333336</v>
      </c>
      <c r="J2787" s="13">
        <f t="shared" si="217"/>
        <v>1950.9333333333334</v>
      </c>
      <c r="K2787" s="7">
        <f t="shared" si="218"/>
        <v>0.26357790067191467</v>
      </c>
      <c r="L2787" s="26">
        <f t="shared" si="219"/>
        <v>0.26357790067191467</v>
      </c>
    </row>
    <row r="2788" spans="1:12">
      <c r="A2788" s="2" t="s">
        <v>55</v>
      </c>
      <c r="B2788" s="3">
        <v>40277</v>
      </c>
      <c r="C2788" s="1">
        <v>68339</v>
      </c>
      <c r="D2788" s="2">
        <v>2</v>
      </c>
      <c r="E2788" s="1">
        <v>9009</v>
      </c>
      <c r="F2788" s="2">
        <v>1</v>
      </c>
      <c r="G2788" s="6">
        <f t="shared" si="215"/>
        <v>0.5</v>
      </c>
      <c r="H2788" s="12">
        <v>7.89</v>
      </c>
      <c r="I2788" s="13">
        <f t="shared" si="216"/>
        <v>8661.470215462612</v>
      </c>
      <c r="J2788" s="13">
        <f t="shared" si="217"/>
        <v>1141.8250950570343</v>
      </c>
      <c r="K2788" s="7">
        <f t="shared" si="218"/>
        <v>0.1318280923045406</v>
      </c>
      <c r="L2788" s="26">
        <f t="shared" si="219"/>
        <v>0.26365618460908119</v>
      </c>
    </row>
    <row r="2789" spans="1:12">
      <c r="A2789" s="2" t="s">
        <v>2916</v>
      </c>
      <c r="B2789" s="3">
        <v>38387</v>
      </c>
      <c r="C2789" s="1">
        <v>5799</v>
      </c>
      <c r="D2789" s="2">
        <v>1</v>
      </c>
      <c r="E2789" s="1">
        <v>1529</v>
      </c>
      <c r="F2789" s="2">
        <v>1</v>
      </c>
      <c r="G2789" s="6">
        <f t="shared" si="215"/>
        <v>1</v>
      </c>
      <c r="H2789" s="11">
        <v>6.41</v>
      </c>
      <c r="I2789" s="13">
        <f t="shared" si="216"/>
        <v>904.6801872074883</v>
      </c>
      <c r="J2789" s="13">
        <f t="shared" si="217"/>
        <v>238.53354134165366</v>
      </c>
      <c r="K2789" s="7">
        <f t="shared" si="218"/>
        <v>0.26366614933609245</v>
      </c>
      <c r="L2789" s="26">
        <f t="shared" si="219"/>
        <v>0.26366614933609245</v>
      </c>
    </row>
    <row r="2790" spans="1:12">
      <c r="A2790" s="2" t="s">
        <v>9922</v>
      </c>
      <c r="B2790" s="3">
        <v>34817</v>
      </c>
      <c r="C2790" s="1">
        <v>536023</v>
      </c>
      <c r="D2790" s="2">
        <v>21</v>
      </c>
      <c r="E2790" s="1">
        <v>141345</v>
      </c>
      <c r="F2790" s="2">
        <v>21</v>
      </c>
      <c r="G2790" s="6">
        <f t="shared" si="215"/>
        <v>1</v>
      </c>
      <c r="H2790" s="11">
        <v>4.3499999999999996</v>
      </c>
      <c r="I2790" s="13">
        <f t="shared" si="216"/>
        <v>123223.67816091955</v>
      </c>
      <c r="J2790" s="13">
        <f t="shared" si="217"/>
        <v>32493.103448275866</v>
      </c>
      <c r="K2790" s="7">
        <f t="shared" si="218"/>
        <v>0.26369204306531624</v>
      </c>
      <c r="L2790" s="26">
        <f t="shared" si="219"/>
        <v>0.26369204306531624</v>
      </c>
    </row>
    <row r="2791" spans="1:12">
      <c r="A2791" s="2" t="s">
        <v>3437</v>
      </c>
      <c r="B2791" s="3">
        <v>34838</v>
      </c>
      <c r="C2791" s="1">
        <v>33177694</v>
      </c>
      <c r="D2791" s="4">
        <v>1609</v>
      </c>
      <c r="E2791" s="1">
        <v>5812656</v>
      </c>
      <c r="F2791" s="4">
        <v>1069</v>
      </c>
      <c r="G2791" s="6">
        <f t="shared" si="215"/>
        <v>0.66438781852082041</v>
      </c>
      <c r="H2791" s="11">
        <v>4.3499999999999996</v>
      </c>
      <c r="I2791" s="13">
        <f t="shared" si="216"/>
        <v>7627056.0919540236</v>
      </c>
      <c r="J2791" s="13">
        <f t="shared" si="217"/>
        <v>1336242.7586206899</v>
      </c>
      <c r="K2791" s="7">
        <f t="shared" si="218"/>
        <v>0.17519770964190581</v>
      </c>
      <c r="L2791" s="26">
        <f t="shared" si="219"/>
        <v>0.26369795585951961</v>
      </c>
    </row>
    <row r="2792" spans="1:12">
      <c r="A2792" s="2" t="s">
        <v>2427</v>
      </c>
      <c r="B2792" s="3">
        <v>36371</v>
      </c>
      <c r="C2792" s="1">
        <v>73648142</v>
      </c>
      <c r="D2792" s="4">
        <v>2901</v>
      </c>
      <c r="E2792" s="1">
        <v>19107643</v>
      </c>
      <c r="F2792" s="4">
        <v>2854</v>
      </c>
      <c r="G2792" s="6">
        <f t="shared" si="215"/>
        <v>0.98379869010685972</v>
      </c>
      <c r="H2792" s="12">
        <v>5.0599999999999996</v>
      </c>
      <c r="I2792" s="13">
        <f t="shared" si="216"/>
        <v>14554968.774703559</v>
      </c>
      <c r="J2792" s="13">
        <f t="shared" si="217"/>
        <v>3776214.0316205537</v>
      </c>
      <c r="K2792" s="7">
        <f t="shared" si="218"/>
        <v>0.25944501084630212</v>
      </c>
      <c r="L2792" s="26">
        <f t="shared" si="219"/>
        <v>0.26371758110200505</v>
      </c>
    </row>
    <row r="2793" spans="1:12">
      <c r="A2793" s="2" t="s">
        <v>6670</v>
      </c>
      <c r="B2793" s="3">
        <v>33074</v>
      </c>
      <c r="C2793" s="1">
        <v>25069101</v>
      </c>
      <c r="D2793" s="4">
        <v>1355</v>
      </c>
      <c r="E2793" s="1">
        <v>6543832</v>
      </c>
      <c r="F2793" s="4">
        <v>1341</v>
      </c>
      <c r="G2793" s="6">
        <f t="shared" si="215"/>
        <v>0.98966789667896682</v>
      </c>
      <c r="H2793" s="12">
        <v>4.22</v>
      </c>
      <c r="I2793" s="13">
        <f t="shared" si="216"/>
        <v>5940545.2606635075</v>
      </c>
      <c r="J2793" s="13">
        <f t="shared" si="217"/>
        <v>1550671.0900473935</v>
      </c>
      <c r="K2793" s="7">
        <f t="shared" si="218"/>
        <v>0.26103177772509673</v>
      </c>
      <c r="L2793" s="26">
        <f t="shared" si="219"/>
        <v>0.26375694169836394</v>
      </c>
    </row>
    <row r="2794" spans="1:12">
      <c r="A2794" s="2" t="s">
        <v>7514</v>
      </c>
      <c r="B2794" s="3">
        <v>33795</v>
      </c>
      <c r="C2794" s="1">
        <v>20006730</v>
      </c>
      <c r="D2794" s="4">
        <v>1248</v>
      </c>
      <c r="E2794" s="1">
        <v>5273395</v>
      </c>
      <c r="F2794" s="4">
        <v>1247</v>
      </c>
      <c r="G2794" s="6">
        <f t="shared" si="215"/>
        <v>0.99919871794871795</v>
      </c>
      <c r="H2794" s="11">
        <v>4.1500000000000004</v>
      </c>
      <c r="I2794" s="13">
        <f t="shared" si="216"/>
        <v>4820898.7951807221</v>
      </c>
      <c r="J2794" s="13">
        <f t="shared" si="217"/>
        <v>1270697.5903614457</v>
      </c>
      <c r="K2794" s="7">
        <f t="shared" si="218"/>
        <v>0.26358105497500095</v>
      </c>
      <c r="L2794" s="26">
        <f t="shared" si="219"/>
        <v>0.26379242711211004</v>
      </c>
    </row>
    <row r="2795" spans="1:12">
      <c r="A2795" s="2" t="s">
        <v>8961</v>
      </c>
      <c r="B2795" s="3">
        <v>37274</v>
      </c>
      <c r="C2795" s="1">
        <v>2106838</v>
      </c>
      <c r="D2795" s="2">
        <v>75</v>
      </c>
      <c r="E2795" s="1">
        <v>452028</v>
      </c>
      <c r="F2795" s="2">
        <v>61</v>
      </c>
      <c r="G2795" s="6">
        <f t="shared" si="215"/>
        <v>0.81333333333333335</v>
      </c>
      <c r="H2795" s="12">
        <v>5.8</v>
      </c>
      <c r="I2795" s="13">
        <f t="shared" si="216"/>
        <v>363247.93103448278</v>
      </c>
      <c r="J2795" s="13">
        <f t="shared" si="217"/>
        <v>77935.862068965522</v>
      </c>
      <c r="K2795" s="7">
        <f t="shared" si="218"/>
        <v>0.214552803775136</v>
      </c>
      <c r="L2795" s="26">
        <f t="shared" si="219"/>
        <v>0.26379443087106885</v>
      </c>
    </row>
    <row r="2796" spans="1:12">
      <c r="A2796" s="2" t="s">
        <v>4366</v>
      </c>
      <c r="B2796" s="3">
        <v>35132</v>
      </c>
      <c r="C2796" s="1">
        <v>32772492</v>
      </c>
      <c r="D2796" s="4">
        <v>2129</v>
      </c>
      <c r="E2796" s="1">
        <v>8605649</v>
      </c>
      <c r="F2796" s="4">
        <v>2119</v>
      </c>
      <c r="G2796" s="6">
        <f t="shared" si="215"/>
        <v>0.99530295913574451</v>
      </c>
      <c r="H2796" s="11">
        <v>4.42</v>
      </c>
      <c r="I2796" s="13">
        <f t="shared" si="216"/>
        <v>7414590.9502262445</v>
      </c>
      <c r="J2796" s="13">
        <f t="shared" si="217"/>
        <v>1946979.411764706</v>
      </c>
      <c r="K2796" s="7">
        <f t="shared" si="218"/>
        <v>0.2625875688672073</v>
      </c>
      <c r="L2796" s="26">
        <f t="shared" si="219"/>
        <v>0.26382677400579724</v>
      </c>
    </row>
    <row r="2797" spans="1:12">
      <c r="A2797" s="2" t="s">
        <v>7353</v>
      </c>
      <c r="B2797" s="3">
        <v>37701</v>
      </c>
      <c r="C2797" s="1">
        <v>23103423</v>
      </c>
      <c r="D2797" s="4">
        <v>2084</v>
      </c>
      <c r="E2797" s="1">
        <v>6097758</v>
      </c>
      <c r="F2797" s="4">
        <v>2084</v>
      </c>
      <c r="G2797" s="6">
        <f t="shared" si="215"/>
        <v>1</v>
      </c>
      <c r="H2797" s="11">
        <v>6.03</v>
      </c>
      <c r="I2797" s="13">
        <f t="shared" si="216"/>
        <v>3831413.4328358206</v>
      </c>
      <c r="J2797" s="13">
        <f t="shared" si="217"/>
        <v>1011236.815920398</v>
      </c>
      <c r="K2797" s="7">
        <f t="shared" si="218"/>
        <v>0.26393309770591139</v>
      </c>
      <c r="L2797" s="26">
        <f t="shared" si="219"/>
        <v>0.26393309770591139</v>
      </c>
    </row>
    <row r="2798" spans="1:12">
      <c r="A2798" s="2" t="s">
        <v>8391</v>
      </c>
      <c r="B2798" s="3">
        <v>35713</v>
      </c>
      <c r="C2798" s="1">
        <v>37957682</v>
      </c>
      <c r="D2798" s="4">
        <v>2103</v>
      </c>
      <c r="E2798" s="1">
        <v>10020378</v>
      </c>
      <c r="F2798" s="4">
        <v>2103</v>
      </c>
      <c r="G2798" s="6">
        <f t="shared" si="215"/>
        <v>1</v>
      </c>
      <c r="H2798" s="11">
        <v>4.59</v>
      </c>
      <c r="I2798" s="13">
        <f t="shared" si="216"/>
        <v>8269647.4945533769</v>
      </c>
      <c r="J2798" s="13">
        <f t="shared" si="217"/>
        <v>2183088.888888889</v>
      </c>
      <c r="K2798" s="7">
        <f t="shared" si="218"/>
        <v>0.26398814342772564</v>
      </c>
      <c r="L2798" s="26">
        <f t="shared" si="219"/>
        <v>0.26398814342772564</v>
      </c>
    </row>
    <row r="2799" spans="1:12">
      <c r="A2799" s="2" t="s">
        <v>6355</v>
      </c>
      <c r="B2799" s="3">
        <v>35664</v>
      </c>
      <c r="C2799" s="1">
        <v>40922619</v>
      </c>
      <c r="D2799" s="4">
        <v>2033</v>
      </c>
      <c r="E2799" s="1">
        <v>10654369</v>
      </c>
      <c r="F2799" s="4">
        <v>2005</v>
      </c>
      <c r="G2799" s="6">
        <f t="shared" si="215"/>
        <v>0.9862272503689129</v>
      </c>
      <c r="H2799" s="11">
        <v>4.59</v>
      </c>
      <c r="I2799" s="13">
        <f t="shared" si="216"/>
        <v>8915603.267973857</v>
      </c>
      <c r="J2799" s="13">
        <f t="shared" si="217"/>
        <v>2321213.2897603489</v>
      </c>
      <c r="K2799" s="7">
        <f t="shared" si="218"/>
        <v>0.26035403550295744</v>
      </c>
      <c r="L2799" s="26">
        <f t="shared" si="219"/>
        <v>0.26398990233292391</v>
      </c>
    </row>
    <row r="2800" spans="1:12">
      <c r="A2800" s="2" t="s">
        <v>1863</v>
      </c>
      <c r="B2800" s="3">
        <v>34495</v>
      </c>
      <c r="C2800" s="1">
        <v>43622150</v>
      </c>
      <c r="D2800" s="4">
        <v>2243</v>
      </c>
      <c r="E2800" s="1">
        <v>11516375</v>
      </c>
      <c r="F2800" s="4">
        <v>2243</v>
      </c>
      <c r="G2800" s="6">
        <f t="shared" si="215"/>
        <v>1</v>
      </c>
      <c r="H2800" s="11">
        <v>4.08</v>
      </c>
      <c r="I2800" s="13">
        <f t="shared" si="216"/>
        <v>10691703.431372549</v>
      </c>
      <c r="J2800" s="13">
        <f t="shared" si="217"/>
        <v>2822640.9313725489</v>
      </c>
      <c r="K2800" s="7">
        <f t="shared" si="218"/>
        <v>0.26400292053463664</v>
      </c>
      <c r="L2800" s="26">
        <f t="shared" si="219"/>
        <v>0.26400292053463664</v>
      </c>
    </row>
    <row r="2801" spans="1:12">
      <c r="A2801" s="2" t="s">
        <v>5232</v>
      </c>
      <c r="B2801" s="3">
        <v>40352</v>
      </c>
      <c r="C2801" s="1">
        <v>76423035</v>
      </c>
      <c r="D2801" s="4">
        <v>3104</v>
      </c>
      <c r="E2801" s="1">
        <v>20139985</v>
      </c>
      <c r="F2801" s="4">
        <v>3098</v>
      </c>
      <c r="G2801" s="6">
        <f t="shared" si="215"/>
        <v>0.99806701030927836</v>
      </c>
      <c r="H2801" s="12">
        <v>7.89</v>
      </c>
      <c r="I2801" s="13">
        <f t="shared" si="216"/>
        <v>9686062.7376425862</v>
      </c>
      <c r="J2801" s="13">
        <f t="shared" si="217"/>
        <v>2552596.3244613437</v>
      </c>
      <c r="K2801" s="7">
        <f t="shared" si="218"/>
        <v>0.26353291255705824</v>
      </c>
      <c r="L2801" s="26">
        <f t="shared" si="219"/>
        <v>0.26404330554458</v>
      </c>
    </row>
    <row r="2802" spans="1:12">
      <c r="A2802" s="2" t="s">
        <v>4106</v>
      </c>
      <c r="B2802" s="3">
        <v>39274</v>
      </c>
      <c r="C2802" s="1">
        <v>292004738</v>
      </c>
      <c r="D2802" s="4">
        <v>4285</v>
      </c>
      <c r="E2802" s="1">
        <v>77108414</v>
      </c>
      <c r="F2802" s="4">
        <v>4285</v>
      </c>
      <c r="G2802" s="6">
        <f t="shared" si="215"/>
        <v>1</v>
      </c>
      <c r="H2802" s="11">
        <v>6.88</v>
      </c>
      <c r="I2802" s="13">
        <f t="shared" si="216"/>
        <v>42442549.127906978</v>
      </c>
      <c r="J2802" s="13">
        <f t="shared" si="217"/>
        <v>11207618.313953489</v>
      </c>
      <c r="K2802" s="7">
        <f t="shared" si="218"/>
        <v>0.26406562622281837</v>
      </c>
      <c r="L2802" s="26">
        <f t="shared" si="219"/>
        <v>0.26406562622281837</v>
      </c>
    </row>
    <row r="2803" spans="1:12">
      <c r="A2803" s="2" t="s">
        <v>4822</v>
      </c>
      <c r="B2803" s="3">
        <v>31429</v>
      </c>
      <c r="C2803" s="1">
        <v>24159872</v>
      </c>
      <c r="D2803" s="4">
        <v>1129</v>
      </c>
      <c r="E2803" s="1">
        <v>6104754</v>
      </c>
      <c r="F2803" s="4">
        <v>1080</v>
      </c>
      <c r="G2803" s="6">
        <f t="shared" si="215"/>
        <v>0.95659875996457044</v>
      </c>
      <c r="H2803" s="12">
        <v>3.71</v>
      </c>
      <c r="I2803" s="13">
        <f t="shared" si="216"/>
        <v>6512094.8787061991</v>
      </c>
      <c r="J2803" s="13">
        <f t="shared" si="217"/>
        <v>1645486.2533692722</v>
      </c>
      <c r="K2803" s="7">
        <f t="shared" si="218"/>
        <v>0.25268155394200764</v>
      </c>
      <c r="L2803" s="26">
        <f t="shared" si="219"/>
        <v>0.26414580963011725</v>
      </c>
    </row>
    <row r="2804" spans="1:12">
      <c r="A2804" s="2" t="s">
        <v>7933</v>
      </c>
      <c r="B2804" s="3">
        <v>31968</v>
      </c>
      <c r="C2804" s="1">
        <v>30063289</v>
      </c>
      <c r="D2804" s="4">
        <v>1358</v>
      </c>
      <c r="E2804" s="1">
        <v>7900879</v>
      </c>
      <c r="F2804" s="4">
        <v>1351</v>
      </c>
      <c r="G2804" s="6">
        <f t="shared" si="215"/>
        <v>0.99484536082474229</v>
      </c>
      <c r="H2804" s="12">
        <v>3.91</v>
      </c>
      <c r="I2804" s="13">
        <f t="shared" si="216"/>
        <v>7688820.7161125317</v>
      </c>
      <c r="J2804" s="13">
        <f t="shared" si="217"/>
        <v>2020685.1662404092</v>
      </c>
      <c r="K2804" s="7">
        <f t="shared" si="218"/>
        <v>0.26280820438508906</v>
      </c>
      <c r="L2804" s="26">
        <f t="shared" si="219"/>
        <v>0.26416990492594444</v>
      </c>
    </row>
    <row r="2805" spans="1:12">
      <c r="A2805" s="2" t="s">
        <v>2140</v>
      </c>
      <c r="B2805" s="3">
        <v>32626</v>
      </c>
      <c r="C2805" s="1">
        <v>9974446</v>
      </c>
      <c r="D2805" s="4">
        <v>1166</v>
      </c>
      <c r="E2805" s="1">
        <v>2636091</v>
      </c>
      <c r="F2805" s="4">
        <v>1166</v>
      </c>
      <c r="G2805" s="6">
        <f t="shared" si="215"/>
        <v>1</v>
      </c>
      <c r="H2805" s="12">
        <v>3.99</v>
      </c>
      <c r="I2805" s="13">
        <f t="shared" si="216"/>
        <v>2499861.1528822053</v>
      </c>
      <c r="J2805" s="13">
        <f t="shared" si="217"/>
        <v>660674.43609022559</v>
      </c>
      <c r="K2805" s="7">
        <f t="shared" si="218"/>
        <v>0.26428445248989269</v>
      </c>
      <c r="L2805" s="26">
        <f t="shared" si="219"/>
        <v>0.26428445248989269</v>
      </c>
    </row>
    <row r="2806" spans="1:12">
      <c r="A2806" s="2" t="s">
        <v>1037</v>
      </c>
      <c r="B2806" s="3">
        <v>34971</v>
      </c>
      <c r="C2806" s="1">
        <v>17736619</v>
      </c>
      <c r="D2806" s="4">
        <v>2072</v>
      </c>
      <c r="E2806" s="1">
        <v>4688285</v>
      </c>
      <c r="F2806" s="4">
        <v>2072</v>
      </c>
      <c r="G2806" s="6">
        <f t="shared" si="215"/>
        <v>1</v>
      </c>
      <c r="H2806" s="11">
        <v>4.3499999999999996</v>
      </c>
      <c r="I2806" s="13">
        <f t="shared" si="216"/>
        <v>4077383.6781609198</v>
      </c>
      <c r="J2806" s="13">
        <f t="shared" si="217"/>
        <v>1077766.6666666667</v>
      </c>
      <c r="K2806" s="7">
        <f t="shared" si="218"/>
        <v>0.26432799847592148</v>
      </c>
      <c r="L2806" s="26">
        <f t="shared" si="219"/>
        <v>0.26432799847592148</v>
      </c>
    </row>
    <row r="2807" spans="1:12">
      <c r="A2807" s="2" t="s">
        <v>207</v>
      </c>
      <c r="B2807" s="3">
        <v>36707</v>
      </c>
      <c r="C2807" s="1">
        <v>26005820</v>
      </c>
      <c r="D2807" s="4">
        <v>2482</v>
      </c>
      <c r="E2807" s="1">
        <v>6814270</v>
      </c>
      <c r="F2807" s="4">
        <v>2460</v>
      </c>
      <c r="G2807" s="6">
        <f t="shared" si="215"/>
        <v>0.99113618049959706</v>
      </c>
      <c r="H2807" s="11">
        <v>5.39</v>
      </c>
      <c r="I2807" s="13">
        <f t="shared" si="216"/>
        <v>4824827.4582560295</v>
      </c>
      <c r="J2807" s="13">
        <f t="shared" si="217"/>
        <v>1264243.0426716141</v>
      </c>
      <c r="K2807" s="7">
        <f t="shared" si="218"/>
        <v>0.26202865358600497</v>
      </c>
      <c r="L2807" s="26">
        <f t="shared" si="219"/>
        <v>0.26437199926848143</v>
      </c>
    </row>
    <row r="2808" spans="1:12">
      <c r="A2808" s="2" t="s">
        <v>8684</v>
      </c>
      <c r="B2808" s="3">
        <v>35986</v>
      </c>
      <c r="C2808" s="1">
        <v>54682547</v>
      </c>
      <c r="D2808" s="4">
        <v>2613</v>
      </c>
      <c r="E2808" s="1">
        <v>14047592</v>
      </c>
      <c r="F2808" s="4">
        <v>2539</v>
      </c>
      <c r="G2808" s="6">
        <f t="shared" si="215"/>
        <v>0.9716800612323</v>
      </c>
      <c r="H2808" s="11">
        <v>4.6900000000000004</v>
      </c>
      <c r="I2808" s="13">
        <f t="shared" si="216"/>
        <v>11659391.684434967</v>
      </c>
      <c r="J2808" s="13">
        <f t="shared" si="217"/>
        <v>2995222.1748400852</v>
      </c>
      <c r="K2808" s="7">
        <f t="shared" si="218"/>
        <v>0.2568935203402285</v>
      </c>
      <c r="L2808" s="26">
        <f t="shared" si="219"/>
        <v>0.26438076748681255</v>
      </c>
    </row>
    <row r="2809" spans="1:12">
      <c r="A2809" s="2" t="s">
        <v>6540</v>
      </c>
      <c r="B2809" s="3">
        <v>33102</v>
      </c>
      <c r="C2809" s="1">
        <v>23591472</v>
      </c>
      <c r="D2809" s="4">
        <v>1868</v>
      </c>
      <c r="E2809" s="1">
        <v>6207092</v>
      </c>
      <c r="F2809" s="4">
        <v>1859</v>
      </c>
      <c r="G2809" s="6">
        <f t="shared" si="215"/>
        <v>0.9951820128479657</v>
      </c>
      <c r="H2809" s="12">
        <v>4.22</v>
      </c>
      <c r="I2809" s="13">
        <f t="shared" si="216"/>
        <v>5590396.208530806</v>
      </c>
      <c r="J2809" s="13">
        <f t="shared" si="217"/>
        <v>1470874.8815165877</v>
      </c>
      <c r="K2809" s="7">
        <f t="shared" si="218"/>
        <v>0.26310744831861277</v>
      </c>
      <c r="L2809" s="26">
        <f t="shared" si="219"/>
        <v>0.26438123370584654</v>
      </c>
    </row>
    <row r="2810" spans="1:12">
      <c r="A2810" s="2" t="s">
        <v>3703</v>
      </c>
      <c r="B2810" s="3">
        <v>35818</v>
      </c>
      <c r="C2810" s="1">
        <v>1677131</v>
      </c>
      <c r="D2810" s="2">
        <v>30</v>
      </c>
      <c r="E2810" s="1">
        <v>118278</v>
      </c>
      <c r="F2810" s="2">
        <v>8</v>
      </c>
      <c r="G2810" s="6">
        <f t="shared" si="215"/>
        <v>0.26666666666666666</v>
      </c>
      <c r="H2810" s="11">
        <v>4.6900000000000004</v>
      </c>
      <c r="I2810" s="13">
        <f t="shared" si="216"/>
        <v>357597.22814498929</v>
      </c>
      <c r="J2810" s="13">
        <f t="shared" si="217"/>
        <v>25219.189765458421</v>
      </c>
      <c r="K2810" s="7">
        <f t="shared" si="218"/>
        <v>7.0524007963599755E-2</v>
      </c>
      <c r="L2810" s="26">
        <f t="shared" si="219"/>
        <v>0.26446502986349907</v>
      </c>
    </row>
    <row r="2811" spans="1:12">
      <c r="A2811" s="2" t="s">
        <v>4089</v>
      </c>
      <c r="B2811" s="3">
        <v>32829</v>
      </c>
      <c r="C2811" s="1">
        <v>60864870</v>
      </c>
      <c r="D2811" s="4">
        <v>2180</v>
      </c>
      <c r="E2811" s="1">
        <v>16096808</v>
      </c>
      <c r="F2811" s="4">
        <v>2180</v>
      </c>
      <c r="G2811" s="6">
        <f t="shared" si="215"/>
        <v>1</v>
      </c>
      <c r="H2811" s="12">
        <v>3.99</v>
      </c>
      <c r="I2811" s="13">
        <f t="shared" si="216"/>
        <v>15254353.383458646</v>
      </c>
      <c r="J2811" s="13">
        <f t="shared" si="217"/>
        <v>4034287.7192982454</v>
      </c>
      <c r="K2811" s="7">
        <f t="shared" si="218"/>
        <v>0.2644679599249945</v>
      </c>
      <c r="L2811" s="26">
        <f t="shared" si="219"/>
        <v>0.2644679599249945</v>
      </c>
    </row>
    <row r="2812" spans="1:12">
      <c r="A2812" s="2" t="s">
        <v>4757</v>
      </c>
      <c r="B2812" s="3">
        <v>38639</v>
      </c>
      <c r="C2812" s="1">
        <v>837878</v>
      </c>
      <c r="D2812" s="2">
        <v>75</v>
      </c>
      <c r="E2812" s="1">
        <v>192055</v>
      </c>
      <c r="F2812" s="2">
        <v>65</v>
      </c>
      <c r="G2812" s="6">
        <f t="shared" si="215"/>
        <v>0.8666666666666667</v>
      </c>
      <c r="H2812" s="11">
        <v>6.41</v>
      </c>
      <c r="I2812" s="13">
        <f t="shared" si="216"/>
        <v>130714.19656786272</v>
      </c>
      <c r="J2812" s="13">
        <f t="shared" si="217"/>
        <v>29961.778471138845</v>
      </c>
      <c r="K2812" s="7">
        <f t="shared" si="218"/>
        <v>0.22921594790649713</v>
      </c>
      <c r="L2812" s="26">
        <f t="shared" si="219"/>
        <v>0.26447993989211205</v>
      </c>
    </row>
    <row r="2813" spans="1:12">
      <c r="A2813" s="2" t="s">
        <v>59</v>
      </c>
      <c r="B2813" s="3">
        <v>40984</v>
      </c>
      <c r="C2813" s="1">
        <v>138447667</v>
      </c>
      <c r="D2813" s="4">
        <v>3148</v>
      </c>
      <c r="E2813" s="1">
        <v>36302612</v>
      </c>
      <c r="F2813" s="4">
        <v>3121</v>
      </c>
      <c r="G2813" s="6">
        <f t="shared" si="215"/>
        <v>0.99142312579415504</v>
      </c>
      <c r="H2813" s="12">
        <v>8.02</v>
      </c>
      <c r="I2813" s="13">
        <f t="shared" si="216"/>
        <v>17262801.371571071</v>
      </c>
      <c r="J2813" s="13">
        <f t="shared" si="217"/>
        <v>4526510.2244389029</v>
      </c>
      <c r="K2813" s="7">
        <f t="shared" si="218"/>
        <v>0.26221180021762303</v>
      </c>
      <c r="L2813" s="26">
        <f t="shared" si="219"/>
        <v>0.26448021374081299</v>
      </c>
    </row>
    <row r="2814" spans="1:12">
      <c r="A2814" s="2" t="s">
        <v>3905</v>
      </c>
      <c r="B2814" s="3">
        <v>38891</v>
      </c>
      <c r="C2814" s="1">
        <v>150142</v>
      </c>
      <c r="D2814" s="2">
        <v>8</v>
      </c>
      <c r="E2814" s="1">
        <v>39712</v>
      </c>
      <c r="F2814" s="2">
        <v>8</v>
      </c>
      <c r="G2814" s="6">
        <f t="shared" si="215"/>
        <v>1</v>
      </c>
      <c r="H2814" s="11">
        <v>6.55</v>
      </c>
      <c r="I2814" s="13">
        <f t="shared" si="216"/>
        <v>22922.442748091602</v>
      </c>
      <c r="J2814" s="13">
        <f t="shared" si="217"/>
        <v>6062.9007633587789</v>
      </c>
      <c r="K2814" s="7">
        <f t="shared" si="218"/>
        <v>0.26449627685790789</v>
      </c>
      <c r="L2814" s="26">
        <f t="shared" si="219"/>
        <v>0.26449627685790789</v>
      </c>
    </row>
    <row r="2815" spans="1:12">
      <c r="A2815" s="2" t="s">
        <v>3441</v>
      </c>
      <c r="B2815" s="3">
        <v>38772</v>
      </c>
      <c r="C2815" s="1">
        <v>10403</v>
      </c>
      <c r="D2815" s="2">
        <v>1</v>
      </c>
      <c r="E2815" s="1">
        <v>2754</v>
      </c>
      <c r="F2815" s="2">
        <v>1</v>
      </c>
      <c r="G2815" s="6">
        <f t="shared" si="215"/>
        <v>1</v>
      </c>
      <c r="H2815" s="11">
        <v>6.55</v>
      </c>
      <c r="I2815" s="13">
        <f t="shared" si="216"/>
        <v>1588.2442748091603</v>
      </c>
      <c r="J2815" s="13">
        <f t="shared" si="217"/>
        <v>420.4580152671756</v>
      </c>
      <c r="K2815" s="7">
        <f t="shared" si="218"/>
        <v>0.26473132750168221</v>
      </c>
      <c r="L2815" s="26">
        <f t="shared" si="219"/>
        <v>0.26473132750168221</v>
      </c>
    </row>
    <row r="2816" spans="1:12">
      <c r="A2816" s="2" t="s">
        <v>9919</v>
      </c>
      <c r="B2816" s="3">
        <v>39297</v>
      </c>
      <c r="C2816" s="1">
        <v>43760605</v>
      </c>
      <c r="D2816" s="4">
        <v>3013</v>
      </c>
      <c r="E2816" s="1">
        <v>11585121</v>
      </c>
      <c r="F2816" s="4">
        <v>3013</v>
      </c>
      <c r="G2816" s="6">
        <f t="shared" si="215"/>
        <v>1</v>
      </c>
      <c r="H2816" s="11">
        <v>6.88</v>
      </c>
      <c r="I2816" s="13">
        <f t="shared" si="216"/>
        <v>6360553.0523255812</v>
      </c>
      <c r="J2816" s="13">
        <f t="shared" si="217"/>
        <v>1683883.8662790698</v>
      </c>
      <c r="K2816" s="7">
        <f t="shared" si="218"/>
        <v>0.26473859307932329</v>
      </c>
      <c r="L2816" s="26">
        <f t="shared" si="219"/>
        <v>0.26473859307932329</v>
      </c>
    </row>
    <row r="2817" spans="1:12">
      <c r="A2817" s="2" t="s">
        <v>1550</v>
      </c>
      <c r="B2817" s="3">
        <v>34572</v>
      </c>
      <c r="C2817" s="1">
        <v>10475705</v>
      </c>
      <c r="D2817" s="4">
        <v>1367</v>
      </c>
      <c r="E2817" s="1">
        <v>2755661</v>
      </c>
      <c r="F2817" s="4">
        <v>1358</v>
      </c>
      <c r="G2817" s="6">
        <f t="shared" si="215"/>
        <v>0.99341623994147765</v>
      </c>
      <c r="H2817" s="11">
        <v>4.08</v>
      </c>
      <c r="I2817" s="13">
        <f t="shared" si="216"/>
        <v>2567574.754901961</v>
      </c>
      <c r="J2817" s="13">
        <f t="shared" si="217"/>
        <v>675407.10784313723</v>
      </c>
      <c r="K2817" s="7">
        <f t="shared" si="218"/>
        <v>0.26305255827650736</v>
      </c>
      <c r="L2817" s="26">
        <f t="shared" si="219"/>
        <v>0.26479591101913519</v>
      </c>
    </row>
    <row r="2818" spans="1:12">
      <c r="A2818" s="2" t="s">
        <v>8941</v>
      </c>
      <c r="B2818" s="3">
        <v>37392</v>
      </c>
      <c r="C2818" s="1">
        <v>302191252</v>
      </c>
      <c r="D2818" s="4">
        <v>3161</v>
      </c>
      <c r="E2818" s="1">
        <v>80027814</v>
      </c>
      <c r="F2818" s="4">
        <v>3161</v>
      </c>
      <c r="G2818" s="6">
        <f t="shared" ref="G2818:G2881" si="220">F2818/D2818</f>
        <v>1</v>
      </c>
      <c r="H2818" s="12">
        <v>5.8</v>
      </c>
      <c r="I2818" s="13">
        <f t="shared" ref="I2818:I2881" si="221">C2818/H2818</f>
        <v>52101940</v>
      </c>
      <c r="J2818" s="13">
        <f t="shared" ref="J2818:J2881" si="222">E2818/H2818</f>
        <v>13797898.965517242</v>
      </c>
      <c r="K2818" s="7">
        <f t="shared" ref="K2818:K2881" si="223">J2818/I2818</f>
        <v>0.26482505191778349</v>
      </c>
      <c r="L2818" s="26">
        <f t="shared" ref="L2818:L2881" si="224">K2818/G2818</f>
        <v>0.26482505191778349</v>
      </c>
    </row>
    <row r="2819" spans="1:12">
      <c r="A2819" s="2" t="s">
        <v>6865</v>
      </c>
      <c r="B2819" s="3">
        <v>35629</v>
      </c>
      <c r="C2819" s="1">
        <v>44480039</v>
      </c>
      <c r="D2819" s="4">
        <v>1888</v>
      </c>
      <c r="E2819" s="1">
        <v>11617767</v>
      </c>
      <c r="F2819" s="4">
        <v>1862</v>
      </c>
      <c r="G2819" s="6">
        <f t="shared" si="220"/>
        <v>0.98622881355932202</v>
      </c>
      <c r="H2819" s="11">
        <v>4.59</v>
      </c>
      <c r="I2819" s="13">
        <f t="shared" si="221"/>
        <v>9690640.3050108943</v>
      </c>
      <c r="J2819" s="13">
        <f t="shared" si="222"/>
        <v>2531103.9215686275</v>
      </c>
      <c r="K2819" s="7">
        <f t="shared" si="223"/>
        <v>0.26119057584459399</v>
      </c>
      <c r="L2819" s="26">
        <f t="shared" si="224"/>
        <v>0.2648377052602543</v>
      </c>
    </row>
    <row r="2820" spans="1:12">
      <c r="A2820" s="2" t="s">
        <v>1828</v>
      </c>
      <c r="B2820" s="3">
        <v>38184</v>
      </c>
      <c r="C2820" s="1">
        <v>51438175</v>
      </c>
      <c r="D2820" s="4">
        <v>2625</v>
      </c>
      <c r="E2820" s="1">
        <v>13623350</v>
      </c>
      <c r="F2820" s="4">
        <v>2625</v>
      </c>
      <c r="G2820" s="6">
        <f t="shared" si="220"/>
        <v>1</v>
      </c>
      <c r="H2820" s="12">
        <v>6.21</v>
      </c>
      <c r="I2820" s="13">
        <f t="shared" si="221"/>
        <v>8283119.967793881</v>
      </c>
      <c r="J2820" s="13">
        <f t="shared" si="222"/>
        <v>2193776.1674718196</v>
      </c>
      <c r="K2820" s="7">
        <f t="shared" si="223"/>
        <v>0.26484901534706468</v>
      </c>
      <c r="L2820" s="26">
        <f t="shared" si="224"/>
        <v>0.26484901534706468</v>
      </c>
    </row>
    <row r="2821" spans="1:12">
      <c r="A2821" s="2" t="s">
        <v>4602</v>
      </c>
      <c r="B2821" s="3">
        <v>37330</v>
      </c>
      <c r="C2821" s="1">
        <v>176387405</v>
      </c>
      <c r="D2821" s="4">
        <v>3345</v>
      </c>
      <c r="E2821" s="1">
        <v>46312454</v>
      </c>
      <c r="F2821" s="4">
        <v>3316</v>
      </c>
      <c r="G2821" s="6">
        <f t="shared" si="220"/>
        <v>0.99133034379671148</v>
      </c>
      <c r="H2821" s="12">
        <v>5.8</v>
      </c>
      <c r="I2821" s="13">
        <f t="shared" si="221"/>
        <v>30411621.55172414</v>
      </c>
      <c r="J2821" s="13">
        <f t="shared" si="222"/>
        <v>7984905.862068966</v>
      </c>
      <c r="K2821" s="7">
        <f t="shared" si="223"/>
        <v>0.26256100315099029</v>
      </c>
      <c r="L2821" s="26">
        <f t="shared" si="224"/>
        <v>0.2648572242280044</v>
      </c>
    </row>
    <row r="2822" spans="1:12">
      <c r="A2822" s="2" t="s">
        <v>7304</v>
      </c>
      <c r="B2822" s="3">
        <v>35860</v>
      </c>
      <c r="C2822" s="1">
        <v>39075</v>
      </c>
      <c r="D2822" s="2">
        <v>1</v>
      </c>
      <c r="E2822" s="1">
        <v>10350</v>
      </c>
      <c r="F2822" s="2">
        <v>1</v>
      </c>
      <c r="G2822" s="6">
        <f t="shared" si="220"/>
        <v>1</v>
      </c>
      <c r="H2822" s="11">
        <v>4.6900000000000004</v>
      </c>
      <c r="I2822" s="13">
        <f t="shared" si="221"/>
        <v>8331.5565031982933</v>
      </c>
      <c r="J2822" s="13">
        <f t="shared" si="222"/>
        <v>2206.8230277185498</v>
      </c>
      <c r="K2822" s="7">
        <f t="shared" si="223"/>
        <v>0.26487523992322459</v>
      </c>
      <c r="L2822" s="26">
        <f t="shared" si="224"/>
        <v>0.26487523992322459</v>
      </c>
    </row>
    <row r="2823" spans="1:12">
      <c r="A2823" s="2" t="s">
        <v>3695</v>
      </c>
      <c r="B2823" s="3">
        <v>36882</v>
      </c>
      <c r="C2823" s="1">
        <v>12008642</v>
      </c>
      <c r="D2823" s="2">
        <v>807</v>
      </c>
      <c r="E2823" s="1">
        <v>11827</v>
      </c>
      <c r="F2823" s="2">
        <v>3</v>
      </c>
      <c r="G2823" s="6">
        <f t="shared" si="220"/>
        <v>3.7174721189591076E-3</v>
      </c>
      <c r="H2823" s="11">
        <v>5.39</v>
      </c>
      <c r="I2823" s="13">
        <f t="shared" si="221"/>
        <v>2227948.423005566</v>
      </c>
      <c r="J2823" s="13">
        <f t="shared" si="222"/>
        <v>2194.248608534323</v>
      </c>
      <c r="K2823" s="7">
        <f t="shared" si="223"/>
        <v>9.8487405986455424E-4</v>
      </c>
      <c r="L2823" s="26">
        <f t="shared" si="224"/>
        <v>0.26493112210356512</v>
      </c>
    </row>
    <row r="2824" spans="1:12">
      <c r="A2824" s="2" t="s">
        <v>9641</v>
      </c>
      <c r="B2824" s="3">
        <v>40438</v>
      </c>
      <c r="C2824" s="1">
        <v>92186262</v>
      </c>
      <c r="D2824" s="4">
        <v>2935</v>
      </c>
      <c r="E2824" s="1">
        <v>23808032</v>
      </c>
      <c r="F2824" s="4">
        <v>2861</v>
      </c>
      <c r="G2824" s="6">
        <f t="shared" si="220"/>
        <v>0.97478705281090294</v>
      </c>
      <c r="H2824" s="12">
        <v>7.89</v>
      </c>
      <c r="I2824" s="13">
        <f t="shared" si="221"/>
        <v>11683936.882129278</v>
      </c>
      <c r="J2824" s="13">
        <f t="shared" si="222"/>
        <v>3017494.5500633717</v>
      </c>
      <c r="K2824" s="7">
        <f t="shared" si="223"/>
        <v>0.25826008651918225</v>
      </c>
      <c r="L2824" s="26">
        <f t="shared" si="224"/>
        <v>0.2649400048702551</v>
      </c>
    </row>
    <row r="2825" spans="1:12">
      <c r="A2825" s="2" t="s">
        <v>10006</v>
      </c>
      <c r="B2825" s="3">
        <v>39807</v>
      </c>
      <c r="C2825" s="1">
        <v>83077833</v>
      </c>
      <c r="D2825" s="4">
        <v>2838</v>
      </c>
      <c r="E2825" s="1">
        <v>21027007</v>
      </c>
      <c r="F2825" s="4">
        <v>2711</v>
      </c>
      <c r="G2825" s="6">
        <f t="shared" si="220"/>
        <v>0.95525017618040875</v>
      </c>
      <c r="H2825" s="11">
        <v>7.18</v>
      </c>
      <c r="I2825" s="13">
        <f t="shared" si="221"/>
        <v>11570728.830083566</v>
      </c>
      <c r="J2825" s="13">
        <f t="shared" si="222"/>
        <v>2928552.5069637885</v>
      </c>
      <c r="K2825" s="7">
        <f t="shared" si="223"/>
        <v>0.25310008988799698</v>
      </c>
      <c r="L2825" s="26">
        <f t="shared" si="224"/>
        <v>0.26495686281893599</v>
      </c>
    </row>
    <row r="2826" spans="1:12">
      <c r="A2826" s="2" t="s">
        <v>4209</v>
      </c>
      <c r="B2826" s="3">
        <v>32500</v>
      </c>
      <c r="C2826" s="1">
        <v>12090735</v>
      </c>
      <c r="D2826" s="4">
        <v>1187</v>
      </c>
      <c r="E2826" s="1">
        <v>3185511</v>
      </c>
      <c r="F2826" s="4">
        <v>1180</v>
      </c>
      <c r="G2826" s="6">
        <f t="shared" si="220"/>
        <v>0.9941027801179444</v>
      </c>
      <c r="H2826" s="12">
        <v>4.1100000000000003</v>
      </c>
      <c r="I2826" s="13">
        <f t="shared" si="221"/>
        <v>2941784.6715328465</v>
      </c>
      <c r="J2826" s="13">
        <f t="shared" si="222"/>
        <v>775063.50364963501</v>
      </c>
      <c r="K2826" s="7">
        <f t="shared" si="223"/>
        <v>0.26346710931965678</v>
      </c>
      <c r="L2826" s="26">
        <f t="shared" si="224"/>
        <v>0.26503004979867167</v>
      </c>
    </row>
    <row r="2827" spans="1:12">
      <c r="A2827" s="2" t="s">
        <v>5107</v>
      </c>
      <c r="B2827" s="3">
        <v>35265</v>
      </c>
      <c r="C2827" s="1">
        <v>18937262</v>
      </c>
      <c r="D2827" s="4">
        <v>2019</v>
      </c>
      <c r="E2827" s="1">
        <v>5001588</v>
      </c>
      <c r="F2827" s="4">
        <v>2012</v>
      </c>
      <c r="G2827" s="6">
        <f t="shared" si="220"/>
        <v>0.99653293709757307</v>
      </c>
      <c r="H2827" s="11">
        <v>4.42</v>
      </c>
      <c r="I2827" s="13">
        <f t="shared" si="221"/>
        <v>4284448.4162895931</v>
      </c>
      <c r="J2827" s="13">
        <f t="shared" si="222"/>
        <v>1131580.9954751132</v>
      </c>
      <c r="K2827" s="7">
        <f t="shared" si="223"/>
        <v>0.26411357671452185</v>
      </c>
      <c r="L2827" s="26">
        <f t="shared" si="224"/>
        <v>0.26503246092774335</v>
      </c>
    </row>
    <row r="2828" spans="1:12">
      <c r="A2828" s="2" t="s">
        <v>960</v>
      </c>
      <c r="B2828" s="3">
        <v>36455</v>
      </c>
      <c r="C2828" s="1">
        <v>34102780</v>
      </c>
      <c r="D2828" s="4">
        <v>1348</v>
      </c>
      <c r="E2828" s="1">
        <v>9031660</v>
      </c>
      <c r="F2828" s="4">
        <v>1346</v>
      </c>
      <c r="G2828" s="6">
        <f t="shared" si="220"/>
        <v>0.99851632047477745</v>
      </c>
      <c r="H2828" s="12">
        <v>5.0599999999999996</v>
      </c>
      <c r="I2828" s="13">
        <f t="shared" si="221"/>
        <v>6739679.8418972334</v>
      </c>
      <c r="J2828" s="13">
        <f t="shared" si="222"/>
        <v>1784913.043478261</v>
      </c>
      <c r="K2828" s="7">
        <f t="shared" si="223"/>
        <v>0.2648364737420234</v>
      </c>
      <c r="L2828" s="26">
        <f t="shared" si="224"/>
        <v>0.26522999004773218</v>
      </c>
    </row>
    <row r="2829" spans="1:12">
      <c r="A2829" s="2" t="s">
        <v>7108</v>
      </c>
      <c r="B2829" s="3">
        <v>33340</v>
      </c>
      <c r="C2829" s="1">
        <v>39673161</v>
      </c>
      <c r="D2829" s="4">
        <v>2010</v>
      </c>
      <c r="E2829" s="1">
        <v>10524026</v>
      </c>
      <c r="F2829" s="4">
        <v>2010</v>
      </c>
      <c r="G2829" s="6">
        <f t="shared" si="220"/>
        <v>1</v>
      </c>
      <c r="H2829" s="11">
        <v>4.21</v>
      </c>
      <c r="I2829" s="13">
        <f t="shared" si="221"/>
        <v>9423553.6817102134</v>
      </c>
      <c r="J2829" s="13">
        <f t="shared" si="222"/>
        <v>2499768.6460807603</v>
      </c>
      <c r="K2829" s="7">
        <f t="shared" si="223"/>
        <v>0.26526814941718413</v>
      </c>
      <c r="L2829" s="26">
        <f t="shared" si="224"/>
        <v>0.26526814941718413</v>
      </c>
    </row>
    <row r="2830" spans="1:12">
      <c r="A2830" s="2" t="s">
        <v>5940</v>
      </c>
      <c r="B2830" s="3">
        <v>29994</v>
      </c>
      <c r="C2830" s="1">
        <v>11897978</v>
      </c>
      <c r="D2830" s="2">
        <v>380</v>
      </c>
      <c r="E2830" s="1">
        <v>3015497</v>
      </c>
      <c r="F2830" s="2">
        <v>363</v>
      </c>
      <c r="G2830" s="6">
        <f t="shared" si="220"/>
        <v>0.95526315789473681</v>
      </c>
      <c r="H2830" s="12">
        <v>2.94</v>
      </c>
      <c r="I2830" s="13">
        <f t="shared" si="221"/>
        <v>4046931.2925170069</v>
      </c>
      <c r="J2830" s="13">
        <f t="shared" si="222"/>
        <v>1025679.2517006802</v>
      </c>
      <c r="K2830" s="7">
        <f t="shared" si="223"/>
        <v>0.25344617379524487</v>
      </c>
      <c r="L2830" s="26">
        <f t="shared" si="224"/>
        <v>0.26531555383524258</v>
      </c>
    </row>
    <row r="2831" spans="1:12">
      <c r="A2831" s="2" t="s">
        <v>7211</v>
      </c>
      <c r="B2831" s="3">
        <v>37862</v>
      </c>
      <c r="C2831" s="1">
        <v>742898</v>
      </c>
      <c r="D2831" s="2">
        <v>13</v>
      </c>
      <c r="E2831" s="1">
        <v>15163</v>
      </c>
      <c r="F2831" s="2">
        <v>1</v>
      </c>
      <c r="G2831" s="6">
        <f t="shared" si="220"/>
        <v>7.6923076923076927E-2</v>
      </c>
      <c r="H2831" s="11">
        <v>6.03</v>
      </c>
      <c r="I2831" s="13">
        <f t="shared" si="221"/>
        <v>123200.33167495854</v>
      </c>
      <c r="J2831" s="13">
        <f t="shared" si="222"/>
        <v>2514.5936981757877</v>
      </c>
      <c r="K2831" s="7">
        <f t="shared" si="223"/>
        <v>2.0410608185780551E-2</v>
      </c>
      <c r="L2831" s="26">
        <f t="shared" si="224"/>
        <v>0.26533790641514715</v>
      </c>
    </row>
    <row r="2832" spans="1:12">
      <c r="A2832" s="2" t="s">
        <v>5003</v>
      </c>
      <c r="B2832" s="3">
        <v>40949</v>
      </c>
      <c r="C2832" s="1">
        <v>103860290</v>
      </c>
      <c r="D2832" s="4">
        <v>3500</v>
      </c>
      <c r="E2832" s="1">
        <v>27335363</v>
      </c>
      <c r="F2832" s="4">
        <v>3470</v>
      </c>
      <c r="G2832" s="6">
        <f t="shared" si="220"/>
        <v>0.99142857142857144</v>
      </c>
      <c r="H2832" s="12">
        <v>8.02</v>
      </c>
      <c r="I2832" s="13">
        <f t="shared" si="221"/>
        <v>12950160.8478803</v>
      </c>
      <c r="J2832" s="13">
        <f t="shared" si="222"/>
        <v>3408399.3765586037</v>
      </c>
      <c r="K2832" s="7">
        <f t="shared" si="223"/>
        <v>0.26319359400979914</v>
      </c>
      <c r="L2832" s="26">
        <f t="shared" si="224"/>
        <v>0.26546904294936513</v>
      </c>
    </row>
    <row r="2833" spans="1:12">
      <c r="A2833" s="2" t="s">
        <v>3585</v>
      </c>
      <c r="B2833" s="3">
        <v>40018</v>
      </c>
      <c r="C2833" s="1">
        <v>119436770</v>
      </c>
      <c r="D2833" s="4">
        <v>3697</v>
      </c>
      <c r="E2833" s="1">
        <v>31706934</v>
      </c>
      <c r="F2833" s="4">
        <v>3697</v>
      </c>
      <c r="G2833" s="6">
        <f t="shared" si="220"/>
        <v>1</v>
      </c>
      <c r="H2833" s="12">
        <v>7.5</v>
      </c>
      <c r="I2833" s="13">
        <f t="shared" si="221"/>
        <v>15924902.666666666</v>
      </c>
      <c r="J2833" s="13">
        <f t="shared" si="222"/>
        <v>4227591.2</v>
      </c>
      <c r="K2833" s="7">
        <f t="shared" si="223"/>
        <v>0.26547045771582739</v>
      </c>
      <c r="L2833" s="26">
        <f t="shared" si="224"/>
        <v>0.26547045771582739</v>
      </c>
    </row>
    <row r="2834" spans="1:12">
      <c r="A2834" s="2" t="s">
        <v>707</v>
      </c>
      <c r="B2834" s="3">
        <v>32834</v>
      </c>
      <c r="C2834" s="1">
        <v>118450002</v>
      </c>
      <c r="D2834" s="4">
        <v>2107</v>
      </c>
      <c r="E2834" s="1">
        <v>27835125</v>
      </c>
      <c r="F2834" s="4">
        <v>1865</v>
      </c>
      <c r="G2834" s="6">
        <f t="shared" si="220"/>
        <v>0.88514475557664929</v>
      </c>
      <c r="H2834" s="12">
        <v>3.99</v>
      </c>
      <c r="I2834" s="13">
        <f t="shared" si="221"/>
        <v>29686717.293233082</v>
      </c>
      <c r="J2834" s="13">
        <f t="shared" si="222"/>
        <v>6976221.8045112779</v>
      </c>
      <c r="K2834" s="7">
        <f t="shared" si="223"/>
        <v>0.23499471954420059</v>
      </c>
      <c r="L2834" s="26">
        <f t="shared" si="224"/>
        <v>0.26548733194618263</v>
      </c>
    </row>
    <row r="2835" spans="1:12">
      <c r="A2835" s="2" t="s">
        <v>4105</v>
      </c>
      <c r="B2835" s="3">
        <v>40009</v>
      </c>
      <c r="C2835" s="1">
        <v>301959197</v>
      </c>
      <c r="D2835" s="4">
        <v>4455</v>
      </c>
      <c r="E2835" s="1">
        <v>77835727</v>
      </c>
      <c r="F2835" s="4">
        <v>4325</v>
      </c>
      <c r="G2835" s="6">
        <f t="shared" si="220"/>
        <v>0.97081930415263751</v>
      </c>
      <c r="H2835" s="12">
        <v>7.5</v>
      </c>
      <c r="I2835" s="13">
        <f t="shared" si="221"/>
        <v>40261226.266666666</v>
      </c>
      <c r="J2835" s="13">
        <f t="shared" si="222"/>
        <v>10378096.933333334</v>
      </c>
      <c r="K2835" s="7">
        <f t="shared" si="223"/>
        <v>0.25776902234906923</v>
      </c>
      <c r="L2835" s="26">
        <f t="shared" si="224"/>
        <v>0.26551699296302966</v>
      </c>
    </row>
    <row r="2836" spans="1:12">
      <c r="A2836" s="2" t="s">
        <v>8372</v>
      </c>
      <c r="B2836" s="3">
        <v>37169</v>
      </c>
      <c r="C2836" s="1">
        <v>50294317</v>
      </c>
      <c r="D2836" s="4">
        <v>2610</v>
      </c>
      <c r="E2836" s="1">
        <v>13309241</v>
      </c>
      <c r="F2836" s="4">
        <v>2601</v>
      </c>
      <c r="G2836" s="6">
        <f t="shared" si="220"/>
        <v>0.99655172413793103</v>
      </c>
      <c r="H2836" s="11">
        <v>5.65</v>
      </c>
      <c r="I2836" s="13">
        <f t="shared" si="221"/>
        <v>8901649.0265486725</v>
      </c>
      <c r="J2836" s="13">
        <f t="shared" si="222"/>
        <v>2355617.8761061947</v>
      </c>
      <c r="K2836" s="7">
        <f t="shared" si="223"/>
        <v>0.26462713471186017</v>
      </c>
      <c r="L2836" s="26">
        <f t="shared" si="224"/>
        <v>0.26554279953785276</v>
      </c>
    </row>
    <row r="2837" spans="1:12">
      <c r="A2837" s="2" t="s">
        <v>2634</v>
      </c>
      <c r="B2837" s="3">
        <v>40809</v>
      </c>
      <c r="C2837" s="1">
        <v>72286779</v>
      </c>
      <c r="D2837" s="4">
        <v>3515</v>
      </c>
      <c r="E2837" s="1">
        <v>19152401</v>
      </c>
      <c r="F2837" s="4">
        <v>3507</v>
      </c>
      <c r="G2837" s="6">
        <f t="shared" si="220"/>
        <v>0.99772403982930302</v>
      </c>
      <c r="H2837" s="12">
        <v>7.93</v>
      </c>
      <c r="I2837" s="13">
        <f t="shared" si="221"/>
        <v>9115608.9533417411</v>
      </c>
      <c r="J2837" s="13">
        <f t="shared" si="222"/>
        <v>2415182.9760403531</v>
      </c>
      <c r="K2837" s="7">
        <f t="shared" si="223"/>
        <v>0.26495026151324291</v>
      </c>
      <c r="L2837" s="26">
        <f t="shared" si="224"/>
        <v>0.26555465332735922</v>
      </c>
    </row>
    <row r="2838" spans="1:12">
      <c r="A2838" s="2" t="s">
        <v>4402</v>
      </c>
      <c r="B2838" s="3">
        <v>34110</v>
      </c>
      <c r="C2838" s="1">
        <v>38922972</v>
      </c>
      <c r="D2838" s="4">
        <v>2140</v>
      </c>
      <c r="E2838" s="1">
        <v>10250661</v>
      </c>
      <c r="F2838" s="4">
        <v>2122</v>
      </c>
      <c r="G2838" s="6">
        <f t="shared" si="220"/>
        <v>0.99158878504672898</v>
      </c>
      <c r="H2838" s="11">
        <v>4.1399999999999997</v>
      </c>
      <c r="I2838" s="13">
        <f t="shared" si="221"/>
        <v>9401684.0579710156</v>
      </c>
      <c r="J2838" s="13">
        <f t="shared" si="222"/>
        <v>2476005.0724637685</v>
      </c>
      <c r="K2838" s="7">
        <f t="shared" si="223"/>
        <v>0.26335761308257755</v>
      </c>
      <c r="L2838" s="26">
        <f t="shared" si="224"/>
        <v>0.26559156079015833</v>
      </c>
    </row>
    <row r="2839" spans="1:12">
      <c r="A2839" s="2" t="s">
        <v>8518</v>
      </c>
      <c r="B2839" s="3">
        <v>36714</v>
      </c>
      <c r="C2839" s="1">
        <v>1157764</v>
      </c>
      <c r="D2839" s="2">
        <v>46</v>
      </c>
      <c r="E2839" s="1">
        <v>40125</v>
      </c>
      <c r="F2839" s="2">
        <v>6</v>
      </c>
      <c r="G2839" s="6">
        <f t="shared" si="220"/>
        <v>0.13043478260869565</v>
      </c>
      <c r="H2839" s="11">
        <v>5.39</v>
      </c>
      <c r="I2839" s="13">
        <f t="shared" si="221"/>
        <v>214798.51576994435</v>
      </c>
      <c r="J2839" s="13">
        <f t="shared" si="222"/>
        <v>7444.3413729128015</v>
      </c>
      <c r="K2839" s="7">
        <f t="shared" si="223"/>
        <v>3.4657322217654031E-2</v>
      </c>
      <c r="L2839" s="26">
        <f t="shared" si="224"/>
        <v>0.26570613700201423</v>
      </c>
    </row>
    <row r="2840" spans="1:12">
      <c r="A2840" s="2" t="s">
        <v>4073</v>
      </c>
      <c r="B2840" s="3">
        <v>36112</v>
      </c>
      <c r="C2840" s="1">
        <v>14540</v>
      </c>
      <c r="D2840" s="2">
        <v>2</v>
      </c>
      <c r="E2840" s="1">
        <v>3864</v>
      </c>
      <c r="F2840" s="2">
        <v>2</v>
      </c>
      <c r="G2840" s="6">
        <f t="shared" si="220"/>
        <v>1</v>
      </c>
      <c r="H2840" s="11">
        <v>4.6900000000000004</v>
      </c>
      <c r="I2840" s="13">
        <f t="shared" si="221"/>
        <v>3100.2132196162042</v>
      </c>
      <c r="J2840" s="13">
        <f t="shared" si="222"/>
        <v>823.88059701492534</v>
      </c>
      <c r="K2840" s="7">
        <f t="shared" si="223"/>
        <v>0.2657496561210454</v>
      </c>
      <c r="L2840" s="26">
        <f t="shared" si="224"/>
        <v>0.2657496561210454</v>
      </c>
    </row>
    <row r="2841" spans="1:12">
      <c r="A2841" s="2" t="s">
        <v>5422</v>
      </c>
      <c r="B2841" s="3">
        <v>40268</v>
      </c>
      <c r="C2841" s="1">
        <v>62950384</v>
      </c>
      <c r="D2841" s="4">
        <v>2794</v>
      </c>
      <c r="E2841" s="1">
        <v>16007426</v>
      </c>
      <c r="F2841" s="4">
        <v>2673</v>
      </c>
      <c r="G2841" s="6">
        <f t="shared" si="220"/>
        <v>0.95669291338582674</v>
      </c>
      <c r="H2841" s="12">
        <v>7.89</v>
      </c>
      <c r="I2841" s="13">
        <f t="shared" si="221"/>
        <v>7978502.4081115341</v>
      </c>
      <c r="J2841" s="13">
        <f t="shared" si="222"/>
        <v>2028824.588086185</v>
      </c>
      <c r="K2841" s="7">
        <f t="shared" si="223"/>
        <v>0.25428639164456884</v>
      </c>
      <c r="L2841" s="26">
        <f t="shared" si="224"/>
        <v>0.26579729826222426</v>
      </c>
    </row>
    <row r="2842" spans="1:12">
      <c r="A2842" s="2" t="s">
        <v>9652</v>
      </c>
      <c r="B2842" s="3">
        <v>40347</v>
      </c>
      <c r="C2842" s="1">
        <v>415004880</v>
      </c>
      <c r="D2842" s="4">
        <v>4028</v>
      </c>
      <c r="E2842" s="1">
        <v>110307189</v>
      </c>
      <c r="F2842" s="4">
        <v>4028</v>
      </c>
      <c r="G2842" s="6">
        <f t="shared" si="220"/>
        <v>1</v>
      </c>
      <c r="H2842" s="12">
        <v>7.89</v>
      </c>
      <c r="I2842" s="13">
        <f t="shared" si="221"/>
        <v>52598844.106463879</v>
      </c>
      <c r="J2842" s="13">
        <f t="shared" si="222"/>
        <v>13980632.319391636</v>
      </c>
      <c r="K2842" s="7">
        <f t="shared" si="223"/>
        <v>0.2657973299012773</v>
      </c>
      <c r="L2842" s="26">
        <f t="shared" si="224"/>
        <v>0.2657973299012773</v>
      </c>
    </row>
    <row r="2843" spans="1:12">
      <c r="A2843" s="2" t="s">
        <v>4156</v>
      </c>
      <c r="B2843" s="3">
        <v>34194</v>
      </c>
      <c r="C2843" s="1">
        <v>16589540</v>
      </c>
      <c r="D2843" s="4">
        <v>1301</v>
      </c>
      <c r="E2843" s="1">
        <v>4322250</v>
      </c>
      <c r="F2843" s="4">
        <v>1275</v>
      </c>
      <c r="G2843" s="6">
        <f t="shared" si="220"/>
        <v>0.98001537279016138</v>
      </c>
      <c r="H2843" s="11">
        <v>4.1399999999999997</v>
      </c>
      <c r="I2843" s="13">
        <f t="shared" si="221"/>
        <v>4007135.2657004832</v>
      </c>
      <c r="J2843" s="13">
        <f t="shared" si="222"/>
        <v>1044021.7391304348</v>
      </c>
      <c r="K2843" s="7">
        <f t="shared" si="223"/>
        <v>0.26054067804170578</v>
      </c>
      <c r="L2843" s="26">
        <f t="shared" si="224"/>
        <v>0.26585366441745822</v>
      </c>
    </row>
    <row r="2844" spans="1:12">
      <c r="A2844" s="2" t="s">
        <v>3873</v>
      </c>
      <c r="B2844" s="3">
        <v>41010</v>
      </c>
      <c r="C2844" s="1">
        <v>43466</v>
      </c>
      <c r="D2844" s="2">
        <v>2</v>
      </c>
      <c r="E2844" s="1">
        <v>5778</v>
      </c>
      <c r="F2844" s="2">
        <v>1</v>
      </c>
      <c r="G2844" s="6">
        <f t="shared" si="220"/>
        <v>0.5</v>
      </c>
      <c r="H2844" s="12">
        <v>8.02</v>
      </c>
      <c r="I2844" s="13">
        <f t="shared" si="221"/>
        <v>5419.700748129676</v>
      </c>
      <c r="J2844" s="13">
        <f t="shared" si="222"/>
        <v>720.44887780548629</v>
      </c>
      <c r="K2844" s="7">
        <f t="shared" si="223"/>
        <v>0.13293148667924354</v>
      </c>
      <c r="L2844" s="26">
        <f t="shared" si="224"/>
        <v>0.26586297335848708</v>
      </c>
    </row>
    <row r="2845" spans="1:12">
      <c r="A2845" s="2" t="s">
        <v>8041</v>
      </c>
      <c r="B2845" s="3">
        <v>31378</v>
      </c>
      <c r="C2845" s="1">
        <v>127873716</v>
      </c>
      <c r="D2845" s="4">
        <v>2254</v>
      </c>
      <c r="E2845" s="1">
        <v>19991537</v>
      </c>
      <c r="F2845" s="4">
        <v>1325</v>
      </c>
      <c r="G2845" s="6">
        <f t="shared" si="220"/>
        <v>0.58784383318544808</v>
      </c>
      <c r="H2845" s="12">
        <v>3.55</v>
      </c>
      <c r="I2845" s="13">
        <f t="shared" si="221"/>
        <v>36020765.070422538</v>
      </c>
      <c r="J2845" s="13">
        <f t="shared" si="222"/>
        <v>5631418.8732394371</v>
      </c>
      <c r="K2845" s="7">
        <f t="shared" si="223"/>
        <v>0.15633812502954086</v>
      </c>
      <c r="L2845" s="26">
        <f t="shared" si="224"/>
        <v>0.26595179910685668</v>
      </c>
    </row>
    <row r="2846" spans="1:12">
      <c r="A2846" s="2" t="s">
        <v>9126</v>
      </c>
      <c r="B2846" s="3">
        <v>37407</v>
      </c>
      <c r="C2846" s="1">
        <v>118907036</v>
      </c>
      <c r="D2846" s="4">
        <v>3230</v>
      </c>
      <c r="E2846" s="1">
        <v>31178526</v>
      </c>
      <c r="F2846" s="4">
        <v>3183</v>
      </c>
      <c r="G2846" s="6">
        <f t="shared" si="220"/>
        <v>0.98544891640866872</v>
      </c>
      <c r="H2846" s="12">
        <v>5.8</v>
      </c>
      <c r="I2846" s="13">
        <f t="shared" si="221"/>
        <v>20501213.103448275</v>
      </c>
      <c r="J2846" s="13">
        <f t="shared" si="222"/>
        <v>5375607.931034483</v>
      </c>
      <c r="K2846" s="7">
        <f t="shared" si="223"/>
        <v>0.26220926068664263</v>
      </c>
      <c r="L2846" s="26">
        <f t="shared" si="224"/>
        <v>0.26608102796665273</v>
      </c>
    </row>
    <row r="2847" spans="1:12">
      <c r="A2847" s="2" t="s">
        <v>7355</v>
      </c>
      <c r="B2847" s="3">
        <v>39666</v>
      </c>
      <c r="C2847" s="1">
        <v>87341380</v>
      </c>
      <c r="D2847" s="4">
        <v>3072</v>
      </c>
      <c r="E2847" s="1">
        <v>23245025</v>
      </c>
      <c r="F2847" s="4">
        <v>3072</v>
      </c>
      <c r="G2847" s="6">
        <f t="shared" si="220"/>
        <v>1</v>
      </c>
      <c r="H2847" s="11">
        <v>7.18</v>
      </c>
      <c r="I2847" s="13">
        <f t="shared" si="221"/>
        <v>12164537.604456825</v>
      </c>
      <c r="J2847" s="13">
        <f t="shared" si="222"/>
        <v>3237468.6629526461</v>
      </c>
      <c r="K2847" s="7">
        <f t="shared" si="223"/>
        <v>0.26613988695850693</v>
      </c>
      <c r="L2847" s="26">
        <f t="shared" si="224"/>
        <v>0.26613988695850693</v>
      </c>
    </row>
    <row r="2848" spans="1:12">
      <c r="A2848" s="2" t="s">
        <v>3499</v>
      </c>
      <c r="B2848" s="3">
        <v>38814</v>
      </c>
      <c r="C2848" s="1">
        <v>32381</v>
      </c>
      <c r="D2848" s="2">
        <v>2</v>
      </c>
      <c r="E2848" s="1">
        <v>8618</v>
      </c>
      <c r="F2848" s="2">
        <v>2</v>
      </c>
      <c r="G2848" s="6">
        <f t="shared" si="220"/>
        <v>1</v>
      </c>
      <c r="H2848" s="11">
        <v>6.55</v>
      </c>
      <c r="I2848" s="13">
        <f t="shared" si="221"/>
        <v>4943.6641221374048</v>
      </c>
      <c r="J2848" s="13">
        <f t="shared" si="222"/>
        <v>1315.7251908396947</v>
      </c>
      <c r="K2848" s="7">
        <f t="shared" si="223"/>
        <v>0.26614372625922611</v>
      </c>
      <c r="L2848" s="26">
        <f t="shared" si="224"/>
        <v>0.26614372625922611</v>
      </c>
    </row>
    <row r="2849" spans="1:12">
      <c r="A2849" s="2" t="s">
        <v>2022</v>
      </c>
      <c r="B2849" s="3">
        <v>38595</v>
      </c>
      <c r="C2849" s="1">
        <v>33579797</v>
      </c>
      <c r="D2849" s="4">
        <v>1387</v>
      </c>
      <c r="E2849" s="1">
        <v>8673803</v>
      </c>
      <c r="F2849" s="4">
        <v>1346</v>
      </c>
      <c r="G2849" s="6">
        <f t="shared" si="220"/>
        <v>0.97043979812545056</v>
      </c>
      <c r="H2849" s="11">
        <v>6.41</v>
      </c>
      <c r="I2849" s="13">
        <f t="shared" si="221"/>
        <v>5238657.8783151321</v>
      </c>
      <c r="J2849" s="13">
        <f t="shared" si="222"/>
        <v>1353167.3946957877</v>
      </c>
      <c r="K2849" s="7">
        <f t="shared" si="223"/>
        <v>0.25830421190455677</v>
      </c>
      <c r="L2849" s="26">
        <f t="shared" si="224"/>
        <v>0.26617231939942071</v>
      </c>
    </row>
    <row r="2850" spans="1:12">
      <c r="A2850" s="2" t="s">
        <v>5626</v>
      </c>
      <c r="B2850" s="3">
        <v>34516</v>
      </c>
      <c r="C2850" s="1">
        <v>12267790</v>
      </c>
      <c r="D2850" s="4">
        <v>1606</v>
      </c>
      <c r="E2850" s="1">
        <v>3105618</v>
      </c>
      <c r="F2850" s="4">
        <v>1527</v>
      </c>
      <c r="G2850" s="6">
        <f t="shared" si="220"/>
        <v>0.95080946450809467</v>
      </c>
      <c r="H2850" s="11">
        <v>4.08</v>
      </c>
      <c r="I2850" s="13">
        <f t="shared" si="221"/>
        <v>3006811.2745098039</v>
      </c>
      <c r="J2850" s="13">
        <f t="shared" si="222"/>
        <v>761180.8823529412</v>
      </c>
      <c r="K2850" s="7">
        <f t="shared" si="223"/>
        <v>0.25315219774710851</v>
      </c>
      <c r="L2850" s="26">
        <f t="shared" si="224"/>
        <v>0.2662491352860879</v>
      </c>
    </row>
    <row r="2851" spans="1:12">
      <c r="A2851" s="2" t="s">
        <v>6399</v>
      </c>
      <c r="B2851" s="3">
        <v>32129</v>
      </c>
      <c r="C2851" s="1">
        <v>80640528</v>
      </c>
      <c r="D2851" s="4">
        <v>1178</v>
      </c>
      <c r="E2851" s="1">
        <v>127599</v>
      </c>
      <c r="F2851" s="2">
        <v>7</v>
      </c>
      <c r="G2851" s="6">
        <f t="shared" si="220"/>
        <v>5.9422750424448214E-3</v>
      </c>
      <c r="H2851" s="12">
        <v>3.91</v>
      </c>
      <c r="I2851" s="13">
        <f t="shared" si="221"/>
        <v>20624175.959079284</v>
      </c>
      <c r="J2851" s="13">
        <f t="shared" si="222"/>
        <v>32634.015345268541</v>
      </c>
      <c r="K2851" s="7">
        <f t="shared" si="223"/>
        <v>1.5823185086288126E-3</v>
      </c>
      <c r="L2851" s="26">
        <f t="shared" si="224"/>
        <v>0.26628160045210592</v>
      </c>
    </row>
    <row r="2852" spans="1:12">
      <c r="A2852" s="2" t="s">
        <v>10600</v>
      </c>
      <c r="B2852" s="3">
        <v>38527</v>
      </c>
      <c r="C2852" s="1">
        <v>396760</v>
      </c>
      <c r="D2852" s="2">
        <v>26</v>
      </c>
      <c r="E2852" s="1">
        <v>28451</v>
      </c>
      <c r="F2852" s="2">
        <v>7</v>
      </c>
      <c r="G2852" s="6">
        <f t="shared" si="220"/>
        <v>0.26923076923076922</v>
      </c>
      <c r="H2852" s="11">
        <v>6.41</v>
      </c>
      <c r="I2852" s="13">
        <f t="shared" si="221"/>
        <v>61897.035881435258</v>
      </c>
      <c r="J2852" s="13">
        <f t="shared" si="222"/>
        <v>4438.5335413416533</v>
      </c>
      <c r="K2852" s="7">
        <f t="shared" si="223"/>
        <v>7.1708337534025599E-2</v>
      </c>
      <c r="L2852" s="26">
        <f t="shared" si="224"/>
        <v>0.26634525369780937</v>
      </c>
    </row>
    <row r="2853" spans="1:12">
      <c r="A2853" s="2" t="s">
        <v>1153</v>
      </c>
      <c r="B2853" s="3">
        <v>34362</v>
      </c>
      <c r="C2853" s="1">
        <v>16696219</v>
      </c>
      <c r="D2853" s="4">
        <v>1540</v>
      </c>
      <c r="E2853" s="1">
        <v>4410077</v>
      </c>
      <c r="F2853" s="4">
        <v>1527</v>
      </c>
      <c r="G2853" s="6">
        <f t="shared" si="220"/>
        <v>0.99155844155844153</v>
      </c>
      <c r="H2853" s="11">
        <v>4.08</v>
      </c>
      <c r="I2853" s="13">
        <f t="shared" si="221"/>
        <v>4092210.5392156863</v>
      </c>
      <c r="J2853" s="13">
        <f t="shared" si="222"/>
        <v>1080901.2254901961</v>
      </c>
      <c r="K2853" s="7">
        <f t="shared" si="223"/>
        <v>0.26413626941524904</v>
      </c>
      <c r="L2853" s="26">
        <f t="shared" si="224"/>
        <v>0.26638497373901998</v>
      </c>
    </row>
    <row r="2854" spans="1:12">
      <c r="A2854" s="2" t="s">
        <v>6155</v>
      </c>
      <c r="B2854" s="3">
        <v>41129</v>
      </c>
      <c r="C2854" s="1">
        <v>28632</v>
      </c>
      <c r="D2854" s="2">
        <v>1</v>
      </c>
      <c r="E2854" s="1">
        <v>7628</v>
      </c>
      <c r="F2854" s="2">
        <v>1</v>
      </c>
      <c r="G2854" s="6">
        <f t="shared" si="220"/>
        <v>1</v>
      </c>
      <c r="H2854" s="12">
        <v>8.02</v>
      </c>
      <c r="I2854" s="13">
        <f t="shared" si="221"/>
        <v>3570.0748129675812</v>
      </c>
      <c r="J2854" s="13">
        <f t="shared" si="222"/>
        <v>951.12219451371573</v>
      </c>
      <c r="K2854" s="7">
        <f t="shared" si="223"/>
        <v>0.26641519977647388</v>
      </c>
      <c r="L2854" s="26">
        <f t="shared" si="224"/>
        <v>0.26641519977647388</v>
      </c>
    </row>
    <row r="2855" spans="1:12">
      <c r="A2855" s="2" t="s">
        <v>2309</v>
      </c>
      <c r="B2855" s="3">
        <v>35524</v>
      </c>
      <c r="C2855" s="1">
        <v>572426</v>
      </c>
      <c r="D2855" s="2">
        <v>29</v>
      </c>
      <c r="E2855" s="1">
        <v>68369</v>
      </c>
      <c r="F2855" s="2">
        <v>13</v>
      </c>
      <c r="G2855" s="6">
        <f t="shared" si="220"/>
        <v>0.44827586206896552</v>
      </c>
      <c r="H2855" s="11">
        <v>4.59</v>
      </c>
      <c r="I2855" s="13">
        <f t="shared" si="221"/>
        <v>124711.5468409586</v>
      </c>
      <c r="J2855" s="13">
        <f t="shared" si="222"/>
        <v>14895.20697167756</v>
      </c>
      <c r="K2855" s="7">
        <f t="shared" si="223"/>
        <v>0.11943727224130281</v>
      </c>
      <c r="L2855" s="26">
        <f t="shared" si="224"/>
        <v>0.26643699192290626</v>
      </c>
    </row>
    <row r="2856" spans="1:12">
      <c r="A2856" s="2" t="s">
        <v>200</v>
      </c>
      <c r="B2856" s="3">
        <v>31429</v>
      </c>
      <c r="C2856" s="1">
        <v>849915</v>
      </c>
      <c r="D2856" s="2">
        <v>221</v>
      </c>
      <c r="E2856" s="1">
        <v>226525</v>
      </c>
      <c r="F2856" s="2">
        <v>221</v>
      </c>
      <c r="G2856" s="6">
        <f t="shared" si="220"/>
        <v>1</v>
      </c>
      <c r="H2856" s="12">
        <v>3.71</v>
      </c>
      <c r="I2856" s="13">
        <f t="shared" si="221"/>
        <v>229087.60107816712</v>
      </c>
      <c r="J2856" s="13">
        <f t="shared" si="222"/>
        <v>61057.951482479788</v>
      </c>
      <c r="K2856" s="7">
        <f t="shared" si="223"/>
        <v>0.26652665266526654</v>
      </c>
      <c r="L2856" s="26">
        <f t="shared" si="224"/>
        <v>0.26652665266526654</v>
      </c>
    </row>
    <row r="2857" spans="1:12">
      <c r="A2857" s="2" t="s">
        <v>2126</v>
      </c>
      <c r="B2857" s="3">
        <v>40200</v>
      </c>
      <c r="C2857" s="1">
        <v>341323</v>
      </c>
      <c r="D2857" s="2">
        <v>12</v>
      </c>
      <c r="E2857" s="1">
        <v>53073</v>
      </c>
      <c r="F2857" s="2">
        <v>7</v>
      </c>
      <c r="G2857" s="6">
        <f t="shared" si="220"/>
        <v>0.58333333333333337</v>
      </c>
      <c r="H2857" s="12">
        <v>7.89</v>
      </c>
      <c r="I2857" s="13">
        <f t="shared" si="221"/>
        <v>43260.202788339673</v>
      </c>
      <c r="J2857" s="13">
        <f t="shared" si="222"/>
        <v>6726.6159695817496</v>
      </c>
      <c r="K2857" s="7">
        <f t="shared" si="223"/>
        <v>0.15549201196520598</v>
      </c>
      <c r="L2857" s="26">
        <f t="shared" si="224"/>
        <v>0.26655773479749595</v>
      </c>
    </row>
    <row r="2858" spans="1:12">
      <c r="A2858" s="2" t="s">
        <v>4219</v>
      </c>
      <c r="B2858" s="3">
        <v>33858</v>
      </c>
      <c r="C2858" s="1">
        <v>12534961</v>
      </c>
      <c r="D2858" s="2">
        <v>898</v>
      </c>
      <c r="E2858" s="1">
        <v>3208009</v>
      </c>
      <c r="F2858" s="2">
        <v>862</v>
      </c>
      <c r="G2858" s="6">
        <f t="shared" si="220"/>
        <v>0.95991091314031185</v>
      </c>
      <c r="H2858" s="11">
        <v>4.1500000000000004</v>
      </c>
      <c r="I2858" s="13">
        <f t="shared" si="221"/>
        <v>3020472.5301204817</v>
      </c>
      <c r="J2858" s="13">
        <f t="shared" si="222"/>
        <v>773014.21686746983</v>
      </c>
      <c r="K2858" s="7">
        <f t="shared" si="223"/>
        <v>0.25592492868545824</v>
      </c>
      <c r="L2858" s="26">
        <f t="shared" si="224"/>
        <v>0.26661320876976968</v>
      </c>
    </row>
    <row r="2859" spans="1:12">
      <c r="A2859" s="2" t="s">
        <v>2134</v>
      </c>
      <c r="B2859" s="3">
        <v>40725</v>
      </c>
      <c r="C2859" s="1">
        <v>60291</v>
      </c>
      <c r="D2859" s="2">
        <v>5</v>
      </c>
      <c r="E2859" s="1">
        <v>3215</v>
      </c>
      <c r="F2859" s="2">
        <v>1</v>
      </c>
      <c r="G2859" s="6">
        <f t="shared" si="220"/>
        <v>0.2</v>
      </c>
      <c r="H2859" s="12">
        <v>7.93</v>
      </c>
      <c r="I2859" s="13">
        <f t="shared" si="221"/>
        <v>7602.9003783102144</v>
      </c>
      <c r="J2859" s="13">
        <f t="shared" si="222"/>
        <v>405.42244640605298</v>
      </c>
      <c r="K2859" s="7">
        <f t="shared" si="223"/>
        <v>5.3324708497122293E-2</v>
      </c>
      <c r="L2859" s="26">
        <f t="shared" si="224"/>
        <v>0.26662354248561143</v>
      </c>
    </row>
    <row r="2860" spans="1:12">
      <c r="A2860" s="2" t="s">
        <v>7433</v>
      </c>
      <c r="B2860" s="3">
        <v>41234</v>
      </c>
      <c r="C2860" s="1">
        <v>312457</v>
      </c>
      <c r="D2860" s="2">
        <v>17</v>
      </c>
      <c r="E2860" s="1">
        <v>73514</v>
      </c>
      <c r="F2860" s="2">
        <v>15</v>
      </c>
      <c r="G2860" s="6">
        <f t="shared" si="220"/>
        <v>0.88235294117647056</v>
      </c>
      <c r="H2860" s="12">
        <v>8.02</v>
      </c>
      <c r="I2860" s="13">
        <f t="shared" si="221"/>
        <v>38959.725685785539</v>
      </c>
      <c r="J2860" s="13">
        <f t="shared" si="222"/>
        <v>9166.3341645885284</v>
      </c>
      <c r="K2860" s="7">
        <f t="shared" si="223"/>
        <v>0.23527717413916152</v>
      </c>
      <c r="L2860" s="26">
        <f t="shared" si="224"/>
        <v>0.26664746402438305</v>
      </c>
    </row>
    <row r="2861" spans="1:12">
      <c r="A2861" s="2" t="s">
        <v>647</v>
      </c>
      <c r="B2861" s="3">
        <v>36322</v>
      </c>
      <c r="C2861" s="1">
        <v>206040086</v>
      </c>
      <c r="D2861" s="4">
        <v>3314</v>
      </c>
      <c r="E2861" s="1">
        <v>54917604</v>
      </c>
      <c r="F2861" s="4">
        <v>3312</v>
      </c>
      <c r="G2861" s="6">
        <f t="shared" si="220"/>
        <v>0.99939649969824984</v>
      </c>
      <c r="H2861" s="12">
        <v>5.0599999999999996</v>
      </c>
      <c r="I2861" s="13">
        <f t="shared" si="221"/>
        <v>40719384.584980242</v>
      </c>
      <c r="J2861" s="13">
        <f t="shared" si="222"/>
        <v>10853281.422924902</v>
      </c>
      <c r="K2861" s="7">
        <f t="shared" si="223"/>
        <v>0.26653844436853902</v>
      </c>
      <c r="L2861" s="26">
        <f t="shared" si="224"/>
        <v>0.26669939753542826</v>
      </c>
    </row>
    <row r="2862" spans="1:12">
      <c r="A2862" s="2" t="s">
        <v>6640</v>
      </c>
      <c r="B2862" s="3">
        <v>39248</v>
      </c>
      <c r="C2862" s="1">
        <v>25612520</v>
      </c>
      <c r="D2862" s="4">
        <v>2612</v>
      </c>
      <c r="E2862" s="1">
        <v>6832318</v>
      </c>
      <c r="F2862" s="4">
        <v>2612</v>
      </c>
      <c r="G2862" s="6">
        <f t="shared" si="220"/>
        <v>1</v>
      </c>
      <c r="H2862" s="11">
        <v>6.88</v>
      </c>
      <c r="I2862" s="13">
        <f t="shared" si="221"/>
        <v>3722750</v>
      </c>
      <c r="J2862" s="13">
        <f t="shared" si="222"/>
        <v>993069.47674418602</v>
      </c>
      <c r="K2862" s="7">
        <f t="shared" si="223"/>
        <v>0.26675696104873708</v>
      </c>
      <c r="L2862" s="26">
        <f t="shared" si="224"/>
        <v>0.26675696104873708</v>
      </c>
    </row>
    <row r="2863" spans="1:12">
      <c r="A2863" s="2" t="s">
        <v>7923</v>
      </c>
      <c r="B2863" s="3">
        <v>38546</v>
      </c>
      <c r="C2863" s="1">
        <v>1338</v>
      </c>
      <c r="D2863" s="2">
        <v>1</v>
      </c>
      <c r="E2863" s="1">
        <v>357</v>
      </c>
      <c r="F2863" s="2">
        <v>1</v>
      </c>
      <c r="G2863" s="6">
        <f t="shared" si="220"/>
        <v>1</v>
      </c>
      <c r="H2863" s="11">
        <v>6.41</v>
      </c>
      <c r="I2863" s="13">
        <f t="shared" si="221"/>
        <v>208.73634945397816</v>
      </c>
      <c r="J2863" s="13">
        <f t="shared" si="222"/>
        <v>55.694227769110761</v>
      </c>
      <c r="K2863" s="7">
        <f t="shared" si="223"/>
        <v>0.26681614349775784</v>
      </c>
      <c r="L2863" s="26">
        <f t="shared" si="224"/>
        <v>0.26681614349775784</v>
      </c>
    </row>
    <row r="2864" spans="1:12">
      <c r="A2864" s="2" t="s">
        <v>8426</v>
      </c>
      <c r="B2864" s="3">
        <v>38786</v>
      </c>
      <c r="C2864" s="1">
        <v>61123569</v>
      </c>
      <c r="D2864" s="4">
        <v>3501</v>
      </c>
      <c r="E2864" s="1">
        <v>16310058</v>
      </c>
      <c r="F2864" s="4">
        <v>3501</v>
      </c>
      <c r="G2864" s="6">
        <f t="shared" si="220"/>
        <v>1</v>
      </c>
      <c r="H2864" s="11">
        <v>6.55</v>
      </c>
      <c r="I2864" s="13">
        <f t="shared" si="221"/>
        <v>9331842.5954198483</v>
      </c>
      <c r="J2864" s="13">
        <f t="shared" si="222"/>
        <v>2490085.1908396948</v>
      </c>
      <c r="K2864" s="7">
        <f t="shared" si="223"/>
        <v>0.26683746166720074</v>
      </c>
      <c r="L2864" s="26">
        <f t="shared" si="224"/>
        <v>0.26683746166720074</v>
      </c>
    </row>
    <row r="2865" spans="1:12">
      <c r="A2865" s="2" t="s">
        <v>3245</v>
      </c>
      <c r="B2865" s="3">
        <v>35559</v>
      </c>
      <c r="C2865" s="1">
        <v>63820180</v>
      </c>
      <c r="D2865" s="4">
        <v>2500</v>
      </c>
      <c r="E2865" s="1">
        <v>17031345</v>
      </c>
      <c r="F2865" s="4">
        <v>2500</v>
      </c>
      <c r="G2865" s="6">
        <f t="shared" si="220"/>
        <v>1</v>
      </c>
      <c r="H2865" s="11">
        <v>4.59</v>
      </c>
      <c r="I2865" s="13">
        <f t="shared" si="221"/>
        <v>13904178.649237473</v>
      </c>
      <c r="J2865" s="13">
        <f t="shared" si="222"/>
        <v>3710532.6797385621</v>
      </c>
      <c r="K2865" s="7">
        <f t="shared" si="223"/>
        <v>0.26686457167623157</v>
      </c>
      <c r="L2865" s="26">
        <f t="shared" si="224"/>
        <v>0.26686457167623157</v>
      </c>
    </row>
    <row r="2866" spans="1:12">
      <c r="A2866" s="2" t="s">
        <v>8864</v>
      </c>
      <c r="B2866" s="3">
        <v>39492</v>
      </c>
      <c r="C2866" s="1">
        <v>71195053</v>
      </c>
      <c r="D2866" s="4">
        <v>3847</v>
      </c>
      <c r="E2866" s="1">
        <v>19004058</v>
      </c>
      <c r="F2866" s="4">
        <v>3847</v>
      </c>
      <c r="G2866" s="6">
        <f t="shared" si="220"/>
        <v>1</v>
      </c>
      <c r="H2866" s="11">
        <v>7.18</v>
      </c>
      <c r="I2866" s="13">
        <f t="shared" si="221"/>
        <v>9915745.5431754887</v>
      </c>
      <c r="J2866" s="13">
        <f t="shared" si="222"/>
        <v>2646804.7353760446</v>
      </c>
      <c r="K2866" s="7">
        <f t="shared" si="223"/>
        <v>0.26692947331607436</v>
      </c>
      <c r="L2866" s="26">
        <f t="shared" si="224"/>
        <v>0.26692947331607436</v>
      </c>
    </row>
    <row r="2867" spans="1:12">
      <c r="A2867" s="2" t="s">
        <v>8166</v>
      </c>
      <c r="B2867" s="3">
        <v>38450</v>
      </c>
      <c r="C2867" s="1">
        <v>68671925</v>
      </c>
      <c r="D2867" s="4">
        <v>3200</v>
      </c>
      <c r="E2867" s="1">
        <v>18068372</v>
      </c>
      <c r="F2867" s="4">
        <v>3154</v>
      </c>
      <c r="G2867" s="6">
        <f t="shared" si="220"/>
        <v>0.98562499999999997</v>
      </c>
      <c r="H2867" s="11">
        <v>6.41</v>
      </c>
      <c r="I2867" s="13">
        <f t="shared" si="221"/>
        <v>10713248.829953197</v>
      </c>
      <c r="J2867" s="13">
        <f t="shared" si="222"/>
        <v>2818778.7831513258</v>
      </c>
      <c r="K2867" s="7">
        <f t="shared" si="223"/>
        <v>0.26311148260369865</v>
      </c>
      <c r="L2867" s="26">
        <f t="shared" si="224"/>
        <v>0.26694887264801387</v>
      </c>
    </row>
    <row r="2868" spans="1:12">
      <c r="A2868" s="2" t="s">
        <v>1070</v>
      </c>
      <c r="B2868" s="3">
        <v>34740</v>
      </c>
      <c r="C2868" s="1">
        <v>25588734</v>
      </c>
      <c r="D2868" s="4">
        <v>1887</v>
      </c>
      <c r="E2868" s="1">
        <v>6639080</v>
      </c>
      <c r="F2868" s="4">
        <v>1834</v>
      </c>
      <c r="G2868" s="6">
        <f t="shared" si="220"/>
        <v>0.97191308956014844</v>
      </c>
      <c r="H2868" s="11">
        <v>4.3499999999999996</v>
      </c>
      <c r="I2868" s="13">
        <f t="shared" si="221"/>
        <v>5882467.5862068972</v>
      </c>
      <c r="J2868" s="13">
        <f t="shared" si="222"/>
        <v>1526225.2873563219</v>
      </c>
      <c r="K2868" s="7">
        <f t="shared" si="223"/>
        <v>0.25945324219635091</v>
      </c>
      <c r="L2868" s="26">
        <f t="shared" si="224"/>
        <v>0.26695107307770671</v>
      </c>
    </row>
    <row r="2869" spans="1:12">
      <c r="A2869" s="2" t="s">
        <v>4246</v>
      </c>
      <c r="B2869" s="3">
        <v>33879</v>
      </c>
      <c r="C2869" s="1">
        <v>19507345</v>
      </c>
      <c r="D2869" s="4">
        <v>1826</v>
      </c>
      <c r="E2869" s="1">
        <v>5210875</v>
      </c>
      <c r="F2869" s="4">
        <v>1826</v>
      </c>
      <c r="G2869" s="6">
        <f t="shared" si="220"/>
        <v>1</v>
      </c>
      <c r="H2869" s="11">
        <v>4.1500000000000004</v>
      </c>
      <c r="I2869" s="13">
        <f t="shared" si="221"/>
        <v>4700565.0602409635</v>
      </c>
      <c r="J2869" s="13">
        <f t="shared" si="222"/>
        <v>1255632.5301204817</v>
      </c>
      <c r="K2869" s="7">
        <f t="shared" si="223"/>
        <v>0.26712374236473491</v>
      </c>
      <c r="L2869" s="26">
        <f t="shared" si="224"/>
        <v>0.26712374236473491</v>
      </c>
    </row>
    <row r="2870" spans="1:12">
      <c r="A2870" s="2" t="s">
        <v>2729</v>
      </c>
      <c r="B2870" s="3">
        <v>35601</v>
      </c>
      <c r="C2870" s="1">
        <v>543708</v>
      </c>
      <c r="D2870" s="2">
        <v>32</v>
      </c>
      <c r="E2870" s="1">
        <v>31777</v>
      </c>
      <c r="F2870" s="2">
        <v>7</v>
      </c>
      <c r="G2870" s="6">
        <f t="shared" si="220"/>
        <v>0.21875</v>
      </c>
      <c r="H2870" s="11">
        <v>4.59</v>
      </c>
      <c r="I2870" s="13">
        <f t="shared" si="221"/>
        <v>118454.90196078432</v>
      </c>
      <c r="J2870" s="13">
        <f t="shared" si="222"/>
        <v>6923.0936819172111</v>
      </c>
      <c r="K2870" s="7">
        <f t="shared" si="223"/>
        <v>5.8444974140531306E-2</v>
      </c>
      <c r="L2870" s="26">
        <f t="shared" si="224"/>
        <v>0.26717702464242882</v>
      </c>
    </row>
    <row r="2871" spans="1:12">
      <c r="A2871" s="2" t="s">
        <v>6084</v>
      </c>
      <c r="B2871" s="3">
        <v>37939</v>
      </c>
      <c r="C2871" s="1">
        <v>93927920</v>
      </c>
      <c r="D2871" s="4">
        <v>3101</v>
      </c>
      <c r="E2871" s="1">
        <v>25105990</v>
      </c>
      <c r="F2871" s="4">
        <v>3101</v>
      </c>
      <c r="G2871" s="6">
        <f t="shared" si="220"/>
        <v>1</v>
      </c>
      <c r="H2871" s="11">
        <v>6.03</v>
      </c>
      <c r="I2871" s="13">
        <f t="shared" si="221"/>
        <v>15576769.485903814</v>
      </c>
      <c r="J2871" s="13">
        <f t="shared" si="222"/>
        <v>4163514.0961857378</v>
      </c>
      <c r="K2871" s="7">
        <f t="shared" si="223"/>
        <v>0.26728996021630202</v>
      </c>
      <c r="L2871" s="26">
        <f t="shared" si="224"/>
        <v>0.26728996021630202</v>
      </c>
    </row>
    <row r="2872" spans="1:12">
      <c r="A2872" s="2" t="s">
        <v>4939</v>
      </c>
      <c r="B2872" s="3">
        <v>33018</v>
      </c>
      <c r="C2872" s="1">
        <v>1601612</v>
      </c>
      <c r="D2872" s="2">
        <v>21</v>
      </c>
      <c r="E2872" s="1">
        <v>20388</v>
      </c>
      <c r="F2872" s="2">
        <v>1</v>
      </c>
      <c r="G2872" s="6">
        <f t="shared" si="220"/>
        <v>4.7619047619047616E-2</v>
      </c>
      <c r="H2872" s="12">
        <v>4.22</v>
      </c>
      <c r="I2872" s="13">
        <f t="shared" si="221"/>
        <v>379528.90995260666</v>
      </c>
      <c r="J2872" s="13">
        <f t="shared" si="222"/>
        <v>4831.2796208530808</v>
      </c>
      <c r="K2872" s="7">
        <f t="shared" si="223"/>
        <v>1.2729674852586019E-2</v>
      </c>
      <c r="L2872" s="26">
        <f t="shared" si="224"/>
        <v>0.26732317190430643</v>
      </c>
    </row>
    <row r="2873" spans="1:12">
      <c r="A2873" s="2" t="s">
        <v>9932</v>
      </c>
      <c r="B2873" s="3">
        <v>37384</v>
      </c>
      <c r="C2873" s="1">
        <v>52775765</v>
      </c>
      <c r="D2873" s="4">
        <v>2625</v>
      </c>
      <c r="E2873" s="1">
        <v>14065277</v>
      </c>
      <c r="F2873" s="4">
        <v>2617</v>
      </c>
      <c r="G2873" s="6">
        <f t="shared" si="220"/>
        <v>0.99695238095238092</v>
      </c>
      <c r="H2873" s="12">
        <v>5.8</v>
      </c>
      <c r="I2873" s="13">
        <f t="shared" si="221"/>
        <v>9099269.8275862075</v>
      </c>
      <c r="J2873" s="13">
        <f t="shared" si="222"/>
        <v>2425047.7586206896</v>
      </c>
      <c r="K2873" s="7">
        <f t="shared" si="223"/>
        <v>0.26651014911863424</v>
      </c>
      <c r="L2873" s="26">
        <f t="shared" si="224"/>
        <v>0.26732485343386125</v>
      </c>
    </row>
    <row r="2874" spans="1:12">
      <c r="A2874" s="2" t="s">
        <v>7075</v>
      </c>
      <c r="B2874" s="3">
        <v>40305</v>
      </c>
      <c r="C2874" s="1">
        <v>89375</v>
      </c>
      <c r="D2874" s="2">
        <v>7</v>
      </c>
      <c r="E2874" s="1">
        <v>10243</v>
      </c>
      <c r="F2874" s="2">
        <v>3</v>
      </c>
      <c r="G2874" s="6">
        <f t="shared" si="220"/>
        <v>0.42857142857142855</v>
      </c>
      <c r="H2874" s="12">
        <v>7.89</v>
      </c>
      <c r="I2874" s="13">
        <f t="shared" si="221"/>
        <v>11327.629911280103</v>
      </c>
      <c r="J2874" s="13">
        <f t="shared" si="222"/>
        <v>1298.2256020278835</v>
      </c>
      <c r="K2874" s="7">
        <f t="shared" si="223"/>
        <v>0.11460699300699301</v>
      </c>
      <c r="L2874" s="26">
        <f t="shared" si="224"/>
        <v>0.26741631701631702</v>
      </c>
    </row>
    <row r="2875" spans="1:12">
      <c r="A2875" s="2" t="s">
        <v>188</v>
      </c>
      <c r="B2875" s="3">
        <v>39941</v>
      </c>
      <c r="C2875" s="1">
        <v>294244</v>
      </c>
      <c r="D2875" s="2">
        <v>20</v>
      </c>
      <c r="E2875" s="1">
        <v>39358</v>
      </c>
      <c r="F2875" s="2">
        <v>10</v>
      </c>
      <c r="G2875" s="6">
        <f t="shared" si="220"/>
        <v>0.5</v>
      </c>
      <c r="H2875" s="12">
        <v>7.5</v>
      </c>
      <c r="I2875" s="13">
        <f t="shared" si="221"/>
        <v>39232.533333333333</v>
      </c>
      <c r="J2875" s="13">
        <f t="shared" si="222"/>
        <v>5247.7333333333336</v>
      </c>
      <c r="K2875" s="7">
        <f t="shared" si="223"/>
        <v>0.13375973681706341</v>
      </c>
      <c r="L2875" s="26">
        <f t="shared" si="224"/>
        <v>0.26751947363412681</v>
      </c>
    </row>
    <row r="2876" spans="1:12">
      <c r="A2876" s="2" t="s">
        <v>5099</v>
      </c>
      <c r="B2876" s="3">
        <v>32689</v>
      </c>
      <c r="C2876" s="1">
        <v>38956288</v>
      </c>
      <c r="D2876" s="4">
        <v>1569</v>
      </c>
      <c r="E2876" s="1">
        <v>10364544</v>
      </c>
      <c r="F2876" s="4">
        <v>1560</v>
      </c>
      <c r="G2876" s="6">
        <f t="shared" si="220"/>
        <v>0.99426386233269604</v>
      </c>
      <c r="H2876" s="12">
        <v>3.99</v>
      </c>
      <c r="I2876" s="13">
        <f t="shared" si="221"/>
        <v>9763480.7017543856</v>
      </c>
      <c r="J2876" s="13">
        <f t="shared" si="222"/>
        <v>2597630.07518797</v>
      </c>
      <c r="K2876" s="7">
        <f t="shared" si="223"/>
        <v>0.26605573919157804</v>
      </c>
      <c r="L2876" s="26">
        <f t="shared" si="224"/>
        <v>0.2675906761484525</v>
      </c>
    </row>
    <row r="2877" spans="1:12">
      <c r="A2877" s="2" t="s">
        <v>10119</v>
      </c>
      <c r="B2877" s="3">
        <v>37716</v>
      </c>
      <c r="C2877" s="1">
        <v>7406</v>
      </c>
      <c r="D2877" s="2">
        <v>1</v>
      </c>
      <c r="E2877" s="1">
        <v>1982</v>
      </c>
      <c r="F2877" s="2">
        <v>1</v>
      </c>
      <c r="G2877" s="6">
        <f t="shared" si="220"/>
        <v>1</v>
      </c>
      <c r="H2877" s="11">
        <v>6.03</v>
      </c>
      <c r="I2877" s="13">
        <f t="shared" si="221"/>
        <v>1228.1923714759535</v>
      </c>
      <c r="J2877" s="13">
        <f t="shared" si="222"/>
        <v>328.6898839137645</v>
      </c>
      <c r="K2877" s="7">
        <f t="shared" si="223"/>
        <v>0.26762084796111263</v>
      </c>
      <c r="L2877" s="26">
        <f t="shared" si="224"/>
        <v>0.26762084796111263</v>
      </c>
    </row>
    <row r="2878" spans="1:12">
      <c r="A2878" s="2" t="s">
        <v>7695</v>
      </c>
      <c r="B2878" s="3">
        <v>41047</v>
      </c>
      <c r="C2878" s="1">
        <v>15674</v>
      </c>
      <c r="D2878" s="2">
        <v>5</v>
      </c>
      <c r="E2878" s="1">
        <v>1678</v>
      </c>
      <c r="F2878" s="2">
        <v>2</v>
      </c>
      <c r="G2878" s="6">
        <f t="shared" si="220"/>
        <v>0.4</v>
      </c>
      <c r="H2878" s="12">
        <v>8.02</v>
      </c>
      <c r="I2878" s="13">
        <f t="shared" si="221"/>
        <v>1954.3640897755613</v>
      </c>
      <c r="J2878" s="13">
        <f t="shared" si="222"/>
        <v>209.2269326683292</v>
      </c>
      <c r="K2878" s="7">
        <f t="shared" si="223"/>
        <v>0.10705627153247416</v>
      </c>
      <c r="L2878" s="26">
        <f t="shared" si="224"/>
        <v>0.26764067883118536</v>
      </c>
    </row>
    <row r="2879" spans="1:12">
      <c r="A2879" s="2" t="s">
        <v>1674</v>
      </c>
      <c r="B2879" s="3">
        <v>36658</v>
      </c>
      <c r="C2879" s="1">
        <v>17200925</v>
      </c>
      <c r="D2879" s="4">
        <v>1506</v>
      </c>
      <c r="E2879" s="1">
        <v>4604621</v>
      </c>
      <c r="F2879" s="4">
        <v>1506</v>
      </c>
      <c r="G2879" s="6">
        <f t="shared" si="220"/>
        <v>1</v>
      </c>
      <c r="H2879" s="11">
        <v>5.39</v>
      </c>
      <c r="I2879" s="13">
        <f t="shared" si="221"/>
        <v>3191266.233766234</v>
      </c>
      <c r="J2879" s="13">
        <f t="shared" si="222"/>
        <v>854289.6103896104</v>
      </c>
      <c r="K2879" s="7">
        <f t="shared" si="223"/>
        <v>0.26769612680713389</v>
      </c>
      <c r="L2879" s="26">
        <f t="shared" si="224"/>
        <v>0.26769612680713389</v>
      </c>
    </row>
    <row r="2880" spans="1:12">
      <c r="A2880" s="2" t="s">
        <v>3048</v>
      </c>
      <c r="B2880" s="3">
        <v>34103</v>
      </c>
      <c r="C2880" s="1">
        <v>1152117</v>
      </c>
      <c r="D2880" s="2">
        <v>501</v>
      </c>
      <c r="E2880" s="1">
        <v>308499</v>
      </c>
      <c r="F2880" s="2">
        <v>501</v>
      </c>
      <c r="G2880" s="6">
        <f t="shared" si="220"/>
        <v>1</v>
      </c>
      <c r="H2880" s="11">
        <v>4.1399999999999997</v>
      </c>
      <c r="I2880" s="13">
        <f t="shared" si="221"/>
        <v>278289.13043478265</v>
      </c>
      <c r="J2880" s="13">
        <f t="shared" si="222"/>
        <v>74516.666666666672</v>
      </c>
      <c r="K2880" s="7">
        <f t="shared" si="223"/>
        <v>0.26776707573970349</v>
      </c>
      <c r="L2880" s="26">
        <f t="shared" si="224"/>
        <v>0.26776707573970349</v>
      </c>
    </row>
    <row r="2881" spans="1:12">
      <c r="A2881" s="2" t="s">
        <v>9435</v>
      </c>
      <c r="B2881" s="3">
        <v>35160</v>
      </c>
      <c r="C2881" s="1">
        <v>34767836</v>
      </c>
      <c r="D2881" s="4">
        <v>1131</v>
      </c>
      <c r="E2881" s="1">
        <v>9310414</v>
      </c>
      <c r="F2881" s="4">
        <v>1131</v>
      </c>
      <c r="G2881" s="6">
        <f t="shared" si="220"/>
        <v>1</v>
      </c>
      <c r="H2881" s="11">
        <v>4.42</v>
      </c>
      <c r="I2881" s="13">
        <f t="shared" si="221"/>
        <v>7866026.2443438917</v>
      </c>
      <c r="J2881" s="13">
        <f t="shared" si="222"/>
        <v>2106428.5067873304</v>
      </c>
      <c r="K2881" s="7">
        <f t="shared" si="223"/>
        <v>0.26778813613823993</v>
      </c>
      <c r="L2881" s="26">
        <f t="shared" si="224"/>
        <v>0.26778813613823993</v>
      </c>
    </row>
    <row r="2882" spans="1:12">
      <c r="A2882" s="2" t="s">
        <v>175</v>
      </c>
      <c r="B2882" s="3">
        <v>32185</v>
      </c>
      <c r="C2882" s="1">
        <v>20256975</v>
      </c>
      <c r="D2882" s="4">
        <v>1249</v>
      </c>
      <c r="E2882" s="1">
        <v>5424783</v>
      </c>
      <c r="F2882" s="4">
        <v>1249</v>
      </c>
      <c r="G2882" s="6">
        <f t="shared" ref="G2882:G2945" si="225">F2882/D2882</f>
        <v>1</v>
      </c>
      <c r="H2882" s="12">
        <v>4.1100000000000003</v>
      </c>
      <c r="I2882" s="13">
        <f t="shared" ref="I2882:I2945" si="226">C2882/H2882</f>
        <v>4928704.3795620436</v>
      </c>
      <c r="J2882" s="13">
        <f t="shared" ref="J2882:J2945" si="227">E2882/H2882</f>
        <v>1319898.5401459853</v>
      </c>
      <c r="K2882" s="7">
        <f t="shared" ref="K2882:K2945" si="228">J2882/I2882</f>
        <v>0.267798276889812</v>
      </c>
      <c r="L2882" s="26">
        <f t="shared" ref="L2882:L2945" si="229">K2882/G2882</f>
        <v>0.267798276889812</v>
      </c>
    </row>
    <row r="2883" spans="1:12">
      <c r="A2883" s="2" t="s">
        <v>155</v>
      </c>
      <c r="B2883" s="3">
        <v>32241</v>
      </c>
      <c r="C2883" s="1">
        <v>18869631</v>
      </c>
      <c r="D2883" s="2">
        <v>868</v>
      </c>
      <c r="E2883" s="1">
        <v>2037938</v>
      </c>
      <c r="F2883" s="2">
        <v>350</v>
      </c>
      <c r="G2883" s="6">
        <f t="shared" si="225"/>
        <v>0.40322580645161288</v>
      </c>
      <c r="H2883" s="12">
        <v>4.1100000000000003</v>
      </c>
      <c r="I2883" s="13">
        <f t="shared" si="226"/>
        <v>4591151.0948905107</v>
      </c>
      <c r="J2883" s="13">
        <f t="shared" si="227"/>
        <v>495848.66180048656</v>
      </c>
      <c r="K2883" s="7">
        <f t="shared" si="228"/>
        <v>0.10800094607043455</v>
      </c>
      <c r="L2883" s="26">
        <f t="shared" si="229"/>
        <v>0.26784234625467768</v>
      </c>
    </row>
    <row r="2884" spans="1:12">
      <c r="A2884" s="2" t="s">
        <v>6210</v>
      </c>
      <c r="B2884" s="3">
        <v>29147</v>
      </c>
      <c r="C2884" s="1">
        <v>8400000</v>
      </c>
      <c r="D2884" s="2">
        <v>575</v>
      </c>
      <c r="E2884" s="1">
        <v>2250000</v>
      </c>
      <c r="F2884" s="2">
        <v>575</v>
      </c>
      <c r="G2884" s="6">
        <f t="shared" si="225"/>
        <v>1</v>
      </c>
      <c r="H2884" s="12">
        <v>2.4700000000000002</v>
      </c>
      <c r="I2884" s="13">
        <f t="shared" si="226"/>
        <v>3400809.7165991901</v>
      </c>
      <c r="J2884" s="13">
        <f t="shared" si="227"/>
        <v>910931.17408906878</v>
      </c>
      <c r="K2884" s="7">
        <f t="shared" si="228"/>
        <v>0.26785714285714285</v>
      </c>
      <c r="L2884" s="26">
        <f t="shared" si="229"/>
        <v>0.26785714285714285</v>
      </c>
    </row>
    <row r="2885" spans="1:12">
      <c r="A2885" s="2" t="s">
        <v>1364</v>
      </c>
      <c r="B2885" s="3">
        <v>40326</v>
      </c>
      <c r="C2885" s="1">
        <v>363031</v>
      </c>
      <c r="D2885" s="2">
        <v>12</v>
      </c>
      <c r="E2885" s="1">
        <v>32424</v>
      </c>
      <c r="F2885" s="2">
        <v>4</v>
      </c>
      <c r="G2885" s="6">
        <f t="shared" si="225"/>
        <v>0.33333333333333331</v>
      </c>
      <c r="H2885" s="12">
        <v>7.89</v>
      </c>
      <c r="I2885" s="13">
        <f t="shared" si="226"/>
        <v>46011.533586818761</v>
      </c>
      <c r="J2885" s="13">
        <f t="shared" si="227"/>
        <v>4109.5057034220536</v>
      </c>
      <c r="K2885" s="7">
        <f t="shared" si="228"/>
        <v>8.9314686624558229E-2</v>
      </c>
      <c r="L2885" s="26">
        <f t="shared" si="229"/>
        <v>0.2679440598736747</v>
      </c>
    </row>
    <row r="2886" spans="1:12">
      <c r="A2886" s="2" t="s">
        <v>1127</v>
      </c>
      <c r="B2886" s="3">
        <v>33858</v>
      </c>
      <c r="C2886" s="1">
        <v>3740330</v>
      </c>
      <c r="D2886" s="2">
        <v>94</v>
      </c>
      <c r="E2886" s="1">
        <v>618586</v>
      </c>
      <c r="F2886" s="2">
        <v>58</v>
      </c>
      <c r="G2886" s="6">
        <f t="shared" si="225"/>
        <v>0.61702127659574468</v>
      </c>
      <c r="H2886" s="11">
        <v>4.1500000000000004</v>
      </c>
      <c r="I2886" s="13">
        <f t="shared" si="226"/>
        <v>901284.33734939748</v>
      </c>
      <c r="J2886" s="13">
        <f t="shared" si="227"/>
        <v>149056.86746987951</v>
      </c>
      <c r="K2886" s="7">
        <f t="shared" si="228"/>
        <v>0.16538273360906658</v>
      </c>
      <c r="L2886" s="26">
        <f t="shared" si="229"/>
        <v>0.26803408550434926</v>
      </c>
    </row>
    <row r="2887" spans="1:12">
      <c r="A2887" s="2" t="s">
        <v>6075</v>
      </c>
      <c r="B2887" s="3">
        <v>38394</v>
      </c>
      <c r="C2887" s="1">
        <v>200380</v>
      </c>
      <c r="D2887" s="2">
        <v>4</v>
      </c>
      <c r="E2887" s="1">
        <v>26855</v>
      </c>
      <c r="F2887" s="2">
        <v>2</v>
      </c>
      <c r="G2887" s="6">
        <f t="shared" si="225"/>
        <v>0.5</v>
      </c>
      <c r="H2887" s="11">
        <v>6.41</v>
      </c>
      <c r="I2887" s="13">
        <f t="shared" si="226"/>
        <v>31260.530421216848</v>
      </c>
      <c r="J2887" s="13">
        <f t="shared" si="227"/>
        <v>4189.5475819032763</v>
      </c>
      <c r="K2887" s="7">
        <f t="shared" si="228"/>
        <v>0.13402036131350434</v>
      </c>
      <c r="L2887" s="26">
        <f t="shared" si="229"/>
        <v>0.26804072262700868</v>
      </c>
    </row>
    <row r="2888" spans="1:12">
      <c r="A2888" s="2" t="s">
        <v>203</v>
      </c>
      <c r="B2888" s="3">
        <v>35272</v>
      </c>
      <c r="C2888" s="1">
        <v>15094530</v>
      </c>
      <c r="D2888" s="4">
        <v>1879</v>
      </c>
      <c r="E2888" s="1">
        <v>3832551</v>
      </c>
      <c r="F2888" s="4">
        <v>1779</v>
      </c>
      <c r="G2888" s="6">
        <f t="shared" si="225"/>
        <v>0.94678020223523152</v>
      </c>
      <c r="H2888" s="11">
        <v>4.42</v>
      </c>
      <c r="I2888" s="13">
        <f t="shared" si="226"/>
        <v>3415052.0361990952</v>
      </c>
      <c r="J2888" s="13">
        <f t="shared" si="227"/>
        <v>867092.98642533936</v>
      </c>
      <c r="K2888" s="7">
        <f t="shared" si="228"/>
        <v>0.25390330139461115</v>
      </c>
      <c r="L2888" s="26">
        <f t="shared" si="229"/>
        <v>0.26817554992719189</v>
      </c>
    </row>
    <row r="2889" spans="1:12">
      <c r="A2889" s="2" t="s">
        <v>3583</v>
      </c>
      <c r="B2889" s="3">
        <v>38609</v>
      </c>
      <c r="C2889" s="1">
        <v>81280</v>
      </c>
      <c r="D2889" s="2">
        <v>5</v>
      </c>
      <c r="E2889" s="1">
        <v>8721</v>
      </c>
      <c r="F2889" s="2">
        <v>2</v>
      </c>
      <c r="G2889" s="6">
        <f t="shared" si="225"/>
        <v>0.4</v>
      </c>
      <c r="H2889" s="11">
        <v>6.41</v>
      </c>
      <c r="I2889" s="13">
        <f t="shared" si="226"/>
        <v>12680.187207488299</v>
      </c>
      <c r="J2889" s="13">
        <f t="shared" si="227"/>
        <v>1360.5304212168487</v>
      </c>
      <c r="K2889" s="7">
        <f t="shared" si="228"/>
        <v>0.10729576771653544</v>
      </c>
      <c r="L2889" s="26">
        <f t="shared" si="229"/>
        <v>0.2682394192913386</v>
      </c>
    </row>
    <row r="2890" spans="1:12">
      <c r="A2890" s="2" t="s">
        <v>2242</v>
      </c>
      <c r="B2890" s="3">
        <v>38443</v>
      </c>
      <c r="C2890" s="1">
        <v>21108</v>
      </c>
      <c r="D2890" s="2">
        <v>2</v>
      </c>
      <c r="E2890" s="1">
        <v>2831</v>
      </c>
      <c r="F2890" s="2">
        <v>1</v>
      </c>
      <c r="G2890" s="6">
        <f t="shared" si="225"/>
        <v>0.5</v>
      </c>
      <c r="H2890" s="11">
        <v>6.41</v>
      </c>
      <c r="I2890" s="13">
        <f t="shared" si="226"/>
        <v>3292.9797191887674</v>
      </c>
      <c r="J2890" s="13">
        <f t="shared" si="227"/>
        <v>441.65366614664583</v>
      </c>
      <c r="K2890" s="7">
        <f t="shared" si="228"/>
        <v>0.13411976501800266</v>
      </c>
      <c r="L2890" s="26">
        <f t="shared" si="229"/>
        <v>0.26823953003600531</v>
      </c>
    </row>
    <row r="2891" spans="1:12">
      <c r="A2891" s="2" t="s">
        <v>10633</v>
      </c>
      <c r="B2891" s="3">
        <v>32724</v>
      </c>
      <c r="C2891" s="1">
        <v>11536599</v>
      </c>
      <c r="D2891" s="4">
        <v>1217</v>
      </c>
      <c r="E2891" s="1">
        <v>3094581</v>
      </c>
      <c r="F2891" s="4">
        <v>1217</v>
      </c>
      <c r="G2891" s="6">
        <f t="shared" si="225"/>
        <v>1</v>
      </c>
      <c r="H2891" s="12">
        <v>3.99</v>
      </c>
      <c r="I2891" s="13">
        <f t="shared" si="226"/>
        <v>2891378.1954887216</v>
      </c>
      <c r="J2891" s="13">
        <f t="shared" si="227"/>
        <v>775584.21052631573</v>
      </c>
      <c r="K2891" s="7">
        <f t="shared" si="228"/>
        <v>0.26824031935234988</v>
      </c>
      <c r="L2891" s="26">
        <f t="shared" si="229"/>
        <v>0.26824031935234988</v>
      </c>
    </row>
    <row r="2892" spans="1:12">
      <c r="A2892" s="2" t="s">
        <v>6191</v>
      </c>
      <c r="B2892" s="3">
        <v>37468</v>
      </c>
      <c r="C2892" s="1">
        <v>443238</v>
      </c>
      <c r="D2892" s="2">
        <v>8</v>
      </c>
      <c r="E2892" s="1">
        <v>14868</v>
      </c>
      <c r="F2892" s="2">
        <v>1</v>
      </c>
      <c r="G2892" s="6">
        <f t="shared" si="225"/>
        <v>0.125</v>
      </c>
      <c r="H2892" s="12">
        <v>5.8</v>
      </c>
      <c r="I2892" s="13">
        <f t="shared" si="226"/>
        <v>76420.344827586203</v>
      </c>
      <c r="J2892" s="13">
        <f t="shared" si="227"/>
        <v>2563.4482758620688</v>
      </c>
      <c r="K2892" s="7">
        <f t="shared" si="228"/>
        <v>3.3544055338215584E-2</v>
      </c>
      <c r="L2892" s="26">
        <f t="shared" si="229"/>
        <v>0.26835244270572467</v>
      </c>
    </row>
    <row r="2893" spans="1:12">
      <c r="A2893" s="2" t="s">
        <v>9732</v>
      </c>
      <c r="B2893" s="3">
        <v>32591</v>
      </c>
      <c r="C2893" s="1">
        <v>8508843</v>
      </c>
      <c r="D2893" s="2">
        <v>964</v>
      </c>
      <c r="E2893" s="1">
        <v>2283443</v>
      </c>
      <c r="F2893" s="2">
        <v>964</v>
      </c>
      <c r="G2893" s="6">
        <f t="shared" si="225"/>
        <v>1</v>
      </c>
      <c r="H2893" s="12">
        <v>3.99</v>
      </c>
      <c r="I2893" s="13">
        <f t="shared" si="226"/>
        <v>2132542.1052631577</v>
      </c>
      <c r="J2893" s="13">
        <f t="shared" si="227"/>
        <v>572291.47869674186</v>
      </c>
      <c r="K2893" s="7">
        <f t="shared" si="228"/>
        <v>0.26836116261635101</v>
      </c>
      <c r="L2893" s="26">
        <f t="shared" si="229"/>
        <v>0.26836116261635101</v>
      </c>
    </row>
    <row r="2894" spans="1:12">
      <c r="A2894" s="2" t="s">
        <v>5896</v>
      </c>
      <c r="B2894" s="3">
        <v>37811</v>
      </c>
      <c r="C2894" s="1">
        <v>198309</v>
      </c>
      <c r="D2894" s="2">
        <v>9</v>
      </c>
      <c r="E2894" s="1">
        <v>23654</v>
      </c>
      <c r="F2894" s="2">
        <v>4</v>
      </c>
      <c r="G2894" s="6">
        <f t="shared" si="225"/>
        <v>0.44444444444444442</v>
      </c>
      <c r="H2894" s="11">
        <v>6.03</v>
      </c>
      <c r="I2894" s="13">
        <f t="shared" si="226"/>
        <v>32887.064676616916</v>
      </c>
      <c r="J2894" s="13">
        <f t="shared" si="227"/>
        <v>3922.7197346600328</v>
      </c>
      <c r="K2894" s="7">
        <f t="shared" si="228"/>
        <v>0.11927849971509108</v>
      </c>
      <c r="L2894" s="26">
        <f t="shared" si="229"/>
        <v>0.26837662435895493</v>
      </c>
    </row>
    <row r="2895" spans="1:12">
      <c r="A2895" s="2" t="s">
        <v>7682</v>
      </c>
      <c r="B2895" s="3">
        <v>35930</v>
      </c>
      <c r="C2895" s="1">
        <v>22510798</v>
      </c>
      <c r="D2895" s="4">
        <v>3107</v>
      </c>
      <c r="E2895" s="1">
        <v>6041602</v>
      </c>
      <c r="F2895" s="4">
        <v>3107</v>
      </c>
      <c r="G2895" s="6">
        <f t="shared" si="225"/>
        <v>1</v>
      </c>
      <c r="H2895" s="11">
        <v>4.6900000000000004</v>
      </c>
      <c r="I2895" s="13">
        <f t="shared" si="226"/>
        <v>4799743.7100213217</v>
      </c>
      <c r="J2895" s="13">
        <f t="shared" si="227"/>
        <v>1288188.0597014925</v>
      </c>
      <c r="K2895" s="7">
        <f t="shared" si="228"/>
        <v>0.26838684261659673</v>
      </c>
      <c r="L2895" s="26">
        <f t="shared" si="229"/>
        <v>0.26838684261659673</v>
      </c>
    </row>
    <row r="2896" spans="1:12">
      <c r="A2896" s="2" t="s">
        <v>7136</v>
      </c>
      <c r="B2896" s="3">
        <v>39829</v>
      </c>
      <c r="C2896" s="1">
        <v>47071</v>
      </c>
      <c r="D2896" s="2">
        <v>4</v>
      </c>
      <c r="E2896" s="1">
        <v>9475</v>
      </c>
      <c r="F2896" s="2">
        <v>3</v>
      </c>
      <c r="G2896" s="6">
        <f t="shared" si="225"/>
        <v>0.75</v>
      </c>
      <c r="H2896" s="12">
        <v>7.5</v>
      </c>
      <c r="I2896" s="13">
        <f t="shared" si="226"/>
        <v>6276.1333333333332</v>
      </c>
      <c r="J2896" s="13">
        <f t="shared" si="227"/>
        <v>1263.3333333333333</v>
      </c>
      <c r="K2896" s="7">
        <f t="shared" si="228"/>
        <v>0.20129166578147903</v>
      </c>
      <c r="L2896" s="26">
        <f t="shared" si="229"/>
        <v>0.26838888770863872</v>
      </c>
    </row>
    <row r="2897" spans="1:12">
      <c r="A2897" s="2" t="s">
        <v>3740</v>
      </c>
      <c r="B2897" s="3">
        <v>32521</v>
      </c>
      <c r="C2897" s="1">
        <v>2777280</v>
      </c>
      <c r="D2897" s="2">
        <v>469</v>
      </c>
      <c r="E2897" s="1">
        <v>740780</v>
      </c>
      <c r="F2897" s="2">
        <v>466</v>
      </c>
      <c r="G2897" s="6">
        <f t="shared" si="225"/>
        <v>0.99360341151385922</v>
      </c>
      <c r="H2897" s="12">
        <v>3.99</v>
      </c>
      <c r="I2897" s="13">
        <f t="shared" si="226"/>
        <v>696060.15037593979</v>
      </c>
      <c r="J2897" s="13">
        <f t="shared" si="227"/>
        <v>185659.14786967417</v>
      </c>
      <c r="K2897" s="7">
        <f t="shared" si="228"/>
        <v>0.26672859776471941</v>
      </c>
      <c r="L2897" s="26">
        <f t="shared" si="229"/>
        <v>0.26844573466020044</v>
      </c>
    </row>
    <row r="2898" spans="1:12">
      <c r="A2898" s="2" t="s">
        <v>7057</v>
      </c>
      <c r="B2898" s="3">
        <v>40585</v>
      </c>
      <c r="C2898" s="1">
        <v>49001</v>
      </c>
      <c r="D2898" s="2">
        <v>3</v>
      </c>
      <c r="E2898" s="1">
        <v>8773</v>
      </c>
      <c r="F2898" s="2">
        <v>2</v>
      </c>
      <c r="G2898" s="6">
        <f t="shared" si="225"/>
        <v>0.66666666666666663</v>
      </c>
      <c r="H2898" s="12">
        <v>7.93</v>
      </c>
      <c r="I2898" s="13">
        <f t="shared" si="226"/>
        <v>6179.1929382093322</v>
      </c>
      <c r="J2898" s="13">
        <f t="shared" si="227"/>
        <v>1106.3051702395965</v>
      </c>
      <c r="K2898" s="7">
        <f t="shared" si="228"/>
        <v>0.17903716250688759</v>
      </c>
      <c r="L2898" s="26">
        <f t="shared" si="229"/>
        <v>0.26855574376033142</v>
      </c>
    </row>
    <row r="2899" spans="1:12">
      <c r="A2899" s="2" t="s">
        <v>3619</v>
      </c>
      <c r="B2899" s="3">
        <v>39759</v>
      </c>
      <c r="C2899" s="1">
        <v>11436</v>
      </c>
      <c r="D2899" s="2">
        <v>1</v>
      </c>
      <c r="E2899" s="1">
        <v>3072</v>
      </c>
      <c r="F2899" s="2">
        <v>1</v>
      </c>
      <c r="G2899" s="6">
        <f t="shared" si="225"/>
        <v>1</v>
      </c>
      <c r="H2899" s="11">
        <v>7.18</v>
      </c>
      <c r="I2899" s="13">
        <f t="shared" si="226"/>
        <v>1592.757660167131</v>
      </c>
      <c r="J2899" s="13">
        <f t="shared" si="227"/>
        <v>427.85515320334264</v>
      </c>
      <c r="K2899" s="7">
        <f t="shared" si="228"/>
        <v>0.26862539349422876</v>
      </c>
      <c r="L2899" s="26">
        <f t="shared" si="229"/>
        <v>0.26862539349422876</v>
      </c>
    </row>
    <row r="2900" spans="1:12">
      <c r="A2900" s="2" t="s">
        <v>134</v>
      </c>
      <c r="B2900" s="3">
        <v>32591</v>
      </c>
      <c r="C2900" s="1">
        <v>2955917</v>
      </c>
      <c r="D2900" s="2">
        <v>251</v>
      </c>
      <c r="E2900" s="1">
        <v>794049</v>
      </c>
      <c r="F2900" s="2">
        <v>251</v>
      </c>
      <c r="G2900" s="6">
        <f t="shared" si="225"/>
        <v>1</v>
      </c>
      <c r="H2900" s="12">
        <v>3.99</v>
      </c>
      <c r="I2900" s="13">
        <f t="shared" si="226"/>
        <v>740831.32832080196</v>
      </c>
      <c r="J2900" s="13">
        <f t="shared" si="227"/>
        <v>199009.77443609023</v>
      </c>
      <c r="K2900" s="7">
        <f t="shared" si="228"/>
        <v>0.26863034381547252</v>
      </c>
      <c r="L2900" s="26">
        <f t="shared" si="229"/>
        <v>0.26863034381547252</v>
      </c>
    </row>
    <row r="2901" spans="1:12">
      <c r="A2901" s="2" t="s">
        <v>10668</v>
      </c>
      <c r="B2901" s="3">
        <v>35825</v>
      </c>
      <c r="C2901" s="1">
        <v>2087471</v>
      </c>
      <c r="D2901" s="2">
        <v>129</v>
      </c>
      <c r="E2901" s="1">
        <v>434840</v>
      </c>
      <c r="F2901" s="2">
        <v>100</v>
      </c>
      <c r="G2901" s="6">
        <f t="shared" si="225"/>
        <v>0.77519379844961245</v>
      </c>
      <c r="H2901" s="11">
        <v>4.6900000000000004</v>
      </c>
      <c r="I2901" s="13">
        <f t="shared" si="226"/>
        <v>445089.76545842213</v>
      </c>
      <c r="J2901" s="13">
        <f t="shared" si="227"/>
        <v>92716.417910447752</v>
      </c>
      <c r="K2901" s="7">
        <f t="shared" si="228"/>
        <v>0.20830948070655833</v>
      </c>
      <c r="L2901" s="26">
        <f t="shared" si="229"/>
        <v>0.26871923011146021</v>
      </c>
    </row>
    <row r="2902" spans="1:12">
      <c r="A2902" s="2" t="s">
        <v>4382</v>
      </c>
      <c r="B2902" s="3">
        <v>31730</v>
      </c>
      <c r="C2902" s="1">
        <v>28607524</v>
      </c>
      <c r="D2902" s="4">
        <v>1048</v>
      </c>
      <c r="E2902" s="1">
        <v>220068</v>
      </c>
      <c r="F2902" s="2">
        <v>30</v>
      </c>
      <c r="G2902" s="6">
        <f t="shared" si="225"/>
        <v>2.8625954198473282E-2</v>
      </c>
      <c r="H2902" s="12">
        <v>3.71</v>
      </c>
      <c r="I2902" s="13">
        <f t="shared" si="226"/>
        <v>7710922.9110512128</v>
      </c>
      <c r="J2902" s="13">
        <f t="shared" si="227"/>
        <v>59317.520215633427</v>
      </c>
      <c r="K2902" s="7">
        <f t="shared" si="228"/>
        <v>7.6926615529536923E-3</v>
      </c>
      <c r="L2902" s="26">
        <f t="shared" si="229"/>
        <v>0.268730310249849</v>
      </c>
    </row>
    <row r="2903" spans="1:12">
      <c r="A2903" s="2" t="s">
        <v>10338</v>
      </c>
      <c r="B2903" s="3">
        <v>38632</v>
      </c>
      <c r="C2903" s="1">
        <v>872142</v>
      </c>
      <c r="D2903" s="2">
        <v>95</v>
      </c>
      <c r="E2903" s="1">
        <v>234461</v>
      </c>
      <c r="F2903" s="2">
        <v>95</v>
      </c>
      <c r="G2903" s="6">
        <f t="shared" si="225"/>
        <v>1</v>
      </c>
      <c r="H2903" s="11">
        <v>6.41</v>
      </c>
      <c r="I2903" s="13">
        <f t="shared" si="226"/>
        <v>136059.59438377534</v>
      </c>
      <c r="J2903" s="13">
        <f t="shared" si="227"/>
        <v>36577.379095163808</v>
      </c>
      <c r="K2903" s="7">
        <f t="shared" si="228"/>
        <v>0.26883351564309482</v>
      </c>
      <c r="L2903" s="26">
        <f t="shared" si="229"/>
        <v>0.26883351564309482</v>
      </c>
    </row>
    <row r="2904" spans="1:12">
      <c r="A2904" s="2" t="s">
        <v>6531</v>
      </c>
      <c r="B2904" s="3">
        <v>37937</v>
      </c>
      <c r="C2904" s="1">
        <v>2750707</v>
      </c>
      <c r="D2904" s="2">
        <v>39</v>
      </c>
      <c r="E2904" s="1">
        <v>37929</v>
      </c>
      <c r="F2904" s="2">
        <v>2</v>
      </c>
      <c r="G2904" s="6">
        <f t="shared" si="225"/>
        <v>5.128205128205128E-2</v>
      </c>
      <c r="H2904" s="11">
        <v>6.03</v>
      </c>
      <c r="I2904" s="13">
        <f t="shared" si="226"/>
        <v>456170.31509121059</v>
      </c>
      <c r="J2904" s="13">
        <f t="shared" si="227"/>
        <v>6290.0497512437805</v>
      </c>
      <c r="K2904" s="7">
        <f t="shared" si="228"/>
        <v>1.3788818656439963E-2</v>
      </c>
      <c r="L2904" s="26">
        <f t="shared" si="229"/>
        <v>0.26888196380057927</v>
      </c>
    </row>
    <row r="2905" spans="1:12">
      <c r="A2905" s="2" t="s">
        <v>8331</v>
      </c>
      <c r="B2905" s="3">
        <v>37988</v>
      </c>
      <c r="C2905" s="1">
        <v>105090</v>
      </c>
      <c r="D2905" s="2">
        <v>3</v>
      </c>
      <c r="E2905" s="1">
        <v>9421</v>
      </c>
      <c r="F2905" s="2">
        <v>1</v>
      </c>
      <c r="G2905" s="6">
        <f t="shared" si="225"/>
        <v>0.33333333333333331</v>
      </c>
      <c r="H2905" s="12">
        <v>6.21</v>
      </c>
      <c r="I2905" s="13">
        <f t="shared" si="226"/>
        <v>16922.705314009661</v>
      </c>
      <c r="J2905" s="13">
        <f t="shared" si="227"/>
        <v>1517.0692431561997</v>
      </c>
      <c r="K2905" s="7">
        <f t="shared" si="228"/>
        <v>8.9646969264440005E-2</v>
      </c>
      <c r="L2905" s="26">
        <f t="shared" si="229"/>
        <v>0.26894090779332003</v>
      </c>
    </row>
    <row r="2906" spans="1:12">
      <c r="A2906" s="2" t="s">
        <v>7855</v>
      </c>
      <c r="B2906" s="3">
        <v>40501</v>
      </c>
      <c r="C2906" s="1">
        <v>6684</v>
      </c>
      <c r="D2906" s="2">
        <v>9</v>
      </c>
      <c r="E2906" s="1">
        <v>1798</v>
      </c>
      <c r="F2906" s="2">
        <v>9</v>
      </c>
      <c r="G2906" s="6">
        <f t="shared" si="225"/>
        <v>1</v>
      </c>
      <c r="H2906" s="12">
        <v>7.89</v>
      </c>
      <c r="I2906" s="13">
        <f t="shared" si="226"/>
        <v>847.14828897338407</v>
      </c>
      <c r="J2906" s="13">
        <f t="shared" si="227"/>
        <v>227.88339670468949</v>
      </c>
      <c r="K2906" s="7">
        <f t="shared" si="228"/>
        <v>0.2690005984440455</v>
      </c>
      <c r="L2906" s="26">
        <f t="shared" si="229"/>
        <v>0.2690005984440455</v>
      </c>
    </row>
    <row r="2907" spans="1:12">
      <c r="A2907" s="2" t="s">
        <v>2692</v>
      </c>
      <c r="B2907" s="3">
        <v>36938</v>
      </c>
      <c r="C2907" s="1">
        <v>64186502</v>
      </c>
      <c r="D2907" s="4">
        <v>2521</v>
      </c>
      <c r="E2907" s="1">
        <v>17268883</v>
      </c>
      <c r="F2907" s="4">
        <v>2521</v>
      </c>
      <c r="G2907" s="6">
        <f t="shared" si="225"/>
        <v>1</v>
      </c>
      <c r="H2907" s="11">
        <v>5.65</v>
      </c>
      <c r="I2907" s="13">
        <f t="shared" si="226"/>
        <v>11360442.831858406</v>
      </c>
      <c r="J2907" s="13">
        <f t="shared" si="227"/>
        <v>3056439.4690265483</v>
      </c>
      <c r="K2907" s="7">
        <f t="shared" si="228"/>
        <v>0.26904228244125222</v>
      </c>
      <c r="L2907" s="26">
        <f t="shared" si="229"/>
        <v>0.26904228244125222</v>
      </c>
    </row>
    <row r="2908" spans="1:12">
      <c r="A2908" s="2" t="s">
        <v>3237</v>
      </c>
      <c r="B2908" s="3">
        <v>29329</v>
      </c>
      <c r="C2908" s="1">
        <v>2993772</v>
      </c>
      <c r="D2908" s="2">
        <v>398</v>
      </c>
      <c r="E2908" s="1">
        <v>805511</v>
      </c>
      <c r="F2908" s="2">
        <v>398</v>
      </c>
      <c r="G2908" s="6">
        <f t="shared" si="225"/>
        <v>1</v>
      </c>
      <c r="H2908" s="12">
        <v>2.69</v>
      </c>
      <c r="I2908" s="13">
        <f t="shared" si="226"/>
        <v>1112926.3940520447</v>
      </c>
      <c r="J2908" s="13">
        <f t="shared" si="227"/>
        <v>299446.46840148699</v>
      </c>
      <c r="K2908" s="7">
        <f t="shared" si="228"/>
        <v>0.26906223987665057</v>
      </c>
      <c r="L2908" s="26">
        <f t="shared" si="229"/>
        <v>0.26906223987665057</v>
      </c>
    </row>
    <row r="2909" spans="1:12">
      <c r="A2909" s="2" t="s">
        <v>7404</v>
      </c>
      <c r="B2909" s="3">
        <v>35895</v>
      </c>
      <c r="C2909" s="1">
        <v>23047939</v>
      </c>
      <c r="D2909" s="2">
        <v>624</v>
      </c>
      <c r="E2909" s="1">
        <v>5894607</v>
      </c>
      <c r="F2909" s="2">
        <v>593</v>
      </c>
      <c r="G2909" s="6">
        <f t="shared" si="225"/>
        <v>0.95032051282051277</v>
      </c>
      <c r="H2909" s="11">
        <v>4.6900000000000004</v>
      </c>
      <c r="I2909" s="13">
        <f t="shared" si="226"/>
        <v>4914272.7078891257</v>
      </c>
      <c r="J2909" s="13">
        <f t="shared" si="227"/>
        <v>1256845.8422174838</v>
      </c>
      <c r="K2909" s="7">
        <f t="shared" si="228"/>
        <v>0.25575419129667076</v>
      </c>
      <c r="L2909" s="26">
        <f t="shared" si="229"/>
        <v>0.26912414058873957</v>
      </c>
    </row>
    <row r="2910" spans="1:12">
      <c r="A2910" s="2" t="s">
        <v>5963</v>
      </c>
      <c r="B2910" s="3">
        <v>37526</v>
      </c>
      <c r="C2910" s="1">
        <v>1435016</v>
      </c>
      <c r="D2910" s="2">
        <v>50</v>
      </c>
      <c r="E2910" s="1">
        <v>46353</v>
      </c>
      <c r="F2910" s="2">
        <v>6</v>
      </c>
      <c r="G2910" s="6">
        <f t="shared" si="225"/>
        <v>0.12</v>
      </c>
      <c r="H2910" s="12">
        <v>5.8</v>
      </c>
      <c r="I2910" s="13">
        <f t="shared" si="226"/>
        <v>247416.55172413794</v>
      </c>
      <c r="J2910" s="13">
        <f t="shared" si="227"/>
        <v>7991.8965517241386</v>
      </c>
      <c r="K2910" s="7">
        <f t="shared" si="228"/>
        <v>3.2301382005496801E-2</v>
      </c>
      <c r="L2910" s="26">
        <f t="shared" si="229"/>
        <v>0.26917818337914001</v>
      </c>
    </row>
    <row r="2911" spans="1:12">
      <c r="A2911" s="2" t="s">
        <v>2227</v>
      </c>
      <c r="B2911" s="3">
        <v>35342</v>
      </c>
      <c r="C2911" s="1">
        <v>22955097</v>
      </c>
      <c r="D2911" s="4">
        <v>2060</v>
      </c>
      <c r="E2911" s="1">
        <v>6170358</v>
      </c>
      <c r="F2911" s="4">
        <v>2056</v>
      </c>
      <c r="G2911" s="6">
        <f t="shared" si="225"/>
        <v>0.99805825242718449</v>
      </c>
      <c r="H2911" s="11">
        <v>4.42</v>
      </c>
      <c r="I2911" s="13">
        <f t="shared" si="226"/>
        <v>5193460.8597285068</v>
      </c>
      <c r="J2911" s="13">
        <f t="shared" si="227"/>
        <v>1396008.5972850679</v>
      </c>
      <c r="K2911" s="7">
        <f t="shared" si="228"/>
        <v>0.26880121656641226</v>
      </c>
      <c r="L2911" s="26">
        <f t="shared" si="229"/>
        <v>0.26932417613171655</v>
      </c>
    </row>
    <row r="2912" spans="1:12">
      <c r="A2912" s="2" t="s">
        <v>7341</v>
      </c>
      <c r="B2912" s="3">
        <v>40690</v>
      </c>
      <c r="C2912" s="1">
        <v>49852</v>
      </c>
      <c r="D2912" s="2">
        <v>6</v>
      </c>
      <c r="E2912" s="1">
        <v>2238</v>
      </c>
      <c r="F2912" s="2">
        <v>1</v>
      </c>
      <c r="G2912" s="6">
        <f t="shared" si="225"/>
        <v>0.16666666666666666</v>
      </c>
      <c r="H2912" s="12">
        <v>7.93</v>
      </c>
      <c r="I2912" s="13">
        <f t="shared" si="226"/>
        <v>6286.5069356872636</v>
      </c>
      <c r="J2912" s="13">
        <f t="shared" si="227"/>
        <v>282.21941992433796</v>
      </c>
      <c r="K2912" s="7">
        <f t="shared" si="228"/>
        <v>4.4892882933483112E-2</v>
      </c>
      <c r="L2912" s="26">
        <f t="shared" si="229"/>
        <v>0.26935729760089872</v>
      </c>
    </row>
    <row r="2913" spans="1:12">
      <c r="A2913" s="2" t="s">
        <v>4231</v>
      </c>
      <c r="B2913" s="3">
        <v>32542</v>
      </c>
      <c r="C2913" s="1">
        <v>18699037</v>
      </c>
      <c r="D2913" s="4">
        <v>1429</v>
      </c>
      <c r="E2913" s="1">
        <v>5037047</v>
      </c>
      <c r="F2913" s="4">
        <v>1429</v>
      </c>
      <c r="G2913" s="6">
        <f t="shared" si="225"/>
        <v>1</v>
      </c>
      <c r="H2913" s="12">
        <v>3.99</v>
      </c>
      <c r="I2913" s="13">
        <f t="shared" si="226"/>
        <v>4686475.4385964908</v>
      </c>
      <c r="J2913" s="13">
        <f t="shared" si="227"/>
        <v>1262417.7944862156</v>
      </c>
      <c r="K2913" s="7">
        <f t="shared" si="228"/>
        <v>0.26937467421450639</v>
      </c>
      <c r="L2913" s="26">
        <f t="shared" si="229"/>
        <v>0.26937467421450639</v>
      </c>
    </row>
    <row r="2914" spans="1:12">
      <c r="A2914" s="2" t="s">
        <v>6515</v>
      </c>
      <c r="B2914" s="3">
        <v>39127</v>
      </c>
      <c r="C2914" s="1">
        <v>50572589</v>
      </c>
      <c r="D2914" s="4">
        <v>2955</v>
      </c>
      <c r="E2914" s="1">
        <v>13623630</v>
      </c>
      <c r="F2914" s="4">
        <v>2955</v>
      </c>
      <c r="G2914" s="6">
        <f t="shared" si="225"/>
        <v>1</v>
      </c>
      <c r="H2914" s="11">
        <v>6.88</v>
      </c>
      <c r="I2914" s="13">
        <f t="shared" si="226"/>
        <v>7350667.0058139535</v>
      </c>
      <c r="J2914" s="13">
        <f t="shared" si="227"/>
        <v>1980178.7790697676</v>
      </c>
      <c r="K2914" s="7">
        <f t="shared" si="228"/>
        <v>0.26938763210244193</v>
      </c>
      <c r="L2914" s="26">
        <f t="shared" si="229"/>
        <v>0.26938763210244193</v>
      </c>
    </row>
    <row r="2915" spans="1:12">
      <c r="A2915" s="2" t="s">
        <v>2336</v>
      </c>
      <c r="B2915" s="3">
        <v>37393</v>
      </c>
      <c r="C2915" s="1">
        <v>17384</v>
      </c>
      <c r="D2915" s="2">
        <v>1</v>
      </c>
      <c r="E2915" s="1">
        <v>4684</v>
      </c>
      <c r="F2915" s="2">
        <v>1</v>
      </c>
      <c r="G2915" s="6">
        <f t="shared" si="225"/>
        <v>1</v>
      </c>
      <c r="H2915" s="12">
        <v>5.8</v>
      </c>
      <c r="I2915" s="13">
        <f t="shared" si="226"/>
        <v>2997.2413793103451</v>
      </c>
      <c r="J2915" s="13">
        <f t="shared" si="227"/>
        <v>807.58620689655174</v>
      </c>
      <c r="K2915" s="7">
        <f t="shared" si="228"/>
        <v>0.26944316612977448</v>
      </c>
      <c r="L2915" s="26">
        <f t="shared" si="229"/>
        <v>0.26944316612977448</v>
      </c>
    </row>
    <row r="2916" spans="1:12">
      <c r="A2916" s="2" t="s">
        <v>2934</v>
      </c>
      <c r="B2916" s="3">
        <v>39407</v>
      </c>
      <c r="C2916" s="1">
        <v>127807262</v>
      </c>
      <c r="D2916" s="4">
        <v>3730</v>
      </c>
      <c r="E2916" s="1">
        <v>34440317</v>
      </c>
      <c r="F2916" s="4">
        <v>3730</v>
      </c>
      <c r="G2916" s="6">
        <f t="shared" si="225"/>
        <v>1</v>
      </c>
      <c r="H2916" s="11">
        <v>6.88</v>
      </c>
      <c r="I2916" s="13">
        <f t="shared" si="226"/>
        <v>18576636.91860465</v>
      </c>
      <c r="J2916" s="13">
        <f t="shared" si="227"/>
        <v>5005860.0290697673</v>
      </c>
      <c r="K2916" s="7">
        <f t="shared" si="228"/>
        <v>0.26947073633421553</v>
      </c>
      <c r="L2916" s="26">
        <f t="shared" si="229"/>
        <v>0.26947073633421553</v>
      </c>
    </row>
    <row r="2917" spans="1:12">
      <c r="A2917" s="2" t="s">
        <v>1632</v>
      </c>
      <c r="B2917" s="3">
        <v>31149</v>
      </c>
      <c r="C2917" s="1">
        <v>13086298</v>
      </c>
      <c r="D2917" s="4">
        <v>1492</v>
      </c>
      <c r="E2917" s="1">
        <v>3451191</v>
      </c>
      <c r="F2917" s="4">
        <v>1460</v>
      </c>
      <c r="G2917" s="6">
        <f t="shared" si="225"/>
        <v>0.97855227882037532</v>
      </c>
      <c r="H2917" s="12">
        <v>3.55</v>
      </c>
      <c r="I2917" s="13">
        <f t="shared" si="226"/>
        <v>3686281.1267605633</v>
      </c>
      <c r="J2917" s="13">
        <f t="shared" si="227"/>
        <v>972166.47887323948</v>
      </c>
      <c r="K2917" s="7">
        <f t="shared" si="228"/>
        <v>0.26372553949176458</v>
      </c>
      <c r="L2917" s="26">
        <f t="shared" si="229"/>
        <v>0.26950582528884437</v>
      </c>
    </row>
    <row r="2918" spans="1:12">
      <c r="A2918" s="2" t="s">
        <v>4726</v>
      </c>
      <c r="B2918" s="3">
        <v>38296</v>
      </c>
      <c r="C2918" s="1">
        <v>261441092</v>
      </c>
      <c r="D2918" s="4">
        <v>3933</v>
      </c>
      <c r="E2918" s="1">
        <v>70467623</v>
      </c>
      <c r="F2918" s="4">
        <v>3933</v>
      </c>
      <c r="G2918" s="6">
        <f t="shared" si="225"/>
        <v>1</v>
      </c>
      <c r="H2918" s="12">
        <v>6.21</v>
      </c>
      <c r="I2918" s="13">
        <f t="shared" si="226"/>
        <v>42100014.814814813</v>
      </c>
      <c r="J2918" s="13">
        <f t="shared" si="227"/>
        <v>11347443.317230273</v>
      </c>
      <c r="K2918" s="7">
        <f t="shared" si="228"/>
        <v>0.26953537586968157</v>
      </c>
      <c r="L2918" s="26">
        <f t="shared" si="229"/>
        <v>0.26953537586968157</v>
      </c>
    </row>
    <row r="2919" spans="1:12">
      <c r="A2919" s="2" t="s">
        <v>1318</v>
      </c>
      <c r="B2919" s="3">
        <v>38686</v>
      </c>
      <c r="C2919" s="1">
        <v>323860</v>
      </c>
      <c r="D2919" s="2">
        <v>9</v>
      </c>
      <c r="E2919" s="1">
        <v>9705</v>
      </c>
      <c r="F2919" s="2">
        <v>1</v>
      </c>
      <c r="G2919" s="6">
        <f t="shared" si="225"/>
        <v>0.1111111111111111</v>
      </c>
      <c r="H2919" s="11">
        <v>6.41</v>
      </c>
      <c r="I2919" s="13">
        <f t="shared" si="226"/>
        <v>50524.180967238688</v>
      </c>
      <c r="J2919" s="13">
        <f t="shared" si="227"/>
        <v>1514.0405616224648</v>
      </c>
      <c r="K2919" s="7">
        <f t="shared" si="228"/>
        <v>2.996665225714815E-2</v>
      </c>
      <c r="L2919" s="26">
        <f t="shared" si="229"/>
        <v>0.26969987031433335</v>
      </c>
    </row>
    <row r="2920" spans="1:12">
      <c r="A2920" s="2" t="s">
        <v>8408</v>
      </c>
      <c r="B2920" s="3">
        <v>35153</v>
      </c>
      <c r="C2920" s="1">
        <v>30356793</v>
      </c>
      <c r="D2920" s="4">
        <v>2326</v>
      </c>
      <c r="E2920" s="1">
        <v>8110080</v>
      </c>
      <c r="F2920" s="4">
        <v>2304</v>
      </c>
      <c r="G2920" s="6">
        <f t="shared" si="225"/>
        <v>0.99054170249355111</v>
      </c>
      <c r="H2920" s="11">
        <v>4.42</v>
      </c>
      <c r="I2920" s="13">
        <f t="shared" si="226"/>
        <v>6868052.7149321269</v>
      </c>
      <c r="J2920" s="13">
        <f t="shared" si="227"/>
        <v>1834859.7285067874</v>
      </c>
      <c r="K2920" s="7">
        <f t="shared" si="228"/>
        <v>0.26715865539551559</v>
      </c>
      <c r="L2920" s="26">
        <f t="shared" si="229"/>
        <v>0.26970964950085474</v>
      </c>
    </row>
    <row r="2921" spans="1:12">
      <c r="A2921" s="2" t="s">
        <v>6321</v>
      </c>
      <c r="B2921" s="3">
        <v>36670</v>
      </c>
      <c r="C2921" s="1">
        <v>215409889</v>
      </c>
      <c r="D2921" s="4">
        <v>3669</v>
      </c>
      <c r="E2921" s="1">
        <v>57845297</v>
      </c>
      <c r="F2921" s="4">
        <v>3653</v>
      </c>
      <c r="G2921" s="6">
        <f t="shared" si="225"/>
        <v>0.99563913872989918</v>
      </c>
      <c r="H2921" s="11">
        <v>5.39</v>
      </c>
      <c r="I2921" s="13">
        <f t="shared" si="226"/>
        <v>39964728.942486085</v>
      </c>
      <c r="J2921" s="13">
        <f t="shared" si="227"/>
        <v>10731966.048237478</v>
      </c>
      <c r="K2921" s="7">
        <f t="shared" si="228"/>
        <v>0.26853593987043006</v>
      </c>
      <c r="L2921" s="26">
        <f t="shared" si="229"/>
        <v>0.26971211699551267</v>
      </c>
    </row>
    <row r="2922" spans="1:12">
      <c r="A2922" s="2" t="s">
        <v>88</v>
      </c>
      <c r="B2922" s="3">
        <v>40072</v>
      </c>
      <c r="C2922" s="1">
        <v>177511</v>
      </c>
      <c r="D2922" s="2">
        <v>5</v>
      </c>
      <c r="E2922" s="1">
        <v>9576</v>
      </c>
      <c r="F2922" s="2">
        <v>1</v>
      </c>
      <c r="G2922" s="6">
        <f t="shared" si="225"/>
        <v>0.2</v>
      </c>
      <c r="H2922" s="12">
        <v>7.5</v>
      </c>
      <c r="I2922" s="13">
        <f t="shared" si="226"/>
        <v>23668.133333333335</v>
      </c>
      <c r="J2922" s="13">
        <f t="shared" si="227"/>
        <v>1276.8</v>
      </c>
      <c r="K2922" s="7">
        <f t="shared" si="228"/>
        <v>5.3945952645188179E-2</v>
      </c>
      <c r="L2922" s="26">
        <f t="shared" si="229"/>
        <v>0.26972976322594089</v>
      </c>
    </row>
    <row r="2923" spans="1:12">
      <c r="A2923" s="2" t="s">
        <v>9979</v>
      </c>
      <c r="B2923" s="3">
        <v>38478</v>
      </c>
      <c r="C2923" s="1">
        <v>13931</v>
      </c>
      <c r="D2923" s="2">
        <v>4</v>
      </c>
      <c r="E2923" s="1">
        <v>1881</v>
      </c>
      <c r="F2923" s="2">
        <v>2</v>
      </c>
      <c r="G2923" s="6">
        <f t="shared" si="225"/>
        <v>0.5</v>
      </c>
      <c r="H2923" s="11">
        <v>6.41</v>
      </c>
      <c r="I2923" s="13">
        <f t="shared" si="226"/>
        <v>2173.3229329173168</v>
      </c>
      <c r="J2923" s="13">
        <f t="shared" si="227"/>
        <v>293.44773790951638</v>
      </c>
      <c r="K2923" s="7">
        <f t="shared" si="228"/>
        <v>0.13502261144210753</v>
      </c>
      <c r="L2923" s="26">
        <f t="shared" si="229"/>
        <v>0.27004522288421506</v>
      </c>
    </row>
    <row r="2924" spans="1:12">
      <c r="A2924" s="2" t="s">
        <v>719</v>
      </c>
      <c r="B2924" s="3">
        <v>30400</v>
      </c>
      <c r="C2924" s="1">
        <v>9190819</v>
      </c>
      <c r="D2924" s="2">
        <v>535</v>
      </c>
      <c r="E2924" s="1">
        <v>2171197</v>
      </c>
      <c r="F2924" s="2">
        <v>468</v>
      </c>
      <c r="G2924" s="6">
        <f t="shared" si="225"/>
        <v>0.87476635514018697</v>
      </c>
      <c r="H2924" s="12">
        <v>3.15</v>
      </c>
      <c r="I2924" s="13">
        <f t="shared" si="226"/>
        <v>2917720.3174603176</v>
      </c>
      <c r="J2924" s="13">
        <f t="shared" si="227"/>
        <v>689268.88888888888</v>
      </c>
      <c r="K2924" s="7">
        <f t="shared" si="228"/>
        <v>0.23623542145699963</v>
      </c>
      <c r="L2924" s="26">
        <f t="shared" si="229"/>
        <v>0.27005544974251022</v>
      </c>
    </row>
    <row r="2925" spans="1:12">
      <c r="A2925" s="2" t="s">
        <v>6288</v>
      </c>
      <c r="B2925" s="3">
        <v>37428</v>
      </c>
      <c r="C2925" s="1">
        <v>132072926</v>
      </c>
      <c r="D2925" s="4">
        <v>3001</v>
      </c>
      <c r="E2925" s="1">
        <v>35677125</v>
      </c>
      <c r="F2925" s="4">
        <v>3001</v>
      </c>
      <c r="G2925" s="6">
        <f t="shared" si="225"/>
        <v>1</v>
      </c>
      <c r="H2925" s="12">
        <v>5.8</v>
      </c>
      <c r="I2925" s="13">
        <f t="shared" si="226"/>
        <v>22771194.137931034</v>
      </c>
      <c r="J2925" s="13">
        <f t="shared" si="227"/>
        <v>6151228.4482758623</v>
      </c>
      <c r="K2925" s="7">
        <f t="shared" si="228"/>
        <v>0.27013201025015532</v>
      </c>
      <c r="L2925" s="26">
        <f t="shared" si="229"/>
        <v>0.27013201025015532</v>
      </c>
    </row>
    <row r="2926" spans="1:12">
      <c r="A2926" s="2" t="s">
        <v>6933</v>
      </c>
      <c r="B2926" s="3">
        <v>38422</v>
      </c>
      <c r="C2926" s="1">
        <v>1317167</v>
      </c>
      <c r="D2926" s="2">
        <v>70</v>
      </c>
      <c r="E2926" s="1">
        <v>50865</v>
      </c>
      <c r="F2926" s="2">
        <v>10</v>
      </c>
      <c r="G2926" s="6">
        <f t="shared" si="225"/>
        <v>0.14285714285714285</v>
      </c>
      <c r="H2926" s="11">
        <v>6.41</v>
      </c>
      <c r="I2926" s="13">
        <f t="shared" si="226"/>
        <v>205486.27145085804</v>
      </c>
      <c r="J2926" s="13">
        <f t="shared" si="227"/>
        <v>7935.2574102964118</v>
      </c>
      <c r="K2926" s="7">
        <f t="shared" si="228"/>
        <v>3.8616971120594423E-2</v>
      </c>
      <c r="L2926" s="26">
        <f t="shared" si="229"/>
        <v>0.27031879784416096</v>
      </c>
    </row>
    <row r="2927" spans="1:12">
      <c r="A2927" s="2" t="s">
        <v>6202</v>
      </c>
      <c r="B2927" s="3">
        <v>40424</v>
      </c>
      <c r="C2927" s="1">
        <v>275387</v>
      </c>
      <c r="D2927" s="2">
        <v>31</v>
      </c>
      <c r="E2927" s="1">
        <v>74449</v>
      </c>
      <c r="F2927" s="2">
        <v>31</v>
      </c>
      <c r="G2927" s="6">
        <f t="shared" si="225"/>
        <v>1</v>
      </c>
      <c r="H2927" s="12">
        <v>7.89</v>
      </c>
      <c r="I2927" s="13">
        <f t="shared" si="226"/>
        <v>34903.295310519643</v>
      </c>
      <c r="J2927" s="13">
        <f t="shared" si="227"/>
        <v>9435.8681875792154</v>
      </c>
      <c r="K2927" s="7">
        <f t="shared" si="228"/>
        <v>0.27034318976567528</v>
      </c>
      <c r="L2927" s="26">
        <f t="shared" si="229"/>
        <v>0.27034318976567528</v>
      </c>
    </row>
    <row r="2928" spans="1:12">
      <c r="A2928" s="2" t="s">
        <v>8697</v>
      </c>
      <c r="B2928" s="3">
        <v>34859</v>
      </c>
      <c r="C2928" s="1">
        <v>8367636</v>
      </c>
      <c r="D2928" s="2">
        <v>128</v>
      </c>
      <c r="E2928" s="1">
        <v>70744</v>
      </c>
      <c r="F2928" s="2">
        <v>4</v>
      </c>
      <c r="G2928" s="6">
        <f t="shared" si="225"/>
        <v>3.125E-2</v>
      </c>
      <c r="H2928" s="11">
        <v>4.3499999999999996</v>
      </c>
      <c r="I2928" s="13">
        <f t="shared" si="226"/>
        <v>1923594.4827586208</v>
      </c>
      <c r="J2928" s="13">
        <f t="shared" si="227"/>
        <v>16262.988505747127</v>
      </c>
      <c r="K2928" s="7">
        <f t="shared" si="228"/>
        <v>8.4544786604006193E-3</v>
      </c>
      <c r="L2928" s="26">
        <f t="shared" si="229"/>
        <v>0.27054331713281982</v>
      </c>
    </row>
    <row r="2929" spans="1:12">
      <c r="A2929" s="2" t="s">
        <v>4962</v>
      </c>
      <c r="B2929" s="3">
        <v>31534</v>
      </c>
      <c r="C2929" s="1">
        <v>18034150</v>
      </c>
      <c r="D2929" s="4">
        <v>1203</v>
      </c>
      <c r="E2929" s="1">
        <v>4879107</v>
      </c>
      <c r="F2929" s="4">
        <v>1203</v>
      </c>
      <c r="G2929" s="6">
        <f t="shared" si="225"/>
        <v>1</v>
      </c>
      <c r="H2929" s="12">
        <v>3.71</v>
      </c>
      <c r="I2929" s="13">
        <f t="shared" si="226"/>
        <v>4860956.8733153641</v>
      </c>
      <c r="J2929" s="13">
        <f t="shared" si="227"/>
        <v>1315123.1805929919</v>
      </c>
      <c r="K2929" s="7">
        <f t="shared" si="228"/>
        <v>0.27054820992394985</v>
      </c>
      <c r="L2929" s="26">
        <f t="shared" si="229"/>
        <v>0.27054820992394985</v>
      </c>
    </row>
    <row r="2930" spans="1:12">
      <c r="A2930" s="2" t="s">
        <v>6462</v>
      </c>
      <c r="B2930" s="3">
        <v>40711</v>
      </c>
      <c r="C2930" s="1">
        <v>68224452</v>
      </c>
      <c r="D2930" s="4">
        <v>3342</v>
      </c>
      <c r="E2930" s="1">
        <v>18445355</v>
      </c>
      <c r="F2930" s="4">
        <v>3339</v>
      </c>
      <c r="G2930" s="6">
        <f t="shared" si="225"/>
        <v>0.99910233393177739</v>
      </c>
      <c r="H2930" s="12">
        <v>7.93</v>
      </c>
      <c r="I2930" s="13">
        <f t="shared" si="226"/>
        <v>8603335.6872635558</v>
      </c>
      <c r="J2930" s="13">
        <f t="shared" si="227"/>
        <v>2326022.0680958387</v>
      </c>
      <c r="K2930" s="7">
        <f t="shared" si="228"/>
        <v>0.27036281654559863</v>
      </c>
      <c r="L2930" s="26">
        <f t="shared" si="229"/>
        <v>0.27060573012740058</v>
      </c>
    </row>
    <row r="2931" spans="1:12">
      <c r="A2931" s="2" t="s">
        <v>3787</v>
      </c>
      <c r="B2931" s="3">
        <v>38219</v>
      </c>
      <c r="C2931" s="1">
        <v>1230897</v>
      </c>
      <c r="D2931" s="2">
        <v>153</v>
      </c>
      <c r="E2931" s="1">
        <v>333126</v>
      </c>
      <c r="F2931" s="2">
        <v>153</v>
      </c>
      <c r="G2931" s="6">
        <f t="shared" si="225"/>
        <v>1</v>
      </c>
      <c r="H2931" s="12">
        <v>6.21</v>
      </c>
      <c r="I2931" s="13">
        <f t="shared" si="226"/>
        <v>198212.07729468599</v>
      </c>
      <c r="J2931" s="13">
        <f t="shared" si="227"/>
        <v>53643.478260869568</v>
      </c>
      <c r="K2931" s="7">
        <f t="shared" si="228"/>
        <v>0.27063677951932613</v>
      </c>
      <c r="L2931" s="26">
        <f t="shared" si="229"/>
        <v>0.27063677951932613</v>
      </c>
    </row>
    <row r="2932" spans="1:12">
      <c r="A2932" s="2" t="s">
        <v>10583</v>
      </c>
      <c r="B2932" s="3">
        <v>38756</v>
      </c>
      <c r="C2932" s="1">
        <v>21244</v>
      </c>
      <c r="D2932" s="2">
        <v>2</v>
      </c>
      <c r="E2932" s="1">
        <v>2875</v>
      </c>
      <c r="F2932" s="2">
        <v>1</v>
      </c>
      <c r="G2932" s="6">
        <f t="shared" si="225"/>
        <v>0.5</v>
      </c>
      <c r="H2932" s="11">
        <v>6.55</v>
      </c>
      <c r="I2932" s="13">
        <f t="shared" si="226"/>
        <v>3243.3587786259541</v>
      </c>
      <c r="J2932" s="13">
        <f t="shared" si="227"/>
        <v>438.93129770992368</v>
      </c>
      <c r="K2932" s="7">
        <f t="shared" si="228"/>
        <v>0.13533232912822446</v>
      </c>
      <c r="L2932" s="26">
        <f t="shared" si="229"/>
        <v>0.27066465825644892</v>
      </c>
    </row>
    <row r="2933" spans="1:12">
      <c r="A2933" s="2" t="s">
        <v>4208</v>
      </c>
      <c r="B2933" s="3">
        <v>38611</v>
      </c>
      <c r="C2933" s="1">
        <v>183066</v>
      </c>
      <c r="D2933" s="2">
        <v>11</v>
      </c>
      <c r="E2933" s="1">
        <v>45047</v>
      </c>
      <c r="F2933" s="2">
        <v>10</v>
      </c>
      <c r="G2933" s="6">
        <f t="shared" si="225"/>
        <v>0.90909090909090906</v>
      </c>
      <c r="H2933" s="11">
        <v>6.41</v>
      </c>
      <c r="I2933" s="13">
        <f t="shared" si="226"/>
        <v>28559.438377535102</v>
      </c>
      <c r="J2933" s="13">
        <f t="shared" si="227"/>
        <v>7027.6131045241809</v>
      </c>
      <c r="K2933" s="7">
        <f t="shared" si="228"/>
        <v>0.2460697234877039</v>
      </c>
      <c r="L2933" s="26">
        <f t="shared" si="229"/>
        <v>0.2706766958364743</v>
      </c>
    </row>
    <row r="2934" spans="1:12">
      <c r="A2934" s="2" t="s">
        <v>980</v>
      </c>
      <c r="B2934" s="3">
        <v>34201</v>
      </c>
      <c r="C2934" s="1">
        <v>58099</v>
      </c>
      <c r="D2934" s="2">
        <v>3</v>
      </c>
      <c r="E2934" s="1">
        <v>5243</v>
      </c>
      <c r="F2934" s="2">
        <v>1</v>
      </c>
      <c r="G2934" s="6">
        <f t="shared" si="225"/>
        <v>0.33333333333333331</v>
      </c>
      <c r="H2934" s="11">
        <v>4.1399999999999997</v>
      </c>
      <c r="I2934" s="13">
        <f t="shared" si="226"/>
        <v>14033.574879227053</v>
      </c>
      <c r="J2934" s="13">
        <f t="shared" si="227"/>
        <v>1266.4251207729469</v>
      </c>
      <c r="K2934" s="7">
        <f t="shared" si="228"/>
        <v>9.0242517082910201E-2</v>
      </c>
      <c r="L2934" s="26">
        <f t="shared" si="229"/>
        <v>0.2707275512487306</v>
      </c>
    </row>
    <row r="2935" spans="1:12">
      <c r="A2935" s="2" t="s">
        <v>10643</v>
      </c>
      <c r="B2935" s="3">
        <v>31443</v>
      </c>
      <c r="C2935" s="1">
        <v>15448384</v>
      </c>
      <c r="D2935" s="4">
        <v>1354</v>
      </c>
      <c r="E2935" s="1">
        <v>4183292</v>
      </c>
      <c r="F2935" s="4">
        <v>1354</v>
      </c>
      <c r="G2935" s="6">
        <f t="shared" si="225"/>
        <v>1</v>
      </c>
      <c r="H2935" s="12">
        <v>3.71</v>
      </c>
      <c r="I2935" s="13">
        <f t="shared" si="226"/>
        <v>4163984.9056603773</v>
      </c>
      <c r="J2935" s="13">
        <f t="shared" si="227"/>
        <v>1127571.9676549865</v>
      </c>
      <c r="K2935" s="7">
        <f t="shared" si="228"/>
        <v>0.27079155981622416</v>
      </c>
      <c r="L2935" s="26">
        <f t="shared" si="229"/>
        <v>0.27079155981622416</v>
      </c>
    </row>
    <row r="2936" spans="1:12">
      <c r="A2936" s="2" t="s">
        <v>10688</v>
      </c>
      <c r="B2936" s="3">
        <v>37659</v>
      </c>
      <c r="C2936" s="1">
        <v>49468</v>
      </c>
      <c r="D2936" s="2">
        <v>4</v>
      </c>
      <c r="E2936" s="1">
        <v>6700</v>
      </c>
      <c r="F2936" s="2">
        <v>2</v>
      </c>
      <c r="G2936" s="6">
        <f t="shared" si="225"/>
        <v>0.5</v>
      </c>
      <c r="H2936" s="11">
        <v>6.03</v>
      </c>
      <c r="I2936" s="13">
        <f t="shared" si="226"/>
        <v>8203.648424543946</v>
      </c>
      <c r="J2936" s="13">
        <f t="shared" si="227"/>
        <v>1111.1111111111111</v>
      </c>
      <c r="K2936" s="7">
        <f t="shared" si="228"/>
        <v>0.13544109323198836</v>
      </c>
      <c r="L2936" s="26">
        <f t="shared" si="229"/>
        <v>0.27088218646397672</v>
      </c>
    </row>
    <row r="2937" spans="1:12">
      <c r="A2937" s="2" t="s">
        <v>4831</v>
      </c>
      <c r="B2937" s="3">
        <v>34348</v>
      </c>
      <c r="C2937" s="1">
        <v>21006361</v>
      </c>
      <c r="D2937" s="4">
        <v>2036</v>
      </c>
      <c r="E2937" s="1">
        <v>5313406</v>
      </c>
      <c r="F2937" s="4">
        <v>1901</v>
      </c>
      <c r="G2937" s="6">
        <f t="shared" si="225"/>
        <v>0.93369351669941059</v>
      </c>
      <c r="H2937" s="11">
        <v>4.08</v>
      </c>
      <c r="I2937" s="13">
        <f t="shared" si="226"/>
        <v>5148617.8921568627</v>
      </c>
      <c r="J2937" s="13">
        <f t="shared" si="227"/>
        <v>1302305.3921568627</v>
      </c>
      <c r="K2937" s="7">
        <f t="shared" si="228"/>
        <v>0.25294271578023436</v>
      </c>
      <c r="L2937" s="26">
        <f t="shared" si="229"/>
        <v>0.27090550727435936</v>
      </c>
    </row>
    <row r="2938" spans="1:12">
      <c r="A2938" s="2" t="s">
        <v>1935</v>
      </c>
      <c r="B2938" s="3">
        <v>31170</v>
      </c>
      <c r="C2938" s="1">
        <v>20345361</v>
      </c>
      <c r="D2938" s="4">
        <v>1810</v>
      </c>
      <c r="E2938" s="1">
        <v>5512461</v>
      </c>
      <c r="F2938" s="4">
        <v>1810</v>
      </c>
      <c r="G2938" s="6">
        <f t="shared" si="225"/>
        <v>1</v>
      </c>
      <c r="H2938" s="12">
        <v>3.55</v>
      </c>
      <c r="I2938" s="13">
        <f t="shared" si="226"/>
        <v>5731087.6056338027</v>
      </c>
      <c r="J2938" s="13">
        <f t="shared" si="227"/>
        <v>1552805.9154929579</v>
      </c>
      <c r="K2938" s="7">
        <f t="shared" si="228"/>
        <v>0.27094436908738068</v>
      </c>
      <c r="L2938" s="26">
        <f t="shared" si="229"/>
        <v>0.27094436908738068</v>
      </c>
    </row>
    <row r="2939" spans="1:12">
      <c r="A2939" s="2" t="s">
        <v>3802</v>
      </c>
      <c r="B2939" s="3">
        <v>39374</v>
      </c>
      <c r="C2939" s="1">
        <v>20300218</v>
      </c>
      <c r="D2939" s="4">
        <v>1713</v>
      </c>
      <c r="E2939" s="1">
        <v>5501406</v>
      </c>
      <c r="F2939" s="4">
        <v>1713</v>
      </c>
      <c r="G2939" s="6">
        <f t="shared" si="225"/>
        <v>1</v>
      </c>
      <c r="H2939" s="11">
        <v>6.88</v>
      </c>
      <c r="I2939" s="13">
        <f t="shared" si="226"/>
        <v>2950613.081395349</v>
      </c>
      <c r="J2939" s="13">
        <f t="shared" si="227"/>
        <v>799622.96511627908</v>
      </c>
      <c r="K2939" s="7">
        <f t="shared" si="228"/>
        <v>0.27100231140374947</v>
      </c>
      <c r="L2939" s="26">
        <f t="shared" si="229"/>
        <v>0.27100231140374947</v>
      </c>
    </row>
    <row r="2940" spans="1:12">
      <c r="A2940" s="2" t="s">
        <v>1542</v>
      </c>
      <c r="B2940" s="3">
        <v>38296</v>
      </c>
      <c r="C2940" s="1">
        <v>446955</v>
      </c>
      <c r="D2940" s="2">
        <v>16</v>
      </c>
      <c r="E2940" s="1">
        <v>37855</v>
      </c>
      <c r="F2940" s="2">
        <v>5</v>
      </c>
      <c r="G2940" s="6">
        <f t="shared" si="225"/>
        <v>0.3125</v>
      </c>
      <c r="H2940" s="12">
        <v>6.21</v>
      </c>
      <c r="I2940" s="13">
        <f t="shared" si="226"/>
        <v>71973.429951690821</v>
      </c>
      <c r="J2940" s="13">
        <f t="shared" si="227"/>
        <v>6095.8132045088569</v>
      </c>
      <c r="K2940" s="7">
        <f t="shared" si="228"/>
        <v>8.4695327270083123E-2</v>
      </c>
      <c r="L2940" s="26">
        <f t="shared" si="229"/>
        <v>0.27102504726426602</v>
      </c>
    </row>
    <row r="2941" spans="1:12">
      <c r="A2941" s="2" t="s">
        <v>7316</v>
      </c>
      <c r="B2941" s="3">
        <v>33963</v>
      </c>
      <c r="C2941" s="1">
        <v>4058564</v>
      </c>
      <c r="D2941" s="2">
        <v>140</v>
      </c>
      <c r="E2941" s="1">
        <v>353610</v>
      </c>
      <c r="F2941" s="2">
        <v>45</v>
      </c>
      <c r="G2941" s="6">
        <f t="shared" si="225"/>
        <v>0.32142857142857145</v>
      </c>
      <c r="H2941" s="11">
        <v>4.1500000000000004</v>
      </c>
      <c r="I2941" s="13">
        <f t="shared" si="226"/>
        <v>977967.22891566262</v>
      </c>
      <c r="J2941" s="13">
        <f t="shared" si="227"/>
        <v>85207.22891566265</v>
      </c>
      <c r="K2941" s="7">
        <f t="shared" si="228"/>
        <v>8.7126875417019425E-2</v>
      </c>
      <c r="L2941" s="26">
        <f t="shared" si="229"/>
        <v>0.27106139018628261</v>
      </c>
    </row>
    <row r="2942" spans="1:12">
      <c r="A2942" s="2" t="s">
        <v>7862</v>
      </c>
      <c r="B2942" s="3">
        <v>35440</v>
      </c>
      <c r="C2942" s="1">
        <v>33956608</v>
      </c>
      <c r="D2942" s="4">
        <v>2128</v>
      </c>
      <c r="E2942" s="1">
        <v>9064143</v>
      </c>
      <c r="F2942" s="4">
        <v>2095</v>
      </c>
      <c r="G2942" s="6">
        <f t="shared" si="225"/>
        <v>0.98449248120300747</v>
      </c>
      <c r="H2942" s="11">
        <v>4.59</v>
      </c>
      <c r="I2942" s="13">
        <f t="shared" si="226"/>
        <v>7397953.8126361659</v>
      </c>
      <c r="J2942" s="13">
        <f t="shared" si="227"/>
        <v>1974758.8235294118</v>
      </c>
      <c r="K2942" s="7">
        <f t="shared" si="228"/>
        <v>0.26693311063342956</v>
      </c>
      <c r="L2942" s="26">
        <f t="shared" si="229"/>
        <v>0.27113778492980339</v>
      </c>
    </row>
    <row r="2943" spans="1:12">
      <c r="A2943" s="2" t="s">
        <v>2108</v>
      </c>
      <c r="B2943" s="3">
        <v>35188</v>
      </c>
      <c r="C2943" s="1">
        <v>24819936</v>
      </c>
      <c r="D2943" s="4">
        <v>1762</v>
      </c>
      <c r="E2943" s="1">
        <v>6710995</v>
      </c>
      <c r="F2943" s="4">
        <v>1757</v>
      </c>
      <c r="G2943" s="6">
        <f t="shared" si="225"/>
        <v>0.99716231555051082</v>
      </c>
      <c r="H2943" s="11">
        <v>4.42</v>
      </c>
      <c r="I2943" s="13">
        <f t="shared" si="226"/>
        <v>5615370.1357466066</v>
      </c>
      <c r="J2943" s="13">
        <f t="shared" si="227"/>
        <v>1518324.6606334841</v>
      </c>
      <c r="K2943" s="7">
        <f t="shared" si="228"/>
        <v>0.27038728061184364</v>
      </c>
      <c r="L2943" s="26">
        <f t="shared" si="229"/>
        <v>0.27115673787027234</v>
      </c>
    </row>
    <row r="2944" spans="1:12">
      <c r="A2944" s="2" t="s">
        <v>5841</v>
      </c>
      <c r="B2944" s="3">
        <v>34663</v>
      </c>
      <c r="C2944" s="1">
        <v>29392418</v>
      </c>
      <c r="D2944" s="4">
        <v>1379</v>
      </c>
      <c r="E2944" s="1">
        <v>7970574</v>
      </c>
      <c r="F2944" s="4">
        <v>1379</v>
      </c>
      <c r="G2944" s="6">
        <f t="shared" si="225"/>
        <v>1</v>
      </c>
      <c r="H2944" s="11">
        <v>4.08</v>
      </c>
      <c r="I2944" s="13">
        <f t="shared" si="226"/>
        <v>7204024.0196078429</v>
      </c>
      <c r="J2944" s="13">
        <f t="shared" si="227"/>
        <v>1953572.0588235294</v>
      </c>
      <c r="K2944" s="7">
        <f t="shared" si="228"/>
        <v>0.27117789356425187</v>
      </c>
      <c r="L2944" s="26">
        <f t="shared" si="229"/>
        <v>0.27117789356425187</v>
      </c>
    </row>
    <row r="2945" spans="1:12">
      <c r="A2945" s="2" t="s">
        <v>7850</v>
      </c>
      <c r="B2945" s="3">
        <v>36707</v>
      </c>
      <c r="C2945" s="1">
        <v>590000</v>
      </c>
      <c r="D2945" s="2">
        <v>40</v>
      </c>
      <c r="E2945" s="1">
        <v>160000</v>
      </c>
      <c r="F2945" s="2">
        <v>40</v>
      </c>
      <c r="G2945" s="6">
        <f t="shared" si="225"/>
        <v>1</v>
      </c>
      <c r="H2945" s="11">
        <v>5.39</v>
      </c>
      <c r="I2945" s="13">
        <f t="shared" si="226"/>
        <v>109461.96660482376</v>
      </c>
      <c r="J2945" s="13">
        <f t="shared" si="227"/>
        <v>29684.601113172543</v>
      </c>
      <c r="K2945" s="7">
        <f t="shared" si="228"/>
        <v>0.2711864406779661</v>
      </c>
      <c r="L2945" s="26">
        <f t="shared" si="229"/>
        <v>0.2711864406779661</v>
      </c>
    </row>
    <row r="2946" spans="1:12">
      <c r="A2946" s="2" t="s">
        <v>10195</v>
      </c>
      <c r="B2946" s="3">
        <v>35708</v>
      </c>
      <c r="C2946" s="1">
        <v>1851761</v>
      </c>
      <c r="D2946" s="2">
        <v>35</v>
      </c>
      <c r="E2946" s="1">
        <v>14352</v>
      </c>
      <c r="F2946" s="2">
        <v>1</v>
      </c>
      <c r="G2946" s="6">
        <f t="shared" ref="G2946:G3009" si="230">F2946/D2946</f>
        <v>2.8571428571428571E-2</v>
      </c>
      <c r="H2946" s="11">
        <v>4.59</v>
      </c>
      <c r="I2946" s="13">
        <f t="shared" ref="I2946:I3009" si="231">C2946/H2946</f>
        <v>403433.76906318084</v>
      </c>
      <c r="J2946" s="13">
        <f t="shared" ref="J2946:J3009" si="232">E2946/H2946</f>
        <v>3126.7973856209151</v>
      </c>
      <c r="K2946" s="7">
        <f t="shared" ref="K2946:K3009" si="233">J2946/I2946</f>
        <v>7.7504602375792556E-3</v>
      </c>
      <c r="L2946" s="26">
        <f t="shared" ref="L2946:L3009" si="234">K2946/G2946</f>
        <v>0.27126610831527398</v>
      </c>
    </row>
    <row r="2947" spans="1:12">
      <c r="A2947" s="2" t="s">
        <v>8479</v>
      </c>
      <c r="B2947" s="3">
        <v>39542</v>
      </c>
      <c r="C2947" s="1">
        <v>5505267</v>
      </c>
      <c r="D2947" s="2">
        <v>277</v>
      </c>
      <c r="E2947" s="1">
        <v>1488081</v>
      </c>
      <c r="F2947" s="2">
        <v>276</v>
      </c>
      <c r="G2947" s="6">
        <f t="shared" si="230"/>
        <v>0.99638989169675085</v>
      </c>
      <c r="H2947" s="11">
        <v>7.18</v>
      </c>
      <c r="I2947" s="13">
        <f t="shared" si="231"/>
        <v>766750.27855153207</v>
      </c>
      <c r="J2947" s="13">
        <f t="shared" si="232"/>
        <v>207253.62116991644</v>
      </c>
      <c r="K2947" s="7">
        <f t="shared" si="233"/>
        <v>0.27030133143406121</v>
      </c>
      <c r="L2947" s="26">
        <f t="shared" si="234"/>
        <v>0.27128068408418465</v>
      </c>
    </row>
    <row r="2948" spans="1:12">
      <c r="A2948" s="2" t="s">
        <v>3024</v>
      </c>
      <c r="B2948" s="3">
        <v>32451</v>
      </c>
      <c r="C2948" s="1">
        <v>12638294</v>
      </c>
      <c r="D2948" s="4">
        <v>1123</v>
      </c>
      <c r="E2948" s="1">
        <v>3425796</v>
      </c>
      <c r="F2948" s="4">
        <v>1122</v>
      </c>
      <c r="G2948" s="6">
        <f t="shared" si="230"/>
        <v>0.99910952804986641</v>
      </c>
      <c r="H2948" s="12">
        <v>4.1100000000000003</v>
      </c>
      <c r="I2948" s="13">
        <f t="shared" si="231"/>
        <v>3075010.7055961066</v>
      </c>
      <c r="J2948" s="13">
        <f t="shared" si="232"/>
        <v>833527.00729927002</v>
      </c>
      <c r="K2948" s="7">
        <f t="shared" si="233"/>
        <v>0.27106474972017586</v>
      </c>
      <c r="L2948" s="26">
        <f t="shared" si="234"/>
        <v>0.271306340406201</v>
      </c>
    </row>
    <row r="2949" spans="1:12">
      <c r="A2949" s="2" t="s">
        <v>2231</v>
      </c>
      <c r="B2949" s="3">
        <v>32808</v>
      </c>
      <c r="C2949" s="1">
        <v>22103037</v>
      </c>
      <c r="D2949" s="4">
        <v>1188</v>
      </c>
      <c r="E2949" s="1">
        <v>540148</v>
      </c>
      <c r="F2949" s="2">
        <v>107</v>
      </c>
      <c r="G2949" s="6">
        <f t="shared" si="230"/>
        <v>9.0067340067340074E-2</v>
      </c>
      <c r="H2949" s="12">
        <v>3.99</v>
      </c>
      <c r="I2949" s="13">
        <f t="shared" si="231"/>
        <v>5539608.2706766911</v>
      </c>
      <c r="J2949" s="13">
        <f t="shared" si="232"/>
        <v>135375.43859649121</v>
      </c>
      <c r="K2949" s="7">
        <f t="shared" si="233"/>
        <v>2.4437727720403309E-2</v>
      </c>
      <c r="L2949" s="26">
        <f t="shared" si="234"/>
        <v>0.27132729469008532</v>
      </c>
    </row>
    <row r="2950" spans="1:12">
      <c r="A2950" s="2" t="s">
        <v>6247</v>
      </c>
      <c r="B2950" s="3">
        <v>36294</v>
      </c>
      <c r="C2950" s="1">
        <v>16071990</v>
      </c>
      <c r="D2950" s="4">
        <v>1099</v>
      </c>
      <c r="E2950" s="1">
        <v>4285620</v>
      </c>
      <c r="F2950" s="4">
        <v>1080</v>
      </c>
      <c r="G2950" s="6">
        <f t="shared" si="230"/>
        <v>0.98271155595996362</v>
      </c>
      <c r="H2950" s="12">
        <v>5.0599999999999996</v>
      </c>
      <c r="I2950" s="13">
        <f t="shared" si="231"/>
        <v>3176282.6086956523</v>
      </c>
      <c r="J2950" s="13">
        <f t="shared" si="232"/>
        <v>846960.47430830041</v>
      </c>
      <c r="K2950" s="7">
        <f t="shared" si="233"/>
        <v>0.26665148497479152</v>
      </c>
      <c r="L2950" s="26">
        <f t="shared" si="234"/>
        <v>0.27134257591416283</v>
      </c>
    </row>
    <row r="2951" spans="1:12">
      <c r="A2951" s="2" t="s">
        <v>9503</v>
      </c>
      <c r="B2951" s="3">
        <v>34432</v>
      </c>
      <c r="C2951" s="1">
        <v>14815317</v>
      </c>
      <c r="D2951" s="4">
        <v>1218</v>
      </c>
      <c r="E2951" s="1">
        <v>4001024</v>
      </c>
      <c r="F2951" s="4">
        <v>1212</v>
      </c>
      <c r="G2951" s="6">
        <f t="shared" si="230"/>
        <v>0.99507389162561577</v>
      </c>
      <c r="H2951" s="11">
        <v>4.08</v>
      </c>
      <c r="I2951" s="13">
        <f t="shared" si="231"/>
        <v>3631205.1470588236</v>
      </c>
      <c r="J2951" s="13">
        <f t="shared" si="232"/>
        <v>980643.13725490193</v>
      </c>
      <c r="K2951" s="7">
        <f t="shared" si="233"/>
        <v>0.2700599656423146</v>
      </c>
      <c r="L2951" s="26">
        <f t="shared" si="234"/>
        <v>0.27139689616529633</v>
      </c>
    </row>
    <row r="2952" spans="1:12">
      <c r="A2952" s="2" t="s">
        <v>5259</v>
      </c>
      <c r="B2952" s="3">
        <v>33613</v>
      </c>
      <c r="C2952" s="1">
        <v>21142815</v>
      </c>
      <c r="D2952" s="4">
        <v>1433</v>
      </c>
      <c r="E2952" s="1">
        <v>5651055</v>
      </c>
      <c r="F2952" s="4">
        <v>1411</v>
      </c>
      <c r="G2952" s="6">
        <f t="shared" si="230"/>
        <v>0.98464759246336353</v>
      </c>
      <c r="H2952" s="11">
        <v>4.1500000000000004</v>
      </c>
      <c r="I2952" s="13">
        <f t="shared" si="231"/>
        <v>5094654.2168674693</v>
      </c>
      <c r="J2952" s="13">
        <f t="shared" si="232"/>
        <v>1361699.9999999998</v>
      </c>
      <c r="K2952" s="7">
        <f t="shared" si="233"/>
        <v>0.2672801611327536</v>
      </c>
      <c r="L2952" s="26">
        <f t="shared" si="234"/>
        <v>0.27144753430420687</v>
      </c>
    </row>
    <row r="2953" spans="1:12">
      <c r="A2953" s="2" t="s">
        <v>3037</v>
      </c>
      <c r="B2953" s="3">
        <v>40641</v>
      </c>
      <c r="C2953" s="1">
        <v>91260</v>
      </c>
      <c r="D2953" s="2">
        <v>1</v>
      </c>
      <c r="E2953" s="1">
        <v>24775</v>
      </c>
      <c r="F2953" s="2">
        <v>1</v>
      </c>
      <c r="G2953" s="6">
        <f t="shared" si="230"/>
        <v>1</v>
      </c>
      <c r="H2953" s="12">
        <v>7.93</v>
      </c>
      <c r="I2953" s="13">
        <f t="shared" si="231"/>
        <v>11508.196721311477</v>
      </c>
      <c r="J2953" s="13">
        <f t="shared" si="232"/>
        <v>3124.2118537200504</v>
      </c>
      <c r="K2953" s="7">
        <f t="shared" si="233"/>
        <v>0.27147709840017531</v>
      </c>
      <c r="L2953" s="26">
        <f t="shared" si="234"/>
        <v>0.27147709840017531</v>
      </c>
    </row>
    <row r="2954" spans="1:12">
      <c r="A2954" s="2" t="s">
        <v>6814</v>
      </c>
      <c r="B2954" s="3">
        <v>39290</v>
      </c>
      <c r="C2954" s="1">
        <v>43107979</v>
      </c>
      <c r="D2954" s="4">
        <v>2425</v>
      </c>
      <c r="E2954" s="1">
        <v>11704357</v>
      </c>
      <c r="F2954" s="4">
        <v>2425</v>
      </c>
      <c r="G2954" s="6">
        <f t="shared" si="230"/>
        <v>1</v>
      </c>
      <c r="H2954" s="11">
        <v>6.88</v>
      </c>
      <c r="I2954" s="13">
        <f t="shared" si="231"/>
        <v>6265694.6220930237</v>
      </c>
      <c r="J2954" s="13">
        <f t="shared" si="232"/>
        <v>1701214.6802325582</v>
      </c>
      <c r="K2954" s="7">
        <f t="shared" si="233"/>
        <v>0.27151254295637473</v>
      </c>
      <c r="L2954" s="26">
        <f t="shared" si="234"/>
        <v>0.27151254295637473</v>
      </c>
    </row>
    <row r="2955" spans="1:12">
      <c r="A2955" s="2" t="s">
        <v>8632</v>
      </c>
      <c r="B2955" s="3">
        <v>32570</v>
      </c>
      <c r="C2955" s="1">
        <v>19674852</v>
      </c>
      <c r="D2955" s="4">
        <v>1062</v>
      </c>
      <c r="E2955" s="1">
        <v>2460262</v>
      </c>
      <c r="F2955" s="2">
        <v>489</v>
      </c>
      <c r="G2955" s="6">
        <f t="shared" si="230"/>
        <v>0.46045197740112992</v>
      </c>
      <c r="H2955" s="12">
        <v>3.99</v>
      </c>
      <c r="I2955" s="13">
        <f t="shared" si="231"/>
        <v>4931040.6015037587</v>
      </c>
      <c r="J2955" s="13">
        <f t="shared" si="232"/>
        <v>616607.01754385966</v>
      </c>
      <c r="K2955" s="7">
        <f t="shared" si="233"/>
        <v>0.1250460232178621</v>
      </c>
      <c r="L2955" s="26">
        <f t="shared" si="234"/>
        <v>0.27157234490259624</v>
      </c>
    </row>
    <row r="2956" spans="1:12">
      <c r="A2956" s="2" t="s">
        <v>10326</v>
      </c>
      <c r="B2956" s="3">
        <v>40277</v>
      </c>
      <c r="C2956" s="1">
        <v>246078</v>
      </c>
      <c r="D2956" s="2">
        <v>8</v>
      </c>
      <c r="E2956" s="1">
        <v>66833</v>
      </c>
      <c r="F2956" s="2">
        <v>8</v>
      </c>
      <c r="G2956" s="6">
        <f t="shared" si="230"/>
        <v>1</v>
      </c>
      <c r="H2956" s="12">
        <v>7.89</v>
      </c>
      <c r="I2956" s="13">
        <f t="shared" si="231"/>
        <v>31188.593155893537</v>
      </c>
      <c r="J2956" s="13">
        <f t="shared" si="232"/>
        <v>8470.595690747783</v>
      </c>
      <c r="K2956" s="7">
        <f t="shared" si="233"/>
        <v>0.27159274701517405</v>
      </c>
      <c r="L2956" s="26">
        <f t="shared" si="234"/>
        <v>0.27159274701517405</v>
      </c>
    </row>
    <row r="2957" spans="1:12">
      <c r="A2957" s="2" t="s">
        <v>7217</v>
      </c>
      <c r="B2957" s="3">
        <v>33914</v>
      </c>
      <c r="C2957" s="1">
        <v>44065653</v>
      </c>
      <c r="D2957" s="4">
        <v>1974</v>
      </c>
      <c r="E2957" s="1">
        <v>10513925</v>
      </c>
      <c r="F2957" s="4">
        <v>1734</v>
      </c>
      <c r="G2957" s="6">
        <f t="shared" si="230"/>
        <v>0.87841945288753798</v>
      </c>
      <c r="H2957" s="11">
        <v>4.1500000000000004</v>
      </c>
      <c r="I2957" s="13">
        <f t="shared" si="231"/>
        <v>10618229.638554215</v>
      </c>
      <c r="J2957" s="13">
        <f t="shared" si="232"/>
        <v>2533475.9036144577</v>
      </c>
      <c r="K2957" s="7">
        <f t="shared" si="233"/>
        <v>0.23859682732943957</v>
      </c>
      <c r="L2957" s="26">
        <f t="shared" si="234"/>
        <v>0.27162060965877377</v>
      </c>
    </row>
    <row r="2958" spans="1:12">
      <c r="A2958" s="2" t="s">
        <v>8815</v>
      </c>
      <c r="B2958" s="3">
        <v>40634</v>
      </c>
      <c r="C2958" s="1">
        <v>54712227</v>
      </c>
      <c r="D2958" s="4">
        <v>2971</v>
      </c>
      <c r="E2958" s="1">
        <v>14812094</v>
      </c>
      <c r="F2958" s="4">
        <v>2961</v>
      </c>
      <c r="G2958" s="6">
        <f t="shared" si="230"/>
        <v>0.99663412992258504</v>
      </c>
      <c r="H2958" s="12">
        <v>7.93</v>
      </c>
      <c r="I2958" s="13">
        <f t="shared" si="231"/>
        <v>6899398.1084489282</v>
      </c>
      <c r="J2958" s="13">
        <f t="shared" si="232"/>
        <v>1867855.4854981084</v>
      </c>
      <c r="K2958" s="7">
        <f t="shared" si="233"/>
        <v>0.27072730927220345</v>
      </c>
      <c r="L2958" s="26">
        <f t="shared" si="234"/>
        <v>0.27164161967163675</v>
      </c>
    </row>
    <row r="2959" spans="1:12">
      <c r="A2959" s="2" t="s">
        <v>7867</v>
      </c>
      <c r="B2959" s="3">
        <v>36798</v>
      </c>
      <c r="C2959" s="1">
        <v>115654751</v>
      </c>
      <c r="D2959" s="4">
        <v>2803</v>
      </c>
      <c r="E2959" s="1">
        <v>20905831</v>
      </c>
      <c r="F2959" s="4">
        <v>1865</v>
      </c>
      <c r="G2959" s="6">
        <f t="shared" si="230"/>
        <v>0.6653585444166964</v>
      </c>
      <c r="H2959" s="11">
        <v>5.39</v>
      </c>
      <c r="I2959" s="13">
        <f t="shared" si="231"/>
        <v>21457282.189239334</v>
      </c>
      <c r="J2959" s="13">
        <f t="shared" si="232"/>
        <v>3878632.8385899817</v>
      </c>
      <c r="K2959" s="7">
        <f t="shared" si="233"/>
        <v>0.18076067623023978</v>
      </c>
      <c r="L2959" s="26">
        <f t="shared" si="234"/>
        <v>0.27167408872566334</v>
      </c>
    </row>
    <row r="2960" spans="1:12">
      <c r="A2960" s="2" t="s">
        <v>570</v>
      </c>
      <c r="B2960" s="3">
        <v>40648</v>
      </c>
      <c r="C2960" s="1">
        <v>14566</v>
      </c>
      <c r="D2960" s="2">
        <v>1</v>
      </c>
      <c r="E2960" s="1">
        <v>3958</v>
      </c>
      <c r="F2960" s="2">
        <v>1</v>
      </c>
      <c r="G2960" s="6">
        <f t="shared" si="230"/>
        <v>1</v>
      </c>
      <c r="H2960" s="12">
        <v>7.93</v>
      </c>
      <c r="I2960" s="13">
        <f t="shared" si="231"/>
        <v>1836.8221941992435</v>
      </c>
      <c r="J2960" s="13">
        <f t="shared" si="232"/>
        <v>499.11727616645652</v>
      </c>
      <c r="K2960" s="7">
        <f t="shared" si="233"/>
        <v>0.27172868323493066</v>
      </c>
      <c r="L2960" s="26">
        <f t="shared" si="234"/>
        <v>0.27172868323493066</v>
      </c>
    </row>
    <row r="2961" spans="1:12">
      <c r="A2961" s="2" t="s">
        <v>5288</v>
      </c>
      <c r="B2961" s="3">
        <v>37141</v>
      </c>
      <c r="C2961" s="1">
        <v>1138836</v>
      </c>
      <c r="D2961" s="2">
        <v>45</v>
      </c>
      <c r="E2961" s="1">
        <v>82530</v>
      </c>
      <c r="F2961" s="2">
        <v>12</v>
      </c>
      <c r="G2961" s="6">
        <f t="shared" si="230"/>
        <v>0.26666666666666666</v>
      </c>
      <c r="H2961" s="11">
        <v>5.65</v>
      </c>
      <c r="I2961" s="13">
        <f t="shared" si="231"/>
        <v>201563.89380530972</v>
      </c>
      <c r="J2961" s="13">
        <f t="shared" si="232"/>
        <v>14607.079646017699</v>
      </c>
      <c r="K2961" s="7">
        <f t="shared" si="233"/>
        <v>7.2468731230835692E-2</v>
      </c>
      <c r="L2961" s="26">
        <f t="shared" si="234"/>
        <v>0.27175774211563386</v>
      </c>
    </row>
    <row r="2962" spans="1:12">
      <c r="A2962" s="2" t="s">
        <v>5570</v>
      </c>
      <c r="B2962" s="3">
        <v>40459</v>
      </c>
      <c r="C2962" s="1">
        <v>53374681</v>
      </c>
      <c r="D2962" s="4">
        <v>3150</v>
      </c>
      <c r="E2962" s="1">
        <v>14506464</v>
      </c>
      <c r="F2962" s="4">
        <v>3150</v>
      </c>
      <c r="G2962" s="6">
        <f t="shared" si="230"/>
        <v>1</v>
      </c>
      <c r="H2962" s="12">
        <v>7.89</v>
      </c>
      <c r="I2962" s="13">
        <f t="shared" si="231"/>
        <v>6764851.8377693286</v>
      </c>
      <c r="J2962" s="13">
        <f t="shared" si="232"/>
        <v>1838588.5931558935</v>
      </c>
      <c r="K2962" s="7">
        <f t="shared" si="233"/>
        <v>0.27178549320041834</v>
      </c>
      <c r="L2962" s="26">
        <f t="shared" si="234"/>
        <v>0.27178549320041834</v>
      </c>
    </row>
    <row r="2963" spans="1:12">
      <c r="A2963" s="2" t="s">
        <v>2093</v>
      </c>
      <c r="B2963" s="3">
        <v>38210</v>
      </c>
      <c r="C2963" s="1">
        <v>25860</v>
      </c>
      <c r="D2963" s="2">
        <v>1</v>
      </c>
      <c r="E2963" s="1">
        <v>7030</v>
      </c>
      <c r="F2963" s="2">
        <v>1</v>
      </c>
      <c r="G2963" s="6">
        <f t="shared" si="230"/>
        <v>1</v>
      </c>
      <c r="H2963" s="12">
        <v>6.21</v>
      </c>
      <c r="I2963" s="13">
        <f t="shared" si="231"/>
        <v>4164.2512077294687</v>
      </c>
      <c r="J2963" s="13">
        <f t="shared" si="232"/>
        <v>1132.0450885668276</v>
      </c>
      <c r="K2963" s="7">
        <f t="shared" si="233"/>
        <v>0.27184841453982983</v>
      </c>
      <c r="L2963" s="26">
        <f t="shared" si="234"/>
        <v>0.27184841453982983</v>
      </c>
    </row>
    <row r="2964" spans="1:12">
      <c r="A2964" s="2" t="s">
        <v>3522</v>
      </c>
      <c r="B2964" s="3">
        <v>30176</v>
      </c>
      <c r="C2964" s="1">
        <v>34581519</v>
      </c>
      <c r="D2964" s="4">
        <v>1079</v>
      </c>
      <c r="E2964" s="1">
        <v>9406522</v>
      </c>
      <c r="F2964" s="4">
        <v>1079</v>
      </c>
      <c r="G2964" s="6">
        <f t="shared" si="230"/>
        <v>1</v>
      </c>
      <c r="H2964" s="12">
        <v>2.94</v>
      </c>
      <c r="I2964" s="13">
        <f t="shared" si="231"/>
        <v>11762421.428571429</v>
      </c>
      <c r="J2964" s="13">
        <f t="shared" si="232"/>
        <v>3199497.2789115645</v>
      </c>
      <c r="K2964" s="7">
        <f t="shared" si="233"/>
        <v>0.27201008723763692</v>
      </c>
      <c r="L2964" s="26">
        <f t="shared" si="234"/>
        <v>0.27201008723763692</v>
      </c>
    </row>
    <row r="2965" spans="1:12">
      <c r="A2965" s="2" t="s">
        <v>10494</v>
      </c>
      <c r="B2965" s="3">
        <v>31989</v>
      </c>
      <c r="C2965" s="1">
        <v>583800</v>
      </c>
      <c r="D2965" s="2">
        <v>16</v>
      </c>
      <c r="E2965" s="1">
        <v>39712</v>
      </c>
      <c r="F2965" s="2">
        <v>4</v>
      </c>
      <c r="G2965" s="6">
        <f t="shared" si="230"/>
        <v>0.25</v>
      </c>
      <c r="H2965" s="12">
        <v>3.91</v>
      </c>
      <c r="I2965" s="13">
        <f t="shared" si="231"/>
        <v>149309.46291560101</v>
      </c>
      <c r="J2965" s="13">
        <f t="shared" si="232"/>
        <v>10156.521739130434</v>
      </c>
      <c r="K2965" s="7">
        <f t="shared" si="233"/>
        <v>6.8023295649194931E-2</v>
      </c>
      <c r="L2965" s="26">
        <f t="shared" si="234"/>
        <v>0.27209318259677973</v>
      </c>
    </row>
    <row r="2966" spans="1:12">
      <c r="A2966" s="2" t="s">
        <v>2153</v>
      </c>
      <c r="B2966" s="3">
        <v>38541</v>
      </c>
      <c r="C2966" s="1">
        <v>300322</v>
      </c>
      <c r="D2966" s="2">
        <v>17</v>
      </c>
      <c r="E2966" s="1">
        <v>43263</v>
      </c>
      <c r="F2966" s="2">
        <v>9</v>
      </c>
      <c r="G2966" s="6">
        <f t="shared" si="230"/>
        <v>0.52941176470588236</v>
      </c>
      <c r="H2966" s="11">
        <v>6.41</v>
      </c>
      <c r="I2966" s="13">
        <f t="shared" si="231"/>
        <v>46852.106084243365</v>
      </c>
      <c r="J2966" s="13">
        <f t="shared" si="232"/>
        <v>6749.297971918877</v>
      </c>
      <c r="K2966" s="7">
        <f t="shared" si="233"/>
        <v>0.14405538055820089</v>
      </c>
      <c r="L2966" s="26">
        <f t="shared" si="234"/>
        <v>0.27210460772104611</v>
      </c>
    </row>
    <row r="2967" spans="1:12">
      <c r="A2967" s="2" t="s">
        <v>1540</v>
      </c>
      <c r="B2967" s="3">
        <v>39731</v>
      </c>
      <c r="C2967" s="1">
        <v>215185</v>
      </c>
      <c r="D2967" s="2">
        <v>17</v>
      </c>
      <c r="E2967" s="1">
        <v>41346</v>
      </c>
      <c r="F2967" s="2">
        <v>12</v>
      </c>
      <c r="G2967" s="6">
        <f t="shared" si="230"/>
        <v>0.70588235294117652</v>
      </c>
      <c r="H2967" s="11">
        <v>7.18</v>
      </c>
      <c r="I2967" s="13">
        <f t="shared" si="231"/>
        <v>29970.055710306409</v>
      </c>
      <c r="J2967" s="13">
        <f t="shared" si="232"/>
        <v>5758.4958217270196</v>
      </c>
      <c r="K2967" s="7">
        <f t="shared" si="233"/>
        <v>0.19214164556079652</v>
      </c>
      <c r="L2967" s="26">
        <f t="shared" si="234"/>
        <v>0.27220066454446173</v>
      </c>
    </row>
    <row r="2968" spans="1:12">
      <c r="A2968" s="2" t="s">
        <v>10543</v>
      </c>
      <c r="B2968" s="3">
        <v>38938</v>
      </c>
      <c r="C2968" s="1">
        <v>70278893</v>
      </c>
      <c r="D2968" s="4">
        <v>3021</v>
      </c>
      <c r="E2968" s="1">
        <v>18730762</v>
      </c>
      <c r="F2968" s="4">
        <v>2957</v>
      </c>
      <c r="G2968" s="6">
        <f t="shared" si="230"/>
        <v>0.97881496193313478</v>
      </c>
      <c r="H2968" s="11">
        <v>6.55</v>
      </c>
      <c r="I2968" s="13">
        <f t="shared" si="231"/>
        <v>10729601.984732825</v>
      </c>
      <c r="J2968" s="13">
        <f t="shared" si="232"/>
        <v>2859658.3206106871</v>
      </c>
      <c r="K2968" s="7">
        <f t="shared" si="233"/>
        <v>0.26652044732690938</v>
      </c>
      <c r="L2968" s="26">
        <f t="shared" si="234"/>
        <v>0.27228889799614242</v>
      </c>
    </row>
    <row r="2969" spans="1:12">
      <c r="A2969" s="2" t="s">
        <v>6445</v>
      </c>
      <c r="B2969" s="3">
        <v>38513</v>
      </c>
      <c r="C2969" s="1">
        <v>186336279</v>
      </c>
      <c r="D2969" s="4">
        <v>3451</v>
      </c>
      <c r="E2969" s="1">
        <v>50342878</v>
      </c>
      <c r="F2969" s="4">
        <v>3424</v>
      </c>
      <c r="G2969" s="6">
        <f t="shared" si="230"/>
        <v>0.99217618081715442</v>
      </c>
      <c r="H2969" s="11">
        <v>6.41</v>
      </c>
      <c r="I2969" s="13">
        <f t="shared" si="231"/>
        <v>29069622.308892354</v>
      </c>
      <c r="J2969" s="13">
        <f t="shared" si="232"/>
        <v>7853803.1201248048</v>
      </c>
      <c r="K2969" s="7">
        <f t="shared" si="233"/>
        <v>0.27017217618690348</v>
      </c>
      <c r="L2969" s="26">
        <f t="shared" si="234"/>
        <v>0.27230262266968575</v>
      </c>
    </row>
    <row r="2970" spans="1:12">
      <c r="A2970" s="2" t="s">
        <v>7248</v>
      </c>
      <c r="B2970" s="3">
        <v>36196</v>
      </c>
      <c r="C2970" s="1">
        <v>81526121</v>
      </c>
      <c r="D2970" s="4">
        <v>2855</v>
      </c>
      <c r="E2970" s="1">
        <v>21221526</v>
      </c>
      <c r="F2970" s="4">
        <v>2729</v>
      </c>
      <c r="G2970" s="6">
        <f t="shared" si="230"/>
        <v>0.95586690017513132</v>
      </c>
      <c r="H2970" s="12">
        <v>5.0599999999999996</v>
      </c>
      <c r="I2970" s="13">
        <f t="shared" si="231"/>
        <v>16111881.620553361</v>
      </c>
      <c r="J2970" s="13">
        <f t="shared" si="232"/>
        <v>4193977.4703557314</v>
      </c>
      <c r="K2970" s="7">
        <f t="shared" si="233"/>
        <v>0.26030339404962</v>
      </c>
      <c r="L2970" s="26">
        <f t="shared" si="234"/>
        <v>0.27232179919811839</v>
      </c>
    </row>
    <row r="2971" spans="1:12">
      <c r="A2971" s="2" t="s">
        <v>1656</v>
      </c>
      <c r="B2971" s="3">
        <v>38863</v>
      </c>
      <c r="C2971" s="1">
        <v>70071</v>
      </c>
      <c r="D2971" s="2">
        <v>3</v>
      </c>
      <c r="E2971" s="1">
        <v>12726</v>
      </c>
      <c r="F2971" s="2">
        <v>2</v>
      </c>
      <c r="G2971" s="6">
        <f t="shared" si="230"/>
        <v>0.66666666666666663</v>
      </c>
      <c r="H2971" s="11">
        <v>6.55</v>
      </c>
      <c r="I2971" s="13">
        <f t="shared" si="231"/>
        <v>10697.862595419847</v>
      </c>
      <c r="J2971" s="13">
        <f t="shared" si="232"/>
        <v>1942.9007633587787</v>
      </c>
      <c r="K2971" s="7">
        <f t="shared" si="233"/>
        <v>0.18161578969901959</v>
      </c>
      <c r="L2971" s="26">
        <f t="shared" si="234"/>
        <v>0.27242368454852939</v>
      </c>
    </row>
    <row r="2972" spans="1:12">
      <c r="A2972" s="2" t="s">
        <v>10036</v>
      </c>
      <c r="B2972" s="3">
        <v>37855</v>
      </c>
      <c r="C2972" s="1">
        <v>18515</v>
      </c>
      <c r="D2972" s="2">
        <v>1</v>
      </c>
      <c r="E2972" s="1">
        <v>5045</v>
      </c>
      <c r="F2972" s="2">
        <v>1</v>
      </c>
      <c r="G2972" s="6">
        <f t="shared" si="230"/>
        <v>1</v>
      </c>
      <c r="H2972" s="11">
        <v>6.03</v>
      </c>
      <c r="I2972" s="13">
        <f t="shared" si="231"/>
        <v>3070.480928689884</v>
      </c>
      <c r="J2972" s="13">
        <f t="shared" si="232"/>
        <v>836.6500829187396</v>
      </c>
      <c r="K2972" s="7">
        <f t="shared" si="233"/>
        <v>0.27248177153659192</v>
      </c>
      <c r="L2972" s="26">
        <f t="shared" si="234"/>
        <v>0.27248177153659192</v>
      </c>
    </row>
    <row r="2973" spans="1:12">
      <c r="A2973" s="2" t="s">
        <v>4770</v>
      </c>
      <c r="B2973" s="3">
        <v>38163</v>
      </c>
      <c r="C2973" s="1">
        <v>8106</v>
      </c>
      <c r="D2973" s="2">
        <v>4</v>
      </c>
      <c r="E2973" s="1">
        <v>2209</v>
      </c>
      <c r="F2973" s="2">
        <v>4</v>
      </c>
      <c r="G2973" s="6">
        <f t="shared" si="230"/>
        <v>1</v>
      </c>
      <c r="H2973" s="12">
        <v>6.21</v>
      </c>
      <c r="I2973" s="13">
        <f t="shared" si="231"/>
        <v>1305.3140096618358</v>
      </c>
      <c r="J2973" s="13">
        <f t="shared" si="232"/>
        <v>355.71658615136874</v>
      </c>
      <c r="K2973" s="7">
        <f t="shared" si="233"/>
        <v>0.27251418702195901</v>
      </c>
      <c r="L2973" s="26">
        <f t="shared" si="234"/>
        <v>0.27251418702195901</v>
      </c>
    </row>
    <row r="2974" spans="1:12">
      <c r="A2974" s="2" t="s">
        <v>10110</v>
      </c>
      <c r="B2974" s="3">
        <v>41250</v>
      </c>
      <c r="C2974" s="1">
        <v>17947</v>
      </c>
      <c r="D2974" s="2">
        <v>2</v>
      </c>
      <c r="E2974" s="1">
        <v>4891</v>
      </c>
      <c r="F2974" s="2">
        <v>2</v>
      </c>
      <c r="G2974" s="6">
        <f t="shared" si="230"/>
        <v>1</v>
      </c>
      <c r="H2974" s="12">
        <v>8.02</v>
      </c>
      <c r="I2974" s="13">
        <f t="shared" si="231"/>
        <v>2237.7805486284292</v>
      </c>
      <c r="J2974" s="13">
        <f t="shared" si="232"/>
        <v>609.85037406483798</v>
      </c>
      <c r="K2974" s="7">
        <f t="shared" si="233"/>
        <v>0.27252465593135344</v>
      </c>
      <c r="L2974" s="26">
        <f t="shared" si="234"/>
        <v>0.27252465593135344</v>
      </c>
    </row>
    <row r="2975" spans="1:12">
      <c r="A2975" s="2" t="s">
        <v>1435</v>
      </c>
      <c r="B2975" s="3">
        <v>38478</v>
      </c>
      <c r="C2975" s="1">
        <v>389220</v>
      </c>
      <c r="D2975" s="2">
        <v>26</v>
      </c>
      <c r="E2975" s="1">
        <v>8161</v>
      </c>
      <c r="F2975" s="2">
        <v>2</v>
      </c>
      <c r="G2975" s="6">
        <f t="shared" si="230"/>
        <v>7.6923076923076927E-2</v>
      </c>
      <c r="H2975" s="11">
        <v>6.41</v>
      </c>
      <c r="I2975" s="13">
        <f t="shared" si="231"/>
        <v>60720.748829953198</v>
      </c>
      <c r="J2975" s="13">
        <f t="shared" si="232"/>
        <v>1273.1669266770671</v>
      </c>
      <c r="K2975" s="7">
        <f t="shared" si="233"/>
        <v>2.0967576177997018E-2</v>
      </c>
      <c r="L2975" s="26">
        <f t="shared" si="234"/>
        <v>0.2725784903139612</v>
      </c>
    </row>
    <row r="2976" spans="1:12">
      <c r="A2976" s="2" t="s">
        <v>8267</v>
      </c>
      <c r="B2976" s="3">
        <v>37897</v>
      </c>
      <c r="C2976" s="1">
        <v>81261177</v>
      </c>
      <c r="D2976" s="4">
        <v>2951</v>
      </c>
      <c r="E2976" s="1">
        <v>19622714</v>
      </c>
      <c r="F2976" s="4">
        <v>2614</v>
      </c>
      <c r="G2976" s="6">
        <f t="shared" si="230"/>
        <v>0.88580142324635713</v>
      </c>
      <c r="H2976" s="11">
        <v>6.03</v>
      </c>
      <c r="I2976" s="13">
        <f t="shared" si="231"/>
        <v>13476148.756218905</v>
      </c>
      <c r="J2976" s="13">
        <f t="shared" si="232"/>
        <v>3254181.4262023214</v>
      </c>
      <c r="K2976" s="7">
        <f t="shared" si="233"/>
        <v>0.24147710781988796</v>
      </c>
      <c r="L2976" s="26">
        <f t="shared" si="234"/>
        <v>0.27260862478060038</v>
      </c>
    </row>
    <row r="2977" spans="1:12">
      <c r="A2977" s="2" t="s">
        <v>3598</v>
      </c>
      <c r="B2977" s="3">
        <v>39353</v>
      </c>
      <c r="C2977" s="1">
        <v>90648202</v>
      </c>
      <c r="D2977" s="4">
        <v>3342</v>
      </c>
      <c r="E2977" s="1">
        <v>22950971</v>
      </c>
      <c r="F2977" s="4">
        <v>3103</v>
      </c>
      <c r="G2977" s="6">
        <f t="shared" si="230"/>
        <v>0.92848593656493117</v>
      </c>
      <c r="H2977" s="11">
        <v>6.88</v>
      </c>
      <c r="I2977" s="13">
        <f t="shared" si="231"/>
        <v>13175610.755813954</v>
      </c>
      <c r="J2977" s="13">
        <f t="shared" si="232"/>
        <v>3335896.9476744188</v>
      </c>
      <c r="K2977" s="7">
        <f t="shared" si="233"/>
        <v>0.2531872722638227</v>
      </c>
      <c r="L2977" s="26">
        <f t="shared" si="234"/>
        <v>0.27268832223838074</v>
      </c>
    </row>
    <row r="2978" spans="1:12">
      <c r="A2978" s="2" t="s">
        <v>4303</v>
      </c>
      <c r="B2978" s="3">
        <v>36840</v>
      </c>
      <c r="C2978" s="1">
        <v>132007</v>
      </c>
      <c r="D2978" s="2">
        <v>5</v>
      </c>
      <c r="E2978" s="1">
        <v>35997</v>
      </c>
      <c r="F2978" s="2">
        <v>5</v>
      </c>
      <c r="G2978" s="6">
        <f t="shared" si="230"/>
        <v>1</v>
      </c>
      <c r="H2978" s="11">
        <v>5.39</v>
      </c>
      <c r="I2978" s="13">
        <f t="shared" si="231"/>
        <v>24491.094619666048</v>
      </c>
      <c r="J2978" s="13">
        <f t="shared" si="232"/>
        <v>6678.4786641929504</v>
      </c>
      <c r="K2978" s="7">
        <f t="shared" si="233"/>
        <v>0.27269008461672489</v>
      </c>
      <c r="L2978" s="26">
        <f t="shared" si="234"/>
        <v>0.27269008461672489</v>
      </c>
    </row>
    <row r="2979" spans="1:12">
      <c r="A2979" s="2" t="s">
        <v>2234</v>
      </c>
      <c r="B2979" s="3">
        <v>37750</v>
      </c>
      <c r="C2979" s="1">
        <v>104297061</v>
      </c>
      <c r="D2979" s="4">
        <v>3472</v>
      </c>
      <c r="E2979" s="1">
        <v>27623580</v>
      </c>
      <c r="F2979" s="4">
        <v>3370</v>
      </c>
      <c r="G2979" s="6">
        <f t="shared" si="230"/>
        <v>0.97062211981566815</v>
      </c>
      <c r="H2979" s="11">
        <v>6.03</v>
      </c>
      <c r="I2979" s="13">
        <f t="shared" si="231"/>
        <v>17296361.691542286</v>
      </c>
      <c r="J2979" s="13">
        <f t="shared" si="232"/>
        <v>4581024.8756218906</v>
      </c>
      <c r="K2979" s="7">
        <f t="shared" si="233"/>
        <v>0.26485482654204423</v>
      </c>
      <c r="L2979" s="26">
        <f t="shared" si="234"/>
        <v>0.272871204081299</v>
      </c>
    </row>
    <row r="2980" spans="1:12">
      <c r="A2980" s="2" t="s">
        <v>5183</v>
      </c>
      <c r="B2980" s="3">
        <v>40865</v>
      </c>
      <c r="C2980" s="1">
        <v>7615</v>
      </c>
      <c r="D2980" s="2">
        <v>2</v>
      </c>
      <c r="E2980" s="1">
        <v>1039</v>
      </c>
      <c r="F2980" s="2">
        <v>1</v>
      </c>
      <c r="G2980" s="6">
        <f t="shared" si="230"/>
        <v>0.5</v>
      </c>
      <c r="H2980" s="12">
        <v>7.93</v>
      </c>
      <c r="I2980" s="13">
        <f t="shared" si="231"/>
        <v>960.27742749054232</v>
      </c>
      <c r="J2980" s="13">
        <f t="shared" si="232"/>
        <v>131.02143757881464</v>
      </c>
      <c r="K2980" s="7">
        <f t="shared" si="233"/>
        <v>0.13644123440577807</v>
      </c>
      <c r="L2980" s="26">
        <f t="shared" si="234"/>
        <v>0.27288246881155614</v>
      </c>
    </row>
    <row r="2981" spans="1:12">
      <c r="A2981" s="2" t="s">
        <v>9471</v>
      </c>
      <c r="B2981" s="3">
        <v>36733</v>
      </c>
      <c r="C2981" s="1">
        <v>15933506</v>
      </c>
      <c r="D2981" s="4">
        <v>2110</v>
      </c>
      <c r="E2981" s="1">
        <v>4154932</v>
      </c>
      <c r="F2981" s="4">
        <v>2016</v>
      </c>
      <c r="G2981" s="6">
        <f t="shared" si="230"/>
        <v>0.95545023696682463</v>
      </c>
      <c r="H2981" s="11">
        <v>5.39</v>
      </c>
      <c r="I2981" s="13">
        <f t="shared" si="231"/>
        <v>2956123.5621521338</v>
      </c>
      <c r="J2981" s="13">
        <f t="shared" si="232"/>
        <v>770859.3692022264</v>
      </c>
      <c r="K2981" s="7">
        <f t="shared" si="233"/>
        <v>0.26076696491029661</v>
      </c>
      <c r="L2981" s="26">
        <f t="shared" si="234"/>
        <v>0.27292574204401082</v>
      </c>
    </row>
    <row r="2982" spans="1:12">
      <c r="A2982" s="2" t="s">
        <v>2850</v>
      </c>
      <c r="B2982" s="3">
        <v>38520</v>
      </c>
      <c r="C2982" s="1">
        <v>43539</v>
      </c>
      <c r="D2982" s="2">
        <v>3</v>
      </c>
      <c r="E2982" s="1">
        <v>3961</v>
      </c>
      <c r="F2982" s="2">
        <v>1</v>
      </c>
      <c r="G2982" s="6">
        <f t="shared" si="230"/>
        <v>0.33333333333333331</v>
      </c>
      <c r="H2982" s="11">
        <v>6.41</v>
      </c>
      <c r="I2982" s="13">
        <f t="shared" si="231"/>
        <v>6792.3556942277692</v>
      </c>
      <c r="J2982" s="13">
        <f t="shared" si="232"/>
        <v>617.9407176287051</v>
      </c>
      <c r="K2982" s="7">
        <f t="shared" si="233"/>
        <v>9.0975906658398206E-2</v>
      </c>
      <c r="L2982" s="26">
        <f t="shared" si="234"/>
        <v>0.27292771997519466</v>
      </c>
    </row>
    <row r="2983" spans="1:12">
      <c r="A2983" s="2" t="s">
        <v>4787</v>
      </c>
      <c r="B2983" s="3">
        <v>39141</v>
      </c>
      <c r="C2983" s="1">
        <v>790452</v>
      </c>
      <c r="D2983" s="2">
        <v>19</v>
      </c>
      <c r="E2983" s="1">
        <v>11355</v>
      </c>
      <c r="F2983" s="2">
        <v>1</v>
      </c>
      <c r="G2983" s="6">
        <f t="shared" si="230"/>
        <v>5.2631578947368418E-2</v>
      </c>
      <c r="H2983" s="11">
        <v>6.88</v>
      </c>
      <c r="I2983" s="13">
        <f t="shared" si="231"/>
        <v>114891.27906976745</v>
      </c>
      <c r="J2983" s="13">
        <f t="shared" si="232"/>
        <v>1650.4360465116279</v>
      </c>
      <c r="K2983" s="7">
        <f t="shared" si="233"/>
        <v>1.4365198645838077E-2</v>
      </c>
      <c r="L2983" s="26">
        <f t="shared" si="234"/>
        <v>0.27293877427092345</v>
      </c>
    </row>
    <row r="2984" spans="1:12">
      <c r="A2984" s="2" t="s">
        <v>858</v>
      </c>
      <c r="B2984" s="3">
        <v>38541</v>
      </c>
      <c r="C2984" s="1">
        <v>442813</v>
      </c>
      <c r="D2984" s="2">
        <v>28</v>
      </c>
      <c r="E2984" s="1">
        <v>25900</v>
      </c>
      <c r="F2984" s="2">
        <v>6</v>
      </c>
      <c r="G2984" s="6">
        <f t="shared" si="230"/>
        <v>0.21428571428571427</v>
      </c>
      <c r="H2984" s="11">
        <v>6.41</v>
      </c>
      <c r="I2984" s="13">
        <f t="shared" si="231"/>
        <v>69081.591263650538</v>
      </c>
      <c r="J2984" s="13">
        <f t="shared" si="232"/>
        <v>4040.5616224648984</v>
      </c>
      <c r="K2984" s="7">
        <f t="shared" si="233"/>
        <v>5.8489701070203452E-2</v>
      </c>
      <c r="L2984" s="26">
        <f t="shared" si="234"/>
        <v>0.27295193832761611</v>
      </c>
    </row>
    <row r="2985" spans="1:12">
      <c r="A2985" s="2" t="s">
        <v>5444</v>
      </c>
      <c r="B2985" s="3">
        <v>41229</v>
      </c>
      <c r="C2985" s="1">
        <v>10309</v>
      </c>
      <c r="D2985" s="2">
        <v>1</v>
      </c>
      <c r="E2985" s="1">
        <v>2814</v>
      </c>
      <c r="F2985" s="2">
        <v>1</v>
      </c>
      <c r="G2985" s="6">
        <f t="shared" si="230"/>
        <v>1</v>
      </c>
      <c r="H2985" s="12">
        <v>8.02</v>
      </c>
      <c r="I2985" s="13">
        <f t="shared" si="231"/>
        <v>1285.4114713216959</v>
      </c>
      <c r="J2985" s="13">
        <f t="shared" si="232"/>
        <v>350.87281795511223</v>
      </c>
      <c r="K2985" s="7">
        <f t="shared" si="233"/>
        <v>0.27296537006499172</v>
      </c>
      <c r="L2985" s="26">
        <f t="shared" si="234"/>
        <v>0.27296537006499172</v>
      </c>
    </row>
    <row r="2986" spans="1:12">
      <c r="A2986" s="2" t="s">
        <v>1246</v>
      </c>
      <c r="B2986" s="3">
        <v>33229</v>
      </c>
      <c r="C2986" s="1">
        <v>15691192</v>
      </c>
      <c r="D2986" s="4">
        <v>1395</v>
      </c>
      <c r="E2986" s="1">
        <v>4216063</v>
      </c>
      <c r="F2986" s="4">
        <v>1373</v>
      </c>
      <c r="G2986" s="6">
        <f t="shared" si="230"/>
        <v>0.98422939068100357</v>
      </c>
      <c r="H2986" s="12">
        <v>4.22</v>
      </c>
      <c r="I2986" s="13">
        <f t="shared" si="231"/>
        <v>3718291.9431279623</v>
      </c>
      <c r="J2986" s="13">
        <f t="shared" si="232"/>
        <v>999067.06161137449</v>
      </c>
      <c r="K2986" s="7">
        <f t="shared" si="233"/>
        <v>0.26868978468939775</v>
      </c>
      <c r="L2986" s="26">
        <f t="shared" si="234"/>
        <v>0.2729950834972395</v>
      </c>
    </row>
    <row r="2987" spans="1:12">
      <c r="A2987" s="2" t="s">
        <v>3052</v>
      </c>
      <c r="B2987" s="3">
        <v>39640</v>
      </c>
      <c r="C2987" s="1">
        <v>30945</v>
      </c>
      <c r="D2987" s="2">
        <v>1</v>
      </c>
      <c r="E2987" s="1">
        <v>8448</v>
      </c>
      <c r="F2987" s="2">
        <v>1</v>
      </c>
      <c r="G2987" s="6">
        <f t="shared" si="230"/>
        <v>1</v>
      </c>
      <c r="H2987" s="11">
        <v>7.18</v>
      </c>
      <c r="I2987" s="13">
        <f t="shared" si="231"/>
        <v>4309.8885793871868</v>
      </c>
      <c r="J2987" s="13">
        <f t="shared" si="232"/>
        <v>1176.6016713091922</v>
      </c>
      <c r="K2987" s="7">
        <f t="shared" si="233"/>
        <v>0.27300048473097427</v>
      </c>
      <c r="L2987" s="26">
        <f t="shared" si="234"/>
        <v>0.27300048473097427</v>
      </c>
    </row>
    <row r="2988" spans="1:12">
      <c r="A2988" s="2" t="s">
        <v>7053</v>
      </c>
      <c r="B2988" s="3">
        <v>38940</v>
      </c>
      <c r="C2988" s="1">
        <v>3260</v>
      </c>
      <c r="D2988" s="2">
        <v>1</v>
      </c>
      <c r="E2988" s="1">
        <v>890</v>
      </c>
      <c r="F2988" s="2">
        <v>1</v>
      </c>
      <c r="G2988" s="6">
        <f t="shared" si="230"/>
        <v>1</v>
      </c>
      <c r="H2988" s="11">
        <v>6.55</v>
      </c>
      <c r="I2988" s="13">
        <f t="shared" si="231"/>
        <v>497.70992366412213</v>
      </c>
      <c r="J2988" s="13">
        <f t="shared" si="232"/>
        <v>135.87786259541986</v>
      </c>
      <c r="K2988" s="7">
        <f t="shared" si="233"/>
        <v>0.27300613496932519</v>
      </c>
      <c r="L2988" s="26">
        <f t="shared" si="234"/>
        <v>0.27300613496932519</v>
      </c>
    </row>
    <row r="2989" spans="1:12">
      <c r="A2989" s="2" t="s">
        <v>4326</v>
      </c>
      <c r="B2989" s="3">
        <v>33963</v>
      </c>
      <c r="C2989" s="1">
        <v>24276506</v>
      </c>
      <c r="D2989" s="4">
        <v>1103</v>
      </c>
      <c r="E2989" s="1">
        <v>6406012</v>
      </c>
      <c r="F2989" s="4">
        <v>1066</v>
      </c>
      <c r="G2989" s="6">
        <f t="shared" si="230"/>
        <v>0.96645512239347231</v>
      </c>
      <c r="H2989" s="11">
        <v>4.1500000000000004</v>
      </c>
      <c r="I2989" s="13">
        <f t="shared" si="231"/>
        <v>5849760.4819277106</v>
      </c>
      <c r="J2989" s="13">
        <f t="shared" si="232"/>
        <v>1543617.3493975902</v>
      </c>
      <c r="K2989" s="7">
        <f t="shared" si="233"/>
        <v>0.26387701755763371</v>
      </c>
      <c r="L2989" s="26">
        <f t="shared" si="234"/>
        <v>0.27303597595316137</v>
      </c>
    </row>
    <row r="2990" spans="1:12">
      <c r="A2990" s="2" t="s">
        <v>5680</v>
      </c>
      <c r="B2990" s="3">
        <v>32724</v>
      </c>
      <c r="C2990" s="1">
        <v>22099847</v>
      </c>
      <c r="D2990" s="4">
        <v>1384</v>
      </c>
      <c r="E2990" s="1">
        <v>6025520</v>
      </c>
      <c r="F2990" s="4">
        <v>1382</v>
      </c>
      <c r="G2990" s="6">
        <f t="shared" si="230"/>
        <v>0.99855491329479773</v>
      </c>
      <c r="H2990" s="12">
        <v>3.99</v>
      </c>
      <c r="I2990" s="13">
        <f t="shared" si="231"/>
        <v>5538808.7719298247</v>
      </c>
      <c r="J2990" s="13">
        <f t="shared" si="232"/>
        <v>1510155.3884711778</v>
      </c>
      <c r="K2990" s="7">
        <f t="shared" si="233"/>
        <v>0.27264985137679909</v>
      </c>
      <c r="L2990" s="26">
        <f t="shared" si="234"/>
        <v>0.273044424244204</v>
      </c>
    </row>
    <row r="2991" spans="1:12">
      <c r="A2991" s="2" t="s">
        <v>8772</v>
      </c>
      <c r="B2991" s="3">
        <v>41145</v>
      </c>
      <c r="C2991" s="1">
        <v>171368</v>
      </c>
      <c r="D2991" s="2">
        <v>6</v>
      </c>
      <c r="E2991" s="1">
        <v>7799</v>
      </c>
      <c r="F2991" s="2">
        <v>1</v>
      </c>
      <c r="G2991" s="6">
        <f t="shared" si="230"/>
        <v>0.16666666666666666</v>
      </c>
      <c r="H2991" s="12">
        <v>8.02</v>
      </c>
      <c r="I2991" s="13">
        <f t="shared" si="231"/>
        <v>21367.581047381547</v>
      </c>
      <c r="J2991" s="13">
        <f t="shared" si="232"/>
        <v>972.4438902743143</v>
      </c>
      <c r="K2991" s="7">
        <f t="shared" si="233"/>
        <v>4.5510246953923722E-2</v>
      </c>
      <c r="L2991" s="26">
        <f t="shared" si="234"/>
        <v>0.27306148172354233</v>
      </c>
    </row>
    <row r="2992" spans="1:12">
      <c r="A2992" s="2" t="s">
        <v>1819</v>
      </c>
      <c r="B2992" s="3">
        <v>35132</v>
      </c>
      <c r="C2992" s="1">
        <v>600200</v>
      </c>
      <c r="D2992" s="2">
        <v>20</v>
      </c>
      <c r="E2992" s="1">
        <v>32779</v>
      </c>
      <c r="F2992" s="2">
        <v>4</v>
      </c>
      <c r="G2992" s="6">
        <f t="shared" si="230"/>
        <v>0.2</v>
      </c>
      <c r="H2992" s="11">
        <v>4.42</v>
      </c>
      <c r="I2992" s="13">
        <f t="shared" si="231"/>
        <v>135791.85520361993</v>
      </c>
      <c r="J2992" s="13">
        <f t="shared" si="232"/>
        <v>7416.06334841629</v>
      </c>
      <c r="K2992" s="7">
        <f t="shared" si="233"/>
        <v>5.461346217927357E-2</v>
      </c>
      <c r="L2992" s="26">
        <f t="shared" si="234"/>
        <v>0.27306731089636782</v>
      </c>
    </row>
    <row r="2993" spans="1:12">
      <c r="A2993" s="2" t="s">
        <v>1651</v>
      </c>
      <c r="B2993" s="3">
        <v>39031</v>
      </c>
      <c r="C2993" s="1">
        <v>16259</v>
      </c>
      <c r="D2993" s="2">
        <v>2</v>
      </c>
      <c r="E2993" s="1">
        <v>2220</v>
      </c>
      <c r="F2993" s="2">
        <v>1</v>
      </c>
      <c r="G2993" s="6">
        <f t="shared" si="230"/>
        <v>0.5</v>
      </c>
      <c r="H2993" s="11">
        <v>6.55</v>
      </c>
      <c r="I2993" s="13">
        <f t="shared" si="231"/>
        <v>2482.290076335878</v>
      </c>
      <c r="J2993" s="13">
        <f t="shared" si="232"/>
        <v>338.93129770992368</v>
      </c>
      <c r="K2993" s="7">
        <f t="shared" si="233"/>
        <v>0.13653976259302542</v>
      </c>
      <c r="L2993" s="26">
        <f t="shared" si="234"/>
        <v>0.27307952518605083</v>
      </c>
    </row>
    <row r="2994" spans="1:12">
      <c r="A2994" s="2" t="s">
        <v>1029</v>
      </c>
      <c r="B2994" s="3">
        <v>36336</v>
      </c>
      <c r="C2994" s="1">
        <v>163479795</v>
      </c>
      <c r="D2994" s="4">
        <v>3254</v>
      </c>
      <c r="E2994" s="1">
        <v>41536370</v>
      </c>
      <c r="F2994" s="4">
        <v>3027</v>
      </c>
      <c r="G2994" s="6">
        <f t="shared" si="230"/>
        <v>0.93023970497848807</v>
      </c>
      <c r="H2994" s="12">
        <v>5.0599999999999996</v>
      </c>
      <c r="I2994" s="13">
        <f t="shared" si="231"/>
        <v>32308259.881422926</v>
      </c>
      <c r="J2994" s="13">
        <f t="shared" si="232"/>
        <v>8208768.7747035576</v>
      </c>
      <c r="K2994" s="7">
        <f t="shared" si="233"/>
        <v>0.25407647471052919</v>
      </c>
      <c r="L2994" s="26">
        <f t="shared" si="234"/>
        <v>0.27313011189562669</v>
      </c>
    </row>
    <row r="2995" spans="1:12">
      <c r="A2995" s="2" t="s">
        <v>2922</v>
      </c>
      <c r="B2995" s="3">
        <v>37582</v>
      </c>
      <c r="C2995" s="1">
        <v>14118751</v>
      </c>
      <c r="D2995" s="2">
        <v>811</v>
      </c>
      <c r="E2995" s="1">
        <v>3846780</v>
      </c>
      <c r="F2995" s="2">
        <v>809</v>
      </c>
      <c r="G2995" s="6">
        <f t="shared" si="230"/>
        <v>0.99753390875462389</v>
      </c>
      <c r="H2995" s="12">
        <v>5.8</v>
      </c>
      <c r="I2995" s="13">
        <f t="shared" si="231"/>
        <v>2434267.4137931033</v>
      </c>
      <c r="J2995" s="13">
        <f t="shared" si="232"/>
        <v>663237.93103448278</v>
      </c>
      <c r="K2995" s="7">
        <f t="shared" si="233"/>
        <v>0.27245894484575867</v>
      </c>
      <c r="L2995" s="26">
        <f t="shared" si="234"/>
        <v>0.27313251454871479</v>
      </c>
    </row>
    <row r="2996" spans="1:12">
      <c r="A2996" s="2" t="s">
        <v>7914</v>
      </c>
      <c r="B2996" s="3">
        <v>34271</v>
      </c>
      <c r="C2996" s="1">
        <v>54207</v>
      </c>
      <c r="D2996" s="2">
        <v>9</v>
      </c>
      <c r="E2996" s="1">
        <v>14810</v>
      </c>
      <c r="F2996" s="2">
        <v>9</v>
      </c>
      <c r="G2996" s="6">
        <f t="shared" si="230"/>
        <v>1</v>
      </c>
      <c r="H2996" s="11">
        <v>4.1399999999999997</v>
      </c>
      <c r="I2996" s="13">
        <f t="shared" si="231"/>
        <v>13093.478260869566</v>
      </c>
      <c r="J2996" s="13">
        <f t="shared" si="232"/>
        <v>3577.2946859903386</v>
      </c>
      <c r="K2996" s="7">
        <f t="shared" si="233"/>
        <v>0.27321194679653921</v>
      </c>
      <c r="L2996" s="26">
        <f t="shared" si="234"/>
        <v>0.27321194679653921</v>
      </c>
    </row>
    <row r="2997" spans="1:12">
      <c r="A2997" s="2" t="s">
        <v>3255</v>
      </c>
      <c r="B2997" s="3">
        <v>39178</v>
      </c>
      <c r="C2997" s="1">
        <v>35688</v>
      </c>
      <c r="D2997" s="2">
        <v>3</v>
      </c>
      <c r="E2997" s="1">
        <v>9753</v>
      </c>
      <c r="F2997" s="2">
        <v>3</v>
      </c>
      <c r="G2997" s="6">
        <f t="shared" si="230"/>
        <v>1</v>
      </c>
      <c r="H2997" s="11">
        <v>6.88</v>
      </c>
      <c r="I2997" s="13">
        <f t="shared" si="231"/>
        <v>5187.2093023255811</v>
      </c>
      <c r="J2997" s="13">
        <f t="shared" si="232"/>
        <v>1417.5872093023256</v>
      </c>
      <c r="K2997" s="7">
        <f t="shared" si="233"/>
        <v>0.27328513786146608</v>
      </c>
      <c r="L2997" s="26">
        <f t="shared" si="234"/>
        <v>0.27328513786146608</v>
      </c>
    </row>
    <row r="2998" spans="1:12">
      <c r="A2998" s="2" t="s">
        <v>1348</v>
      </c>
      <c r="B2998" s="3">
        <v>35552</v>
      </c>
      <c r="C2998" s="1">
        <v>50159144</v>
      </c>
      <c r="D2998" s="4">
        <v>2348</v>
      </c>
      <c r="E2998" s="1">
        <v>12307128</v>
      </c>
      <c r="F2998" s="4">
        <v>2108</v>
      </c>
      <c r="G2998" s="6">
        <f t="shared" si="230"/>
        <v>0.89778534923339015</v>
      </c>
      <c r="H2998" s="11">
        <v>4.59</v>
      </c>
      <c r="I2998" s="13">
        <f t="shared" si="231"/>
        <v>10927918.08278867</v>
      </c>
      <c r="J2998" s="13">
        <f t="shared" si="232"/>
        <v>2681291.5032679741</v>
      </c>
      <c r="K2998" s="7">
        <f t="shared" si="233"/>
        <v>0.24536160345958061</v>
      </c>
      <c r="L2998" s="26">
        <f t="shared" si="234"/>
        <v>0.2732965108743336</v>
      </c>
    </row>
    <row r="2999" spans="1:12">
      <c r="A2999" s="2" t="s">
        <v>6135</v>
      </c>
      <c r="B2999" s="3">
        <v>36700</v>
      </c>
      <c r="C2999" s="1">
        <v>90570999</v>
      </c>
      <c r="D2999" s="4">
        <v>3087</v>
      </c>
      <c r="E2999" s="1">
        <v>24209385</v>
      </c>
      <c r="F2999" s="4">
        <v>3019</v>
      </c>
      <c r="G2999" s="6">
        <f t="shared" si="230"/>
        <v>0.97797214123744736</v>
      </c>
      <c r="H2999" s="11">
        <v>5.39</v>
      </c>
      <c r="I2999" s="13">
        <f t="shared" si="231"/>
        <v>16803524.860853434</v>
      </c>
      <c r="J2999" s="13">
        <f t="shared" si="232"/>
        <v>4491537.1057513915</v>
      </c>
      <c r="K2999" s="7">
        <f t="shared" si="233"/>
        <v>0.26729731666093248</v>
      </c>
      <c r="L2999" s="26">
        <f t="shared" si="234"/>
        <v>0.27331792531709126</v>
      </c>
    </row>
    <row r="3000" spans="1:12">
      <c r="A3000" s="2" t="s">
        <v>4198</v>
      </c>
      <c r="B3000" s="3">
        <v>40865</v>
      </c>
      <c r="C3000" s="1">
        <v>10352</v>
      </c>
      <c r="D3000" s="2">
        <v>4</v>
      </c>
      <c r="E3000" s="1">
        <v>2830</v>
      </c>
      <c r="F3000" s="2">
        <v>4</v>
      </c>
      <c r="G3000" s="6">
        <f t="shared" si="230"/>
        <v>1</v>
      </c>
      <c r="H3000" s="12">
        <v>7.93</v>
      </c>
      <c r="I3000" s="13">
        <f t="shared" si="231"/>
        <v>1305.422446406053</v>
      </c>
      <c r="J3000" s="13">
        <f t="shared" si="232"/>
        <v>356.87263556116017</v>
      </c>
      <c r="K3000" s="7">
        <f t="shared" si="233"/>
        <v>0.2733771251931994</v>
      </c>
      <c r="L3000" s="26">
        <f t="shared" si="234"/>
        <v>0.2733771251931994</v>
      </c>
    </row>
    <row r="3001" spans="1:12">
      <c r="A3001" s="2" t="s">
        <v>6696</v>
      </c>
      <c r="B3001" s="3">
        <v>41047</v>
      </c>
      <c r="C3001" s="1">
        <v>14272</v>
      </c>
      <c r="D3001" s="2">
        <v>2</v>
      </c>
      <c r="E3001" s="1">
        <v>1951</v>
      </c>
      <c r="F3001" s="2">
        <v>1</v>
      </c>
      <c r="G3001" s="6">
        <f t="shared" si="230"/>
        <v>0.5</v>
      </c>
      <c r="H3001" s="12">
        <v>8.02</v>
      </c>
      <c r="I3001" s="13">
        <f t="shared" si="231"/>
        <v>1779.5511221945137</v>
      </c>
      <c r="J3001" s="13">
        <f t="shared" si="232"/>
        <v>243.26683291770576</v>
      </c>
      <c r="K3001" s="7">
        <f t="shared" si="233"/>
        <v>0.13670123318385652</v>
      </c>
      <c r="L3001" s="26">
        <f t="shared" si="234"/>
        <v>0.27340246636771304</v>
      </c>
    </row>
    <row r="3002" spans="1:12">
      <c r="A3002" s="2" t="s">
        <v>10016</v>
      </c>
      <c r="B3002" s="3">
        <v>35566</v>
      </c>
      <c r="C3002" s="1">
        <v>712095</v>
      </c>
      <c r="D3002" s="2">
        <v>25</v>
      </c>
      <c r="E3002" s="1">
        <v>23366</v>
      </c>
      <c r="F3002" s="2">
        <v>3</v>
      </c>
      <c r="G3002" s="6">
        <f t="shared" si="230"/>
        <v>0.12</v>
      </c>
      <c r="H3002" s="11">
        <v>4.59</v>
      </c>
      <c r="I3002" s="13">
        <f t="shared" si="231"/>
        <v>155140.522875817</v>
      </c>
      <c r="J3002" s="13">
        <f t="shared" si="232"/>
        <v>5090.6318082788675</v>
      </c>
      <c r="K3002" s="7">
        <f t="shared" si="233"/>
        <v>3.2813037586277113E-2</v>
      </c>
      <c r="L3002" s="26">
        <f t="shared" si="234"/>
        <v>0.27344197988564262</v>
      </c>
    </row>
    <row r="3003" spans="1:12">
      <c r="A3003" s="2" t="s">
        <v>8454</v>
      </c>
      <c r="B3003" s="3">
        <v>38254</v>
      </c>
      <c r="C3003" s="1">
        <v>13542874</v>
      </c>
      <c r="D3003" s="2">
        <v>675</v>
      </c>
      <c r="E3003" s="1">
        <v>3330781</v>
      </c>
      <c r="F3003" s="2">
        <v>607</v>
      </c>
      <c r="G3003" s="6">
        <f t="shared" si="230"/>
        <v>0.89925925925925931</v>
      </c>
      <c r="H3003" s="12">
        <v>6.21</v>
      </c>
      <c r="I3003" s="13">
        <f t="shared" si="231"/>
        <v>2180817.0692431564</v>
      </c>
      <c r="J3003" s="13">
        <f t="shared" si="232"/>
        <v>536357.64895330113</v>
      </c>
      <c r="K3003" s="7">
        <f t="shared" si="233"/>
        <v>0.24594343859361018</v>
      </c>
      <c r="L3003" s="26">
        <f t="shared" si="234"/>
        <v>0.27349558657444295</v>
      </c>
    </row>
    <row r="3004" spans="1:12">
      <c r="A3004" s="2" t="s">
        <v>9655</v>
      </c>
      <c r="B3004" s="3">
        <v>33921</v>
      </c>
      <c r="C3004" s="1">
        <v>3206714</v>
      </c>
      <c r="D3004" s="2">
        <v>422</v>
      </c>
      <c r="E3004" s="1">
        <v>804336</v>
      </c>
      <c r="F3004" s="2">
        <v>387</v>
      </c>
      <c r="G3004" s="6">
        <f t="shared" si="230"/>
        <v>0.91706161137440756</v>
      </c>
      <c r="H3004" s="11">
        <v>4.1500000000000004</v>
      </c>
      <c r="I3004" s="13">
        <f t="shared" si="231"/>
        <v>772702.16867469868</v>
      </c>
      <c r="J3004" s="13">
        <f t="shared" si="232"/>
        <v>193815.90361445781</v>
      </c>
      <c r="K3004" s="7">
        <f t="shared" si="233"/>
        <v>0.25082872997092975</v>
      </c>
      <c r="L3004" s="26">
        <f t="shared" si="234"/>
        <v>0.27351349883134979</v>
      </c>
    </row>
    <row r="3005" spans="1:12">
      <c r="A3005" s="2" t="s">
        <v>9976</v>
      </c>
      <c r="B3005" s="3">
        <v>38408</v>
      </c>
      <c r="C3005" s="1">
        <v>245127</v>
      </c>
      <c r="D3005" s="2">
        <v>16</v>
      </c>
      <c r="E3005" s="1">
        <v>25144</v>
      </c>
      <c r="F3005" s="2">
        <v>6</v>
      </c>
      <c r="G3005" s="6">
        <f t="shared" si="230"/>
        <v>0.375</v>
      </c>
      <c r="H3005" s="11">
        <v>6.41</v>
      </c>
      <c r="I3005" s="13">
        <f t="shared" si="231"/>
        <v>38241.341653666146</v>
      </c>
      <c r="J3005" s="13">
        <f t="shared" si="232"/>
        <v>3922.6209048361934</v>
      </c>
      <c r="K3005" s="7">
        <f t="shared" si="233"/>
        <v>0.10257539969077253</v>
      </c>
      <c r="L3005" s="26">
        <f t="shared" si="234"/>
        <v>0.27353439917539341</v>
      </c>
    </row>
    <row r="3006" spans="1:12">
      <c r="A3006" s="2" t="s">
        <v>1709</v>
      </c>
      <c r="B3006" s="3">
        <v>38548</v>
      </c>
      <c r="C3006" s="1">
        <v>206459076</v>
      </c>
      <c r="D3006" s="4">
        <v>3790</v>
      </c>
      <c r="E3006" s="1">
        <v>56178450</v>
      </c>
      <c r="F3006" s="4">
        <v>3770</v>
      </c>
      <c r="G3006" s="6">
        <f t="shared" si="230"/>
        <v>0.99472295514511877</v>
      </c>
      <c r="H3006" s="11">
        <v>6.41</v>
      </c>
      <c r="I3006" s="13">
        <f t="shared" si="231"/>
        <v>32208904.212168485</v>
      </c>
      <c r="J3006" s="13">
        <f t="shared" si="232"/>
        <v>8764188.7675507013</v>
      </c>
      <c r="K3006" s="7">
        <f t="shared" si="233"/>
        <v>0.27210453077877766</v>
      </c>
      <c r="L3006" s="26">
        <f t="shared" si="234"/>
        <v>0.27354805614099931</v>
      </c>
    </row>
    <row r="3007" spans="1:12">
      <c r="A3007" s="2" t="s">
        <v>572</v>
      </c>
      <c r="B3007" s="3">
        <v>31639</v>
      </c>
      <c r="C3007" s="1">
        <v>15945534</v>
      </c>
      <c r="D3007" s="4">
        <v>1557</v>
      </c>
      <c r="E3007" s="1">
        <v>4348276</v>
      </c>
      <c r="F3007" s="4">
        <v>1552</v>
      </c>
      <c r="G3007" s="6">
        <f t="shared" si="230"/>
        <v>0.99678869621066157</v>
      </c>
      <c r="H3007" s="12">
        <v>3.71</v>
      </c>
      <c r="I3007" s="13">
        <f t="shared" si="231"/>
        <v>4297987.6010781676</v>
      </c>
      <c r="J3007" s="13">
        <f t="shared" si="232"/>
        <v>1172042.0485175203</v>
      </c>
      <c r="K3007" s="7">
        <f t="shared" si="233"/>
        <v>0.27269553970409521</v>
      </c>
      <c r="L3007" s="26">
        <f t="shared" si="234"/>
        <v>0.27357406914901816</v>
      </c>
    </row>
    <row r="3008" spans="1:12">
      <c r="A3008" s="2" t="s">
        <v>7403</v>
      </c>
      <c r="B3008" s="3">
        <v>33704</v>
      </c>
      <c r="C3008" s="1">
        <v>21706101</v>
      </c>
      <c r="D3008" s="2">
        <v>452</v>
      </c>
      <c r="E3008" s="1">
        <v>302216</v>
      </c>
      <c r="F3008" s="2">
        <v>23</v>
      </c>
      <c r="G3008" s="6">
        <f t="shared" si="230"/>
        <v>5.0884955752212392E-2</v>
      </c>
      <c r="H3008" s="11">
        <v>4.1500000000000004</v>
      </c>
      <c r="I3008" s="13">
        <f t="shared" si="231"/>
        <v>5230385.7831325298</v>
      </c>
      <c r="J3008" s="13">
        <f t="shared" si="232"/>
        <v>72823.132530120478</v>
      </c>
      <c r="K3008" s="7">
        <f t="shared" si="233"/>
        <v>1.3923090102639805E-2</v>
      </c>
      <c r="L3008" s="26">
        <f t="shared" si="234"/>
        <v>0.27361898810405183</v>
      </c>
    </row>
    <row r="3009" spans="1:12">
      <c r="A3009" s="2" t="s">
        <v>10446</v>
      </c>
      <c r="B3009" s="3">
        <v>40942</v>
      </c>
      <c r="C3009" s="1">
        <v>6504</v>
      </c>
      <c r="D3009" s="2">
        <v>1</v>
      </c>
      <c r="E3009" s="1">
        <v>1780</v>
      </c>
      <c r="F3009" s="2">
        <v>1</v>
      </c>
      <c r="G3009" s="6">
        <f t="shared" si="230"/>
        <v>1</v>
      </c>
      <c r="H3009" s="12">
        <v>8.02</v>
      </c>
      <c r="I3009" s="13">
        <f t="shared" si="231"/>
        <v>810.97256857855371</v>
      </c>
      <c r="J3009" s="13">
        <f t="shared" si="232"/>
        <v>221.94513715710724</v>
      </c>
      <c r="K3009" s="7">
        <f t="shared" si="233"/>
        <v>0.27367773677736773</v>
      </c>
      <c r="L3009" s="26">
        <f t="shared" si="234"/>
        <v>0.27367773677736773</v>
      </c>
    </row>
    <row r="3010" spans="1:12">
      <c r="A3010" s="2" t="s">
        <v>976</v>
      </c>
      <c r="B3010" s="3">
        <v>31282</v>
      </c>
      <c r="C3010" s="1">
        <v>10297601</v>
      </c>
      <c r="D3010" s="2">
        <v>650</v>
      </c>
      <c r="E3010" s="1">
        <v>56371</v>
      </c>
      <c r="F3010" s="2">
        <v>13</v>
      </c>
      <c r="G3010" s="6">
        <f t="shared" ref="G3010:G3073" si="235">F3010/D3010</f>
        <v>0.02</v>
      </c>
      <c r="H3010" s="12">
        <v>3.55</v>
      </c>
      <c r="I3010" s="13">
        <f t="shared" ref="I3010:I3073" si="236">C3010/H3010</f>
        <v>2900732.676056338</v>
      </c>
      <c r="J3010" s="13">
        <f t="shared" ref="J3010:J3073" si="237">E3010/H3010</f>
        <v>15879.154929577466</v>
      </c>
      <c r="K3010" s="7">
        <f t="shared" ref="K3010:K3073" si="238">J3010/I3010</f>
        <v>5.474187628749648E-3</v>
      </c>
      <c r="L3010" s="26">
        <f t="shared" ref="L3010:L3073" si="239">K3010/G3010</f>
        <v>0.27370938143748241</v>
      </c>
    </row>
    <row r="3011" spans="1:12">
      <c r="A3011" s="2" t="s">
        <v>53</v>
      </c>
      <c r="B3011" s="3">
        <v>40585</v>
      </c>
      <c r="C3011" s="1">
        <v>1352152</v>
      </c>
      <c r="D3011" s="2">
        <v>117</v>
      </c>
      <c r="E3011" s="1">
        <v>300706</v>
      </c>
      <c r="F3011" s="2">
        <v>95</v>
      </c>
      <c r="G3011" s="6">
        <f t="shared" si="235"/>
        <v>0.81196581196581197</v>
      </c>
      <c r="H3011" s="12">
        <v>7.93</v>
      </c>
      <c r="I3011" s="13">
        <f t="shared" si="236"/>
        <v>170510.9709962169</v>
      </c>
      <c r="J3011" s="13">
        <f t="shared" si="237"/>
        <v>37920.05044136192</v>
      </c>
      <c r="K3011" s="7">
        <f t="shared" si="238"/>
        <v>0.2223906779711157</v>
      </c>
      <c r="L3011" s="26">
        <f t="shared" si="239"/>
        <v>0.27389167708021617</v>
      </c>
    </row>
    <row r="3012" spans="1:12">
      <c r="A3012" s="2" t="s">
        <v>7542</v>
      </c>
      <c r="B3012" s="3">
        <v>38653</v>
      </c>
      <c r="C3012" s="1">
        <v>22827153</v>
      </c>
      <c r="D3012" s="4">
        <v>1837</v>
      </c>
      <c r="E3012" s="1">
        <v>6220935</v>
      </c>
      <c r="F3012" s="4">
        <v>1827</v>
      </c>
      <c r="G3012" s="6">
        <f t="shared" si="235"/>
        <v>0.99455634186173103</v>
      </c>
      <c r="H3012" s="11">
        <v>6.41</v>
      </c>
      <c r="I3012" s="13">
        <f t="shared" si="236"/>
        <v>3561178.3151326054</v>
      </c>
      <c r="J3012" s="13">
        <f t="shared" si="237"/>
        <v>970504.68018720741</v>
      </c>
      <c r="K3012" s="7">
        <f t="shared" si="238"/>
        <v>0.27252347237520158</v>
      </c>
      <c r="L3012" s="26">
        <f t="shared" si="239"/>
        <v>0.27401511699685022</v>
      </c>
    </row>
    <row r="3013" spans="1:12">
      <c r="A3013" s="2" t="s">
        <v>8953</v>
      </c>
      <c r="B3013" s="3">
        <v>39136</v>
      </c>
      <c r="C3013" s="1">
        <v>216839</v>
      </c>
      <c r="D3013" s="2">
        <v>32</v>
      </c>
      <c r="E3013" s="1">
        <v>37141</v>
      </c>
      <c r="F3013" s="2">
        <v>20</v>
      </c>
      <c r="G3013" s="6">
        <f t="shared" si="235"/>
        <v>0.625</v>
      </c>
      <c r="H3013" s="11">
        <v>6.88</v>
      </c>
      <c r="I3013" s="13">
        <f t="shared" si="236"/>
        <v>31517.296511627908</v>
      </c>
      <c r="J3013" s="13">
        <f t="shared" si="237"/>
        <v>5398.4011627906975</v>
      </c>
      <c r="K3013" s="7">
        <f t="shared" si="238"/>
        <v>0.17128376352962335</v>
      </c>
      <c r="L3013" s="26">
        <f t="shared" si="239"/>
        <v>0.27405402164739734</v>
      </c>
    </row>
    <row r="3014" spans="1:12">
      <c r="A3014" s="2" t="s">
        <v>1064</v>
      </c>
      <c r="B3014" s="3">
        <v>33438</v>
      </c>
      <c r="C3014" s="1">
        <v>38037513</v>
      </c>
      <c r="D3014" s="4">
        <v>1649</v>
      </c>
      <c r="E3014" s="1">
        <v>10241268</v>
      </c>
      <c r="F3014" s="4">
        <v>1620</v>
      </c>
      <c r="G3014" s="6">
        <f t="shared" si="235"/>
        <v>0.9824135839902971</v>
      </c>
      <c r="H3014" s="11">
        <v>4.21</v>
      </c>
      <c r="I3014" s="13">
        <f t="shared" si="236"/>
        <v>9035038.7173396684</v>
      </c>
      <c r="J3014" s="13">
        <f t="shared" si="237"/>
        <v>2432605.2256532065</v>
      </c>
      <c r="K3014" s="7">
        <f t="shared" si="238"/>
        <v>0.26924126190900016</v>
      </c>
      <c r="L3014" s="26">
        <f t="shared" si="239"/>
        <v>0.27406101289379092</v>
      </c>
    </row>
    <row r="3015" spans="1:12">
      <c r="A3015" s="2" t="s">
        <v>5957</v>
      </c>
      <c r="B3015" s="3">
        <v>33662</v>
      </c>
      <c r="C3015" s="1">
        <v>6742168</v>
      </c>
      <c r="D3015" s="2">
        <v>185</v>
      </c>
      <c r="E3015" s="1">
        <v>319793</v>
      </c>
      <c r="F3015" s="2">
        <v>32</v>
      </c>
      <c r="G3015" s="6">
        <f t="shared" si="235"/>
        <v>0.17297297297297298</v>
      </c>
      <c r="H3015" s="11">
        <v>4.1500000000000004</v>
      </c>
      <c r="I3015" s="13">
        <f t="shared" si="236"/>
        <v>1624618.7951807228</v>
      </c>
      <c r="J3015" s="13">
        <f t="shared" si="237"/>
        <v>77058.554216867458</v>
      </c>
      <c r="K3015" s="7">
        <f t="shared" si="238"/>
        <v>4.7431775654359243E-2</v>
      </c>
      <c r="L3015" s="26">
        <f t="shared" si="239"/>
        <v>0.27421495300176435</v>
      </c>
    </row>
    <row r="3016" spans="1:12">
      <c r="A3016" s="2" t="s">
        <v>9981</v>
      </c>
      <c r="B3016" s="3">
        <v>30778</v>
      </c>
      <c r="C3016" s="1">
        <v>11708269</v>
      </c>
      <c r="D3016" s="4">
        <v>1346</v>
      </c>
      <c r="E3016" s="1">
        <v>3210882</v>
      </c>
      <c r="F3016" s="4">
        <v>1346</v>
      </c>
      <c r="G3016" s="6">
        <f t="shared" si="235"/>
        <v>1</v>
      </c>
      <c r="H3016" s="12">
        <v>3.36</v>
      </c>
      <c r="I3016" s="13">
        <f t="shared" si="236"/>
        <v>3484603.8690476194</v>
      </c>
      <c r="J3016" s="13">
        <f t="shared" si="237"/>
        <v>955619.64285714284</v>
      </c>
      <c r="K3016" s="7">
        <f t="shared" si="238"/>
        <v>0.27424053888751615</v>
      </c>
      <c r="L3016" s="26">
        <f t="shared" si="239"/>
        <v>0.27424053888751615</v>
      </c>
    </row>
    <row r="3017" spans="1:12">
      <c r="A3017" s="2" t="s">
        <v>6453</v>
      </c>
      <c r="B3017" s="3">
        <v>33158</v>
      </c>
      <c r="C3017" s="1">
        <v>15379253</v>
      </c>
      <c r="D3017" s="4">
        <v>1025</v>
      </c>
      <c r="E3017" s="1">
        <v>2991605</v>
      </c>
      <c r="F3017" s="2">
        <v>727</v>
      </c>
      <c r="G3017" s="6">
        <f t="shared" si="235"/>
        <v>0.70926829268292679</v>
      </c>
      <c r="H3017" s="12">
        <v>4.22</v>
      </c>
      <c r="I3017" s="13">
        <f t="shared" si="236"/>
        <v>3644372.7488151663</v>
      </c>
      <c r="J3017" s="13">
        <f t="shared" si="237"/>
        <v>708911.13744075829</v>
      </c>
      <c r="K3017" s="7">
        <f t="shared" si="238"/>
        <v>0.19452212665985791</v>
      </c>
      <c r="L3017" s="26">
        <f t="shared" si="239"/>
        <v>0.27425746881204177</v>
      </c>
    </row>
    <row r="3018" spans="1:12">
      <c r="A3018" s="2" t="s">
        <v>7972</v>
      </c>
      <c r="B3018" s="3">
        <v>40648</v>
      </c>
      <c r="C3018" s="1">
        <v>143619809</v>
      </c>
      <c r="D3018" s="4">
        <v>3842</v>
      </c>
      <c r="E3018" s="1">
        <v>39225962</v>
      </c>
      <c r="F3018" s="4">
        <v>3826</v>
      </c>
      <c r="G3018" s="6">
        <f t="shared" si="235"/>
        <v>0.99583550234252993</v>
      </c>
      <c r="H3018" s="12">
        <v>7.93</v>
      </c>
      <c r="I3018" s="13">
        <f t="shared" si="236"/>
        <v>18110946.910466582</v>
      </c>
      <c r="J3018" s="13">
        <f t="shared" si="237"/>
        <v>4946527.3644388402</v>
      </c>
      <c r="K3018" s="7">
        <f t="shared" si="238"/>
        <v>0.27312361904060189</v>
      </c>
      <c r="L3018" s="26">
        <f t="shared" si="239"/>
        <v>0.27426579831520975</v>
      </c>
    </row>
    <row r="3019" spans="1:12">
      <c r="A3019" s="2" t="s">
        <v>7979</v>
      </c>
      <c r="B3019" s="3">
        <v>34180</v>
      </c>
      <c r="C3019" s="1">
        <v>63179523</v>
      </c>
      <c r="D3019" s="4">
        <v>1722</v>
      </c>
      <c r="E3019" s="1">
        <v>15195941</v>
      </c>
      <c r="F3019" s="4">
        <v>1510</v>
      </c>
      <c r="G3019" s="6">
        <f t="shared" si="235"/>
        <v>0.87688734030197446</v>
      </c>
      <c r="H3019" s="11">
        <v>4.1399999999999997</v>
      </c>
      <c r="I3019" s="13">
        <f t="shared" si="236"/>
        <v>15260754.347826088</v>
      </c>
      <c r="J3019" s="13">
        <f t="shared" si="237"/>
        <v>3670517.1497584544</v>
      </c>
      <c r="K3019" s="7">
        <f t="shared" si="238"/>
        <v>0.24052003368243222</v>
      </c>
      <c r="L3019" s="26">
        <f t="shared" si="239"/>
        <v>0.2742884092722836</v>
      </c>
    </row>
    <row r="3020" spans="1:12">
      <c r="A3020" s="2" t="s">
        <v>1380</v>
      </c>
      <c r="B3020" s="3">
        <v>39017</v>
      </c>
      <c r="C3020" s="1">
        <v>179780</v>
      </c>
      <c r="D3020" s="2">
        <v>19</v>
      </c>
      <c r="E3020" s="1">
        <v>49313</v>
      </c>
      <c r="F3020" s="2">
        <v>19</v>
      </c>
      <c r="G3020" s="6">
        <f t="shared" si="235"/>
        <v>1</v>
      </c>
      <c r="H3020" s="11">
        <v>6.55</v>
      </c>
      <c r="I3020" s="13">
        <f t="shared" si="236"/>
        <v>27447.32824427481</v>
      </c>
      <c r="J3020" s="13">
        <f t="shared" si="237"/>
        <v>7528.7022900763359</v>
      </c>
      <c r="K3020" s="7">
        <f t="shared" si="238"/>
        <v>0.2742963622204917</v>
      </c>
      <c r="L3020" s="26">
        <f t="shared" si="239"/>
        <v>0.2742963622204917</v>
      </c>
    </row>
    <row r="3021" spans="1:12">
      <c r="A3021" s="2" t="s">
        <v>8002</v>
      </c>
      <c r="B3021" s="3">
        <v>37449</v>
      </c>
      <c r="C3021" s="1">
        <v>104454762</v>
      </c>
      <c r="D3021" s="4">
        <v>2332</v>
      </c>
      <c r="E3021" s="1">
        <v>22079481</v>
      </c>
      <c r="F3021" s="4">
        <v>1797</v>
      </c>
      <c r="G3021" s="6">
        <f t="shared" si="235"/>
        <v>0.77058319039451117</v>
      </c>
      <c r="H3021" s="12">
        <v>5.8</v>
      </c>
      <c r="I3021" s="13">
        <f t="shared" si="236"/>
        <v>18009441.724137932</v>
      </c>
      <c r="J3021" s="13">
        <f t="shared" si="237"/>
        <v>3806807.0689655175</v>
      </c>
      <c r="K3021" s="7">
        <f t="shared" si="238"/>
        <v>0.21137840513197473</v>
      </c>
      <c r="L3021" s="26">
        <f t="shared" si="239"/>
        <v>0.27430964984294104</v>
      </c>
    </row>
    <row r="3022" spans="1:12">
      <c r="A3022" s="2" t="s">
        <v>8489</v>
      </c>
      <c r="B3022" s="3">
        <v>32808</v>
      </c>
      <c r="C3022" s="1">
        <v>16554699</v>
      </c>
      <c r="D3022" s="4">
        <v>1795</v>
      </c>
      <c r="E3022" s="1">
        <v>4510990</v>
      </c>
      <c r="F3022" s="4">
        <v>1783</v>
      </c>
      <c r="G3022" s="6">
        <f t="shared" si="235"/>
        <v>0.99331476323119772</v>
      </c>
      <c r="H3022" s="12">
        <v>3.99</v>
      </c>
      <c r="I3022" s="13">
        <f t="shared" si="236"/>
        <v>4149047.3684210526</v>
      </c>
      <c r="J3022" s="13">
        <f t="shared" si="237"/>
        <v>1130573.9348370926</v>
      </c>
      <c r="K3022" s="7">
        <f t="shared" si="238"/>
        <v>0.27249000419759972</v>
      </c>
      <c r="L3022" s="26">
        <f t="shared" si="239"/>
        <v>0.27432392458479615</v>
      </c>
    </row>
    <row r="3023" spans="1:12">
      <c r="A3023" s="2" t="s">
        <v>3824</v>
      </c>
      <c r="B3023" s="3">
        <v>38667</v>
      </c>
      <c r="C3023" s="1">
        <v>10093</v>
      </c>
      <c r="D3023" s="2">
        <v>1</v>
      </c>
      <c r="E3023" s="1">
        <v>2769</v>
      </c>
      <c r="F3023" s="2">
        <v>1</v>
      </c>
      <c r="G3023" s="6">
        <f t="shared" si="235"/>
        <v>1</v>
      </c>
      <c r="H3023" s="11">
        <v>6.41</v>
      </c>
      <c r="I3023" s="13">
        <f t="shared" si="236"/>
        <v>1574.5709828393135</v>
      </c>
      <c r="J3023" s="13">
        <f t="shared" si="237"/>
        <v>431.98127925117006</v>
      </c>
      <c r="K3023" s="7">
        <f t="shared" si="238"/>
        <v>0.27434855840681666</v>
      </c>
      <c r="L3023" s="26">
        <f t="shared" si="239"/>
        <v>0.27434855840681666</v>
      </c>
    </row>
    <row r="3024" spans="1:12">
      <c r="A3024" s="2" t="s">
        <v>7152</v>
      </c>
      <c r="B3024" s="3">
        <v>38415</v>
      </c>
      <c r="C3024" s="1">
        <v>113086868</v>
      </c>
      <c r="D3024" s="4">
        <v>3181</v>
      </c>
      <c r="E3024" s="1">
        <v>30552694</v>
      </c>
      <c r="F3024" s="4">
        <v>3131</v>
      </c>
      <c r="G3024" s="6">
        <f t="shared" si="235"/>
        <v>0.98428167243005349</v>
      </c>
      <c r="H3024" s="11">
        <v>6.41</v>
      </c>
      <c r="I3024" s="13">
        <f t="shared" si="236"/>
        <v>17642257.098283932</v>
      </c>
      <c r="J3024" s="13">
        <f t="shared" si="237"/>
        <v>4766410.9204368172</v>
      </c>
      <c r="K3024" s="7">
        <f t="shared" si="238"/>
        <v>0.27017013151341318</v>
      </c>
      <c r="L3024" s="26">
        <f t="shared" si="239"/>
        <v>0.27448456989593334</v>
      </c>
    </row>
    <row r="3025" spans="1:12">
      <c r="A3025" s="2" t="s">
        <v>9251</v>
      </c>
      <c r="B3025" s="3">
        <v>38233</v>
      </c>
      <c r="C3025" s="1">
        <v>1111061</v>
      </c>
      <c r="D3025" s="2">
        <v>34</v>
      </c>
      <c r="E3025" s="1">
        <v>260135</v>
      </c>
      <c r="F3025" s="2">
        <v>29</v>
      </c>
      <c r="G3025" s="6">
        <f t="shared" si="235"/>
        <v>0.8529411764705882</v>
      </c>
      <c r="H3025" s="12">
        <v>6.21</v>
      </c>
      <c r="I3025" s="13">
        <f t="shared" si="236"/>
        <v>178914.8148148148</v>
      </c>
      <c r="J3025" s="13">
        <f t="shared" si="237"/>
        <v>41889.694041867959</v>
      </c>
      <c r="K3025" s="7">
        <f t="shared" si="238"/>
        <v>0.234132059355877</v>
      </c>
      <c r="L3025" s="26">
        <f t="shared" si="239"/>
        <v>0.27449965579654545</v>
      </c>
    </row>
    <row r="3026" spans="1:12">
      <c r="A3026" s="2" t="s">
        <v>2383</v>
      </c>
      <c r="B3026" s="3">
        <v>33816</v>
      </c>
      <c r="C3026" s="1">
        <v>58422650</v>
      </c>
      <c r="D3026" s="4">
        <v>1866</v>
      </c>
      <c r="E3026" s="1">
        <v>12110355</v>
      </c>
      <c r="F3026" s="4">
        <v>1409</v>
      </c>
      <c r="G3026" s="6">
        <f t="shared" si="235"/>
        <v>0.755091103965702</v>
      </c>
      <c r="H3026" s="11">
        <v>4.1500000000000004</v>
      </c>
      <c r="I3026" s="13">
        <f t="shared" si="236"/>
        <v>14077746.987951806</v>
      </c>
      <c r="J3026" s="13">
        <f t="shared" si="237"/>
        <v>2918157.831325301</v>
      </c>
      <c r="K3026" s="7">
        <f t="shared" si="238"/>
        <v>0.2072886971063449</v>
      </c>
      <c r="L3026" s="26">
        <f t="shared" si="239"/>
        <v>0.27452143988675626</v>
      </c>
    </row>
    <row r="3027" spans="1:12">
      <c r="A3027" s="2" t="s">
        <v>9552</v>
      </c>
      <c r="B3027" s="3">
        <v>34593</v>
      </c>
      <c r="C3027" s="1">
        <v>44853581</v>
      </c>
      <c r="D3027" s="4">
        <v>2274</v>
      </c>
      <c r="E3027" s="1">
        <v>12064625</v>
      </c>
      <c r="F3027" s="4">
        <v>2228</v>
      </c>
      <c r="G3027" s="6">
        <f t="shared" si="235"/>
        <v>0.97977132805628853</v>
      </c>
      <c r="H3027" s="11">
        <v>4.08</v>
      </c>
      <c r="I3027" s="13">
        <f t="shared" si="236"/>
        <v>10993524.75490196</v>
      </c>
      <c r="J3027" s="13">
        <f t="shared" si="237"/>
        <v>2957015.9313725489</v>
      </c>
      <c r="K3027" s="7">
        <f t="shared" si="238"/>
        <v>0.26897796633004623</v>
      </c>
      <c r="L3027" s="26">
        <f t="shared" si="239"/>
        <v>0.27453137137994843</v>
      </c>
    </row>
    <row r="3028" spans="1:12">
      <c r="A3028" s="2" t="s">
        <v>3365</v>
      </c>
      <c r="B3028" s="3">
        <v>38618</v>
      </c>
      <c r="C3028" s="1">
        <v>89707299</v>
      </c>
      <c r="D3028" s="4">
        <v>3424</v>
      </c>
      <c r="E3028" s="1">
        <v>24629938</v>
      </c>
      <c r="F3028" s="4">
        <v>3424</v>
      </c>
      <c r="G3028" s="6">
        <f t="shared" si="235"/>
        <v>1</v>
      </c>
      <c r="H3028" s="11">
        <v>6.41</v>
      </c>
      <c r="I3028" s="13">
        <f t="shared" si="236"/>
        <v>13994898.439937597</v>
      </c>
      <c r="J3028" s="13">
        <f t="shared" si="237"/>
        <v>3842424.0249609984</v>
      </c>
      <c r="K3028" s="7">
        <f t="shared" si="238"/>
        <v>0.27455890740841499</v>
      </c>
      <c r="L3028" s="26">
        <f t="shared" si="239"/>
        <v>0.27455890740841499</v>
      </c>
    </row>
    <row r="3029" spans="1:12">
      <c r="A3029" s="2" t="s">
        <v>4023</v>
      </c>
      <c r="B3029" s="3">
        <v>39631</v>
      </c>
      <c r="C3029" s="1">
        <v>227946274</v>
      </c>
      <c r="D3029" s="4">
        <v>3965</v>
      </c>
      <c r="E3029" s="1">
        <v>62603879</v>
      </c>
      <c r="F3029" s="4">
        <v>3965</v>
      </c>
      <c r="G3029" s="6">
        <f t="shared" si="235"/>
        <v>1</v>
      </c>
      <c r="H3029" s="11">
        <v>7.18</v>
      </c>
      <c r="I3029" s="13">
        <f t="shared" si="236"/>
        <v>31747391.922005571</v>
      </c>
      <c r="J3029" s="13">
        <f t="shared" si="237"/>
        <v>8719203.2033426184</v>
      </c>
      <c r="K3029" s="7">
        <f t="shared" si="238"/>
        <v>0.27464313367105092</v>
      </c>
      <c r="L3029" s="26">
        <f t="shared" si="239"/>
        <v>0.27464313367105092</v>
      </c>
    </row>
    <row r="3030" spans="1:12">
      <c r="A3030" s="2" t="s">
        <v>7143</v>
      </c>
      <c r="B3030" s="3">
        <v>38562</v>
      </c>
      <c r="C3030" s="1">
        <v>15456</v>
      </c>
      <c r="D3030" s="2">
        <v>2</v>
      </c>
      <c r="E3030" s="1">
        <v>4245</v>
      </c>
      <c r="F3030" s="2">
        <v>2</v>
      </c>
      <c r="G3030" s="6">
        <f t="shared" si="235"/>
        <v>1</v>
      </c>
      <c r="H3030" s="11">
        <v>6.41</v>
      </c>
      <c r="I3030" s="13">
        <f t="shared" si="236"/>
        <v>2411.2324492979719</v>
      </c>
      <c r="J3030" s="13">
        <f t="shared" si="237"/>
        <v>662.24648985959436</v>
      </c>
      <c r="K3030" s="7">
        <f t="shared" si="238"/>
        <v>0.27465062111801242</v>
      </c>
      <c r="L3030" s="26">
        <f t="shared" si="239"/>
        <v>0.27465062111801242</v>
      </c>
    </row>
    <row r="3031" spans="1:12">
      <c r="A3031" s="2" t="s">
        <v>1467</v>
      </c>
      <c r="B3031" s="3">
        <v>33816</v>
      </c>
      <c r="C3031" s="1">
        <v>16624456</v>
      </c>
      <c r="D3031" s="4">
        <v>1981</v>
      </c>
      <c r="E3031" s="1">
        <v>4515541</v>
      </c>
      <c r="F3031" s="4">
        <v>1959</v>
      </c>
      <c r="G3031" s="6">
        <f t="shared" si="235"/>
        <v>0.98889449772841997</v>
      </c>
      <c r="H3031" s="11">
        <v>4.1500000000000004</v>
      </c>
      <c r="I3031" s="13">
        <f t="shared" si="236"/>
        <v>4005893.0120481923</v>
      </c>
      <c r="J3031" s="13">
        <f t="shared" si="237"/>
        <v>1088082.1686746988</v>
      </c>
      <c r="K3031" s="7">
        <f t="shared" si="238"/>
        <v>0.27162037663066996</v>
      </c>
      <c r="L3031" s="26">
        <f t="shared" si="239"/>
        <v>0.27467073308083573</v>
      </c>
    </row>
    <row r="3032" spans="1:12">
      <c r="A3032" s="2" t="s">
        <v>9674</v>
      </c>
      <c r="B3032" s="3">
        <v>39988</v>
      </c>
      <c r="C3032" s="1">
        <v>402111870</v>
      </c>
      <c r="D3032" s="4">
        <v>4293</v>
      </c>
      <c r="E3032" s="1">
        <v>108966307</v>
      </c>
      <c r="F3032" s="4">
        <v>4234</v>
      </c>
      <c r="G3032" s="6">
        <f t="shared" si="235"/>
        <v>0.98625669694852081</v>
      </c>
      <c r="H3032" s="12">
        <v>7.5</v>
      </c>
      <c r="I3032" s="13">
        <f t="shared" si="236"/>
        <v>53614916</v>
      </c>
      <c r="J3032" s="13">
        <f t="shared" si="237"/>
        <v>14528840.933333334</v>
      </c>
      <c r="K3032" s="7">
        <f t="shared" si="238"/>
        <v>0.27098505448247523</v>
      </c>
      <c r="L3032" s="26">
        <f t="shared" si="239"/>
        <v>0.2747611806549991</v>
      </c>
    </row>
    <row r="3033" spans="1:12">
      <c r="A3033" s="2" t="s">
        <v>7805</v>
      </c>
      <c r="B3033" s="3">
        <v>36938</v>
      </c>
      <c r="C3033" s="1">
        <v>36706141</v>
      </c>
      <c r="D3033" s="4">
        <v>2630</v>
      </c>
      <c r="E3033" s="1">
        <v>10065873</v>
      </c>
      <c r="F3033" s="4">
        <v>2624</v>
      </c>
      <c r="G3033" s="6">
        <f t="shared" si="235"/>
        <v>0.99771863117870718</v>
      </c>
      <c r="H3033" s="11">
        <v>5.65</v>
      </c>
      <c r="I3033" s="13">
        <f t="shared" si="236"/>
        <v>6496662.1238938048</v>
      </c>
      <c r="J3033" s="13">
        <f t="shared" si="237"/>
        <v>1781570.4424778761</v>
      </c>
      <c r="K3033" s="7">
        <f t="shared" si="238"/>
        <v>0.27422858207840484</v>
      </c>
      <c r="L3033" s="26">
        <f t="shared" si="239"/>
        <v>0.27485562914108413</v>
      </c>
    </row>
    <row r="3034" spans="1:12">
      <c r="A3034" s="2" t="s">
        <v>2521</v>
      </c>
      <c r="B3034" s="3">
        <v>39549</v>
      </c>
      <c r="C3034" s="1">
        <v>40492</v>
      </c>
      <c r="D3034" s="2">
        <v>3</v>
      </c>
      <c r="E3034" s="1">
        <v>3710</v>
      </c>
      <c r="F3034" s="2">
        <v>1</v>
      </c>
      <c r="G3034" s="6">
        <f t="shared" si="235"/>
        <v>0.33333333333333331</v>
      </c>
      <c r="H3034" s="11">
        <v>7.18</v>
      </c>
      <c r="I3034" s="13">
        <f t="shared" si="236"/>
        <v>5639.5543175487464</v>
      </c>
      <c r="J3034" s="13">
        <f t="shared" si="237"/>
        <v>516.71309192200556</v>
      </c>
      <c r="K3034" s="7">
        <f t="shared" si="238"/>
        <v>9.1623036649214659E-2</v>
      </c>
      <c r="L3034" s="26">
        <f t="shared" si="239"/>
        <v>0.27486910994764402</v>
      </c>
    </row>
    <row r="3035" spans="1:12">
      <c r="A3035" s="2" t="s">
        <v>5494</v>
      </c>
      <c r="B3035" s="3">
        <v>31520</v>
      </c>
      <c r="C3035" s="1">
        <v>15502112</v>
      </c>
      <c r="D3035" s="4">
        <v>1187</v>
      </c>
      <c r="E3035" s="1">
        <v>4261154</v>
      </c>
      <c r="F3035" s="4">
        <v>1187</v>
      </c>
      <c r="G3035" s="6">
        <f t="shared" si="235"/>
        <v>1</v>
      </c>
      <c r="H3035" s="12">
        <v>3.71</v>
      </c>
      <c r="I3035" s="13">
        <f t="shared" si="236"/>
        <v>4178466.8463611859</v>
      </c>
      <c r="J3035" s="13">
        <f t="shared" si="237"/>
        <v>1148559.0296495957</v>
      </c>
      <c r="K3035" s="7">
        <f t="shared" si="238"/>
        <v>0.27487570725846905</v>
      </c>
      <c r="L3035" s="26">
        <f t="shared" si="239"/>
        <v>0.27487570725846905</v>
      </c>
    </row>
    <row r="3036" spans="1:12">
      <c r="A3036" s="2" t="s">
        <v>9247</v>
      </c>
      <c r="B3036" s="3">
        <v>30365</v>
      </c>
      <c r="C3036" s="1">
        <v>2439705</v>
      </c>
      <c r="D3036" s="2">
        <v>181</v>
      </c>
      <c r="E3036" s="1">
        <v>148208</v>
      </c>
      <c r="F3036" s="2">
        <v>40</v>
      </c>
      <c r="G3036" s="6">
        <f t="shared" si="235"/>
        <v>0.22099447513812154</v>
      </c>
      <c r="H3036" s="12">
        <v>3.15</v>
      </c>
      <c r="I3036" s="13">
        <f t="shared" si="236"/>
        <v>774509.52380952379</v>
      </c>
      <c r="J3036" s="13">
        <f t="shared" si="237"/>
        <v>47050.158730158728</v>
      </c>
      <c r="K3036" s="7">
        <f t="shared" si="238"/>
        <v>6.0748328179021642E-2</v>
      </c>
      <c r="L3036" s="26">
        <f t="shared" si="239"/>
        <v>0.27488618501007295</v>
      </c>
    </row>
    <row r="3037" spans="1:12">
      <c r="A3037" s="2" t="s">
        <v>9736</v>
      </c>
      <c r="B3037" s="3">
        <v>39682</v>
      </c>
      <c r="C3037" s="1">
        <v>520151</v>
      </c>
      <c r="D3037" s="2">
        <v>15</v>
      </c>
      <c r="E3037" s="1">
        <v>28606</v>
      </c>
      <c r="F3037" s="2">
        <v>3</v>
      </c>
      <c r="G3037" s="6">
        <f t="shared" si="235"/>
        <v>0.2</v>
      </c>
      <c r="H3037" s="11">
        <v>7.18</v>
      </c>
      <c r="I3037" s="13">
        <f t="shared" si="236"/>
        <v>72444.428969359331</v>
      </c>
      <c r="J3037" s="13">
        <f t="shared" si="237"/>
        <v>3984.1225626740948</v>
      </c>
      <c r="K3037" s="7">
        <f t="shared" si="238"/>
        <v>5.4995568594504288E-2</v>
      </c>
      <c r="L3037" s="26">
        <f t="shared" si="239"/>
        <v>0.27497784297252142</v>
      </c>
    </row>
    <row r="3038" spans="1:12">
      <c r="A3038" s="2" t="s">
        <v>10374</v>
      </c>
      <c r="B3038" s="3">
        <v>38749</v>
      </c>
      <c r="C3038" s="1">
        <v>27344</v>
      </c>
      <c r="D3038" s="2">
        <v>1</v>
      </c>
      <c r="E3038" s="1">
        <v>7520</v>
      </c>
      <c r="F3038" s="2">
        <v>1</v>
      </c>
      <c r="G3038" s="6">
        <f t="shared" si="235"/>
        <v>1</v>
      </c>
      <c r="H3038" s="11">
        <v>6.55</v>
      </c>
      <c r="I3038" s="13">
        <f t="shared" si="236"/>
        <v>4174.6564885496182</v>
      </c>
      <c r="J3038" s="13">
        <f t="shared" si="237"/>
        <v>1148.0916030534352</v>
      </c>
      <c r="K3038" s="7">
        <f t="shared" si="238"/>
        <v>0.27501462843768287</v>
      </c>
      <c r="L3038" s="26">
        <f t="shared" si="239"/>
        <v>0.27501462843768287</v>
      </c>
    </row>
    <row r="3039" spans="1:12">
      <c r="A3039" s="2" t="s">
        <v>6366</v>
      </c>
      <c r="B3039" s="3">
        <v>32983</v>
      </c>
      <c r="C3039" s="1">
        <v>1417030</v>
      </c>
      <c r="D3039" s="2">
        <v>26</v>
      </c>
      <c r="E3039" s="1">
        <v>29980</v>
      </c>
      <c r="F3039" s="2">
        <v>2</v>
      </c>
      <c r="G3039" s="6">
        <f t="shared" si="235"/>
        <v>7.6923076923076927E-2</v>
      </c>
      <c r="H3039" s="12">
        <v>4.22</v>
      </c>
      <c r="I3039" s="13">
        <f t="shared" si="236"/>
        <v>335789.09952606639</v>
      </c>
      <c r="J3039" s="13">
        <f t="shared" si="237"/>
        <v>7104.2654028436027</v>
      </c>
      <c r="K3039" s="7">
        <f t="shared" si="238"/>
        <v>2.1156926811711819E-2</v>
      </c>
      <c r="L3039" s="26">
        <f t="shared" si="239"/>
        <v>0.27504004855225361</v>
      </c>
    </row>
    <row r="3040" spans="1:12">
      <c r="A3040" s="2" t="s">
        <v>5217</v>
      </c>
      <c r="B3040" s="3">
        <v>39556</v>
      </c>
      <c r="C3040" s="1">
        <v>32033</v>
      </c>
      <c r="D3040" s="2">
        <v>5</v>
      </c>
      <c r="E3040" s="1">
        <v>8811</v>
      </c>
      <c r="F3040" s="2">
        <v>5</v>
      </c>
      <c r="G3040" s="6">
        <f t="shared" si="235"/>
        <v>1</v>
      </c>
      <c r="H3040" s="11">
        <v>7.18</v>
      </c>
      <c r="I3040" s="13">
        <f t="shared" si="236"/>
        <v>4461.420612813371</v>
      </c>
      <c r="J3040" s="13">
        <f t="shared" si="237"/>
        <v>1227.1587743732591</v>
      </c>
      <c r="K3040" s="7">
        <f t="shared" si="238"/>
        <v>0.275060094277776</v>
      </c>
      <c r="L3040" s="26">
        <f t="shared" si="239"/>
        <v>0.275060094277776</v>
      </c>
    </row>
    <row r="3041" spans="1:12">
      <c r="A3041" s="2" t="s">
        <v>5982</v>
      </c>
      <c r="B3041" s="3">
        <v>37750</v>
      </c>
      <c r="C3041" s="1">
        <v>2542020</v>
      </c>
      <c r="D3041" s="2">
        <v>85</v>
      </c>
      <c r="E3041" s="1">
        <v>41138</v>
      </c>
      <c r="F3041" s="2">
        <v>5</v>
      </c>
      <c r="G3041" s="6">
        <f t="shared" si="235"/>
        <v>5.8823529411764705E-2</v>
      </c>
      <c r="H3041" s="11">
        <v>6.03</v>
      </c>
      <c r="I3041" s="13">
        <f t="shared" si="236"/>
        <v>421562.18905472633</v>
      </c>
      <c r="J3041" s="13">
        <f t="shared" si="237"/>
        <v>6822.2222222222217</v>
      </c>
      <c r="K3041" s="7">
        <f t="shared" si="238"/>
        <v>1.6183192893840331E-2</v>
      </c>
      <c r="L3041" s="26">
        <f t="shared" si="239"/>
        <v>0.27511427919528564</v>
      </c>
    </row>
    <row r="3042" spans="1:12">
      <c r="A3042" s="2" t="s">
        <v>6362</v>
      </c>
      <c r="B3042" s="3">
        <v>34411</v>
      </c>
      <c r="C3042" s="1">
        <v>16453258</v>
      </c>
      <c r="D3042" s="4">
        <v>1413</v>
      </c>
      <c r="E3042" s="1">
        <v>4523597</v>
      </c>
      <c r="F3042" s="4">
        <v>1412</v>
      </c>
      <c r="G3042" s="6">
        <f t="shared" si="235"/>
        <v>0.99929228591648978</v>
      </c>
      <c r="H3042" s="11">
        <v>4.08</v>
      </c>
      <c r="I3042" s="13">
        <f t="shared" si="236"/>
        <v>4032661.2745098039</v>
      </c>
      <c r="J3042" s="13">
        <f t="shared" si="237"/>
        <v>1108724.7549019607</v>
      </c>
      <c r="K3042" s="7">
        <f t="shared" si="238"/>
        <v>0.27493624666920069</v>
      </c>
      <c r="L3042" s="26">
        <f t="shared" si="239"/>
        <v>0.27513096072491539</v>
      </c>
    </row>
    <row r="3043" spans="1:12">
      <c r="A3043" s="2" t="s">
        <v>3435</v>
      </c>
      <c r="B3043" s="3">
        <v>31891</v>
      </c>
      <c r="C3043" s="1">
        <v>36786</v>
      </c>
      <c r="D3043" s="2">
        <v>1</v>
      </c>
      <c r="E3043" s="1">
        <v>10126</v>
      </c>
      <c r="F3043" s="2">
        <v>1</v>
      </c>
      <c r="G3043" s="6">
        <f t="shared" si="235"/>
        <v>1</v>
      </c>
      <c r="H3043" s="12">
        <v>3.91</v>
      </c>
      <c r="I3043" s="13">
        <f t="shared" si="236"/>
        <v>9408.1841432225065</v>
      </c>
      <c r="J3043" s="13">
        <f t="shared" si="237"/>
        <v>2589.7698209718669</v>
      </c>
      <c r="K3043" s="7">
        <f t="shared" si="238"/>
        <v>0.27526776491056382</v>
      </c>
      <c r="L3043" s="26">
        <f t="shared" si="239"/>
        <v>0.27526776491056382</v>
      </c>
    </row>
    <row r="3044" spans="1:12">
      <c r="A3044" s="2" t="s">
        <v>3164</v>
      </c>
      <c r="B3044" s="3">
        <v>34040</v>
      </c>
      <c r="C3044" s="1">
        <v>12890752</v>
      </c>
      <c r="D3044" s="4">
        <v>1622</v>
      </c>
      <c r="E3044" s="1">
        <v>3522836</v>
      </c>
      <c r="F3044" s="4">
        <v>1610</v>
      </c>
      <c r="G3044" s="6">
        <f t="shared" si="235"/>
        <v>0.99260172626387178</v>
      </c>
      <c r="H3044" s="11">
        <v>4.1399999999999997</v>
      </c>
      <c r="I3044" s="13">
        <f t="shared" si="236"/>
        <v>3113708.2125603869</v>
      </c>
      <c r="J3044" s="13">
        <f t="shared" si="237"/>
        <v>850926.57004830928</v>
      </c>
      <c r="K3044" s="7">
        <f t="shared" si="238"/>
        <v>0.27328397908826418</v>
      </c>
      <c r="L3044" s="26">
        <f t="shared" si="239"/>
        <v>0.27532087831128232</v>
      </c>
    </row>
    <row r="3045" spans="1:12">
      <c r="A3045" s="2" t="s">
        <v>1500</v>
      </c>
      <c r="B3045" s="3">
        <v>37183</v>
      </c>
      <c r="C3045" s="1">
        <v>183132</v>
      </c>
      <c r="D3045" s="2">
        <v>5</v>
      </c>
      <c r="E3045" s="1">
        <v>30260</v>
      </c>
      <c r="F3045" s="2">
        <v>3</v>
      </c>
      <c r="G3045" s="6">
        <f t="shared" si="235"/>
        <v>0.6</v>
      </c>
      <c r="H3045" s="11">
        <v>5.65</v>
      </c>
      <c r="I3045" s="13">
        <f t="shared" si="236"/>
        <v>32412.743362831858</v>
      </c>
      <c r="J3045" s="13">
        <f t="shared" si="237"/>
        <v>5355.7522123893805</v>
      </c>
      <c r="K3045" s="7">
        <f t="shared" si="238"/>
        <v>0.16523600463053972</v>
      </c>
      <c r="L3045" s="26">
        <f t="shared" si="239"/>
        <v>0.27539334105089958</v>
      </c>
    </row>
    <row r="3046" spans="1:12">
      <c r="A3046" s="2" t="s">
        <v>4437</v>
      </c>
      <c r="B3046" s="3">
        <v>34425</v>
      </c>
      <c r="C3046" s="1">
        <v>6265311</v>
      </c>
      <c r="D3046" s="2">
        <v>476</v>
      </c>
      <c r="E3046" s="1">
        <v>1719085</v>
      </c>
      <c r="F3046" s="2">
        <v>474</v>
      </c>
      <c r="G3046" s="6">
        <f t="shared" si="235"/>
        <v>0.99579831932773111</v>
      </c>
      <c r="H3046" s="11">
        <v>4.08</v>
      </c>
      <c r="I3046" s="13">
        <f t="shared" si="236"/>
        <v>1535615.4411764706</v>
      </c>
      <c r="J3046" s="13">
        <f t="shared" si="237"/>
        <v>421344.36274509801</v>
      </c>
      <c r="K3046" s="7">
        <f t="shared" si="238"/>
        <v>0.27438143134474885</v>
      </c>
      <c r="L3046" s="26">
        <f t="shared" si="239"/>
        <v>0.27553915890316549</v>
      </c>
    </row>
    <row r="3047" spans="1:12">
      <c r="A3047" s="2" t="s">
        <v>10493</v>
      </c>
      <c r="B3047" s="3">
        <v>34502</v>
      </c>
      <c r="C3047" s="1">
        <v>65002597</v>
      </c>
      <c r="D3047" s="4">
        <v>2117</v>
      </c>
      <c r="E3047" s="1">
        <v>17911366</v>
      </c>
      <c r="F3047" s="4">
        <v>2117</v>
      </c>
      <c r="G3047" s="6">
        <f t="shared" si="235"/>
        <v>1</v>
      </c>
      <c r="H3047" s="11">
        <v>4.08</v>
      </c>
      <c r="I3047" s="13">
        <f t="shared" si="236"/>
        <v>15932009.068627451</v>
      </c>
      <c r="J3047" s="13">
        <f t="shared" si="237"/>
        <v>4390040.6862745099</v>
      </c>
      <c r="K3047" s="7">
        <f t="shared" si="238"/>
        <v>0.27554846770199043</v>
      </c>
      <c r="L3047" s="26">
        <f t="shared" si="239"/>
        <v>0.27554846770199043</v>
      </c>
    </row>
    <row r="3048" spans="1:12">
      <c r="A3048" s="2" t="s">
        <v>6778</v>
      </c>
      <c r="B3048" s="3">
        <v>39542</v>
      </c>
      <c r="C3048" s="1">
        <v>48006762</v>
      </c>
      <c r="D3048" s="4">
        <v>3518</v>
      </c>
      <c r="E3048" s="1">
        <v>13210579</v>
      </c>
      <c r="F3048" s="4">
        <v>3513</v>
      </c>
      <c r="G3048" s="6">
        <f t="shared" si="235"/>
        <v>0.99857873791927232</v>
      </c>
      <c r="H3048" s="11">
        <v>7.18</v>
      </c>
      <c r="I3048" s="13">
        <f t="shared" si="236"/>
        <v>6686178.5515320338</v>
      </c>
      <c r="J3048" s="13">
        <f t="shared" si="237"/>
        <v>1839913.5097493038</v>
      </c>
      <c r="K3048" s="7">
        <f t="shared" si="238"/>
        <v>0.27518162962126047</v>
      </c>
      <c r="L3048" s="26">
        <f t="shared" si="239"/>
        <v>0.2755732914909178</v>
      </c>
    </row>
    <row r="3049" spans="1:12">
      <c r="A3049" s="2" t="s">
        <v>7352</v>
      </c>
      <c r="B3049" s="3">
        <v>39248</v>
      </c>
      <c r="C3049" s="1">
        <v>52640</v>
      </c>
      <c r="D3049" s="2">
        <v>2</v>
      </c>
      <c r="E3049" s="1">
        <v>7254</v>
      </c>
      <c r="F3049" s="2">
        <v>1</v>
      </c>
      <c r="G3049" s="6">
        <f t="shared" si="235"/>
        <v>0.5</v>
      </c>
      <c r="H3049" s="11">
        <v>6.88</v>
      </c>
      <c r="I3049" s="13">
        <f t="shared" si="236"/>
        <v>7651.1627906976746</v>
      </c>
      <c r="J3049" s="13">
        <f t="shared" si="237"/>
        <v>1054.3604651162791</v>
      </c>
      <c r="K3049" s="7">
        <f t="shared" si="238"/>
        <v>0.13780395136778115</v>
      </c>
      <c r="L3049" s="26">
        <f t="shared" si="239"/>
        <v>0.27560790273556229</v>
      </c>
    </row>
    <row r="3050" spans="1:12">
      <c r="A3050" s="2" t="s">
        <v>6381</v>
      </c>
      <c r="B3050" s="3">
        <v>37197</v>
      </c>
      <c r="C3050" s="1">
        <v>255873250</v>
      </c>
      <c r="D3050" s="4">
        <v>3649</v>
      </c>
      <c r="E3050" s="1">
        <v>62577067</v>
      </c>
      <c r="F3050" s="4">
        <v>3237</v>
      </c>
      <c r="G3050" s="6">
        <f t="shared" si="235"/>
        <v>0.88709235406960807</v>
      </c>
      <c r="H3050" s="11">
        <v>5.65</v>
      </c>
      <c r="I3050" s="13">
        <f t="shared" si="236"/>
        <v>45287300.884955749</v>
      </c>
      <c r="J3050" s="13">
        <f t="shared" si="237"/>
        <v>11075587.079646017</v>
      </c>
      <c r="K3050" s="7">
        <f t="shared" si="238"/>
        <v>0.24456275519226806</v>
      </c>
      <c r="L3050" s="26">
        <f t="shared" si="239"/>
        <v>0.27569029771287801</v>
      </c>
    </row>
    <row r="3051" spans="1:12">
      <c r="A3051" s="2" t="s">
        <v>2807</v>
      </c>
      <c r="B3051" s="3">
        <v>39925</v>
      </c>
      <c r="C3051" s="1">
        <v>32011576</v>
      </c>
      <c r="D3051" s="4">
        <v>1804</v>
      </c>
      <c r="E3051" s="1">
        <v>8825760</v>
      </c>
      <c r="F3051" s="4">
        <v>1804</v>
      </c>
      <c r="G3051" s="6">
        <f t="shared" si="235"/>
        <v>1</v>
      </c>
      <c r="H3051" s="12">
        <v>7.5</v>
      </c>
      <c r="I3051" s="13">
        <f t="shared" si="236"/>
        <v>4268210.1333333338</v>
      </c>
      <c r="J3051" s="13">
        <f t="shared" si="237"/>
        <v>1176768</v>
      </c>
      <c r="K3051" s="7">
        <f t="shared" si="238"/>
        <v>0.2757052636208851</v>
      </c>
      <c r="L3051" s="26">
        <f t="shared" si="239"/>
        <v>0.2757052636208851</v>
      </c>
    </row>
    <row r="3052" spans="1:12">
      <c r="A3052" s="2" t="s">
        <v>1896</v>
      </c>
      <c r="B3052" s="3">
        <v>37344</v>
      </c>
      <c r="C3052" s="1">
        <v>36989956</v>
      </c>
      <c r="D3052" s="4">
        <v>2563</v>
      </c>
      <c r="E3052" s="1">
        <v>10108333</v>
      </c>
      <c r="F3052" s="4">
        <v>2540</v>
      </c>
      <c r="G3052" s="6">
        <f t="shared" si="235"/>
        <v>0.99102614124073352</v>
      </c>
      <c r="H3052" s="12">
        <v>5.8</v>
      </c>
      <c r="I3052" s="13">
        <f t="shared" si="236"/>
        <v>6377578.6206896557</v>
      </c>
      <c r="J3052" s="13">
        <f t="shared" si="237"/>
        <v>1742816.0344827587</v>
      </c>
      <c r="K3052" s="7">
        <f t="shared" si="238"/>
        <v>0.27327237155945794</v>
      </c>
      <c r="L3052" s="26">
        <f t="shared" si="239"/>
        <v>0.27574688516019319</v>
      </c>
    </row>
    <row r="3053" spans="1:12">
      <c r="A3053" s="2" t="s">
        <v>5593</v>
      </c>
      <c r="B3053" s="3">
        <v>38282</v>
      </c>
      <c r="C3053" s="1">
        <v>201711</v>
      </c>
      <c r="D3053" s="2">
        <v>21</v>
      </c>
      <c r="E3053" s="1">
        <v>5300</v>
      </c>
      <c r="F3053" s="2">
        <v>2</v>
      </c>
      <c r="G3053" s="6">
        <f t="shared" si="235"/>
        <v>9.5238095238095233E-2</v>
      </c>
      <c r="H3053" s="12">
        <v>6.21</v>
      </c>
      <c r="I3053" s="13">
        <f t="shared" si="236"/>
        <v>32481.642512077295</v>
      </c>
      <c r="J3053" s="13">
        <f t="shared" si="237"/>
        <v>853.46215780998386</v>
      </c>
      <c r="K3053" s="7">
        <f t="shared" si="238"/>
        <v>2.6275215531131171E-2</v>
      </c>
      <c r="L3053" s="26">
        <f t="shared" si="239"/>
        <v>0.27588976307687729</v>
      </c>
    </row>
    <row r="3054" spans="1:12">
      <c r="A3054" s="2" t="s">
        <v>5986</v>
      </c>
      <c r="B3054" s="3">
        <v>38464</v>
      </c>
      <c r="C3054" s="1">
        <v>24391</v>
      </c>
      <c r="D3054" s="2">
        <v>3</v>
      </c>
      <c r="E3054" s="1">
        <v>2244</v>
      </c>
      <c r="F3054" s="2">
        <v>1</v>
      </c>
      <c r="G3054" s="6">
        <f t="shared" si="235"/>
        <v>0.33333333333333331</v>
      </c>
      <c r="H3054" s="11">
        <v>6.41</v>
      </c>
      <c r="I3054" s="13">
        <f t="shared" si="236"/>
        <v>3805.1482059282371</v>
      </c>
      <c r="J3054" s="13">
        <f t="shared" si="237"/>
        <v>350.07800312012478</v>
      </c>
      <c r="K3054" s="7">
        <f t="shared" si="238"/>
        <v>9.2001147964413096E-2</v>
      </c>
      <c r="L3054" s="26">
        <f t="shared" si="239"/>
        <v>0.27600344389323933</v>
      </c>
    </row>
    <row r="3055" spans="1:12">
      <c r="A3055" s="2" t="s">
        <v>2087</v>
      </c>
      <c r="B3055" s="3">
        <v>40816</v>
      </c>
      <c r="C3055" s="1">
        <v>34522221</v>
      </c>
      <c r="D3055" s="4">
        <v>1214</v>
      </c>
      <c r="E3055" s="1">
        <v>9112839</v>
      </c>
      <c r="F3055" s="4">
        <v>1161</v>
      </c>
      <c r="G3055" s="6">
        <f t="shared" si="235"/>
        <v>0.95634266886326191</v>
      </c>
      <c r="H3055" s="12">
        <v>7.93</v>
      </c>
      <c r="I3055" s="13">
        <f t="shared" si="236"/>
        <v>4353369.6090794457</v>
      </c>
      <c r="J3055" s="13">
        <f t="shared" si="237"/>
        <v>1149160.025220681</v>
      </c>
      <c r="K3055" s="7">
        <f t="shared" si="238"/>
        <v>0.26397024108037542</v>
      </c>
      <c r="L3055" s="26">
        <f t="shared" si="239"/>
        <v>0.27602056216328663</v>
      </c>
    </row>
    <row r="3056" spans="1:12">
      <c r="A3056" s="2" t="s">
        <v>9425</v>
      </c>
      <c r="B3056" s="3">
        <v>38261</v>
      </c>
      <c r="C3056" s="1">
        <v>2627016</v>
      </c>
      <c r="D3056" s="2">
        <v>65</v>
      </c>
      <c r="E3056" s="1">
        <v>357000</v>
      </c>
      <c r="F3056" s="2">
        <v>32</v>
      </c>
      <c r="G3056" s="6">
        <f t="shared" si="235"/>
        <v>0.49230769230769234</v>
      </c>
      <c r="H3056" s="12">
        <v>6.21</v>
      </c>
      <c r="I3056" s="13">
        <f t="shared" si="236"/>
        <v>423029.95169082127</v>
      </c>
      <c r="J3056" s="13">
        <f t="shared" si="237"/>
        <v>57487.922705314013</v>
      </c>
      <c r="K3056" s="7">
        <f t="shared" si="238"/>
        <v>0.13589563215450534</v>
      </c>
      <c r="L3056" s="26">
        <f t="shared" si="239"/>
        <v>0.27603800281383895</v>
      </c>
    </row>
    <row r="3057" spans="1:12">
      <c r="A3057" s="2" t="s">
        <v>1491</v>
      </c>
      <c r="B3057" s="3">
        <v>31856</v>
      </c>
      <c r="C3057" s="1">
        <v>16337355</v>
      </c>
      <c r="D3057" s="4">
        <v>1019</v>
      </c>
      <c r="E3057" s="1">
        <v>4509754</v>
      </c>
      <c r="F3057" s="4">
        <v>1019</v>
      </c>
      <c r="G3057" s="6">
        <f t="shared" si="235"/>
        <v>1</v>
      </c>
      <c r="H3057" s="12">
        <v>3.91</v>
      </c>
      <c r="I3057" s="13">
        <f t="shared" si="236"/>
        <v>4178351.662404092</v>
      </c>
      <c r="J3057" s="13">
        <f t="shared" si="237"/>
        <v>1153389.7698209719</v>
      </c>
      <c r="K3057" s="7">
        <f t="shared" si="238"/>
        <v>0.27603942008972687</v>
      </c>
      <c r="L3057" s="26">
        <f t="shared" si="239"/>
        <v>0.27603942008972687</v>
      </c>
    </row>
    <row r="3058" spans="1:12">
      <c r="A3058" s="2" t="s">
        <v>1426</v>
      </c>
      <c r="B3058" s="3">
        <v>34710</v>
      </c>
      <c r="C3058" s="1">
        <v>41430</v>
      </c>
      <c r="D3058" s="2">
        <v>1</v>
      </c>
      <c r="E3058" s="1">
        <v>11437</v>
      </c>
      <c r="F3058" s="2">
        <v>1</v>
      </c>
      <c r="G3058" s="6">
        <f t="shared" si="235"/>
        <v>1</v>
      </c>
      <c r="H3058" s="11">
        <v>4.3499999999999996</v>
      </c>
      <c r="I3058" s="13">
        <f t="shared" si="236"/>
        <v>9524.1379310344837</v>
      </c>
      <c r="J3058" s="13">
        <f t="shared" si="237"/>
        <v>2629.1954022988507</v>
      </c>
      <c r="K3058" s="7">
        <f t="shared" si="238"/>
        <v>0.27605599806903208</v>
      </c>
      <c r="L3058" s="26">
        <f t="shared" si="239"/>
        <v>0.27605599806903208</v>
      </c>
    </row>
    <row r="3059" spans="1:12">
      <c r="A3059" s="2" t="s">
        <v>7795</v>
      </c>
      <c r="B3059" s="3">
        <v>32045</v>
      </c>
      <c r="C3059" s="1">
        <v>873903</v>
      </c>
      <c r="D3059" s="2">
        <v>150</v>
      </c>
      <c r="E3059" s="1">
        <v>241258</v>
      </c>
      <c r="F3059" s="2">
        <v>150</v>
      </c>
      <c r="G3059" s="6">
        <f t="shared" si="235"/>
        <v>1</v>
      </c>
      <c r="H3059" s="12">
        <v>3.91</v>
      </c>
      <c r="I3059" s="13">
        <f t="shared" si="236"/>
        <v>223504.60358056266</v>
      </c>
      <c r="J3059" s="13">
        <f t="shared" si="237"/>
        <v>61702.813299232737</v>
      </c>
      <c r="K3059" s="7">
        <f t="shared" si="238"/>
        <v>0.27606954089870389</v>
      </c>
      <c r="L3059" s="26">
        <f t="shared" si="239"/>
        <v>0.27606954089870389</v>
      </c>
    </row>
    <row r="3060" spans="1:12">
      <c r="A3060" s="2" t="s">
        <v>6845</v>
      </c>
      <c r="B3060" s="3">
        <v>41215</v>
      </c>
      <c r="C3060" s="1">
        <v>16252</v>
      </c>
      <c r="D3060" s="2">
        <v>3</v>
      </c>
      <c r="E3060" s="1">
        <v>4487</v>
      </c>
      <c r="F3060" s="2">
        <v>3</v>
      </c>
      <c r="G3060" s="6">
        <f t="shared" si="235"/>
        <v>1</v>
      </c>
      <c r="H3060" s="12">
        <v>8.02</v>
      </c>
      <c r="I3060" s="13">
        <f t="shared" si="236"/>
        <v>2026.4339152119701</v>
      </c>
      <c r="J3060" s="13">
        <f t="shared" si="237"/>
        <v>559.4763092269327</v>
      </c>
      <c r="K3060" s="7">
        <f t="shared" si="238"/>
        <v>0.27608909672655674</v>
      </c>
      <c r="L3060" s="26">
        <f t="shared" si="239"/>
        <v>0.27608909672655674</v>
      </c>
    </row>
    <row r="3061" spans="1:12">
      <c r="A3061" s="2" t="s">
        <v>1295</v>
      </c>
      <c r="B3061" s="3">
        <v>36385</v>
      </c>
      <c r="C3061" s="1">
        <v>66384775</v>
      </c>
      <c r="D3061" s="4">
        <v>2746</v>
      </c>
      <c r="E3061" s="1">
        <v>18062550</v>
      </c>
      <c r="F3061" s="4">
        <v>2706</v>
      </c>
      <c r="G3061" s="6">
        <f t="shared" si="235"/>
        <v>0.98543335761107065</v>
      </c>
      <c r="H3061" s="12">
        <v>5.0599999999999996</v>
      </c>
      <c r="I3061" s="13">
        <f t="shared" si="236"/>
        <v>13119520.750988143</v>
      </c>
      <c r="J3061" s="13">
        <f t="shared" si="237"/>
        <v>3569673.9130434785</v>
      </c>
      <c r="K3061" s="7">
        <f t="shared" si="238"/>
        <v>0.27208874323969617</v>
      </c>
      <c r="L3061" s="26">
        <f t="shared" si="239"/>
        <v>0.27611074979165029</v>
      </c>
    </row>
    <row r="3062" spans="1:12">
      <c r="A3062" s="2" t="s">
        <v>4066</v>
      </c>
      <c r="B3062" s="3">
        <v>40802</v>
      </c>
      <c r="C3062" s="1">
        <v>45154</v>
      </c>
      <c r="D3062" s="2">
        <v>7</v>
      </c>
      <c r="E3062" s="1">
        <v>7125</v>
      </c>
      <c r="F3062" s="2">
        <v>4</v>
      </c>
      <c r="G3062" s="6">
        <f t="shared" si="235"/>
        <v>0.5714285714285714</v>
      </c>
      <c r="H3062" s="12">
        <v>7.93</v>
      </c>
      <c r="I3062" s="13">
        <f t="shared" si="236"/>
        <v>5694.0731399747792</v>
      </c>
      <c r="J3062" s="13">
        <f t="shared" si="237"/>
        <v>898.48675914249691</v>
      </c>
      <c r="K3062" s="7">
        <f t="shared" si="238"/>
        <v>0.15779332949461844</v>
      </c>
      <c r="L3062" s="26">
        <f t="shared" si="239"/>
        <v>0.2761383266155823</v>
      </c>
    </row>
    <row r="3063" spans="1:12">
      <c r="A3063" s="2" t="s">
        <v>9985</v>
      </c>
      <c r="B3063" s="3">
        <v>36063</v>
      </c>
      <c r="C3063" s="1">
        <v>38072438</v>
      </c>
      <c r="D3063" s="4">
        <v>2257</v>
      </c>
      <c r="E3063" s="1">
        <v>10515444</v>
      </c>
      <c r="F3063" s="4">
        <v>2257</v>
      </c>
      <c r="G3063" s="6">
        <f t="shared" si="235"/>
        <v>1</v>
      </c>
      <c r="H3063" s="11">
        <v>4.6900000000000004</v>
      </c>
      <c r="I3063" s="13">
        <f t="shared" si="236"/>
        <v>8117790.6183368862</v>
      </c>
      <c r="J3063" s="13">
        <f t="shared" si="237"/>
        <v>2242098.9339019186</v>
      </c>
      <c r="K3063" s="7">
        <f t="shared" si="238"/>
        <v>0.27619570882221933</v>
      </c>
      <c r="L3063" s="26">
        <f t="shared" si="239"/>
        <v>0.27619570882221933</v>
      </c>
    </row>
    <row r="3064" spans="1:12">
      <c r="A3064" s="2" t="s">
        <v>165</v>
      </c>
      <c r="B3064" s="3">
        <v>38947</v>
      </c>
      <c r="C3064" s="1">
        <v>36323505</v>
      </c>
      <c r="D3064" s="4">
        <v>2917</v>
      </c>
      <c r="E3064" s="1">
        <v>10023835</v>
      </c>
      <c r="F3064" s="4">
        <v>2914</v>
      </c>
      <c r="G3064" s="6">
        <f t="shared" si="235"/>
        <v>0.99897154610901606</v>
      </c>
      <c r="H3064" s="11">
        <v>6.55</v>
      </c>
      <c r="I3064" s="13">
        <f t="shared" si="236"/>
        <v>5545573.2824427485</v>
      </c>
      <c r="J3064" s="13">
        <f t="shared" si="237"/>
        <v>1530356.4885496183</v>
      </c>
      <c r="K3064" s="7">
        <f t="shared" si="238"/>
        <v>0.27596001542252047</v>
      </c>
      <c r="L3064" s="26">
        <f t="shared" si="239"/>
        <v>0.27624411976235147</v>
      </c>
    </row>
    <row r="3065" spans="1:12">
      <c r="A3065" s="2" t="s">
        <v>7917</v>
      </c>
      <c r="B3065" s="3">
        <v>36623</v>
      </c>
      <c r="C3065" s="1">
        <v>32722798</v>
      </c>
      <c r="D3065" s="4">
        <v>2320</v>
      </c>
      <c r="E3065" s="1">
        <v>7820836</v>
      </c>
      <c r="F3065" s="4">
        <v>2007</v>
      </c>
      <c r="G3065" s="6">
        <f t="shared" si="235"/>
        <v>0.86508620689655169</v>
      </c>
      <c r="H3065" s="11">
        <v>5.39</v>
      </c>
      <c r="I3065" s="13">
        <f t="shared" si="236"/>
        <v>6071020.0371057522</v>
      </c>
      <c r="J3065" s="13">
        <f t="shared" si="237"/>
        <v>1450989.9814471244</v>
      </c>
      <c r="K3065" s="7">
        <f t="shared" si="238"/>
        <v>0.23900266719245705</v>
      </c>
      <c r="L3065" s="26">
        <f t="shared" si="239"/>
        <v>0.27627612749701064</v>
      </c>
    </row>
    <row r="3066" spans="1:12">
      <c r="A3066" s="2" t="s">
        <v>6954</v>
      </c>
      <c r="B3066" s="3">
        <v>36448</v>
      </c>
      <c r="C3066" s="1">
        <v>12614346</v>
      </c>
      <c r="D3066" s="2">
        <v>450</v>
      </c>
      <c r="E3066" s="1">
        <v>2354362</v>
      </c>
      <c r="F3066" s="2">
        <v>304</v>
      </c>
      <c r="G3066" s="6">
        <f t="shared" si="235"/>
        <v>0.67555555555555558</v>
      </c>
      <c r="H3066" s="12">
        <v>5.0599999999999996</v>
      </c>
      <c r="I3066" s="13">
        <f t="shared" si="236"/>
        <v>2492953.7549407114</v>
      </c>
      <c r="J3066" s="13">
        <f t="shared" si="237"/>
        <v>465288.93280632416</v>
      </c>
      <c r="K3066" s="7">
        <f t="shared" si="238"/>
        <v>0.18664162216574687</v>
      </c>
      <c r="L3066" s="26">
        <f t="shared" si="239"/>
        <v>0.27627871702166479</v>
      </c>
    </row>
    <row r="3067" spans="1:12">
      <c r="A3067" s="2" t="s">
        <v>2283</v>
      </c>
      <c r="B3067" s="3">
        <v>33445</v>
      </c>
      <c r="C3067" s="1">
        <v>28654</v>
      </c>
      <c r="D3067" s="2">
        <v>1</v>
      </c>
      <c r="E3067" s="1">
        <v>7917</v>
      </c>
      <c r="F3067" s="2">
        <v>1</v>
      </c>
      <c r="G3067" s="6">
        <f t="shared" si="235"/>
        <v>1</v>
      </c>
      <c r="H3067" s="11">
        <v>4.21</v>
      </c>
      <c r="I3067" s="13">
        <f t="shared" si="236"/>
        <v>6806.1757719714969</v>
      </c>
      <c r="J3067" s="13">
        <f t="shared" si="237"/>
        <v>1880.5225653206651</v>
      </c>
      <c r="K3067" s="7">
        <f t="shared" si="238"/>
        <v>0.27629650310602355</v>
      </c>
      <c r="L3067" s="26">
        <f t="shared" si="239"/>
        <v>0.27629650310602355</v>
      </c>
    </row>
    <row r="3068" spans="1:12">
      <c r="A3068" s="2" t="s">
        <v>4196</v>
      </c>
      <c r="B3068" s="3">
        <v>30274</v>
      </c>
      <c r="C3068" s="1">
        <v>5124391</v>
      </c>
      <c r="D3068" s="2">
        <v>982</v>
      </c>
      <c r="E3068" s="1">
        <v>1416713</v>
      </c>
      <c r="F3068" s="2">
        <v>982</v>
      </c>
      <c r="G3068" s="6">
        <f t="shared" si="235"/>
        <v>1</v>
      </c>
      <c r="H3068" s="12">
        <v>2.94</v>
      </c>
      <c r="I3068" s="13">
        <f t="shared" si="236"/>
        <v>1742990.1360544218</v>
      </c>
      <c r="J3068" s="13">
        <f t="shared" si="237"/>
        <v>481875.17006802722</v>
      </c>
      <c r="K3068" s="7">
        <f t="shared" si="238"/>
        <v>0.27646465697094541</v>
      </c>
      <c r="L3068" s="26">
        <f t="shared" si="239"/>
        <v>0.27646465697094541</v>
      </c>
    </row>
    <row r="3069" spans="1:12">
      <c r="A3069" s="2" t="s">
        <v>8127</v>
      </c>
      <c r="B3069" s="3">
        <v>30624</v>
      </c>
      <c r="C3069" s="1">
        <v>3000000</v>
      </c>
      <c r="D3069" s="2">
        <v>440</v>
      </c>
      <c r="E3069" s="1">
        <v>441145</v>
      </c>
      <c r="F3069" s="2">
        <v>234</v>
      </c>
      <c r="G3069" s="6">
        <f t="shared" si="235"/>
        <v>0.53181818181818186</v>
      </c>
      <c r="H3069" s="12">
        <v>3.15</v>
      </c>
      <c r="I3069" s="13">
        <f t="shared" si="236"/>
        <v>952380.95238095243</v>
      </c>
      <c r="J3069" s="13">
        <f t="shared" si="237"/>
        <v>140046.03174603175</v>
      </c>
      <c r="K3069" s="7">
        <f t="shared" si="238"/>
        <v>0.14704833333333334</v>
      </c>
      <c r="L3069" s="26">
        <f t="shared" si="239"/>
        <v>0.27650113960113959</v>
      </c>
    </row>
    <row r="3070" spans="1:12">
      <c r="A3070" s="2" t="s">
        <v>3778</v>
      </c>
      <c r="B3070" s="3">
        <v>38114</v>
      </c>
      <c r="C3070" s="1">
        <v>412520</v>
      </c>
      <c r="D3070" s="2">
        <v>6</v>
      </c>
      <c r="E3070" s="1">
        <v>38030</v>
      </c>
      <c r="F3070" s="2">
        <v>2</v>
      </c>
      <c r="G3070" s="6">
        <f t="shared" si="235"/>
        <v>0.33333333333333331</v>
      </c>
      <c r="H3070" s="12">
        <v>6.21</v>
      </c>
      <c r="I3070" s="13">
        <f t="shared" si="236"/>
        <v>66428.341384863117</v>
      </c>
      <c r="J3070" s="13">
        <f t="shared" si="237"/>
        <v>6123.9935587761674</v>
      </c>
      <c r="K3070" s="7">
        <f t="shared" si="238"/>
        <v>9.2189469601473881E-2</v>
      </c>
      <c r="L3070" s="26">
        <f t="shared" si="239"/>
        <v>0.27656840880442168</v>
      </c>
    </row>
    <row r="3071" spans="1:12">
      <c r="A3071" s="2" t="s">
        <v>3457</v>
      </c>
      <c r="B3071" s="3">
        <v>39778</v>
      </c>
      <c r="C3071" s="1">
        <v>120146040</v>
      </c>
      <c r="D3071" s="4">
        <v>3540</v>
      </c>
      <c r="E3071" s="1">
        <v>31069826</v>
      </c>
      <c r="F3071" s="4">
        <v>3310</v>
      </c>
      <c r="G3071" s="6">
        <f t="shared" si="235"/>
        <v>0.93502824858757061</v>
      </c>
      <c r="H3071" s="11">
        <v>7.18</v>
      </c>
      <c r="I3071" s="13">
        <f t="shared" si="236"/>
        <v>16733431.754874652</v>
      </c>
      <c r="J3071" s="13">
        <f t="shared" si="237"/>
        <v>4327273.8161559887</v>
      </c>
      <c r="K3071" s="7">
        <f t="shared" si="238"/>
        <v>0.25860049985833905</v>
      </c>
      <c r="L3071" s="26">
        <f t="shared" si="239"/>
        <v>0.27656971888172815</v>
      </c>
    </row>
    <row r="3072" spans="1:12">
      <c r="A3072" s="2" t="s">
        <v>7726</v>
      </c>
      <c r="B3072" s="3">
        <v>38380</v>
      </c>
      <c r="C3072" s="1">
        <v>49034</v>
      </c>
      <c r="D3072" s="2">
        <v>1</v>
      </c>
      <c r="E3072" s="1">
        <v>13568</v>
      </c>
      <c r="F3072" s="2">
        <v>1</v>
      </c>
      <c r="G3072" s="6">
        <f t="shared" si="235"/>
        <v>1</v>
      </c>
      <c r="H3072" s="11">
        <v>6.41</v>
      </c>
      <c r="I3072" s="13">
        <f t="shared" si="236"/>
        <v>7649.6099843993761</v>
      </c>
      <c r="J3072" s="13">
        <f t="shared" si="237"/>
        <v>2116.6926677067081</v>
      </c>
      <c r="K3072" s="7">
        <f t="shared" si="238"/>
        <v>0.2767059591303993</v>
      </c>
      <c r="L3072" s="26">
        <f t="shared" si="239"/>
        <v>0.2767059591303993</v>
      </c>
    </row>
    <row r="3073" spans="1:12">
      <c r="A3073" s="2" t="s">
        <v>3041</v>
      </c>
      <c r="B3073" s="3">
        <v>30015</v>
      </c>
      <c r="C3073" s="1">
        <v>6110000</v>
      </c>
      <c r="D3073" s="2">
        <v>609</v>
      </c>
      <c r="E3073" s="1">
        <v>1690774</v>
      </c>
      <c r="F3073" s="2">
        <v>609</v>
      </c>
      <c r="G3073" s="6">
        <f t="shared" si="235"/>
        <v>1</v>
      </c>
      <c r="H3073" s="12">
        <v>2.94</v>
      </c>
      <c r="I3073" s="13">
        <f t="shared" si="236"/>
        <v>2078231.2925170069</v>
      </c>
      <c r="J3073" s="13">
        <f t="shared" si="237"/>
        <v>575093.1972789116</v>
      </c>
      <c r="K3073" s="7">
        <f t="shared" si="238"/>
        <v>0.2767224222585925</v>
      </c>
      <c r="L3073" s="26">
        <f t="shared" si="239"/>
        <v>0.2767224222585925</v>
      </c>
    </row>
    <row r="3074" spans="1:12">
      <c r="A3074" s="2" t="s">
        <v>8107</v>
      </c>
      <c r="B3074" s="3">
        <v>36119</v>
      </c>
      <c r="C3074" s="1">
        <v>100494675</v>
      </c>
      <c r="D3074" s="4">
        <v>2832</v>
      </c>
      <c r="E3074" s="1">
        <v>27321470</v>
      </c>
      <c r="F3074" s="4">
        <v>2782</v>
      </c>
      <c r="G3074" s="6">
        <f t="shared" ref="G3074:G3137" si="240">F3074/D3074</f>
        <v>0.98234463276836159</v>
      </c>
      <c r="H3074" s="11">
        <v>4.6900000000000004</v>
      </c>
      <c r="I3074" s="13">
        <f t="shared" ref="I3074:I3137" si="241">C3074/H3074</f>
        <v>21427436.034115136</v>
      </c>
      <c r="J3074" s="13">
        <f t="shared" ref="J3074:J3137" si="242">E3074/H3074</f>
        <v>5825473.3475479735</v>
      </c>
      <c r="K3074" s="7">
        <f t="shared" ref="K3074:K3137" si="243">J3074/I3074</f>
        <v>0.27186982792869374</v>
      </c>
      <c r="L3074" s="26">
        <f t="shared" ref="L3074:L3137" si="244">K3074/G3074</f>
        <v>0.27675605776206352</v>
      </c>
    </row>
    <row r="3075" spans="1:12">
      <c r="A3075" s="2" t="s">
        <v>780</v>
      </c>
      <c r="B3075" s="3">
        <v>37495</v>
      </c>
      <c r="C3075" s="1">
        <v>77873</v>
      </c>
      <c r="D3075" s="2">
        <v>2</v>
      </c>
      <c r="E3075" s="1">
        <v>21555</v>
      </c>
      <c r="F3075" s="2">
        <v>2</v>
      </c>
      <c r="G3075" s="6">
        <f t="shared" si="240"/>
        <v>1</v>
      </c>
      <c r="H3075" s="12">
        <v>5.8</v>
      </c>
      <c r="I3075" s="13">
        <f t="shared" si="241"/>
        <v>13426.379310344828</v>
      </c>
      <c r="J3075" s="13">
        <f t="shared" si="242"/>
        <v>3716.3793103448279</v>
      </c>
      <c r="K3075" s="7">
        <f t="shared" si="243"/>
        <v>0.27679683587379456</v>
      </c>
      <c r="L3075" s="26">
        <f t="shared" si="244"/>
        <v>0.27679683587379456</v>
      </c>
    </row>
    <row r="3076" spans="1:12">
      <c r="A3076" s="2" t="s">
        <v>9865</v>
      </c>
      <c r="B3076" s="3">
        <v>36637</v>
      </c>
      <c r="C3076" s="1">
        <v>77122415</v>
      </c>
      <c r="D3076" s="4">
        <v>2820</v>
      </c>
      <c r="E3076" s="1">
        <v>19553310</v>
      </c>
      <c r="F3076" s="4">
        <v>2583</v>
      </c>
      <c r="G3076" s="6">
        <f t="shared" si="240"/>
        <v>0.91595744680851066</v>
      </c>
      <c r="H3076" s="11">
        <v>5.39</v>
      </c>
      <c r="I3076" s="13">
        <f t="shared" si="241"/>
        <v>14308425.788497217</v>
      </c>
      <c r="J3076" s="13">
        <f t="shared" si="242"/>
        <v>3627701.2987012989</v>
      </c>
      <c r="K3076" s="7">
        <f t="shared" si="243"/>
        <v>0.2535360180305557</v>
      </c>
      <c r="L3076" s="26">
        <f t="shared" si="244"/>
        <v>0.27679890470234886</v>
      </c>
    </row>
    <row r="3077" spans="1:12">
      <c r="A3077" s="2" t="s">
        <v>3529</v>
      </c>
      <c r="B3077" s="3">
        <v>37757</v>
      </c>
      <c r="C3077" s="1">
        <v>127212</v>
      </c>
      <c r="D3077" s="2">
        <v>4</v>
      </c>
      <c r="E3077" s="1">
        <v>8804</v>
      </c>
      <c r="F3077" s="2">
        <v>1</v>
      </c>
      <c r="G3077" s="6">
        <f t="shared" si="240"/>
        <v>0.25</v>
      </c>
      <c r="H3077" s="11">
        <v>6.03</v>
      </c>
      <c r="I3077" s="13">
        <f t="shared" si="241"/>
        <v>21096.517412935322</v>
      </c>
      <c r="J3077" s="13">
        <f t="shared" si="242"/>
        <v>1460.0331674958541</v>
      </c>
      <c r="K3077" s="7">
        <f t="shared" si="243"/>
        <v>6.9207307486715094E-2</v>
      </c>
      <c r="L3077" s="26">
        <f t="shared" si="244"/>
        <v>0.27682922994686038</v>
      </c>
    </row>
    <row r="3078" spans="1:12">
      <c r="A3078" s="2" t="s">
        <v>5428</v>
      </c>
      <c r="B3078" s="3">
        <v>35601</v>
      </c>
      <c r="C3078" s="1">
        <v>46362</v>
      </c>
      <c r="D3078" s="2">
        <v>4</v>
      </c>
      <c r="E3078" s="1">
        <v>12836</v>
      </c>
      <c r="F3078" s="2">
        <v>4</v>
      </c>
      <c r="G3078" s="6">
        <f t="shared" si="240"/>
        <v>1</v>
      </c>
      <c r="H3078" s="11">
        <v>4.59</v>
      </c>
      <c r="I3078" s="13">
        <f t="shared" si="241"/>
        <v>10100.653594771242</v>
      </c>
      <c r="J3078" s="13">
        <f t="shared" si="242"/>
        <v>2796.5141612200437</v>
      </c>
      <c r="K3078" s="7">
        <f t="shared" si="243"/>
        <v>0.27686467365514861</v>
      </c>
      <c r="L3078" s="26">
        <f t="shared" si="244"/>
        <v>0.27686467365514861</v>
      </c>
    </row>
    <row r="3079" spans="1:12">
      <c r="A3079" s="2" t="s">
        <v>5511</v>
      </c>
      <c r="B3079" s="3">
        <v>38856</v>
      </c>
      <c r="C3079" s="1">
        <v>81698</v>
      </c>
      <c r="D3079" s="2">
        <v>4</v>
      </c>
      <c r="E3079" s="1">
        <v>11310</v>
      </c>
      <c r="F3079" s="2">
        <v>2</v>
      </c>
      <c r="G3079" s="6">
        <f t="shared" si="240"/>
        <v>0.5</v>
      </c>
      <c r="H3079" s="11">
        <v>6.55</v>
      </c>
      <c r="I3079" s="13">
        <f t="shared" si="241"/>
        <v>12472.977099236641</v>
      </c>
      <c r="J3079" s="13">
        <f t="shared" si="242"/>
        <v>1726.7175572519084</v>
      </c>
      <c r="K3079" s="7">
        <f t="shared" si="243"/>
        <v>0.13843668143651008</v>
      </c>
      <c r="L3079" s="26">
        <f t="shared" si="244"/>
        <v>0.27687336287302017</v>
      </c>
    </row>
    <row r="3080" spans="1:12">
      <c r="A3080" s="2" t="s">
        <v>6248</v>
      </c>
      <c r="B3080" s="3">
        <v>30148</v>
      </c>
      <c r="C3080" s="1">
        <v>9077269</v>
      </c>
      <c r="D3080" s="2">
        <v>501</v>
      </c>
      <c r="E3080" s="1">
        <v>2514478</v>
      </c>
      <c r="F3080" s="2">
        <v>501</v>
      </c>
      <c r="G3080" s="6">
        <f t="shared" si="240"/>
        <v>1</v>
      </c>
      <c r="H3080" s="12">
        <v>2.94</v>
      </c>
      <c r="I3080" s="13">
        <f t="shared" si="241"/>
        <v>3087506.4625850338</v>
      </c>
      <c r="J3080" s="13">
        <f t="shared" si="242"/>
        <v>855264.62585034012</v>
      </c>
      <c r="K3080" s="7">
        <f t="shared" si="243"/>
        <v>0.27700820588218772</v>
      </c>
      <c r="L3080" s="26">
        <f t="shared" si="244"/>
        <v>0.27700820588218772</v>
      </c>
    </row>
    <row r="3081" spans="1:12">
      <c r="A3081" s="2" t="s">
        <v>3738</v>
      </c>
      <c r="B3081" s="3">
        <v>39556</v>
      </c>
      <c r="C3081" s="1">
        <v>20018</v>
      </c>
      <c r="D3081" s="2">
        <v>1</v>
      </c>
      <c r="E3081" s="1">
        <v>5546</v>
      </c>
      <c r="F3081" s="2">
        <v>1</v>
      </c>
      <c r="G3081" s="6">
        <f t="shared" si="240"/>
        <v>1</v>
      </c>
      <c r="H3081" s="11">
        <v>7.18</v>
      </c>
      <c r="I3081" s="13">
        <f t="shared" si="241"/>
        <v>2788.0222841225627</v>
      </c>
      <c r="J3081" s="13">
        <f t="shared" si="242"/>
        <v>772.42339832869084</v>
      </c>
      <c r="K3081" s="7">
        <f t="shared" si="243"/>
        <v>0.27705065441103011</v>
      </c>
      <c r="L3081" s="26">
        <f t="shared" si="244"/>
        <v>0.27705065441103011</v>
      </c>
    </row>
    <row r="3082" spans="1:12">
      <c r="A3082" s="2" t="s">
        <v>10168</v>
      </c>
      <c r="B3082" s="3">
        <v>38532</v>
      </c>
      <c r="C3082" s="1">
        <v>234280354</v>
      </c>
      <c r="D3082" s="4">
        <v>3910</v>
      </c>
      <c r="E3082" s="1">
        <v>64878725</v>
      </c>
      <c r="F3082" s="4">
        <v>3908</v>
      </c>
      <c r="G3082" s="6">
        <f t="shared" si="240"/>
        <v>0.99948849104859339</v>
      </c>
      <c r="H3082" s="11">
        <v>6.41</v>
      </c>
      <c r="I3082" s="13">
        <f t="shared" si="241"/>
        <v>36549197.191887677</v>
      </c>
      <c r="J3082" s="13">
        <f t="shared" si="242"/>
        <v>10121485.959438378</v>
      </c>
      <c r="K3082" s="7">
        <f t="shared" si="243"/>
        <v>0.27692772309879643</v>
      </c>
      <c r="L3082" s="26">
        <f t="shared" si="244"/>
        <v>0.27706944660089405</v>
      </c>
    </row>
    <row r="3083" spans="1:12">
      <c r="A3083" s="2" t="s">
        <v>3897</v>
      </c>
      <c r="B3083" s="3">
        <v>32689</v>
      </c>
      <c r="C3083" s="1">
        <v>13741060</v>
      </c>
      <c r="D3083" s="4">
        <v>1417</v>
      </c>
      <c r="E3083" s="1">
        <v>3807986</v>
      </c>
      <c r="F3083" s="4">
        <v>1417</v>
      </c>
      <c r="G3083" s="6">
        <f t="shared" si="240"/>
        <v>1</v>
      </c>
      <c r="H3083" s="12">
        <v>3.99</v>
      </c>
      <c r="I3083" s="13">
        <f t="shared" si="241"/>
        <v>3443874.6867167917</v>
      </c>
      <c r="J3083" s="13">
        <f t="shared" si="242"/>
        <v>954382.45614035078</v>
      </c>
      <c r="K3083" s="7">
        <f t="shared" si="243"/>
        <v>0.27712461775146896</v>
      </c>
      <c r="L3083" s="26">
        <f t="shared" si="244"/>
        <v>0.27712461775146896</v>
      </c>
    </row>
    <row r="3084" spans="1:12">
      <c r="A3084" s="2" t="s">
        <v>2464</v>
      </c>
      <c r="B3084" s="3">
        <v>33109</v>
      </c>
      <c r="C3084" s="1">
        <v>6698361</v>
      </c>
      <c r="D3084" s="2">
        <v>909</v>
      </c>
      <c r="E3084" s="1">
        <v>1854379</v>
      </c>
      <c r="F3084" s="2">
        <v>908</v>
      </c>
      <c r="G3084" s="6">
        <f t="shared" si="240"/>
        <v>0.99889988998899892</v>
      </c>
      <c r="H3084" s="12">
        <v>4.22</v>
      </c>
      <c r="I3084" s="13">
        <f t="shared" si="241"/>
        <v>1587289.3364928912</v>
      </c>
      <c r="J3084" s="13">
        <f t="shared" si="242"/>
        <v>439426.30331753555</v>
      </c>
      <c r="K3084" s="7">
        <f t="shared" si="243"/>
        <v>0.27684070774925384</v>
      </c>
      <c r="L3084" s="26">
        <f t="shared" si="244"/>
        <v>0.27714559839655478</v>
      </c>
    </row>
    <row r="3085" spans="1:12">
      <c r="A3085" s="2" t="s">
        <v>1488</v>
      </c>
      <c r="B3085" s="3">
        <v>41012</v>
      </c>
      <c r="C3085" s="1">
        <v>3215841</v>
      </c>
      <c r="D3085" s="2">
        <v>263</v>
      </c>
      <c r="E3085" s="1">
        <v>535433</v>
      </c>
      <c r="F3085" s="2">
        <v>158</v>
      </c>
      <c r="G3085" s="6">
        <f t="shared" si="240"/>
        <v>0.60076045627376429</v>
      </c>
      <c r="H3085" s="12">
        <v>8.02</v>
      </c>
      <c r="I3085" s="13">
        <f t="shared" si="241"/>
        <v>400977.68079800502</v>
      </c>
      <c r="J3085" s="13">
        <f t="shared" si="242"/>
        <v>66762.21945137158</v>
      </c>
      <c r="K3085" s="7">
        <f t="shared" si="243"/>
        <v>0.16649859243662857</v>
      </c>
      <c r="L3085" s="26">
        <f t="shared" si="244"/>
        <v>0.27714639120780576</v>
      </c>
    </row>
    <row r="3086" spans="1:12">
      <c r="A3086" s="2" t="s">
        <v>3641</v>
      </c>
      <c r="B3086" s="3">
        <v>39493</v>
      </c>
      <c r="C3086" s="1">
        <v>958961</v>
      </c>
      <c r="D3086" s="2">
        <v>48</v>
      </c>
      <c r="E3086" s="1">
        <v>232576</v>
      </c>
      <c r="F3086" s="2">
        <v>42</v>
      </c>
      <c r="G3086" s="6">
        <f t="shared" si="240"/>
        <v>0.875</v>
      </c>
      <c r="H3086" s="11">
        <v>7.18</v>
      </c>
      <c r="I3086" s="13">
        <f t="shared" si="241"/>
        <v>133560.0278551532</v>
      </c>
      <c r="J3086" s="13">
        <f t="shared" si="242"/>
        <v>32392.200557103064</v>
      </c>
      <c r="K3086" s="7">
        <f t="shared" si="243"/>
        <v>0.24252915394890931</v>
      </c>
      <c r="L3086" s="26">
        <f t="shared" si="244"/>
        <v>0.27717617594161065</v>
      </c>
    </row>
    <row r="3087" spans="1:12">
      <c r="A3087" s="2" t="s">
        <v>4320</v>
      </c>
      <c r="B3087" s="3">
        <v>33536</v>
      </c>
      <c r="C3087" s="1">
        <v>4654288</v>
      </c>
      <c r="D3087" s="2">
        <v>551</v>
      </c>
      <c r="E3087" s="1">
        <v>1290442</v>
      </c>
      <c r="F3087" s="2">
        <v>551</v>
      </c>
      <c r="G3087" s="6">
        <f t="shared" si="240"/>
        <v>1</v>
      </c>
      <c r="H3087" s="11">
        <v>4.21</v>
      </c>
      <c r="I3087" s="13">
        <f t="shared" si="241"/>
        <v>1105531.591448931</v>
      </c>
      <c r="J3087" s="13">
        <f t="shared" si="242"/>
        <v>306518.28978622326</v>
      </c>
      <c r="K3087" s="7">
        <f t="shared" si="243"/>
        <v>0.27725873431124159</v>
      </c>
      <c r="L3087" s="26">
        <f t="shared" si="244"/>
        <v>0.27725873431124159</v>
      </c>
    </row>
    <row r="3088" spans="1:12">
      <c r="A3088" s="2" t="s">
        <v>309</v>
      </c>
      <c r="B3088" s="3">
        <v>33984</v>
      </c>
      <c r="C3088" s="1">
        <v>36733909</v>
      </c>
      <c r="D3088" s="4">
        <v>1337</v>
      </c>
      <c r="E3088" s="1">
        <v>8624292</v>
      </c>
      <c r="F3088" s="4">
        <v>1132</v>
      </c>
      <c r="G3088" s="6">
        <f t="shared" si="240"/>
        <v>0.84667165295437552</v>
      </c>
      <c r="H3088" s="11">
        <v>4.1399999999999997</v>
      </c>
      <c r="I3088" s="13">
        <f t="shared" si="241"/>
        <v>8872924.8792270534</v>
      </c>
      <c r="J3088" s="13">
        <f t="shared" si="242"/>
        <v>2083162.3188405798</v>
      </c>
      <c r="K3088" s="7">
        <f t="shared" si="243"/>
        <v>0.23477740961355353</v>
      </c>
      <c r="L3088" s="26">
        <f t="shared" si="244"/>
        <v>0.27729452001176774</v>
      </c>
    </row>
    <row r="3089" spans="1:12">
      <c r="A3089" s="2" t="s">
        <v>386</v>
      </c>
      <c r="B3089" s="3">
        <v>37281</v>
      </c>
      <c r="C3089" s="1">
        <v>344992</v>
      </c>
      <c r="D3089" s="2">
        <v>7</v>
      </c>
      <c r="E3089" s="1">
        <v>41001</v>
      </c>
      <c r="F3089" s="2">
        <v>3</v>
      </c>
      <c r="G3089" s="6">
        <f t="shared" si="240"/>
        <v>0.42857142857142855</v>
      </c>
      <c r="H3089" s="12">
        <v>5.8</v>
      </c>
      <c r="I3089" s="13">
        <f t="shared" si="241"/>
        <v>59481.379310344826</v>
      </c>
      <c r="J3089" s="13">
        <f t="shared" si="242"/>
        <v>7069.1379310344828</v>
      </c>
      <c r="K3089" s="7">
        <f t="shared" si="243"/>
        <v>0.1188462341155737</v>
      </c>
      <c r="L3089" s="26">
        <f t="shared" si="244"/>
        <v>0.27730787960300529</v>
      </c>
    </row>
    <row r="3090" spans="1:12">
      <c r="A3090" s="2" t="s">
        <v>66</v>
      </c>
      <c r="B3090" s="3">
        <v>36630</v>
      </c>
      <c r="C3090" s="1">
        <v>37170488</v>
      </c>
      <c r="D3090" s="4">
        <v>2523</v>
      </c>
      <c r="E3090" s="1">
        <v>10310672</v>
      </c>
      <c r="F3090" s="4">
        <v>2523</v>
      </c>
      <c r="G3090" s="6">
        <f t="shared" si="240"/>
        <v>1</v>
      </c>
      <c r="H3090" s="11">
        <v>5.39</v>
      </c>
      <c r="I3090" s="13">
        <f t="shared" si="241"/>
        <v>6896194.4341372913</v>
      </c>
      <c r="J3090" s="13">
        <f t="shared" si="242"/>
        <v>1912926.1595547311</v>
      </c>
      <c r="K3090" s="7">
        <f t="shared" si="243"/>
        <v>0.27738866382383792</v>
      </c>
      <c r="L3090" s="26">
        <f t="shared" si="244"/>
        <v>0.27738866382383792</v>
      </c>
    </row>
    <row r="3091" spans="1:12">
      <c r="A3091" s="2" t="s">
        <v>10200</v>
      </c>
      <c r="B3091" s="3">
        <v>32479</v>
      </c>
      <c r="C3091" s="1">
        <v>940173</v>
      </c>
      <c r="D3091" s="2">
        <v>161</v>
      </c>
      <c r="E3091" s="1">
        <v>260820</v>
      </c>
      <c r="F3091" s="2">
        <v>161</v>
      </c>
      <c r="G3091" s="6">
        <f t="shared" si="240"/>
        <v>1</v>
      </c>
      <c r="H3091" s="12">
        <v>4.1100000000000003</v>
      </c>
      <c r="I3091" s="13">
        <f t="shared" si="241"/>
        <v>228752.55474452552</v>
      </c>
      <c r="J3091" s="13">
        <f t="shared" si="242"/>
        <v>63459.854014598532</v>
      </c>
      <c r="K3091" s="7">
        <f t="shared" si="243"/>
        <v>0.27741702856814648</v>
      </c>
      <c r="L3091" s="26">
        <f t="shared" si="244"/>
        <v>0.27741702856814648</v>
      </c>
    </row>
    <row r="3092" spans="1:12">
      <c r="A3092" s="2" t="s">
        <v>3296</v>
      </c>
      <c r="B3092" s="3">
        <v>39176</v>
      </c>
      <c r="C3092" s="1">
        <v>13932383</v>
      </c>
      <c r="D3092" s="4">
        <v>2881</v>
      </c>
      <c r="E3092" s="1">
        <v>3838916</v>
      </c>
      <c r="F3092" s="4">
        <v>2860</v>
      </c>
      <c r="G3092" s="6">
        <f t="shared" si="240"/>
        <v>0.99271086428323496</v>
      </c>
      <c r="H3092" s="11">
        <v>6.88</v>
      </c>
      <c r="I3092" s="13">
        <f t="shared" si="241"/>
        <v>2025055.6686046512</v>
      </c>
      <c r="J3092" s="13">
        <f t="shared" si="242"/>
        <v>557981.97674418602</v>
      </c>
      <c r="K3092" s="7">
        <f t="shared" si="243"/>
        <v>0.27553908042866748</v>
      </c>
      <c r="L3092" s="26">
        <f t="shared" si="244"/>
        <v>0.27756226948076612</v>
      </c>
    </row>
    <row r="3093" spans="1:12">
      <c r="A3093" s="2" t="s">
        <v>7033</v>
      </c>
      <c r="B3093" s="3">
        <v>38989</v>
      </c>
      <c r="C3093" s="1">
        <v>85105259</v>
      </c>
      <c r="D3093" s="4">
        <v>3833</v>
      </c>
      <c r="E3093" s="1">
        <v>23624548</v>
      </c>
      <c r="F3093" s="4">
        <v>3833</v>
      </c>
      <c r="G3093" s="6">
        <f t="shared" si="240"/>
        <v>1</v>
      </c>
      <c r="H3093" s="11">
        <v>6.55</v>
      </c>
      <c r="I3093" s="13">
        <f t="shared" si="241"/>
        <v>12993169.3129771</v>
      </c>
      <c r="J3093" s="13">
        <f t="shared" si="242"/>
        <v>3606801.2213740461</v>
      </c>
      <c r="K3093" s="7">
        <f t="shared" si="243"/>
        <v>0.27759210508953391</v>
      </c>
      <c r="L3093" s="26">
        <f t="shared" si="244"/>
        <v>0.27759210508953391</v>
      </c>
    </row>
    <row r="3094" spans="1:12">
      <c r="A3094" s="2" t="s">
        <v>4241</v>
      </c>
      <c r="B3094" s="3">
        <v>41194</v>
      </c>
      <c r="C3094" s="1">
        <v>42556770</v>
      </c>
      <c r="D3094" s="4">
        <v>3014</v>
      </c>
      <c r="E3094" s="1">
        <v>11816596</v>
      </c>
      <c r="F3094" s="4">
        <v>3014</v>
      </c>
      <c r="G3094" s="6">
        <f t="shared" si="240"/>
        <v>1</v>
      </c>
      <c r="H3094" s="12">
        <v>8.02</v>
      </c>
      <c r="I3094" s="13">
        <f t="shared" si="241"/>
        <v>5306330.4239401501</v>
      </c>
      <c r="J3094" s="13">
        <f t="shared" si="242"/>
        <v>1473391.0224438903</v>
      </c>
      <c r="K3094" s="7">
        <f t="shared" si="243"/>
        <v>0.2776666556225954</v>
      </c>
      <c r="L3094" s="26">
        <f t="shared" si="244"/>
        <v>0.2776666556225954</v>
      </c>
    </row>
    <row r="3095" spans="1:12">
      <c r="A3095" s="2" t="s">
        <v>9673</v>
      </c>
      <c r="B3095" s="3">
        <v>40723</v>
      </c>
      <c r="C3095" s="1">
        <v>352390543</v>
      </c>
      <c r="D3095" s="4">
        <v>4088</v>
      </c>
      <c r="E3095" s="1">
        <v>97852865</v>
      </c>
      <c r="F3095" s="4">
        <v>4088</v>
      </c>
      <c r="G3095" s="6">
        <f t="shared" si="240"/>
        <v>1</v>
      </c>
      <c r="H3095" s="12">
        <v>7.93</v>
      </c>
      <c r="I3095" s="13">
        <f t="shared" si="241"/>
        <v>44437647.2887768</v>
      </c>
      <c r="J3095" s="13">
        <f t="shared" si="242"/>
        <v>12339579.44514502</v>
      </c>
      <c r="K3095" s="7">
        <f t="shared" si="243"/>
        <v>0.27768300524455336</v>
      </c>
      <c r="L3095" s="26">
        <f t="shared" si="244"/>
        <v>0.27768300524455336</v>
      </c>
    </row>
    <row r="3096" spans="1:12">
      <c r="A3096" s="2" t="s">
        <v>1090</v>
      </c>
      <c r="B3096" s="3">
        <v>34544</v>
      </c>
      <c r="C3096" s="1">
        <v>4630377</v>
      </c>
      <c r="D3096" s="4">
        <v>1312</v>
      </c>
      <c r="E3096" s="1">
        <v>1285820</v>
      </c>
      <c r="F3096" s="4">
        <v>1312</v>
      </c>
      <c r="G3096" s="6">
        <f t="shared" si="240"/>
        <v>1</v>
      </c>
      <c r="H3096" s="11">
        <v>4.08</v>
      </c>
      <c r="I3096" s="13">
        <f t="shared" si="241"/>
        <v>1134896.3235294118</v>
      </c>
      <c r="J3096" s="13">
        <f t="shared" si="242"/>
        <v>315151.96078431373</v>
      </c>
      <c r="K3096" s="7">
        <f t="shared" si="243"/>
        <v>0.27769229157798597</v>
      </c>
      <c r="L3096" s="26">
        <f t="shared" si="244"/>
        <v>0.27769229157798597</v>
      </c>
    </row>
    <row r="3097" spans="1:12">
      <c r="A3097" s="2" t="s">
        <v>8276</v>
      </c>
      <c r="B3097" s="3">
        <v>37085</v>
      </c>
      <c r="C3097" s="1">
        <v>71107711</v>
      </c>
      <c r="D3097" s="4">
        <v>2211</v>
      </c>
      <c r="E3097" s="1">
        <v>19018807</v>
      </c>
      <c r="F3097" s="4">
        <v>2129</v>
      </c>
      <c r="G3097" s="6">
        <f t="shared" si="240"/>
        <v>0.96291270918136584</v>
      </c>
      <c r="H3097" s="11">
        <v>5.65</v>
      </c>
      <c r="I3097" s="13">
        <f t="shared" si="241"/>
        <v>12585435.575221239</v>
      </c>
      <c r="J3097" s="13">
        <f t="shared" si="242"/>
        <v>3366160.5309734512</v>
      </c>
      <c r="K3097" s="7">
        <f t="shared" si="243"/>
        <v>0.26746476201434749</v>
      </c>
      <c r="L3097" s="26">
        <f t="shared" si="244"/>
        <v>0.27776636393317161</v>
      </c>
    </row>
    <row r="3098" spans="1:12">
      <c r="A3098" s="2" t="s">
        <v>538</v>
      </c>
      <c r="B3098" s="3">
        <v>35783</v>
      </c>
      <c r="C3098" s="1">
        <v>19868354</v>
      </c>
      <c r="D3098" s="2">
        <v>751</v>
      </c>
      <c r="E3098" s="1">
        <v>29396</v>
      </c>
      <c r="F3098" s="2">
        <v>4</v>
      </c>
      <c r="G3098" s="6">
        <f t="shared" si="240"/>
        <v>5.3262316910785623E-3</v>
      </c>
      <c r="H3098" s="11">
        <v>4.59</v>
      </c>
      <c r="I3098" s="13">
        <f t="shared" si="241"/>
        <v>4328617.4291939</v>
      </c>
      <c r="J3098" s="13">
        <f t="shared" si="242"/>
        <v>6404.3572984749453</v>
      </c>
      <c r="K3098" s="7">
        <f t="shared" si="243"/>
        <v>1.4795387680328223E-3</v>
      </c>
      <c r="L3098" s="26">
        <f t="shared" si="244"/>
        <v>0.27778340369816235</v>
      </c>
    </row>
    <row r="3099" spans="1:12">
      <c r="A3099" s="2" t="s">
        <v>3751</v>
      </c>
      <c r="B3099" s="3">
        <v>36259</v>
      </c>
      <c r="C3099" s="1">
        <v>16943454</v>
      </c>
      <c r="D3099" s="4">
        <v>1563</v>
      </c>
      <c r="E3099" s="1">
        <v>4706795</v>
      </c>
      <c r="F3099" s="4">
        <v>1563</v>
      </c>
      <c r="G3099" s="6">
        <f t="shared" si="240"/>
        <v>1</v>
      </c>
      <c r="H3099" s="12">
        <v>5.0599999999999996</v>
      </c>
      <c r="I3099" s="13">
        <f t="shared" si="241"/>
        <v>3348508.6956521743</v>
      </c>
      <c r="J3099" s="13">
        <f t="shared" si="242"/>
        <v>930196.64031620556</v>
      </c>
      <c r="K3099" s="7">
        <f t="shared" si="243"/>
        <v>0.27779430333390109</v>
      </c>
      <c r="L3099" s="26">
        <f t="shared" si="244"/>
        <v>0.27779430333390109</v>
      </c>
    </row>
    <row r="3100" spans="1:12">
      <c r="A3100" s="2" t="s">
        <v>8268</v>
      </c>
      <c r="B3100" s="3">
        <v>33865</v>
      </c>
      <c r="C3100" s="1">
        <v>14715067</v>
      </c>
      <c r="D3100" s="2">
        <v>806</v>
      </c>
      <c r="E3100" s="1">
        <v>3020071</v>
      </c>
      <c r="F3100" s="2">
        <v>595</v>
      </c>
      <c r="G3100" s="6">
        <f t="shared" si="240"/>
        <v>0.73821339950372211</v>
      </c>
      <c r="H3100" s="11">
        <v>4.1500000000000004</v>
      </c>
      <c r="I3100" s="13">
        <f t="shared" si="241"/>
        <v>3545799.2771084337</v>
      </c>
      <c r="J3100" s="13">
        <f t="shared" si="242"/>
        <v>727727.95180722885</v>
      </c>
      <c r="K3100" s="7">
        <f t="shared" si="243"/>
        <v>0.20523664622118268</v>
      </c>
      <c r="L3100" s="26">
        <f t="shared" si="244"/>
        <v>0.27801804513323231</v>
      </c>
    </row>
    <row r="3101" spans="1:12">
      <c r="A3101" s="2" t="s">
        <v>2839</v>
      </c>
      <c r="B3101" s="3">
        <v>35699</v>
      </c>
      <c r="C3101" s="1">
        <v>27873386</v>
      </c>
      <c r="D3101" s="4">
        <v>2355</v>
      </c>
      <c r="E3101" s="1">
        <v>7733445</v>
      </c>
      <c r="F3101" s="4">
        <v>2350</v>
      </c>
      <c r="G3101" s="6">
        <f t="shared" si="240"/>
        <v>0.99787685774946921</v>
      </c>
      <c r="H3101" s="11">
        <v>4.59</v>
      </c>
      <c r="I3101" s="13">
        <f t="shared" si="241"/>
        <v>6072633.1154684098</v>
      </c>
      <c r="J3101" s="13">
        <f t="shared" si="242"/>
        <v>1684846.4052287582</v>
      </c>
      <c r="K3101" s="7">
        <f t="shared" si="243"/>
        <v>0.27744906915865908</v>
      </c>
      <c r="L3101" s="26">
        <f t="shared" si="244"/>
        <v>0.27803938632708175</v>
      </c>
    </row>
    <row r="3102" spans="1:12">
      <c r="A3102" s="2" t="s">
        <v>2194</v>
      </c>
      <c r="B3102" s="3">
        <v>39682</v>
      </c>
      <c r="C3102" s="1">
        <v>15513</v>
      </c>
      <c r="D3102" s="2">
        <v>3</v>
      </c>
      <c r="E3102" s="1">
        <v>1438</v>
      </c>
      <c r="F3102" s="2">
        <v>1</v>
      </c>
      <c r="G3102" s="6">
        <f t="shared" si="240"/>
        <v>0.33333333333333331</v>
      </c>
      <c r="H3102" s="11">
        <v>7.18</v>
      </c>
      <c r="I3102" s="13">
        <f t="shared" si="241"/>
        <v>2160.5849582172705</v>
      </c>
      <c r="J3102" s="13">
        <f t="shared" si="242"/>
        <v>200.27855153203345</v>
      </c>
      <c r="K3102" s="7">
        <f t="shared" si="243"/>
        <v>9.269644814026945E-2</v>
      </c>
      <c r="L3102" s="26">
        <f t="shared" si="244"/>
        <v>0.27808934442080835</v>
      </c>
    </row>
    <row r="3103" spans="1:12">
      <c r="A3103" s="2" t="s">
        <v>2627</v>
      </c>
      <c r="B3103" s="3">
        <v>37372</v>
      </c>
      <c r="C3103" s="1">
        <v>1300682</v>
      </c>
      <c r="D3103" s="2">
        <v>70</v>
      </c>
      <c r="E3103" s="1">
        <v>103355</v>
      </c>
      <c r="F3103" s="2">
        <v>20</v>
      </c>
      <c r="G3103" s="6">
        <f t="shared" si="240"/>
        <v>0.2857142857142857</v>
      </c>
      <c r="H3103" s="12">
        <v>5.8</v>
      </c>
      <c r="I3103" s="13">
        <f t="shared" si="241"/>
        <v>224255.5172413793</v>
      </c>
      <c r="J3103" s="13">
        <f t="shared" si="242"/>
        <v>17819.827586206899</v>
      </c>
      <c r="K3103" s="7">
        <f t="shared" si="243"/>
        <v>7.9462159082696632E-2</v>
      </c>
      <c r="L3103" s="26">
        <f t="shared" si="244"/>
        <v>0.27811755678943823</v>
      </c>
    </row>
    <row r="3104" spans="1:12">
      <c r="A3104" s="2" t="s">
        <v>8440</v>
      </c>
      <c r="B3104" s="3">
        <v>36672</v>
      </c>
      <c r="C3104" s="1">
        <v>56937502</v>
      </c>
      <c r="D3104" s="4">
        <v>2751</v>
      </c>
      <c r="E3104" s="1">
        <v>15607034</v>
      </c>
      <c r="F3104" s="4">
        <v>2711</v>
      </c>
      <c r="G3104" s="6">
        <f t="shared" si="240"/>
        <v>0.98545983278807703</v>
      </c>
      <c r="H3104" s="11">
        <v>5.39</v>
      </c>
      <c r="I3104" s="13">
        <f t="shared" si="241"/>
        <v>10563543.970315399</v>
      </c>
      <c r="J3104" s="13">
        <f t="shared" si="242"/>
        <v>2895553.6178107606</v>
      </c>
      <c r="K3104" s="7">
        <f t="shared" si="243"/>
        <v>0.27410816161200752</v>
      </c>
      <c r="L3104" s="26">
        <f t="shared" si="244"/>
        <v>0.278152546143354</v>
      </c>
    </row>
    <row r="3105" spans="1:12">
      <c r="A3105" s="2" t="s">
        <v>3549</v>
      </c>
      <c r="B3105" s="3">
        <v>31814</v>
      </c>
      <c r="C3105" s="1">
        <v>9518342</v>
      </c>
      <c r="D3105" s="2">
        <v>971</v>
      </c>
      <c r="E3105" s="1">
        <v>2645437</v>
      </c>
      <c r="F3105" s="2">
        <v>970</v>
      </c>
      <c r="G3105" s="6">
        <f t="shared" si="240"/>
        <v>0.99897013388259526</v>
      </c>
      <c r="H3105" s="12">
        <v>3.91</v>
      </c>
      <c r="I3105" s="13">
        <f t="shared" si="241"/>
        <v>2434358.5677749361</v>
      </c>
      <c r="J3105" s="13">
        <f t="shared" si="242"/>
        <v>676582.35294117639</v>
      </c>
      <c r="K3105" s="7">
        <f t="shared" si="243"/>
        <v>0.27793044208749795</v>
      </c>
      <c r="L3105" s="26">
        <f t="shared" si="244"/>
        <v>0.27821696831645415</v>
      </c>
    </row>
    <row r="3106" spans="1:12">
      <c r="A3106" s="2" t="s">
        <v>791</v>
      </c>
      <c r="B3106" s="3">
        <v>35888</v>
      </c>
      <c r="C3106" s="1">
        <v>12218638</v>
      </c>
      <c r="D3106" s="2">
        <v>833</v>
      </c>
      <c r="E3106" s="1">
        <v>2203865</v>
      </c>
      <c r="F3106" s="2">
        <v>540</v>
      </c>
      <c r="G3106" s="6">
        <f t="shared" si="240"/>
        <v>0.64825930372148854</v>
      </c>
      <c r="H3106" s="11">
        <v>4.6900000000000004</v>
      </c>
      <c r="I3106" s="13">
        <f t="shared" si="241"/>
        <v>2605253.3049040511</v>
      </c>
      <c r="J3106" s="13">
        <f t="shared" si="242"/>
        <v>469907.24946695095</v>
      </c>
      <c r="K3106" s="7">
        <f t="shared" si="243"/>
        <v>0.18036912133741911</v>
      </c>
      <c r="L3106" s="26">
        <f t="shared" si="244"/>
        <v>0.27823607050753729</v>
      </c>
    </row>
    <row r="3107" spans="1:12">
      <c r="A3107" s="2" t="s">
        <v>861</v>
      </c>
      <c r="B3107" s="3">
        <v>35104</v>
      </c>
      <c r="C3107" s="1">
        <v>10597759</v>
      </c>
      <c r="D3107" s="2">
        <v>803</v>
      </c>
      <c r="E3107" s="1">
        <v>2761790</v>
      </c>
      <c r="F3107" s="2">
        <v>752</v>
      </c>
      <c r="G3107" s="6">
        <f t="shared" si="240"/>
        <v>0.93648816936488166</v>
      </c>
      <c r="H3107" s="11">
        <v>4.42</v>
      </c>
      <c r="I3107" s="13">
        <f t="shared" si="241"/>
        <v>2397683.0316742081</v>
      </c>
      <c r="J3107" s="13">
        <f t="shared" si="242"/>
        <v>624839.36651583714</v>
      </c>
      <c r="K3107" s="7">
        <f t="shared" si="243"/>
        <v>0.26060132146805753</v>
      </c>
      <c r="L3107" s="26">
        <f t="shared" si="244"/>
        <v>0.27827508130166251</v>
      </c>
    </row>
    <row r="3108" spans="1:12">
      <c r="A3108" s="2" t="s">
        <v>10093</v>
      </c>
      <c r="B3108" s="3">
        <v>40704</v>
      </c>
      <c r="C3108" s="1">
        <v>61759</v>
      </c>
      <c r="D3108" s="2">
        <v>5</v>
      </c>
      <c r="E3108" s="1">
        <v>10314</v>
      </c>
      <c r="F3108" s="2">
        <v>3</v>
      </c>
      <c r="G3108" s="6">
        <f t="shared" si="240"/>
        <v>0.6</v>
      </c>
      <c r="H3108" s="12">
        <v>7.93</v>
      </c>
      <c r="I3108" s="13">
        <f t="shared" si="241"/>
        <v>7788.0201765447673</v>
      </c>
      <c r="J3108" s="13">
        <f t="shared" si="242"/>
        <v>1300.6305170239598</v>
      </c>
      <c r="K3108" s="7">
        <f t="shared" si="243"/>
        <v>0.16700399941708902</v>
      </c>
      <c r="L3108" s="26">
        <f t="shared" si="244"/>
        <v>0.27833999902848172</v>
      </c>
    </row>
    <row r="3109" spans="1:12">
      <c r="A3109" s="2" t="s">
        <v>9948</v>
      </c>
      <c r="B3109" s="3">
        <v>33795</v>
      </c>
      <c r="C3109" s="1">
        <v>36299898</v>
      </c>
      <c r="D3109" s="4">
        <v>1925</v>
      </c>
      <c r="E3109" s="1">
        <v>10057084</v>
      </c>
      <c r="F3109" s="4">
        <v>1916</v>
      </c>
      <c r="G3109" s="6">
        <f t="shared" si="240"/>
        <v>0.99532467532467528</v>
      </c>
      <c r="H3109" s="11">
        <v>4.1500000000000004</v>
      </c>
      <c r="I3109" s="13">
        <f t="shared" si="241"/>
        <v>8746963.373493975</v>
      </c>
      <c r="J3109" s="13">
        <f t="shared" si="242"/>
        <v>2423393.7349397587</v>
      </c>
      <c r="K3109" s="7">
        <f t="shared" si="243"/>
        <v>0.27705543415025574</v>
      </c>
      <c r="L3109" s="26">
        <f t="shared" si="244"/>
        <v>0.2783568427657841</v>
      </c>
    </row>
    <row r="3110" spans="1:12">
      <c r="A3110" s="2" t="s">
        <v>4360</v>
      </c>
      <c r="B3110" s="3">
        <v>38079</v>
      </c>
      <c r="C3110" s="1">
        <v>50030461</v>
      </c>
      <c r="D3110" s="4">
        <v>3058</v>
      </c>
      <c r="E3110" s="1">
        <v>13880771</v>
      </c>
      <c r="F3110" s="4">
        <v>3047</v>
      </c>
      <c r="G3110" s="6">
        <f t="shared" si="240"/>
        <v>0.99640287769784175</v>
      </c>
      <c r="H3110" s="12">
        <v>6.21</v>
      </c>
      <c r="I3110" s="13">
        <f t="shared" si="241"/>
        <v>8056434.9436392915</v>
      </c>
      <c r="J3110" s="13">
        <f t="shared" si="242"/>
        <v>2235228.8244766505</v>
      </c>
      <c r="K3110" s="7">
        <f t="shared" si="243"/>
        <v>0.27744639410778166</v>
      </c>
      <c r="L3110" s="26">
        <f t="shared" si="244"/>
        <v>0.27844800563885669</v>
      </c>
    </row>
    <row r="3111" spans="1:12">
      <c r="A3111" s="2" t="s">
        <v>9100</v>
      </c>
      <c r="B3111" s="3">
        <v>37967</v>
      </c>
      <c r="C3111" s="1">
        <v>33832741</v>
      </c>
      <c r="D3111" s="4">
        <v>3007</v>
      </c>
      <c r="E3111" s="1">
        <v>9411055</v>
      </c>
      <c r="F3111" s="4">
        <v>3003</v>
      </c>
      <c r="G3111" s="6">
        <f t="shared" si="240"/>
        <v>0.99866977053541739</v>
      </c>
      <c r="H3111" s="11">
        <v>6.03</v>
      </c>
      <c r="I3111" s="13">
        <f t="shared" si="241"/>
        <v>5610736.4842454391</v>
      </c>
      <c r="J3111" s="13">
        <f t="shared" si="242"/>
        <v>1560705.6384742951</v>
      </c>
      <c r="K3111" s="7">
        <f t="shared" si="243"/>
        <v>0.27816413101143656</v>
      </c>
      <c r="L3111" s="26">
        <f t="shared" si="244"/>
        <v>0.27853464600445876</v>
      </c>
    </row>
    <row r="3112" spans="1:12">
      <c r="A3112" s="2" t="s">
        <v>6402</v>
      </c>
      <c r="B3112" s="3">
        <v>31828</v>
      </c>
      <c r="C3112" s="1">
        <v>2136381</v>
      </c>
      <c r="D3112" s="2">
        <v>344</v>
      </c>
      <c r="E3112" s="1">
        <v>48438</v>
      </c>
      <c r="F3112" s="2">
        <v>28</v>
      </c>
      <c r="G3112" s="6">
        <f t="shared" si="240"/>
        <v>8.1395348837209308E-2</v>
      </c>
      <c r="H3112" s="12">
        <v>3.91</v>
      </c>
      <c r="I3112" s="13">
        <f t="shared" si="241"/>
        <v>546389.00255754474</v>
      </c>
      <c r="J3112" s="13">
        <f t="shared" si="242"/>
        <v>12388.235294117647</v>
      </c>
      <c r="K3112" s="7">
        <f t="shared" si="243"/>
        <v>2.2672922105186295E-2</v>
      </c>
      <c r="L3112" s="26">
        <f t="shared" si="244"/>
        <v>0.27855304300657446</v>
      </c>
    </row>
    <row r="3113" spans="1:12">
      <c r="A3113" s="2" t="s">
        <v>1627</v>
      </c>
      <c r="B3113" s="3">
        <v>32738</v>
      </c>
      <c r="C3113" s="1">
        <v>18671317</v>
      </c>
      <c r="D3113" s="4">
        <v>1487</v>
      </c>
      <c r="E3113" s="1">
        <v>5201261</v>
      </c>
      <c r="F3113" s="4">
        <v>1487</v>
      </c>
      <c r="G3113" s="6">
        <f t="shared" si="240"/>
        <v>1</v>
      </c>
      <c r="H3113" s="12">
        <v>3.99</v>
      </c>
      <c r="I3113" s="13">
        <f t="shared" si="241"/>
        <v>4679528.0701754382</v>
      </c>
      <c r="J3113" s="13">
        <f t="shared" si="242"/>
        <v>1303574.185463659</v>
      </c>
      <c r="K3113" s="7">
        <f t="shared" si="243"/>
        <v>0.27856958349536887</v>
      </c>
      <c r="L3113" s="26">
        <f t="shared" si="244"/>
        <v>0.27856958349536887</v>
      </c>
    </row>
    <row r="3114" spans="1:12">
      <c r="A3114" s="2" t="s">
        <v>6378</v>
      </c>
      <c r="B3114" s="3">
        <v>38485</v>
      </c>
      <c r="C3114" s="1">
        <v>82931301</v>
      </c>
      <c r="D3114" s="4">
        <v>3424</v>
      </c>
      <c r="E3114" s="1">
        <v>23105133</v>
      </c>
      <c r="F3114" s="4">
        <v>3424</v>
      </c>
      <c r="G3114" s="6">
        <f t="shared" si="240"/>
        <v>1</v>
      </c>
      <c r="H3114" s="11">
        <v>6.41</v>
      </c>
      <c r="I3114" s="13">
        <f t="shared" si="241"/>
        <v>12937800.46801872</v>
      </c>
      <c r="J3114" s="13">
        <f t="shared" si="242"/>
        <v>3604544.9297971916</v>
      </c>
      <c r="K3114" s="7">
        <f t="shared" si="243"/>
        <v>0.27860569798609575</v>
      </c>
      <c r="L3114" s="26">
        <f t="shared" si="244"/>
        <v>0.27860569798609575</v>
      </c>
    </row>
    <row r="3115" spans="1:12">
      <c r="A3115" s="2" t="s">
        <v>196</v>
      </c>
      <c r="B3115" s="3">
        <v>36434</v>
      </c>
      <c r="C3115" s="1">
        <v>11683047</v>
      </c>
      <c r="D3115" s="4">
        <v>1210</v>
      </c>
      <c r="E3115" s="1">
        <v>3255033</v>
      </c>
      <c r="F3115" s="4">
        <v>1210</v>
      </c>
      <c r="G3115" s="6">
        <f t="shared" si="240"/>
        <v>1</v>
      </c>
      <c r="H3115" s="12">
        <v>5.0599999999999996</v>
      </c>
      <c r="I3115" s="13">
        <f t="shared" si="241"/>
        <v>2308902.5691699605</v>
      </c>
      <c r="J3115" s="13">
        <f t="shared" si="242"/>
        <v>643287.15415019763</v>
      </c>
      <c r="K3115" s="7">
        <f t="shared" si="243"/>
        <v>0.27861164985469972</v>
      </c>
      <c r="L3115" s="26">
        <f t="shared" si="244"/>
        <v>0.27861164985469972</v>
      </c>
    </row>
    <row r="3116" spans="1:12">
      <c r="A3116" s="2" t="s">
        <v>5231</v>
      </c>
      <c r="B3116" s="3">
        <v>37813</v>
      </c>
      <c r="C3116" s="1">
        <v>159338</v>
      </c>
      <c r="D3116" s="2">
        <v>6</v>
      </c>
      <c r="E3116" s="1">
        <v>7400</v>
      </c>
      <c r="F3116" s="2">
        <v>1</v>
      </c>
      <c r="G3116" s="6">
        <f t="shared" si="240"/>
        <v>0.16666666666666666</v>
      </c>
      <c r="H3116" s="11">
        <v>6.03</v>
      </c>
      <c r="I3116" s="13">
        <f t="shared" si="241"/>
        <v>26424.212271973465</v>
      </c>
      <c r="J3116" s="13">
        <f t="shared" si="242"/>
        <v>1227.1973466003317</v>
      </c>
      <c r="K3116" s="7">
        <f t="shared" si="243"/>
        <v>4.6442154413887458E-2</v>
      </c>
      <c r="L3116" s="26">
        <f t="shared" si="244"/>
        <v>0.27865292648332479</v>
      </c>
    </row>
    <row r="3117" spans="1:12">
      <c r="A3117" s="2" t="s">
        <v>2965</v>
      </c>
      <c r="B3117" s="3">
        <v>30351</v>
      </c>
      <c r="C3117" s="1">
        <v>13277558</v>
      </c>
      <c r="D3117" s="4">
        <v>1035</v>
      </c>
      <c r="E3117" s="1">
        <v>3685654</v>
      </c>
      <c r="F3117" s="4">
        <v>1031</v>
      </c>
      <c r="G3117" s="6">
        <f t="shared" si="240"/>
        <v>0.99613526570048305</v>
      </c>
      <c r="H3117" s="12">
        <v>3.15</v>
      </c>
      <c r="I3117" s="13">
        <f t="shared" si="241"/>
        <v>4215097.777777778</v>
      </c>
      <c r="J3117" s="13">
        <f t="shared" si="242"/>
        <v>1170048.888888889</v>
      </c>
      <c r="K3117" s="7">
        <f t="shared" si="243"/>
        <v>0.27758523065762547</v>
      </c>
      <c r="L3117" s="26">
        <f t="shared" si="244"/>
        <v>0.27866218596570552</v>
      </c>
    </row>
    <row r="3118" spans="1:12">
      <c r="A3118" s="2" t="s">
        <v>3947</v>
      </c>
      <c r="B3118" s="3">
        <v>36686</v>
      </c>
      <c r="C3118" s="1">
        <v>1115313</v>
      </c>
      <c r="D3118" s="2">
        <v>50</v>
      </c>
      <c r="E3118" s="1">
        <v>55946</v>
      </c>
      <c r="F3118" s="2">
        <v>9</v>
      </c>
      <c r="G3118" s="6">
        <f t="shared" si="240"/>
        <v>0.18</v>
      </c>
      <c r="H3118" s="11">
        <v>5.39</v>
      </c>
      <c r="I3118" s="13">
        <f t="shared" si="241"/>
        <v>206922.6345083488</v>
      </c>
      <c r="J3118" s="13">
        <f t="shared" si="242"/>
        <v>10379.591836734695</v>
      </c>
      <c r="K3118" s="7">
        <f t="shared" si="243"/>
        <v>5.0161703485927273E-2</v>
      </c>
      <c r="L3118" s="26">
        <f t="shared" si="244"/>
        <v>0.27867613047737377</v>
      </c>
    </row>
    <row r="3119" spans="1:12">
      <c r="A3119" s="2" t="s">
        <v>4189</v>
      </c>
      <c r="B3119" s="3">
        <v>32773</v>
      </c>
      <c r="C3119" s="1">
        <v>272371</v>
      </c>
      <c r="D3119" s="2">
        <v>11</v>
      </c>
      <c r="E3119" s="1">
        <v>69007</v>
      </c>
      <c r="F3119" s="2">
        <v>10</v>
      </c>
      <c r="G3119" s="6">
        <f t="shared" si="240"/>
        <v>0.90909090909090906</v>
      </c>
      <c r="H3119" s="12">
        <v>3.99</v>
      </c>
      <c r="I3119" s="13">
        <f t="shared" si="241"/>
        <v>68263.408521303252</v>
      </c>
      <c r="J3119" s="13">
        <f t="shared" si="242"/>
        <v>17294.987468671679</v>
      </c>
      <c r="K3119" s="7">
        <f t="shared" si="243"/>
        <v>0.25335663488403687</v>
      </c>
      <c r="L3119" s="26">
        <f t="shared" si="244"/>
        <v>0.27869229837244058</v>
      </c>
    </row>
    <row r="3120" spans="1:12">
      <c r="A3120" s="2" t="s">
        <v>2125</v>
      </c>
      <c r="B3120" s="3">
        <v>37071</v>
      </c>
      <c r="C3120" s="1">
        <v>16937988</v>
      </c>
      <c r="D3120" s="4">
        <v>1603</v>
      </c>
      <c r="E3120" s="1">
        <v>4715060</v>
      </c>
      <c r="F3120" s="4">
        <v>1601</v>
      </c>
      <c r="G3120" s="6">
        <f t="shared" si="240"/>
        <v>0.99875233936369312</v>
      </c>
      <c r="H3120" s="11">
        <v>5.65</v>
      </c>
      <c r="I3120" s="13">
        <f t="shared" si="241"/>
        <v>2997873.9823008846</v>
      </c>
      <c r="J3120" s="13">
        <f t="shared" si="242"/>
        <v>834523.89380530966</v>
      </c>
      <c r="K3120" s="7">
        <f t="shared" si="243"/>
        <v>0.27837190580132659</v>
      </c>
      <c r="L3120" s="26">
        <f t="shared" si="244"/>
        <v>0.27871965334136573</v>
      </c>
    </row>
    <row r="3121" spans="1:12">
      <c r="A3121" s="2" t="s">
        <v>1169</v>
      </c>
      <c r="B3121" s="3">
        <v>37477</v>
      </c>
      <c r="C3121" s="1">
        <v>26235081</v>
      </c>
      <c r="D3121" s="4">
        <v>2525</v>
      </c>
      <c r="E3121" s="1">
        <v>7312413</v>
      </c>
      <c r="F3121" s="4">
        <v>2525</v>
      </c>
      <c r="G3121" s="6">
        <f t="shared" si="240"/>
        <v>1</v>
      </c>
      <c r="H3121" s="12">
        <v>5.8</v>
      </c>
      <c r="I3121" s="13">
        <f t="shared" si="241"/>
        <v>4523289.8275862066</v>
      </c>
      <c r="J3121" s="13">
        <f t="shared" si="242"/>
        <v>1260760.8620689656</v>
      </c>
      <c r="K3121" s="7">
        <f t="shared" si="243"/>
        <v>0.27872652651615604</v>
      </c>
      <c r="L3121" s="26">
        <f t="shared" si="244"/>
        <v>0.27872652651615604</v>
      </c>
    </row>
    <row r="3122" spans="1:12">
      <c r="A3122" s="2" t="s">
        <v>9452</v>
      </c>
      <c r="B3122" s="3">
        <v>36308</v>
      </c>
      <c r="C3122" s="1">
        <v>11916661</v>
      </c>
      <c r="D3122" s="4">
        <v>1815</v>
      </c>
      <c r="E3122" s="1">
        <v>3322416</v>
      </c>
      <c r="F3122" s="4">
        <v>1815</v>
      </c>
      <c r="G3122" s="6">
        <f t="shared" si="240"/>
        <v>1</v>
      </c>
      <c r="H3122" s="12">
        <v>5.0599999999999996</v>
      </c>
      <c r="I3122" s="13">
        <f t="shared" si="241"/>
        <v>2355071.3438735181</v>
      </c>
      <c r="J3122" s="13">
        <f t="shared" si="242"/>
        <v>656603.95256917004</v>
      </c>
      <c r="K3122" s="7">
        <f t="shared" si="243"/>
        <v>0.27880427243839528</v>
      </c>
      <c r="L3122" s="26">
        <f t="shared" si="244"/>
        <v>0.27880427243839528</v>
      </c>
    </row>
    <row r="3123" spans="1:12">
      <c r="A3123" s="2" t="s">
        <v>1213</v>
      </c>
      <c r="B3123" s="3">
        <v>37428</v>
      </c>
      <c r="C3123" s="1">
        <v>15900</v>
      </c>
      <c r="D3123" s="2">
        <v>1</v>
      </c>
      <c r="E3123" s="1">
        <v>4433</v>
      </c>
      <c r="F3123" s="2">
        <v>1</v>
      </c>
      <c r="G3123" s="6">
        <f t="shared" si="240"/>
        <v>1</v>
      </c>
      <c r="H3123" s="12">
        <v>5.8</v>
      </c>
      <c r="I3123" s="13">
        <f t="shared" si="241"/>
        <v>2741.3793103448274</v>
      </c>
      <c r="J3123" s="13">
        <f t="shared" si="242"/>
        <v>764.31034482758628</v>
      </c>
      <c r="K3123" s="7">
        <f t="shared" si="243"/>
        <v>0.2788050314465409</v>
      </c>
      <c r="L3123" s="26">
        <f t="shared" si="244"/>
        <v>0.2788050314465409</v>
      </c>
    </row>
    <row r="3124" spans="1:12">
      <c r="A3124" s="2" t="s">
        <v>5317</v>
      </c>
      <c r="B3124" s="3">
        <v>31590</v>
      </c>
      <c r="C3124" s="1">
        <v>12729917</v>
      </c>
      <c r="D3124" s="4">
        <v>1141</v>
      </c>
      <c r="E3124" s="1">
        <v>3549243</v>
      </c>
      <c r="F3124" s="4">
        <v>1141</v>
      </c>
      <c r="G3124" s="6">
        <f t="shared" si="240"/>
        <v>1</v>
      </c>
      <c r="H3124" s="12">
        <v>3.71</v>
      </c>
      <c r="I3124" s="13">
        <f t="shared" si="241"/>
        <v>3431244.4743935312</v>
      </c>
      <c r="J3124" s="13">
        <f t="shared" si="242"/>
        <v>956669.2722371968</v>
      </c>
      <c r="K3124" s="7">
        <f t="shared" si="243"/>
        <v>0.27881116585441995</v>
      </c>
      <c r="L3124" s="26">
        <f t="shared" si="244"/>
        <v>0.27881116585441995</v>
      </c>
    </row>
    <row r="3125" spans="1:12">
      <c r="A3125" s="2" t="s">
        <v>3497</v>
      </c>
      <c r="B3125" s="3">
        <v>34901</v>
      </c>
      <c r="C3125" s="1">
        <v>30077111</v>
      </c>
      <c r="D3125" s="4">
        <v>2301</v>
      </c>
      <c r="E3125" s="1">
        <v>7039608</v>
      </c>
      <c r="F3125" s="4">
        <v>1931</v>
      </c>
      <c r="G3125" s="6">
        <f t="shared" si="240"/>
        <v>0.83920034767492391</v>
      </c>
      <c r="H3125" s="11">
        <v>4.3499999999999996</v>
      </c>
      <c r="I3125" s="13">
        <f t="shared" si="241"/>
        <v>6914278.3908045981</v>
      </c>
      <c r="J3125" s="13">
        <f t="shared" si="242"/>
        <v>1618300.6896551726</v>
      </c>
      <c r="K3125" s="7">
        <f t="shared" si="243"/>
        <v>0.23405200053954653</v>
      </c>
      <c r="L3125" s="26">
        <f t="shared" si="244"/>
        <v>0.2788988364792836</v>
      </c>
    </row>
    <row r="3126" spans="1:12">
      <c r="A3126" s="2" t="s">
        <v>3691</v>
      </c>
      <c r="B3126" s="3">
        <v>39934</v>
      </c>
      <c r="C3126" s="1">
        <v>55250026</v>
      </c>
      <c r="D3126" s="4">
        <v>3175</v>
      </c>
      <c r="E3126" s="1">
        <v>15411434</v>
      </c>
      <c r="F3126" s="4">
        <v>3175</v>
      </c>
      <c r="G3126" s="6">
        <f t="shared" si="240"/>
        <v>1</v>
      </c>
      <c r="H3126" s="12">
        <v>7.5</v>
      </c>
      <c r="I3126" s="13">
        <f t="shared" si="241"/>
        <v>7366670.1333333338</v>
      </c>
      <c r="J3126" s="13">
        <f t="shared" si="242"/>
        <v>2054857.8666666667</v>
      </c>
      <c r="K3126" s="7">
        <f t="shared" si="243"/>
        <v>0.27893985063464044</v>
      </c>
      <c r="L3126" s="26">
        <f t="shared" si="244"/>
        <v>0.27893985063464044</v>
      </c>
    </row>
    <row r="3127" spans="1:12">
      <c r="A3127" s="2" t="s">
        <v>4609</v>
      </c>
      <c r="B3127" s="3">
        <v>38429</v>
      </c>
      <c r="C3127" s="1">
        <v>24402491</v>
      </c>
      <c r="D3127" s="4">
        <v>2501</v>
      </c>
      <c r="E3127" s="1">
        <v>6807471</v>
      </c>
      <c r="F3127" s="4">
        <v>2501</v>
      </c>
      <c r="G3127" s="6">
        <f t="shared" si="240"/>
        <v>1</v>
      </c>
      <c r="H3127" s="11">
        <v>6.41</v>
      </c>
      <c r="I3127" s="13">
        <f t="shared" si="241"/>
        <v>3806940.8736349451</v>
      </c>
      <c r="J3127" s="13">
        <f t="shared" si="242"/>
        <v>1062007.9563182527</v>
      </c>
      <c r="K3127" s="7">
        <f t="shared" si="243"/>
        <v>0.27896623340625348</v>
      </c>
      <c r="L3127" s="26">
        <f t="shared" si="244"/>
        <v>0.27896623340625348</v>
      </c>
    </row>
    <row r="3128" spans="1:12">
      <c r="A3128" s="2" t="s">
        <v>8548</v>
      </c>
      <c r="B3128" s="3">
        <v>37470</v>
      </c>
      <c r="C3128" s="1">
        <v>227966634</v>
      </c>
      <c r="D3128" s="4">
        <v>3453</v>
      </c>
      <c r="E3128" s="1">
        <v>60117080</v>
      </c>
      <c r="F3128" s="4">
        <v>3264</v>
      </c>
      <c r="G3128" s="6">
        <f t="shared" si="240"/>
        <v>0.94526498696785399</v>
      </c>
      <c r="H3128" s="12">
        <v>5.8</v>
      </c>
      <c r="I3128" s="13">
        <f t="shared" si="241"/>
        <v>39304592.068965517</v>
      </c>
      <c r="J3128" s="13">
        <f t="shared" si="242"/>
        <v>10365013.793103449</v>
      </c>
      <c r="K3128" s="7">
        <f t="shared" si="243"/>
        <v>0.26370999538467549</v>
      </c>
      <c r="L3128" s="26">
        <f t="shared" si="244"/>
        <v>0.27897996754389842</v>
      </c>
    </row>
    <row r="3129" spans="1:12">
      <c r="A3129" s="2" t="s">
        <v>1835</v>
      </c>
      <c r="B3129" s="3">
        <v>40634</v>
      </c>
      <c r="C3129" s="1">
        <v>77466</v>
      </c>
      <c r="D3129" s="2">
        <v>4</v>
      </c>
      <c r="E3129" s="1">
        <v>5403</v>
      </c>
      <c r="F3129" s="2">
        <v>1</v>
      </c>
      <c r="G3129" s="6">
        <f t="shared" si="240"/>
        <v>0.25</v>
      </c>
      <c r="H3129" s="12">
        <v>7.93</v>
      </c>
      <c r="I3129" s="13">
        <f t="shared" si="241"/>
        <v>9768.7263556116013</v>
      </c>
      <c r="J3129" s="13">
        <f t="shared" si="242"/>
        <v>681.33669609079448</v>
      </c>
      <c r="K3129" s="7">
        <f t="shared" si="243"/>
        <v>6.9746727596623037E-2</v>
      </c>
      <c r="L3129" s="26">
        <f t="shared" si="244"/>
        <v>0.27898691038649215</v>
      </c>
    </row>
    <row r="3130" spans="1:12">
      <c r="A3130" s="2" t="s">
        <v>1479</v>
      </c>
      <c r="B3130" s="3">
        <v>35314</v>
      </c>
      <c r="C3130" s="1">
        <v>21576954</v>
      </c>
      <c r="D3130" s="4">
        <v>2242</v>
      </c>
      <c r="E3130" s="1">
        <v>6014400</v>
      </c>
      <c r="F3130" s="4">
        <v>2240</v>
      </c>
      <c r="G3130" s="6">
        <f t="shared" si="240"/>
        <v>0.99910793933987507</v>
      </c>
      <c r="H3130" s="11">
        <v>4.42</v>
      </c>
      <c r="I3130" s="13">
        <f t="shared" si="241"/>
        <v>4881663.8009049771</v>
      </c>
      <c r="J3130" s="13">
        <f t="shared" si="242"/>
        <v>1360723.9819004524</v>
      </c>
      <c r="K3130" s="7">
        <f t="shared" si="243"/>
        <v>0.2787418465090114</v>
      </c>
      <c r="L3130" s="26">
        <f t="shared" si="244"/>
        <v>0.2789907231576802</v>
      </c>
    </row>
    <row r="3131" spans="1:12">
      <c r="A3131" s="2" t="s">
        <v>7690</v>
      </c>
      <c r="B3131" s="3">
        <v>39990</v>
      </c>
      <c r="C3131" s="1">
        <v>11434</v>
      </c>
      <c r="D3131" s="2">
        <v>1</v>
      </c>
      <c r="E3131" s="1">
        <v>3190</v>
      </c>
      <c r="F3131" s="2">
        <v>1</v>
      </c>
      <c r="G3131" s="6">
        <f t="shared" si="240"/>
        <v>1</v>
      </c>
      <c r="H3131" s="12">
        <v>7.5</v>
      </c>
      <c r="I3131" s="13">
        <f t="shared" si="241"/>
        <v>1524.5333333333333</v>
      </c>
      <c r="J3131" s="13">
        <f t="shared" si="242"/>
        <v>425.33333333333331</v>
      </c>
      <c r="K3131" s="7">
        <f t="shared" si="243"/>
        <v>0.27899247857267795</v>
      </c>
      <c r="L3131" s="26">
        <f t="shared" si="244"/>
        <v>0.27899247857267795</v>
      </c>
    </row>
    <row r="3132" spans="1:12">
      <c r="A3132" s="2" t="s">
        <v>8797</v>
      </c>
      <c r="B3132" s="3">
        <v>40373</v>
      </c>
      <c r="C3132" s="1">
        <v>63150991</v>
      </c>
      <c r="D3132" s="4">
        <v>3504</v>
      </c>
      <c r="E3132" s="1">
        <v>17619622</v>
      </c>
      <c r="F3132" s="4">
        <v>3504</v>
      </c>
      <c r="G3132" s="6">
        <f t="shared" si="240"/>
        <v>1</v>
      </c>
      <c r="H3132" s="12">
        <v>7.89</v>
      </c>
      <c r="I3132" s="13">
        <f t="shared" si="241"/>
        <v>8003927.8833967047</v>
      </c>
      <c r="J3132" s="13">
        <f t="shared" si="242"/>
        <v>2233158.6818757923</v>
      </c>
      <c r="K3132" s="7">
        <f t="shared" si="243"/>
        <v>0.27900784644852211</v>
      </c>
      <c r="L3132" s="26">
        <f t="shared" si="244"/>
        <v>0.27900784644852211</v>
      </c>
    </row>
    <row r="3133" spans="1:12">
      <c r="A3133" s="2" t="s">
        <v>5892</v>
      </c>
      <c r="B3133" s="3">
        <v>41068</v>
      </c>
      <c r="C3133" s="1">
        <v>216391482</v>
      </c>
      <c r="D3133" s="4">
        <v>4263</v>
      </c>
      <c r="E3133" s="1">
        <v>60316738</v>
      </c>
      <c r="F3133" s="4">
        <v>4258</v>
      </c>
      <c r="G3133" s="6">
        <f t="shared" si="240"/>
        <v>0.99882711705371807</v>
      </c>
      <c r="H3133" s="12">
        <v>8.02</v>
      </c>
      <c r="I3133" s="13">
        <f t="shared" si="241"/>
        <v>26981481.546134666</v>
      </c>
      <c r="J3133" s="13">
        <f t="shared" si="242"/>
        <v>7520790.2743142145</v>
      </c>
      <c r="K3133" s="7">
        <f t="shared" si="243"/>
        <v>0.27873896625930955</v>
      </c>
      <c r="L3133" s="26">
        <f t="shared" si="244"/>
        <v>0.27906627833805464</v>
      </c>
    </row>
    <row r="3134" spans="1:12">
      <c r="A3134" s="2" t="s">
        <v>9648</v>
      </c>
      <c r="B3134" s="3">
        <v>33354</v>
      </c>
      <c r="C3134" s="1">
        <v>15073942</v>
      </c>
      <c r="D3134" s="4">
        <v>1358</v>
      </c>
      <c r="E3134" s="1">
        <v>4182300</v>
      </c>
      <c r="F3134" s="4">
        <v>1350</v>
      </c>
      <c r="G3134" s="6">
        <f t="shared" si="240"/>
        <v>0.99410898379970547</v>
      </c>
      <c r="H3134" s="11">
        <v>4.21</v>
      </c>
      <c r="I3134" s="13">
        <f t="shared" si="241"/>
        <v>3580508.7885985747</v>
      </c>
      <c r="J3134" s="13">
        <f t="shared" si="242"/>
        <v>993420.42755344417</v>
      </c>
      <c r="K3134" s="7">
        <f t="shared" si="243"/>
        <v>0.27745230809565274</v>
      </c>
      <c r="L3134" s="26">
        <f t="shared" si="244"/>
        <v>0.27909646992140474</v>
      </c>
    </row>
    <row r="3135" spans="1:12">
      <c r="A3135" s="2" t="s">
        <v>5829</v>
      </c>
      <c r="B3135" s="3">
        <v>38051</v>
      </c>
      <c r="C3135" s="1">
        <v>116869</v>
      </c>
      <c r="D3135" s="2">
        <v>8</v>
      </c>
      <c r="E3135" s="1">
        <v>32648</v>
      </c>
      <c r="F3135" s="2">
        <v>8</v>
      </c>
      <c r="G3135" s="6">
        <f t="shared" si="240"/>
        <v>1</v>
      </c>
      <c r="H3135" s="12">
        <v>6.21</v>
      </c>
      <c r="I3135" s="13">
        <f t="shared" si="241"/>
        <v>18819.484702093399</v>
      </c>
      <c r="J3135" s="13">
        <f t="shared" si="242"/>
        <v>5257.3268921095005</v>
      </c>
      <c r="K3135" s="7">
        <f t="shared" si="243"/>
        <v>0.27935551771641748</v>
      </c>
      <c r="L3135" s="26">
        <f t="shared" si="244"/>
        <v>0.27935551771641748</v>
      </c>
    </row>
    <row r="3136" spans="1:12">
      <c r="A3136" s="2" t="s">
        <v>2240</v>
      </c>
      <c r="B3136" s="3">
        <v>37428</v>
      </c>
      <c r="C3136" s="1">
        <v>144008</v>
      </c>
      <c r="D3136" s="2">
        <v>5</v>
      </c>
      <c r="E3136" s="1">
        <v>16093</v>
      </c>
      <c r="F3136" s="2">
        <v>2</v>
      </c>
      <c r="G3136" s="6">
        <f t="shared" si="240"/>
        <v>0.4</v>
      </c>
      <c r="H3136" s="12">
        <v>5.8</v>
      </c>
      <c r="I3136" s="13">
        <f t="shared" si="241"/>
        <v>24828.96551724138</v>
      </c>
      <c r="J3136" s="13">
        <f t="shared" si="242"/>
        <v>2774.655172413793</v>
      </c>
      <c r="K3136" s="7">
        <f t="shared" si="243"/>
        <v>0.11175073607021831</v>
      </c>
      <c r="L3136" s="26">
        <f t="shared" si="244"/>
        <v>0.27937684017554576</v>
      </c>
    </row>
    <row r="3137" spans="1:12">
      <c r="A3137" s="2" t="s">
        <v>6783</v>
      </c>
      <c r="B3137" s="3">
        <v>38639</v>
      </c>
      <c r="C3137" s="1">
        <v>478830</v>
      </c>
      <c r="D3137" s="2">
        <v>33</v>
      </c>
      <c r="E3137" s="1">
        <v>28387</v>
      </c>
      <c r="F3137" s="2">
        <v>7</v>
      </c>
      <c r="G3137" s="6">
        <f t="shared" si="240"/>
        <v>0.21212121212121213</v>
      </c>
      <c r="H3137" s="11">
        <v>6.41</v>
      </c>
      <c r="I3137" s="13">
        <f t="shared" si="241"/>
        <v>74700.468018720741</v>
      </c>
      <c r="J3137" s="13">
        <f t="shared" si="242"/>
        <v>4428.5491419656782</v>
      </c>
      <c r="K3137" s="7">
        <f t="shared" si="243"/>
        <v>5.9284088298561077E-2</v>
      </c>
      <c r="L3137" s="26">
        <f t="shared" si="244"/>
        <v>0.27948213055035936</v>
      </c>
    </row>
    <row r="3138" spans="1:12">
      <c r="A3138" s="2" t="s">
        <v>9441</v>
      </c>
      <c r="B3138" s="3">
        <v>30169</v>
      </c>
      <c r="C3138" s="1">
        <v>21134374</v>
      </c>
      <c r="D3138" s="4">
        <v>1516</v>
      </c>
      <c r="E3138" s="1">
        <v>5906708</v>
      </c>
      <c r="F3138" s="4">
        <v>1516</v>
      </c>
      <c r="G3138" s="6">
        <f t="shared" ref="G3138:G3201" si="245">F3138/D3138</f>
        <v>1</v>
      </c>
      <c r="H3138" s="12">
        <v>2.94</v>
      </c>
      <c r="I3138" s="13">
        <f t="shared" ref="I3138:I3201" si="246">C3138/H3138</f>
        <v>7188562.5850340137</v>
      </c>
      <c r="J3138" s="13">
        <f t="shared" ref="J3138:J3201" si="247">E3138/H3138</f>
        <v>2009084.3537414966</v>
      </c>
      <c r="K3138" s="7">
        <f t="shared" ref="K3138:K3201" si="248">J3138/I3138</f>
        <v>0.27948346139800495</v>
      </c>
      <c r="L3138" s="26">
        <f t="shared" ref="L3138:L3201" si="249">K3138/G3138</f>
        <v>0.27948346139800495</v>
      </c>
    </row>
    <row r="3139" spans="1:12">
      <c r="A3139" s="2" t="s">
        <v>8389</v>
      </c>
      <c r="B3139" s="3">
        <v>41194</v>
      </c>
      <c r="C3139" s="1">
        <v>14934058</v>
      </c>
      <c r="D3139" s="4">
        <v>1480</v>
      </c>
      <c r="E3139" s="1">
        <v>4174915</v>
      </c>
      <c r="F3139" s="4">
        <v>1480</v>
      </c>
      <c r="G3139" s="6">
        <f t="shared" si="245"/>
        <v>1</v>
      </c>
      <c r="H3139" s="12">
        <v>8.02</v>
      </c>
      <c r="I3139" s="13">
        <f t="shared" si="246"/>
        <v>1862101.9950124689</v>
      </c>
      <c r="J3139" s="13">
        <f t="shared" si="247"/>
        <v>520562.96758104739</v>
      </c>
      <c r="K3139" s="7">
        <f t="shared" si="248"/>
        <v>0.27955663490793997</v>
      </c>
      <c r="L3139" s="26">
        <f t="shared" si="249"/>
        <v>0.27955663490793997</v>
      </c>
    </row>
    <row r="3140" spans="1:12">
      <c r="A3140" s="2" t="s">
        <v>1337</v>
      </c>
      <c r="B3140" s="3">
        <v>41082</v>
      </c>
      <c r="C3140" s="1">
        <v>237155664</v>
      </c>
      <c r="D3140" s="4">
        <v>4164</v>
      </c>
      <c r="E3140" s="1">
        <v>66323594</v>
      </c>
      <c r="F3140" s="4">
        <v>4164</v>
      </c>
      <c r="G3140" s="6">
        <f t="shared" si="245"/>
        <v>1</v>
      </c>
      <c r="H3140" s="12">
        <v>8.02</v>
      </c>
      <c r="I3140" s="13">
        <f t="shared" si="246"/>
        <v>29570531.670822944</v>
      </c>
      <c r="J3140" s="13">
        <f t="shared" si="247"/>
        <v>8269774.8129675817</v>
      </c>
      <c r="K3140" s="7">
        <f t="shared" si="248"/>
        <v>0.27966270289036826</v>
      </c>
      <c r="L3140" s="26">
        <f t="shared" si="249"/>
        <v>0.27966270289036826</v>
      </c>
    </row>
    <row r="3141" spans="1:12">
      <c r="A3141" s="2" t="s">
        <v>7714</v>
      </c>
      <c r="B3141" s="3">
        <v>38366</v>
      </c>
      <c r="C3141" s="1">
        <v>49772522</v>
      </c>
      <c r="D3141" s="4">
        <v>3185</v>
      </c>
      <c r="E3141" s="1">
        <v>13920052</v>
      </c>
      <c r="F3141" s="4">
        <v>3185</v>
      </c>
      <c r="G3141" s="6">
        <f t="shared" si="245"/>
        <v>1</v>
      </c>
      <c r="H3141" s="11">
        <v>6.41</v>
      </c>
      <c r="I3141" s="13">
        <f t="shared" si="246"/>
        <v>7764824.0249609984</v>
      </c>
      <c r="J3141" s="13">
        <f t="shared" si="247"/>
        <v>2171614.9765990637</v>
      </c>
      <c r="K3141" s="7">
        <f t="shared" si="248"/>
        <v>0.27967343105499048</v>
      </c>
      <c r="L3141" s="26">
        <f t="shared" si="249"/>
        <v>0.27967343105499048</v>
      </c>
    </row>
    <row r="3142" spans="1:12">
      <c r="A3142" s="2" t="s">
        <v>3302</v>
      </c>
      <c r="B3142" s="3">
        <v>38758</v>
      </c>
      <c r="C3142" s="1">
        <v>48751189</v>
      </c>
      <c r="D3142" s="4">
        <v>2840</v>
      </c>
      <c r="E3142" s="1">
        <v>13635463</v>
      </c>
      <c r="F3142" s="4">
        <v>2840</v>
      </c>
      <c r="G3142" s="6">
        <f t="shared" si="245"/>
        <v>1</v>
      </c>
      <c r="H3142" s="11">
        <v>6.55</v>
      </c>
      <c r="I3142" s="13">
        <f t="shared" si="246"/>
        <v>7442929.6183206113</v>
      </c>
      <c r="J3142" s="13">
        <f t="shared" si="247"/>
        <v>2081750.0763358779</v>
      </c>
      <c r="K3142" s="7">
        <f t="shared" si="248"/>
        <v>0.27969498343927568</v>
      </c>
      <c r="L3142" s="26">
        <f t="shared" si="249"/>
        <v>0.27969498343927568</v>
      </c>
    </row>
    <row r="3143" spans="1:12">
      <c r="A3143" s="2" t="s">
        <v>8318</v>
      </c>
      <c r="B3143" s="3">
        <v>37477</v>
      </c>
      <c r="C3143" s="1">
        <v>114909</v>
      </c>
      <c r="D3143" s="2">
        <v>11</v>
      </c>
      <c r="E3143" s="1">
        <v>14609</v>
      </c>
      <c r="F3143" s="2">
        <v>5</v>
      </c>
      <c r="G3143" s="6">
        <f t="shared" si="245"/>
        <v>0.45454545454545453</v>
      </c>
      <c r="H3143" s="12">
        <v>5.8</v>
      </c>
      <c r="I3143" s="13">
        <f t="shared" si="246"/>
        <v>19811.896551724138</v>
      </c>
      <c r="J3143" s="13">
        <f t="shared" si="247"/>
        <v>2518.7931034482758</v>
      </c>
      <c r="K3143" s="7">
        <f t="shared" si="248"/>
        <v>0.12713538539191882</v>
      </c>
      <c r="L3143" s="26">
        <f t="shared" si="249"/>
        <v>0.2796978478622214</v>
      </c>
    </row>
    <row r="3144" spans="1:12">
      <c r="A3144" s="2" t="s">
        <v>3945</v>
      </c>
      <c r="B3144" s="3">
        <v>39605</v>
      </c>
      <c r="C3144" s="1">
        <v>264889</v>
      </c>
      <c r="D3144" s="2">
        <v>7</v>
      </c>
      <c r="E3144" s="1">
        <v>10587</v>
      </c>
      <c r="F3144" s="2">
        <v>1</v>
      </c>
      <c r="G3144" s="6">
        <f t="shared" si="245"/>
        <v>0.14285714285714285</v>
      </c>
      <c r="H3144" s="11">
        <v>7.18</v>
      </c>
      <c r="I3144" s="13">
        <f t="shared" si="246"/>
        <v>36892.618384401118</v>
      </c>
      <c r="J3144" s="13">
        <f t="shared" si="247"/>
        <v>1474.5125348189415</v>
      </c>
      <c r="K3144" s="7">
        <f t="shared" si="248"/>
        <v>3.9967684577313513E-2</v>
      </c>
      <c r="L3144" s="26">
        <f t="shared" si="249"/>
        <v>0.27977379204119462</v>
      </c>
    </row>
    <row r="3145" spans="1:12">
      <c r="A3145" s="2" t="s">
        <v>10542</v>
      </c>
      <c r="B3145" s="3">
        <v>36483</v>
      </c>
      <c r="C3145" s="1">
        <v>126943684</v>
      </c>
      <c r="D3145" s="4">
        <v>3163</v>
      </c>
      <c r="E3145" s="1">
        <v>35519007</v>
      </c>
      <c r="F3145" s="4">
        <v>3163</v>
      </c>
      <c r="G3145" s="6">
        <f t="shared" si="245"/>
        <v>1</v>
      </c>
      <c r="H3145" s="12">
        <v>5.0599999999999996</v>
      </c>
      <c r="I3145" s="13">
        <f t="shared" si="246"/>
        <v>25087684.584980238</v>
      </c>
      <c r="J3145" s="13">
        <f t="shared" si="247"/>
        <v>7019566.6007905146</v>
      </c>
      <c r="K3145" s="7">
        <f t="shared" si="248"/>
        <v>0.27980129361930289</v>
      </c>
      <c r="L3145" s="26">
        <f t="shared" si="249"/>
        <v>0.27980129361930289</v>
      </c>
    </row>
    <row r="3146" spans="1:12">
      <c r="A3146" s="2" t="s">
        <v>7294</v>
      </c>
      <c r="B3146" s="3">
        <v>33312</v>
      </c>
      <c r="C3146" s="1">
        <v>14061361</v>
      </c>
      <c r="D3146" s="4">
        <v>1229</v>
      </c>
      <c r="E3146" s="1">
        <v>3934572</v>
      </c>
      <c r="F3146" s="4">
        <v>1229</v>
      </c>
      <c r="G3146" s="6">
        <f t="shared" si="245"/>
        <v>1</v>
      </c>
      <c r="H3146" s="11">
        <v>4.21</v>
      </c>
      <c r="I3146" s="13">
        <f t="shared" si="246"/>
        <v>3339990.7363420427</v>
      </c>
      <c r="J3146" s="13">
        <f t="shared" si="247"/>
        <v>934577.67220902618</v>
      </c>
      <c r="K3146" s="7">
        <f t="shared" si="248"/>
        <v>0.27981445039352876</v>
      </c>
      <c r="L3146" s="26">
        <f t="shared" si="249"/>
        <v>0.27981445039352876</v>
      </c>
    </row>
    <row r="3147" spans="1:12">
      <c r="A3147" s="2" t="s">
        <v>4261</v>
      </c>
      <c r="B3147" s="3">
        <v>38051</v>
      </c>
      <c r="C3147" s="1">
        <v>67303450</v>
      </c>
      <c r="D3147" s="4">
        <v>3065</v>
      </c>
      <c r="E3147" s="1">
        <v>18829435</v>
      </c>
      <c r="F3147" s="4">
        <v>3063</v>
      </c>
      <c r="G3147" s="6">
        <f t="shared" si="245"/>
        <v>0.99934747145187597</v>
      </c>
      <c r="H3147" s="12">
        <v>6.21</v>
      </c>
      <c r="I3147" s="13">
        <f t="shared" si="246"/>
        <v>10837914.653784219</v>
      </c>
      <c r="J3147" s="13">
        <f t="shared" si="247"/>
        <v>3032115.1368760066</v>
      </c>
      <c r="K3147" s="7">
        <f t="shared" si="248"/>
        <v>0.27976923916976026</v>
      </c>
      <c r="L3147" s="26">
        <f t="shared" si="249"/>
        <v>0.27995191578691325</v>
      </c>
    </row>
    <row r="3148" spans="1:12">
      <c r="A3148" s="2" t="s">
        <v>4681</v>
      </c>
      <c r="B3148" s="3">
        <v>35417</v>
      </c>
      <c r="C3148" s="1">
        <v>14481231</v>
      </c>
      <c r="D3148" s="4">
        <v>1612</v>
      </c>
      <c r="E3148" s="1">
        <v>2515</v>
      </c>
      <c r="F3148" s="2">
        <v>1</v>
      </c>
      <c r="G3148" s="6">
        <f t="shared" si="245"/>
        <v>6.2034739454094293E-4</v>
      </c>
      <c r="H3148" s="11">
        <v>4.42</v>
      </c>
      <c r="I3148" s="13">
        <f t="shared" si="246"/>
        <v>3276296.6063348418</v>
      </c>
      <c r="J3148" s="13">
        <f t="shared" si="247"/>
        <v>569.00452488687779</v>
      </c>
      <c r="K3148" s="7">
        <f t="shared" si="248"/>
        <v>1.7367308069320901E-4</v>
      </c>
      <c r="L3148" s="26">
        <f t="shared" si="249"/>
        <v>0.27996100607745295</v>
      </c>
    </row>
    <row r="3149" spans="1:12">
      <c r="A3149" s="2" t="s">
        <v>6665</v>
      </c>
      <c r="B3149" s="3">
        <v>34572</v>
      </c>
      <c r="C3149" s="1">
        <v>50282766</v>
      </c>
      <c r="D3149" s="4">
        <v>1904</v>
      </c>
      <c r="E3149" s="1">
        <v>11166687</v>
      </c>
      <c r="F3149" s="4">
        <v>1510</v>
      </c>
      <c r="G3149" s="6">
        <f t="shared" si="245"/>
        <v>0.79306722689075626</v>
      </c>
      <c r="H3149" s="11">
        <v>4.08</v>
      </c>
      <c r="I3149" s="13">
        <f t="shared" si="246"/>
        <v>12324207.352941176</v>
      </c>
      <c r="J3149" s="13">
        <f t="shared" si="247"/>
        <v>2736933.088235294</v>
      </c>
      <c r="K3149" s="7">
        <f t="shared" si="248"/>
        <v>0.22207781886939154</v>
      </c>
      <c r="L3149" s="26">
        <f t="shared" si="249"/>
        <v>0.28002395173994804</v>
      </c>
    </row>
    <row r="3150" spans="1:12">
      <c r="A3150" s="2" t="s">
        <v>4616</v>
      </c>
      <c r="B3150" s="3">
        <v>38961</v>
      </c>
      <c r="C3150" s="1">
        <v>444093</v>
      </c>
      <c r="D3150" s="2">
        <v>130</v>
      </c>
      <c r="E3150" s="1">
        <v>124367</v>
      </c>
      <c r="F3150" s="2">
        <v>130</v>
      </c>
      <c r="G3150" s="6">
        <f t="shared" si="245"/>
        <v>1</v>
      </c>
      <c r="H3150" s="11">
        <v>6.55</v>
      </c>
      <c r="I3150" s="13">
        <f t="shared" si="246"/>
        <v>67800.458015267184</v>
      </c>
      <c r="J3150" s="13">
        <f t="shared" si="247"/>
        <v>18987.32824427481</v>
      </c>
      <c r="K3150" s="7">
        <f t="shared" si="248"/>
        <v>0.28004719732128175</v>
      </c>
      <c r="L3150" s="26">
        <f t="shared" si="249"/>
        <v>0.28004719732128175</v>
      </c>
    </row>
    <row r="3151" spans="1:12">
      <c r="A3151" s="2" t="s">
        <v>8315</v>
      </c>
      <c r="B3151" s="3">
        <v>31212</v>
      </c>
      <c r="C3151" s="1">
        <v>8622757</v>
      </c>
      <c r="D3151" s="4">
        <v>1300</v>
      </c>
      <c r="E3151" s="1">
        <v>2414984</v>
      </c>
      <c r="F3151" s="4">
        <v>1300</v>
      </c>
      <c r="G3151" s="6">
        <f t="shared" si="245"/>
        <v>1</v>
      </c>
      <c r="H3151" s="12">
        <v>3.55</v>
      </c>
      <c r="I3151" s="13">
        <f t="shared" si="246"/>
        <v>2428945.6338028172</v>
      </c>
      <c r="J3151" s="13">
        <f t="shared" si="247"/>
        <v>680277.18309859163</v>
      </c>
      <c r="K3151" s="7">
        <f t="shared" si="248"/>
        <v>0.28007097961823579</v>
      </c>
      <c r="L3151" s="26">
        <f t="shared" si="249"/>
        <v>0.28007097961823579</v>
      </c>
    </row>
    <row r="3152" spans="1:12">
      <c r="A3152" s="2" t="s">
        <v>9689</v>
      </c>
      <c r="B3152" s="3">
        <v>40739</v>
      </c>
      <c r="C3152" s="1">
        <v>71158</v>
      </c>
      <c r="D3152" s="2">
        <v>8</v>
      </c>
      <c r="E3152" s="1">
        <v>4983</v>
      </c>
      <c r="F3152" s="2">
        <v>2</v>
      </c>
      <c r="G3152" s="6">
        <f t="shared" si="245"/>
        <v>0.25</v>
      </c>
      <c r="H3152" s="12">
        <v>7.93</v>
      </c>
      <c r="I3152" s="13">
        <f t="shared" si="246"/>
        <v>8973.2660781841114</v>
      </c>
      <c r="J3152" s="13">
        <f t="shared" si="247"/>
        <v>628.37326607818409</v>
      </c>
      <c r="K3152" s="7">
        <f t="shared" si="248"/>
        <v>7.0027263273279169E-2</v>
      </c>
      <c r="L3152" s="26">
        <f t="shared" si="249"/>
        <v>0.28010905309311668</v>
      </c>
    </row>
    <row r="3153" spans="1:12">
      <c r="A3153" s="2" t="s">
        <v>369</v>
      </c>
      <c r="B3153" s="3">
        <v>39136</v>
      </c>
      <c r="C3153" s="1">
        <v>21250683</v>
      </c>
      <c r="D3153" s="4">
        <v>1162</v>
      </c>
      <c r="E3153" s="1">
        <v>4054542</v>
      </c>
      <c r="F3153" s="2">
        <v>791</v>
      </c>
      <c r="G3153" s="6">
        <f t="shared" si="245"/>
        <v>0.68072289156626509</v>
      </c>
      <c r="H3153" s="11">
        <v>6.88</v>
      </c>
      <c r="I3153" s="13">
        <f t="shared" si="246"/>
        <v>3088762.0639534886</v>
      </c>
      <c r="J3153" s="13">
        <f t="shared" si="247"/>
        <v>589322.96511627908</v>
      </c>
      <c r="K3153" s="7">
        <f t="shared" si="248"/>
        <v>0.1907958440676942</v>
      </c>
      <c r="L3153" s="26">
        <f t="shared" si="249"/>
        <v>0.28028416031183395</v>
      </c>
    </row>
    <row r="3154" spans="1:12">
      <c r="A3154" s="2" t="s">
        <v>6181</v>
      </c>
      <c r="B3154" s="3">
        <v>37440</v>
      </c>
      <c r="C3154" s="1">
        <v>190418803</v>
      </c>
      <c r="D3154" s="4">
        <v>3641</v>
      </c>
      <c r="E3154" s="1">
        <v>52148751</v>
      </c>
      <c r="F3154" s="4">
        <v>3557</v>
      </c>
      <c r="G3154" s="6">
        <f t="shared" si="245"/>
        <v>0.97692941499588026</v>
      </c>
      <c r="H3154" s="12">
        <v>5.8</v>
      </c>
      <c r="I3154" s="13">
        <f t="shared" si="246"/>
        <v>32830828.103448275</v>
      </c>
      <c r="J3154" s="13">
        <f t="shared" si="247"/>
        <v>8991163.9655172415</v>
      </c>
      <c r="K3154" s="7">
        <f t="shared" si="248"/>
        <v>0.2738634534951887</v>
      </c>
      <c r="L3154" s="26">
        <f t="shared" si="249"/>
        <v>0.28033085020409954</v>
      </c>
    </row>
    <row r="3155" spans="1:12">
      <c r="A3155" s="2" t="s">
        <v>1200</v>
      </c>
      <c r="B3155" s="3">
        <v>36420</v>
      </c>
      <c r="C3155" s="1">
        <v>68518533</v>
      </c>
      <c r="D3155" s="4">
        <v>2735</v>
      </c>
      <c r="E3155" s="1">
        <v>19208806</v>
      </c>
      <c r="F3155" s="4">
        <v>2735</v>
      </c>
      <c r="G3155" s="6">
        <f t="shared" si="245"/>
        <v>1</v>
      </c>
      <c r="H3155" s="12">
        <v>5.0599999999999996</v>
      </c>
      <c r="I3155" s="13">
        <f t="shared" si="246"/>
        <v>13541212.055335969</v>
      </c>
      <c r="J3155" s="13">
        <f t="shared" si="247"/>
        <v>3796206.7193675893</v>
      </c>
      <c r="K3155" s="7">
        <f t="shared" si="248"/>
        <v>0.28034467696498994</v>
      </c>
      <c r="L3155" s="26">
        <f t="shared" si="249"/>
        <v>0.28034467696498994</v>
      </c>
    </row>
    <row r="3156" spans="1:12">
      <c r="A3156" s="2" t="s">
        <v>114</v>
      </c>
      <c r="B3156" s="3">
        <v>35517</v>
      </c>
      <c r="C3156" s="1">
        <v>14772788</v>
      </c>
      <c r="D3156" s="4">
        <v>1231</v>
      </c>
      <c r="E3156" s="1">
        <v>4128178</v>
      </c>
      <c r="F3156" s="4">
        <v>1227</v>
      </c>
      <c r="G3156" s="6">
        <f t="shared" si="245"/>
        <v>0.99675060926076364</v>
      </c>
      <c r="H3156" s="11">
        <v>4.59</v>
      </c>
      <c r="I3156" s="13">
        <f t="shared" si="246"/>
        <v>3218472.3311546841</v>
      </c>
      <c r="J3156" s="13">
        <f t="shared" si="247"/>
        <v>899385.18518518517</v>
      </c>
      <c r="K3156" s="7">
        <f t="shared" si="248"/>
        <v>0.27944474665174912</v>
      </c>
      <c r="L3156" s="26">
        <f t="shared" si="249"/>
        <v>0.28035573197090724</v>
      </c>
    </row>
    <row r="3157" spans="1:12">
      <c r="A3157" s="2" t="s">
        <v>6298</v>
      </c>
      <c r="B3157" s="3">
        <v>40998</v>
      </c>
      <c r="C3157" s="1">
        <v>64935167</v>
      </c>
      <c r="D3157" s="4">
        <v>3618</v>
      </c>
      <c r="E3157" s="1">
        <v>18132085</v>
      </c>
      <c r="F3157" s="4">
        <v>3603</v>
      </c>
      <c r="G3157" s="6">
        <f t="shared" si="245"/>
        <v>0.99585406301824209</v>
      </c>
      <c r="H3157" s="12">
        <v>8.02</v>
      </c>
      <c r="I3157" s="13">
        <f t="shared" si="246"/>
        <v>8096654.2394014969</v>
      </c>
      <c r="J3157" s="13">
        <f t="shared" si="247"/>
        <v>2260858.4788029925</v>
      </c>
      <c r="K3157" s="7">
        <f t="shared" si="248"/>
        <v>0.27923367010051731</v>
      </c>
      <c r="L3157" s="26">
        <f t="shared" si="249"/>
        <v>0.28039617497187669</v>
      </c>
    </row>
    <row r="3158" spans="1:12">
      <c r="A3158" s="2" t="s">
        <v>4776</v>
      </c>
      <c r="B3158" s="3">
        <v>40753</v>
      </c>
      <c r="C3158" s="1">
        <v>282448</v>
      </c>
      <c r="D3158" s="2">
        <v>10</v>
      </c>
      <c r="E3158" s="1">
        <v>7920</v>
      </c>
      <c r="F3158" s="2">
        <v>1</v>
      </c>
      <c r="G3158" s="6">
        <f t="shared" si="245"/>
        <v>0.1</v>
      </c>
      <c r="H3158" s="12">
        <v>7.93</v>
      </c>
      <c r="I3158" s="13">
        <f t="shared" si="246"/>
        <v>35617.654476670868</v>
      </c>
      <c r="J3158" s="13">
        <f t="shared" si="247"/>
        <v>998.73896595208078</v>
      </c>
      <c r="K3158" s="7">
        <f t="shared" si="248"/>
        <v>2.804055967824166E-2</v>
      </c>
      <c r="L3158" s="26">
        <f t="shared" si="249"/>
        <v>0.28040559678241661</v>
      </c>
    </row>
    <row r="3159" spans="1:12">
      <c r="A3159" s="2" t="s">
        <v>3299</v>
      </c>
      <c r="B3159" s="3">
        <v>30813</v>
      </c>
      <c r="C3159" s="1">
        <v>17080167</v>
      </c>
      <c r="D3159" s="4">
        <v>1374</v>
      </c>
      <c r="E3159" s="1">
        <v>4726660</v>
      </c>
      <c r="F3159" s="4">
        <v>1356</v>
      </c>
      <c r="G3159" s="6">
        <f t="shared" si="245"/>
        <v>0.98689956331877726</v>
      </c>
      <c r="H3159" s="12">
        <v>3.36</v>
      </c>
      <c r="I3159" s="13">
        <f t="shared" si="246"/>
        <v>5083383.0357142854</v>
      </c>
      <c r="J3159" s="13">
        <f t="shared" si="247"/>
        <v>1406744.0476190476</v>
      </c>
      <c r="K3159" s="7">
        <f t="shared" si="248"/>
        <v>0.27673382818797965</v>
      </c>
      <c r="L3159" s="26">
        <f t="shared" si="249"/>
        <v>0.28040728608428028</v>
      </c>
    </row>
    <row r="3160" spans="1:12">
      <c r="A3160" s="2" t="s">
        <v>2129</v>
      </c>
      <c r="B3160" s="3">
        <v>30267</v>
      </c>
      <c r="C3160" s="1">
        <v>21028755</v>
      </c>
      <c r="D3160" s="4">
        <v>1132</v>
      </c>
      <c r="E3160" s="1">
        <v>5870889</v>
      </c>
      <c r="F3160" s="4">
        <v>1127</v>
      </c>
      <c r="G3160" s="6">
        <f t="shared" si="245"/>
        <v>0.99558303886925792</v>
      </c>
      <c r="H3160" s="12">
        <v>2.94</v>
      </c>
      <c r="I3160" s="13">
        <f t="shared" si="246"/>
        <v>7152637.7551020412</v>
      </c>
      <c r="J3160" s="13">
        <f t="shared" si="247"/>
        <v>1996901.0204081633</v>
      </c>
      <c r="K3160" s="7">
        <f t="shared" si="248"/>
        <v>0.27918386038545789</v>
      </c>
      <c r="L3160" s="26">
        <f t="shared" si="249"/>
        <v>0.28042247556019373</v>
      </c>
    </row>
    <row r="3161" spans="1:12">
      <c r="A3161" s="2" t="s">
        <v>859</v>
      </c>
      <c r="B3161" s="3">
        <v>36987</v>
      </c>
      <c r="C3161" s="1">
        <v>55835</v>
      </c>
      <c r="D3161" s="2">
        <v>12</v>
      </c>
      <c r="E3161" s="1">
        <v>9134</v>
      </c>
      <c r="F3161" s="2">
        <v>7</v>
      </c>
      <c r="G3161" s="6">
        <f t="shared" si="245"/>
        <v>0.58333333333333337</v>
      </c>
      <c r="H3161" s="11">
        <v>5.65</v>
      </c>
      <c r="I3161" s="13">
        <f t="shared" si="246"/>
        <v>9882.3008849557518</v>
      </c>
      <c r="J3161" s="13">
        <f t="shared" si="247"/>
        <v>1616.6371681415928</v>
      </c>
      <c r="K3161" s="7">
        <f t="shared" si="248"/>
        <v>0.16358914659263901</v>
      </c>
      <c r="L3161" s="26">
        <f t="shared" si="249"/>
        <v>0.28043853701595256</v>
      </c>
    </row>
    <row r="3162" spans="1:12">
      <c r="A3162" s="2" t="s">
        <v>10220</v>
      </c>
      <c r="B3162" s="3">
        <v>34313</v>
      </c>
      <c r="C3162" s="1">
        <v>48197805</v>
      </c>
      <c r="D3162" s="4">
        <v>2400</v>
      </c>
      <c r="E3162" s="1">
        <v>13516699</v>
      </c>
      <c r="F3162" s="4">
        <v>2400</v>
      </c>
      <c r="G3162" s="6">
        <f t="shared" si="245"/>
        <v>1</v>
      </c>
      <c r="H3162" s="11">
        <v>4.1399999999999997</v>
      </c>
      <c r="I3162" s="13">
        <f t="shared" si="246"/>
        <v>11641981.884057973</v>
      </c>
      <c r="J3162" s="13">
        <f t="shared" si="247"/>
        <v>3264903.1400966188</v>
      </c>
      <c r="K3162" s="7">
        <f t="shared" si="248"/>
        <v>0.28044221100940175</v>
      </c>
      <c r="L3162" s="26">
        <f t="shared" si="249"/>
        <v>0.28044221100940175</v>
      </c>
    </row>
    <row r="3163" spans="1:12">
      <c r="A3163" s="2" t="s">
        <v>1382</v>
      </c>
      <c r="B3163" s="3">
        <v>39129</v>
      </c>
      <c r="C3163" s="1">
        <v>82272442</v>
      </c>
      <c r="D3163" s="4">
        <v>3210</v>
      </c>
      <c r="E3163" s="1">
        <v>22564612</v>
      </c>
      <c r="F3163" s="4">
        <v>3139</v>
      </c>
      <c r="G3163" s="6">
        <f t="shared" si="245"/>
        <v>0.97788161993769473</v>
      </c>
      <c r="H3163" s="11">
        <v>6.88</v>
      </c>
      <c r="I3163" s="13">
        <f t="shared" si="246"/>
        <v>11958203.779069768</v>
      </c>
      <c r="J3163" s="13">
        <f t="shared" si="247"/>
        <v>3279740.1162790698</v>
      </c>
      <c r="K3163" s="7">
        <f t="shared" si="248"/>
        <v>0.27426695320408745</v>
      </c>
      <c r="L3163" s="26">
        <f t="shared" si="249"/>
        <v>0.28047050646228755</v>
      </c>
    </row>
    <row r="3164" spans="1:12">
      <c r="A3164" s="2" t="s">
        <v>7018</v>
      </c>
      <c r="B3164" s="3">
        <v>33382</v>
      </c>
      <c r="C3164" s="1">
        <v>21830957</v>
      </c>
      <c r="D3164" s="4">
        <v>1553</v>
      </c>
      <c r="E3164" s="1">
        <v>5997993</v>
      </c>
      <c r="F3164" s="4">
        <v>1521</v>
      </c>
      <c r="G3164" s="6">
        <f t="shared" si="245"/>
        <v>0.97939471989697358</v>
      </c>
      <c r="H3164" s="11">
        <v>4.21</v>
      </c>
      <c r="I3164" s="13">
        <f t="shared" si="246"/>
        <v>5185500.4750593826</v>
      </c>
      <c r="J3164" s="13">
        <f t="shared" si="247"/>
        <v>1424701.4251781474</v>
      </c>
      <c r="K3164" s="7">
        <f t="shared" si="248"/>
        <v>0.27474714003605066</v>
      </c>
      <c r="L3164" s="26">
        <f t="shared" si="249"/>
        <v>0.28052748749243045</v>
      </c>
    </row>
    <row r="3165" spans="1:12">
      <c r="A3165" s="2" t="s">
        <v>4405</v>
      </c>
      <c r="B3165" s="3">
        <v>40263</v>
      </c>
      <c r="C3165" s="1">
        <v>50287556</v>
      </c>
      <c r="D3165" s="4">
        <v>2771</v>
      </c>
      <c r="E3165" s="1">
        <v>14020502</v>
      </c>
      <c r="F3165" s="4">
        <v>2754</v>
      </c>
      <c r="G3165" s="6">
        <f t="shared" si="245"/>
        <v>0.99386503067484666</v>
      </c>
      <c r="H3165" s="12">
        <v>7.89</v>
      </c>
      <c r="I3165" s="13">
        <f t="shared" si="246"/>
        <v>6373581.2420785809</v>
      </c>
      <c r="J3165" s="13">
        <f t="shared" si="247"/>
        <v>1776996.4512040559</v>
      </c>
      <c r="K3165" s="7">
        <f t="shared" si="248"/>
        <v>0.27880658984501056</v>
      </c>
      <c r="L3165" s="26">
        <f t="shared" si="249"/>
        <v>0.28052761817738714</v>
      </c>
    </row>
    <row r="3166" spans="1:12">
      <c r="A3166" s="2" t="s">
        <v>6014</v>
      </c>
      <c r="B3166" s="3">
        <v>32276</v>
      </c>
      <c r="C3166" s="1">
        <v>671382</v>
      </c>
      <c r="D3166" s="2">
        <v>50</v>
      </c>
      <c r="E3166" s="1">
        <v>188348</v>
      </c>
      <c r="F3166" s="2">
        <v>50</v>
      </c>
      <c r="G3166" s="6">
        <f t="shared" si="245"/>
        <v>1</v>
      </c>
      <c r="H3166" s="12">
        <v>4.1100000000000003</v>
      </c>
      <c r="I3166" s="13">
        <f t="shared" si="246"/>
        <v>163353.28467153283</v>
      </c>
      <c r="J3166" s="13">
        <f t="shared" si="247"/>
        <v>45826.763990267638</v>
      </c>
      <c r="K3166" s="7">
        <f t="shared" si="248"/>
        <v>0.28053775644863876</v>
      </c>
      <c r="L3166" s="26">
        <f t="shared" si="249"/>
        <v>0.28053775644863876</v>
      </c>
    </row>
    <row r="3167" spans="1:12">
      <c r="A3167" s="2" t="s">
        <v>810</v>
      </c>
      <c r="B3167" s="3">
        <v>33774</v>
      </c>
      <c r="C3167" s="1">
        <v>162831698</v>
      </c>
      <c r="D3167" s="4">
        <v>2644</v>
      </c>
      <c r="E3167" s="1">
        <v>45687711</v>
      </c>
      <c r="F3167" s="4">
        <v>2644</v>
      </c>
      <c r="G3167" s="6">
        <f t="shared" si="245"/>
        <v>1</v>
      </c>
      <c r="H3167" s="11">
        <v>4.1500000000000004</v>
      </c>
      <c r="I3167" s="13">
        <f t="shared" si="246"/>
        <v>39236553.734939754</v>
      </c>
      <c r="J3167" s="13">
        <f t="shared" si="247"/>
        <v>11009086.987951806</v>
      </c>
      <c r="K3167" s="7">
        <f t="shared" si="248"/>
        <v>0.28058241461069822</v>
      </c>
      <c r="L3167" s="26">
        <f t="shared" si="249"/>
        <v>0.28058241461069822</v>
      </c>
    </row>
    <row r="3168" spans="1:12">
      <c r="A3168" s="2" t="s">
        <v>5941</v>
      </c>
      <c r="B3168" s="3">
        <v>31877</v>
      </c>
      <c r="C3168" s="1">
        <v>1584970</v>
      </c>
      <c r="D3168" s="2">
        <v>296</v>
      </c>
      <c r="E3168" s="1">
        <v>444756</v>
      </c>
      <c r="F3168" s="2">
        <v>296</v>
      </c>
      <c r="G3168" s="6">
        <f t="shared" si="245"/>
        <v>1</v>
      </c>
      <c r="H3168" s="12">
        <v>3.91</v>
      </c>
      <c r="I3168" s="13">
        <f t="shared" si="246"/>
        <v>405363.17135549872</v>
      </c>
      <c r="J3168" s="13">
        <f t="shared" si="247"/>
        <v>113748.33759590793</v>
      </c>
      <c r="K3168" s="7">
        <f t="shared" si="248"/>
        <v>0.28060846577537746</v>
      </c>
      <c r="L3168" s="26">
        <f t="shared" si="249"/>
        <v>0.28060846577537746</v>
      </c>
    </row>
    <row r="3169" spans="1:12">
      <c r="A3169" s="2" t="s">
        <v>6271</v>
      </c>
      <c r="B3169" s="3">
        <v>32745</v>
      </c>
      <c r="C3169" s="1">
        <v>5777099</v>
      </c>
      <c r="D3169" s="2">
        <v>488</v>
      </c>
      <c r="E3169" s="1">
        <v>1614692</v>
      </c>
      <c r="F3169" s="2">
        <v>486</v>
      </c>
      <c r="G3169" s="6">
        <f t="shared" si="245"/>
        <v>0.99590163934426235</v>
      </c>
      <c r="H3169" s="12">
        <v>3.99</v>
      </c>
      <c r="I3169" s="13">
        <f t="shared" si="246"/>
        <v>1447894.4862155388</v>
      </c>
      <c r="J3169" s="13">
        <f t="shared" si="247"/>
        <v>404684.71177944861</v>
      </c>
      <c r="K3169" s="7">
        <f t="shared" si="248"/>
        <v>0.27949875880610664</v>
      </c>
      <c r="L3169" s="26">
        <f t="shared" si="249"/>
        <v>0.2806489594596297</v>
      </c>
    </row>
    <row r="3170" spans="1:12">
      <c r="A3170" s="2" t="s">
        <v>9125</v>
      </c>
      <c r="B3170" s="3">
        <v>38933</v>
      </c>
      <c r="C3170" s="1">
        <v>300454</v>
      </c>
      <c r="D3170" s="2">
        <v>8</v>
      </c>
      <c r="E3170" s="1">
        <v>31626</v>
      </c>
      <c r="F3170" s="2">
        <v>3</v>
      </c>
      <c r="G3170" s="6">
        <f t="shared" si="245"/>
        <v>0.375</v>
      </c>
      <c r="H3170" s="11">
        <v>6.55</v>
      </c>
      <c r="I3170" s="13">
        <f t="shared" si="246"/>
        <v>45870.83969465649</v>
      </c>
      <c r="J3170" s="13">
        <f t="shared" si="247"/>
        <v>4828.3969465648852</v>
      </c>
      <c r="K3170" s="7">
        <f t="shared" si="248"/>
        <v>0.10526070546572852</v>
      </c>
      <c r="L3170" s="26">
        <f t="shared" si="249"/>
        <v>0.28069521457527608</v>
      </c>
    </row>
    <row r="3171" spans="1:12">
      <c r="A3171" s="2" t="s">
        <v>7499</v>
      </c>
      <c r="B3171" s="3">
        <v>36084</v>
      </c>
      <c r="C3171" s="1">
        <v>46683377</v>
      </c>
      <c r="D3171" s="4">
        <v>2652</v>
      </c>
      <c r="E3171" s="1">
        <v>13104694</v>
      </c>
      <c r="F3171" s="4">
        <v>2652</v>
      </c>
      <c r="G3171" s="6">
        <f t="shared" si="245"/>
        <v>1</v>
      </c>
      <c r="H3171" s="11">
        <v>4.6900000000000004</v>
      </c>
      <c r="I3171" s="13">
        <f t="shared" si="246"/>
        <v>9953811.7270788904</v>
      </c>
      <c r="J3171" s="13">
        <f t="shared" si="247"/>
        <v>2794177.8251599143</v>
      </c>
      <c r="K3171" s="7">
        <f t="shared" si="248"/>
        <v>0.28071435363384273</v>
      </c>
      <c r="L3171" s="26">
        <f t="shared" si="249"/>
        <v>0.28071435363384273</v>
      </c>
    </row>
    <row r="3172" spans="1:12">
      <c r="A3172" s="2" t="s">
        <v>4885</v>
      </c>
      <c r="B3172" s="3">
        <v>35789</v>
      </c>
      <c r="C3172" s="1">
        <v>39673162</v>
      </c>
      <c r="D3172" s="4">
        <v>1642</v>
      </c>
      <c r="E3172" s="1">
        <v>9292248</v>
      </c>
      <c r="F3172" s="4">
        <v>1370</v>
      </c>
      <c r="G3172" s="6">
        <f t="shared" si="245"/>
        <v>0.83434835566382459</v>
      </c>
      <c r="H3172" s="11">
        <v>4.59</v>
      </c>
      <c r="I3172" s="13">
        <f t="shared" si="246"/>
        <v>8643390.4139433559</v>
      </c>
      <c r="J3172" s="13">
        <f t="shared" si="247"/>
        <v>2024454.9019607843</v>
      </c>
      <c r="K3172" s="7">
        <f t="shared" si="248"/>
        <v>0.23421999990825029</v>
      </c>
      <c r="L3172" s="26">
        <f t="shared" si="249"/>
        <v>0.28072207288273504</v>
      </c>
    </row>
    <row r="3173" spans="1:12">
      <c r="A3173" s="2" t="s">
        <v>8599</v>
      </c>
      <c r="B3173" s="3">
        <v>33865</v>
      </c>
      <c r="C3173" s="1">
        <v>18471850</v>
      </c>
      <c r="D3173" s="4">
        <v>1330</v>
      </c>
      <c r="E3173" s="1">
        <v>4184875</v>
      </c>
      <c r="F3173" s="4">
        <v>1073</v>
      </c>
      <c r="G3173" s="6">
        <f t="shared" si="245"/>
        <v>0.80676691729323313</v>
      </c>
      <c r="H3173" s="11">
        <v>4.1500000000000004</v>
      </c>
      <c r="I3173" s="13">
        <f t="shared" si="246"/>
        <v>4451048.1927710837</v>
      </c>
      <c r="J3173" s="13">
        <f t="shared" si="247"/>
        <v>1008403.6144578313</v>
      </c>
      <c r="K3173" s="7">
        <f t="shared" si="248"/>
        <v>0.22655418921223378</v>
      </c>
      <c r="L3173" s="26">
        <f t="shared" si="249"/>
        <v>0.28081740135346778</v>
      </c>
    </row>
    <row r="3174" spans="1:12">
      <c r="A3174" s="2" t="s">
        <v>3008</v>
      </c>
      <c r="B3174" s="3">
        <v>39262</v>
      </c>
      <c r="C3174" s="1">
        <v>12492481</v>
      </c>
      <c r="D3174" s="2">
        <v>979</v>
      </c>
      <c r="E3174" s="1">
        <v>3501971</v>
      </c>
      <c r="F3174" s="2">
        <v>977</v>
      </c>
      <c r="G3174" s="6">
        <f t="shared" si="245"/>
        <v>0.99795709908069463</v>
      </c>
      <c r="H3174" s="11">
        <v>6.88</v>
      </c>
      <c r="I3174" s="13">
        <f t="shared" si="246"/>
        <v>1815767.5872093025</v>
      </c>
      <c r="J3174" s="13">
        <f t="shared" si="247"/>
        <v>509007.41279069771</v>
      </c>
      <c r="K3174" s="7">
        <f t="shared" si="248"/>
        <v>0.28032630187710511</v>
      </c>
      <c r="L3174" s="26">
        <f t="shared" si="249"/>
        <v>0.28090015305802035</v>
      </c>
    </row>
    <row r="3175" spans="1:12">
      <c r="A3175" s="2" t="s">
        <v>2690</v>
      </c>
      <c r="B3175" s="3">
        <v>35125</v>
      </c>
      <c r="C3175" s="1">
        <v>25785603</v>
      </c>
      <c r="D3175" s="4">
        <v>2026</v>
      </c>
      <c r="E3175" s="1">
        <v>7231087</v>
      </c>
      <c r="F3175" s="4">
        <v>2022</v>
      </c>
      <c r="G3175" s="6">
        <f t="shared" si="245"/>
        <v>0.99802566633761103</v>
      </c>
      <c r="H3175" s="11">
        <v>4.42</v>
      </c>
      <c r="I3175" s="13">
        <f t="shared" si="246"/>
        <v>5833846.8325791853</v>
      </c>
      <c r="J3175" s="13">
        <f t="shared" si="247"/>
        <v>1635992.5339366517</v>
      </c>
      <c r="K3175" s="7">
        <f t="shared" si="248"/>
        <v>0.28043117704092474</v>
      </c>
      <c r="L3175" s="26">
        <f t="shared" si="249"/>
        <v>0.28098593703507097</v>
      </c>
    </row>
    <row r="3176" spans="1:12">
      <c r="A3176" s="2" t="s">
        <v>9909</v>
      </c>
      <c r="B3176" s="3">
        <v>37015</v>
      </c>
      <c r="C3176" s="1">
        <v>1452698</v>
      </c>
      <c r="D3176" s="2">
        <v>25</v>
      </c>
      <c r="E3176" s="1">
        <v>32657</v>
      </c>
      <c r="F3176" s="2">
        <v>2</v>
      </c>
      <c r="G3176" s="6">
        <f t="shared" si="245"/>
        <v>0.08</v>
      </c>
      <c r="H3176" s="11">
        <v>5.65</v>
      </c>
      <c r="I3176" s="13">
        <f t="shared" si="246"/>
        <v>257114.69026548672</v>
      </c>
      <c r="J3176" s="13">
        <f t="shared" si="247"/>
        <v>5780</v>
      </c>
      <c r="K3176" s="7">
        <f t="shared" si="248"/>
        <v>2.2480240215103208E-2</v>
      </c>
      <c r="L3176" s="26">
        <f t="shared" si="249"/>
        <v>0.28100300268879008</v>
      </c>
    </row>
    <row r="3177" spans="1:12">
      <c r="A3177" s="2" t="s">
        <v>2302</v>
      </c>
      <c r="B3177" s="3">
        <v>38346</v>
      </c>
      <c r="C3177" s="1">
        <v>22163442</v>
      </c>
      <c r="D3177" s="4">
        <v>1718</v>
      </c>
      <c r="E3177" s="1">
        <v>6163306</v>
      </c>
      <c r="F3177" s="4">
        <v>1700</v>
      </c>
      <c r="G3177" s="6">
        <f t="shared" si="245"/>
        <v>0.98952270081490101</v>
      </c>
      <c r="H3177" s="12">
        <v>6.21</v>
      </c>
      <c r="I3177" s="13">
        <f t="shared" si="246"/>
        <v>3568992.270531401</v>
      </c>
      <c r="J3177" s="13">
        <f t="shared" si="247"/>
        <v>992480.83735909825</v>
      </c>
      <c r="K3177" s="7">
        <f t="shared" si="248"/>
        <v>0.2780843336517857</v>
      </c>
      <c r="L3177" s="26">
        <f t="shared" si="249"/>
        <v>0.28102875600809873</v>
      </c>
    </row>
    <row r="3178" spans="1:12">
      <c r="A3178" s="2" t="s">
        <v>6818</v>
      </c>
      <c r="B3178" s="3">
        <v>40564</v>
      </c>
      <c r="C3178" s="1">
        <v>70662220</v>
      </c>
      <c r="D3178" s="4">
        <v>3050</v>
      </c>
      <c r="E3178" s="1">
        <v>19652921</v>
      </c>
      <c r="F3178" s="4">
        <v>3018</v>
      </c>
      <c r="G3178" s="6">
        <f t="shared" si="245"/>
        <v>0.98950819672131152</v>
      </c>
      <c r="H3178" s="12">
        <v>7.93</v>
      </c>
      <c r="I3178" s="13">
        <f t="shared" si="246"/>
        <v>8910746.5321563687</v>
      </c>
      <c r="J3178" s="13">
        <f t="shared" si="247"/>
        <v>2478300.2522068098</v>
      </c>
      <c r="K3178" s="7">
        <f t="shared" si="248"/>
        <v>0.27812487351798459</v>
      </c>
      <c r="L3178" s="26">
        <f t="shared" si="249"/>
        <v>0.28107384500657817</v>
      </c>
    </row>
    <row r="3179" spans="1:12">
      <c r="A3179" s="2" t="s">
        <v>5545</v>
      </c>
      <c r="B3179" s="3">
        <v>38238</v>
      </c>
      <c r="C3179" s="1">
        <v>15635</v>
      </c>
      <c r="D3179" s="2">
        <v>1</v>
      </c>
      <c r="E3179" s="1">
        <v>4395</v>
      </c>
      <c r="F3179" s="2">
        <v>1</v>
      </c>
      <c r="G3179" s="6">
        <f t="shared" si="245"/>
        <v>1</v>
      </c>
      <c r="H3179" s="12">
        <v>6.21</v>
      </c>
      <c r="I3179" s="13">
        <f t="shared" si="246"/>
        <v>2517.7133655394523</v>
      </c>
      <c r="J3179" s="13">
        <f t="shared" si="247"/>
        <v>707.72946859903379</v>
      </c>
      <c r="K3179" s="7">
        <f t="shared" si="248"/>
        <v>0.2811000959385993</v>
      </c>
      <c r="L3179" s="26">
        <f t="shared" si="249"/>
        <v>0.2811000959385993</v>
      </c>
    </row>
    <row r="3180" spans="1:12">
      <c r="A3180" s="2" t="s">
        <v>5265</v>
      </c>
      <c r="B3180" s="3">
        <v>39605</v>
      </c>
      <c r="C3180" s="1">
        <v>215434591</v>
      </c>
      <c r="D3180" s="4">
        <v>4136</v>
      </c>
      <c r="E3180" s="1">
        <v>60239130</v>
      </c>
      <c r="F3180" s="4">
        <v>4114</v>
      </c>
      <c r="G3180" s="6">
        <f t="shared" si="245"/>
        <v>0.99468085106382975</v>
      </c>
      <c r="H3180" s="11">
        <v>7.18</v>
      </c>
      <c r="I3180" s="13">
        <f t="shared" si="246"/>
        <v>30004817.688022286</v>
      </c>
      <c r="J3180" s="13">
        <f t="shared" si="247"/>
        <v>8389850.9749303628</v>
      </c>
      <c r="K3180" s="7">
        <f t="shared" si="248"/>
        <v>0.27961679561477665</v>
      </c>
      <c r="L3180" s="26">
        <f t="shared" si="249"/>
        <v>0.28111207259667387</v>
      </c>
    </row>
    <row r="3181" spans="1:12">
      <c r="A3181" s="2" t="s">
        <v>3374</v>
      </c>
      <c r="B3181" s="3">
        <v>39528</v>
      </c>
      <c r="C3181" s="1">
        <v>142569</v>
      </c>
      <c r="D3181" s="2">
        <v>11</v>
      </c>
      <c r="E3181" s="1">
        <v>3644</v>
      </c>
      <c r="F3181" s="2">
        <v>1</v>
      </c>
      <c r="G3181" s="6">
        <f t="shared" si="245"/>
        <v>9.0909090909090912E-2</v>
      </c>
      <c r="H3181" s="11">
        <v>7.18</v>
      </c>
      <c r="I3181" s="13">
        <f t="shared" si="246"/>
        <v>19856.406685236769</v>
      </c>
      <c r="J3181" s="13">
        <f t="shared" si="247"/>
        <v>507.52089136490252</v>
      </c>
      <c r="K3181" s="7">
        <f t="shared" si="248"/>
        <v>2.5559553619650836E-2</v>
      </c>
      <c r="L3181" s="26">
        <f t="shared" si="249"/>
        <v>0.28115508981615916</v>
      </c>
    </row>
    <row r="3182" spans="1:12">
      <c r="A3182" s="2" t="s">
        <v>8022</v>
      </c>
      <c r="B3182" s="3">
        <v>38422</v>
      </c>
      <c r="C3182" s="1">
        <v>128200012</v>
      </c>
      <c r="D3182" s="4">
        <v>3776</v>
      </c>
      <c r="E3182" s="1">
        <v>36045301</v>
      </c>
      <c r="F3182" s="4">
        <v>3776</v>
      </c>
      <c r="G3182" s="6">
        <f t="shared" si="245"/>
        <v>1</v>
      </c>
      <c r="H3182" s="11">
        <v>6.41</v>
      </c>
      <c r="I3182" s="13">
        <f t="shared" si="246"/>
        <v>20000001.872074883</v>
      </c>
      <c r="J3182" s="13">
        <f t="shared" si="247"/>
        <v>5623291.887675507</v>
      </c>
      <c r="K3182" s="7">
        <f t="shared" si="248"/>
        <v>0.28116456806571904</v>
      </c>
      <c r="L3182" s="26">
        <f t="shared" si="249"/>
        <v>0.28116456806571904</v>
      </c>
    </row>
    <row r="3183" spans="1:12">
      <c r="A3183" s="2" t="s">
        <v>4213</v>
      </c>
      <c r="B3183" s="3">
        <v>32087</v>
      </c>
      <c r="C3183" s="1">
        <v>20419446</v>
      </c>
      <c r="D3183" s="4">
        <v>1207</v>
      </c>
      <c r="E3183" s="1">
        <v>5712892</v>
      </c>
      <c r="F3183" s="4">
        <v>1201</v>
      </c>
      <c r="G3183" s="6">
        <f t="shared" si="245"/>
        <v>0.9950289975144988</v>
      </c>
      <c r="H3183" s="12">
        <v>3.91</v>
      </c>
      <c r="I3183" s="13">
        <f t="shared" si="246"/>
        <v>5222364.7058823528</v>
      </c>
      <c r="J3183" s="13">
        <f t="shared" si="247"/>
        <v>1461097.6982097186</v>
      </c>
      <c r="K3183" s="7">
        <f t="shared" si="248"/>
        <v>0.27977703214866845</v>
      </c>
      <c r="L3183" s="26">
        <f t="shared" si="249"/>
        <v>0.28117475254241697</v>
      </c>
    </row>
    <row r="3184" spans="1:12">
      <c r="A3184" s="2" t="s">
        <v>6314</v>
      </c>
      <c r="B3184" s="3">
        <v>31002</v>
      </c>
      <c r="C3184" s="1">
        <v>22812411</v>
      </c>
      <c r="D3184" s="4">
        <v>1209</v>
      </c>
      <c r="E3184" s="1">
        <v>6101460</v>
      </c>
      <c r="F3184" s="4">
        <v>1150</v>
      </c>
      <c r="G3184" s="6">
        <f t="shared" si="245"/>
        <v>0.95119933829611247</v>
      </c>
      <c r="H3184" s="12">
        <v>3.36</v>
      </c>
      <c r="I3184" s="13">
        <f t="shared" si="246"/>
        <v>6789408.0357142864</v>
      </c>
      <c r="J3184" s="13">
        <f t="shared" si="247"/>
        <v>1815910.7142857143</v>
      </c>
      <c r="K3184" s="7">
        <f t="shared" si="248"/>
        <v>0.2674623037433439</v>
      </c>
      <c r="L3184" s="26">
        <f t="shared" si="249"/>
        <v>0.28118428280495894</v>
      </c>
    </row>
    <row r="3185" spans="1:12">
      <c r="A3185" s="2" t="s">
        <v>2873</v>
      </c>
      <c r="B3185" s="3">
        <v>37575</v>
      </c>
      <c r="C3185" s="1">
        <v>5717044</v>
      </c>
      <c r="D3185" s="2">
        <v>137</v>
      </c>
      <c r="E3185" s="1">
        <v>504681</v>
      </c>
      <c r="F3185" s="2">
        <v>43</v>
      </c>
      <c r="G3185" s="6">
        <f t="shared" si="245"/>
        <v>0.31386861313868614</v>
      </c>
      <c r="H3185" s="12">
        <v>5.8</v>
      </c>
      <c r="I3185" s="13">
        <f t="shared" si="246"/>
        <v>985697.24137931038</v>
      </c>
      <c r="J3185" s="13">
        <f t="shared" si="247"/>
        <v>87013.965517241377</v>
      </c>
      <c r="K3185" s="7">
        <f t="shared" si="248"/>
        <v>8.8276563902604202E-2</v>
      </c>
      <c r="L3185" s="26">
        <f t="shared" si="249"/>
        <v>0.28125323848039013</v>
      </c>
    </row>
    <row r="3186" spans="1:12">
      <c r="A3186" s="2" t="s">
        <v>5134</v>
      </c>
      <c r="B3186" s="3">
        <v>32759</v>
      </c>
      <c r="C3186" s="1">
        <v>14697005</v>
      </c>
      <c r="D3186" s="2">
        <v>973</v>
      </c>
      <c r="E3186" s="1">
        <v>4134098</v>
      </c>
      <c r="F3186" s="2">
        <v>973</v>
      </c>
      <c r="G3186" s="6">
        <f t="shared" si="245"/>
        <v>1</v>
      </c>
      <c r="H3186" s="12">
        <v>3.99</v>
      </c>
      <c r="I3186" s="13">
        <f t="shared" si="246"/>
        <v>3683459.8997493731</v>
      </c>
      <c r="J3186" s="13">
        <f t="shared" si="247"/>
        <v>1036114.7869674185</v>
      </c>
      <c r="K3186" s="7">
        <f t="shared" si="248"/>
        <v>0.28128846659574519</v>
      </c>
      <c r="L3186" s="26">
        <f t="shared" si="249"/>
        <v>0.28128846659574519</v>
      </c>
    </row>
    <row r="3187" spans="1:12">
      <c r="A3187" s="2" t="s">
        <v>3270</v>
      </c>
      <c r="B3187" s="3">
        <v>30575</v>
      </c>
      <c r="C3187" s="1">
        <v>2666873</v>
      </c>
      <c r="D3187" s="2">
        <v>338</v>
      </c>
      <c r="E3187" s="1">
        <v>750259</v>
      </c>
      <c r="F3187" s="2">
        <v>338</v>
      </c>
      <c r="G3187" s="6">
        <f t="shared" si="245"/>
        <v>1</v>
      </c>
      <c r="H3187" s="12">
        <v>3.15</v>
      </c>
      <c r="I3187" s="13">
        <f t="shared" si="246"/>
        <v>846626.34920634923</v>
      </c>
      <c r="J3187" s="13">
        <f t="shared" si="247"/>
        <v>238177.46031746033</v>
      </c>
      <c r="K3187" s="7">
        <f t="shared" si="248"/>
        <v>0.28132535745046727</v>
      </c>
      <c r="L3187" s="26">
        <f t="shared" si="249"/>
        <v>0.28132535745046727</v>
      </c>
    </row>
    <row r="3188" spans="1:12">
      <c r="A3188" s="2" t="s">
        <v>1530</v>
      </c>
      <c r="B3188" s="3">
        <v>38709</v>
      </c>
      <c r="C3188" s="1">
        <v>3647381</v>
      </c>
      <c r="D3188" s="2">
        <v>90</v>
      </c>
      <c r="E3188" s="1">
        <v>57010</v>
      </c>
      <c r="F3188" s="2">
        <v>5</v>
      </c>
      <c r="G3188" s="6">
        <f t="shared" si="245"/>
        <v>5.5555555555555552E-2</v>
      </c>
      <c r="H3188" s="11">
        <v>6.41</v>
      </c>
      <c r="I3188" s="13">
        <f t="shared" si="246"/>
        <v>569014.19656786264</v>
      </c>
      <c r="J3188" s="13">
        <f t="shared" si="247"/>
        <v>8893.9157566302656</v>
      </c>
      <c r="K3188" s="7">
        <f t="shared" si="248"/>
        <v>1.5630393424761496E-2</v>
      </c>
      <c r="L3188" s="26">
        <f t="shared" si="249"/>
        <v>0.28134708164570693</v>
      </c>
    </row>
    <row r="3189" spans="1:12">
      <c r="A3189" s="2" t="s">
        <v>3354</v>
      </c>
      <c r="B3189" s="3">
        <v>39535</v>
      </c>
      <c r="C3189" s="1">
        <v>1200234</v>
      </c>
      <c r="D3189" s="2">
        <v>65</v>
      </c>
      <c r="E3189" s="1">
        <v>181910</v>
      </c>
      <c r="F3189" s="2">
        <v>35</v>
      </c>
      <c r="G3189" s="6">
        <f t="shared" si="245"/>
        <v>0.53846153846153844</v>
      </c>
      <c r="H3189" s="11">
        <v>7.18</v>
      </c>
      <c r="I3189" s="13">
        <f t="shared" si="246"/>
        <v>167163.50974930363</v>
      </c>
      <c r="J3189" s="13">
        <f t="shared" si="247"/>
        <v>25335.654596100281</v>
      </c>
      <c r="K3189" s="7">
        <f t="shared" si="248"/>
        <v>0.15156211205481598</v>
      </c>
      <c r="L3189" s="26">
        <f t="shared" si="249"/>
        <v>0.28147249381608686</v>
      </c>
    </row>
    <row r="3190" spans="1:12">
      <c r="A3190" s="2" t="s">
        <v>4752</v>
      </c>
      <c r="B3190" s="3">
        <v>40844</v>
      </c>
      <c r="C3190" s="1">
        <v>123482</v>
      </c>
      <c r="D3190" s="2">
        <v>7</v>
      </c>
      <c r="E3190" s="1">
        <v>14903</v>
      </c>
      <c r="F3190" s="2">
        <v>3</v>
      </c>
      <c r="G3190" s="6">
        <f t="shared" si="245"/>
        <v>0.42857142857142855</v>
      </c>
      <c r="H3190" s="12">
        <v>7.93</v>
      </c>
      <c r="I3190" s="13">
        <f t="shared" si="246"/>
        <v>15571.500630517025</v>
      </c>
      <c r="J3190" s="13">
        <f t="shared" si="247"/>
        <v>1879.3190416141238</v>
      </c>
      <c r="K3190" s="7">
        <f t="shared" si="248"/>
        <v>0.1206896551724138</v>
      </c>
      <c r="L3190" s="26">
        <f t="shared" si="249"/>
        <v>0.2816091954022989</v>
      </c>
    </row>
    <row r="3191" spans="1:12">
      <c r="A3191" s="2" t="s">
        <v>6089</v>
      </c>
      <c r="B3191" s="3">
        <v>31996</v>
      </c>
      <c r="C3191" s="1">
        <v>17336370</v>
      </c>
      <c r="D3191" s="4">
        <v>1185</v>
      </c>
      <c r="E3191" s="1">
        <v>4883168</v>
      </c>
      <c r="F3191" s="4">
        <v>1185</v>
      </c>
      <c r="G3191" s="6">
        <f t="shared" si="245"/>
        <v>1</v>
      </c>
      <c r="H3191" s="12">
        <v>3.91</v>
      </c>
      <c r="I3191" s="13">
        <f t="shared" si="246"/>
        <v>4433854.2199488487</v>
      </c>
      <c r="J3191" s="13">
        <f t="shared" si="247"/>
        <v>1248892.0716112531</v>
      </c>
      <c r="K3191" s="7">
        <f t="shared" si="248"/>
        <v>0.28167188402185694</v>
      </c>
      <c r="L3191" s="26">
        <f t="shared" si="249"/>
        <v>0.28167188402185694</v>
      </c>
    </row>
    <row r="3192" spans="1:12">
      <c r="A3192" s="2" t="s">
        <v>1645</v>
      </c>
      <c r="B3192" s="3">
        <v>40389</v>
      </c>
      <c r="C3192" s="1">
        <v>43585753</v>
      </c>
      <c r="D3192" s="4">
        <v>3705</v>
      </c>
      <c r="E3192" s="1">
        <v>12279363</v>
      </c>
      <c r="F3192" s="4">
        <v>3705</v>
      </c>
      <c r="G3192" s="6">
        <f t="shared" si="245"/>
        <v>1</v>
      </c>
      <c r="H3192" s="12">
        <v>7.89</v>
      </c>
      <c r="I3192" s="13">
        <f t="shared" si="246"/>
        <v>5524176.5525982259</v>
      </c>
      <c r="J3192" s="13">
        <f t="shared" si="247"/>
        <v>1556319.771863118</v>
      </c>
      <c r="K3192" s="7">
        <f t="shared" si="248"/>
        <v>0.28172882547193806</v>
      </c>
      <c r="L3192" s="26">
        <f t="shared" si="249"/>
        <v>0.28172882547193806</v>
      </c>
    </row>
    <row r="3193" spans="1:12">
      <c r="A3193" s="2" t="s">
        <v>10390</v>
      </c>
      <c r="B3193" s="3">
        <v>38835</v>
      </c>
      <c r="C3193" s="1">
        <v>7656</v>
      </c>
      <c r="D3193" s="2">
        <v>1</v>
      </c>
      <c r="E3193" s="1">
        <v>2157</v>
      </c>
      <c r="F3193" s="2">
        <v>1</v>
      </c>
      <c r="G3193" s="6">
        <f t="shared" si="245"/>
        <v>1</v>
      </c>
      <c r="H3193" s="11">
        <v>6.55</v>
      </c>
      <c r="I3193" s="13">
        <f t="shared" si="246"/>
        <v>1168.854961832061</v>
      </c>
      <c r="J3193" s="13">
        <f t="shared" si="247"/>
        <v>329.31297709923666</v>
      </c>
      <c r="K3193" s="7">
        <f t="shared" si="248"/>
        <v>0.28173981191222575</v>
      </c>
      <c r="L3193" s="26">
        <f t="shared" si="249"/>
        <v>0.28173981191222575</v>
      </c>
    </row>
    <row r="3194" spans="1:12">
      <c r="A3194" s="2" t="s">
        <v>7520</v>
      </c>
      <c r="B3194" s="3">
        <v>39010</v>
      </c>
      <c r="C3194" s="1">
        <v>53089891</v>
      </c>
      <c r="D3194" s="4">
        <v>2305</v>
      </c>
      <c r="E3194" s="1">
        <v>14801808</v>
      </c>
      <c r="F3194" s="4">
        <v>2281</v>
      </c>
      <c r="G3194" s="6">
        <f t="shared" si="245"/>
        <v>0.98958785249457704</v>
      </c>
      <c r="H3194" s="11">
        <v>6.55</v>
      </c>
      <c r="I3194" s="13">
        <f t="shared" si="246"/>
        <v>8105326.8702290077</v>
      </c>
      <c r="J3194" s="13">
        <f t="shared" si="247"/>
        <v>2259818.0152671756</v>
      </c>
      <c r="K3194" s="7">
        <f t="shared" si="248"/>
        <v>0.27880652457922733</v>
      </c>
      <c r="L3194" s="26">
        <f t="shared" si="249"/>
        <v>0.28174004347002146</v>
      </c>
    </row>
    <row r="3195" spans="1:12">
      <c r="A3195" s="2" t="s">
        <v>5055</v>
      </c>
      <c r="B3195" s="3">
        <v>38679</v>
      </c>
      <c r="C3195" s="1">
        <v>32619671</v>
      </c>
      <c r="D3195" s="4">
        <v>2505</v>
      </c>
      <c r="E3195" s="1">
        <v>9191331</v>
      </c>
      <c r="F3195" s="4">
        <v>2505</v>
      </c>
      <c r="G3195" s="6">
        <f t="shared" si="245"/>
        <v>1</v>
      </c>
      <c r="H3195" s="11">
        <v>6.41</v>
      </c>
      <c r="I3195" s="13">
        <f t="shared" si="246"/>
        <v>5088872.2308892356</v>
      </c>
      <c r="J3195" s="13">
        <f t="shared" si="247"/>
        <v>1433904.992199688</v>
      </c>
      <c r="K3195" s="7">
        <f t="shared" si="248"/>
        <v>0.28177264571429922</v>
      </c>
      <c r="L3195" s="26">
        <f t="shared" si="249"/>
        <v>0.28177264571429922</v>
      </c>
    </row>
    <row r="3196" spans="1:12">
      <c r="A3196" s="2" t="s">
        <v>10594</v>
      </c>
      <c r="B3196" s="3">
        <v>38758</v>
      </c>
      <c r="C3196" s="1">
        <v>24381</v>
      </c>
      <c r="D3196" s="2">
        <v>2</v>
      </c>
      <c r="E3196" s="1">
        <v>3435</v>
      </c>
      <c r="F3196" s="2">
        <v>1</v>
      </c>
      <c r="G3196" s="6">
        <f t="shared" si="245"/>
        <v>0.5</v>
      </c>
      <c r="H3196" s="11">
        <v>6.55</v>
      </c>
      <c r="I3196" s="13">
        <f t="shared" si="246"/>
        <v>3722.290076335878</v>
      </c>
      <c r="J3196" s="13">
        <f t="shared" si="247"/>
        <v>524.4274809160305</v>
      </c>
      <c r="K3196" s="7">
        <f t="shared" si="248"/>
        <v>0.14088839670235018</v>
      </c>
      <c r="L3196" s="26">
        <f t="shared" si="249"/>
        <v>0.28177679340470035</v>
      </c>
    </row>
    <row r="3197" spans="1:12">
      <c r="A3197" s="2" t="s">
        <v>9716</v>
      </c>
      <c r="B3197" s="3">
        <v>36294</v>
      </c>
      <c r="C3197" s="1">
        <v>9017070</v>
      </c>
      <c r="D3197" s="2">
        <v>781</v>
      </c>
      <c r="E3197" s="1">
        <v>2527909</v>
      </c>
      <c r="F3197" s="2">
        <v>777</v>
      </c>
      <c r="G3197" s="6">
        <f t="shared" si="245"/>
        <v>0.99487836107554417</v>
      </c>
      <c r="H3197" s="12">
        <v>5.0599999999999996</v>
      </c>
      <c r="I3197" s="13">
        <f t="shared" si="246"/>
        <v>1782029.6442687749</v>
      </c>
      <c r="J3197" s="13">
        <f t="shared" si="247"/>
        <v>499586.7588932807</v>
      </c>
      <c r="K3197" s="7">
        <f t="shared" si="248"/>
        <v>0.28034705286750577</v>
      </c>
      <c r="L3197" s="26">
        <f t="shared" si="249"/>
        <v>0.28179028093889574</v>
      </c>
    </row>
    <row r="3198" spans="1:12">
      <c r="A3198" s="2" t="s">
        <v>7276</v>
      </c>
      <c r="B3198" s="3">
        <v>37883</v>
      </c>
      <c r="C3198" s="1">
        <v>634968</v>
      </c>
      <c r="D3198" s="2">
        <v>49</v>
      </c>
      <c r="E3198" s="1">
        <v>178929</v>
      </c>
      <c r="F3198" s="2">
        <v>49</v>
      </c>
      <c r="G3198" s="6">
        <f t="shared" si="245"/>
        <v>1</v>
      </c>
      <c r="H3198" s="11">
        <v>6.03</v>
      </c>
      <c r="I3198" s="13">
        <f t="shared" si="246"/>
        <v>105301.49253731343</v>
      </c>
      <c r="J3198" s="13">
        <f t="shared" si="247"/>
        <v>29673.134328358206</v>
      </c>
      <c r="K3198" s="7">
        <f t="shared" si="248"/>
        <v>0.28179215330536339</v>
      </c>
      <c r="L3198" s="26">
        <f t="shared" si="249"/>
        <v>0.28179215330536339</v>
      </c>
    </row>
    <row r="3199" spans="1:12">
      <c r="A3199" s="2" t="s">
        <v>10149</v>
      </c>
      <c r="B3199" s="3">
        <v>39626</v>
      </c>
      <c r="C3199" s="1">
        <v>223808164</v>
      </c>
      <c r="D3199" s="4">
        <v>3992</v>
      </c>
      <c r="E3199" s="1">
        <v>63087526</v>
      </c>
      <c r="F3199" s="4">
        <v>3992</v>
      </c>
      <c r="G3199" s="6">
        <f t="shared" si="245"/>
        <v>1</v>
      </c>
      <c r="H3199" s="11">
        <v>7.18</v>
      </c>
      <c r="I3199" s="13">
        <f t="shared" si="246"/>
        <v>31171053.48189415</v>
      </c>
      <c r="J3199" s="13">
        <f t="shared" si="247"/>
        <v>8786563.5097493045</v>
      </c>
      <c r="K3199" s="7">
        <f t="shared" si="248"/>
        <v>0.28188214796311006</v>
      </c>
      <c r="L3199" s="26">
        <f t="shared" si="249"/>
        <v>0.28188214796311006</v>
      </c>
    </row>
    <row r="3200" spans="1:12">
      <c r="A3200" s="2" t="s">
        <v>7258</v>
      </c>
      <c r="B3200" s="3">
        <v>34803</v>
      </c>
      <c r="C3200" s="1">
        <v>3983912</v>
      </c>
      <c r="D3200" s="4">
        <v>1315</v>
      </c>
      <c r="E3200" s="1">
        <v>1123041</v>
      </c>
      <c r="F3200" s="4">
        <v>1315</v>
      </c>
      <c r="G3200" s="6">
        <f t="shared" si="245"/>
        <v>1</v>
      </c>
      <c r="H3200" s="11">
        <v>4.3499999999999996</v>
      </c>
      <c r="I3200" s="13">
        <f t="shared" si="246"/>
        <v>915841.83908045979</v>
      </c>
      <c r="J3200" s="13">
        <f t="shared" si="247"/>
        <v>258170.34482758623</v>
      </c>
      <c r="K3200" s="7">
        <f t="shared" si="248"/>
        <v>0.28189402777973011</v>
      </c>
      <c r="L3200" s="26">
        <f t="shared" si="249"/>
        <v>0.28189402777973011</v>
      </c>
    </row>
    <row r="3201" spans="1:12">
      <c r="A3201" s="2" t="s">
        <v>9201</v>
      </c>
      <c r="B3201" s="3">
        <v>37526</v>
      </c>
      <c r="C3201" s="1">
        <v>127223418</v>
      </c>
      <c r="D3201" s="4">
        <v>3313</v>
      </c>
      <c r="E3201" s="1">
        <v>35648740</v>
      </c>
      <c r="F3201" s="4">
        <v>3293</v>
      </c>
      <c r="G3201" s="6">
        <f t="shared" si="245"/>
        <v>0.99396317536975554</v>
      </c>
      <c r="H3201" s="12">
        <v>5.8</v>
      </c>
      <c r="I3201" s="13">
        <f t="shared" si="246"/>
        <v>21935072.068965517</v>
      </c>
      <c r="J3201" s="13">
        <f t="shared" si="247"/>
        <v>6146334.4827586208</v>
      </c>
      <c r="K3201" s="7">
        <f t="shared" si="248"/>
        <v>0.2802058029913958</v>
      </c>
      <c r="L3201" s="26">
        <f t="shared" si="249"/>
        <v>0.28190762991512125</v>
      </c>
    </row>
    <row r="3202" spans="1:12">
      <c r="A3202" s="2" t="s">
        <v>5105</v>
      </c>
      <c r="B3202" s="3">
        <v>41095</v>
      </c>
      <c r="C3202" s="1">
        <v>25326071</v>
      </c>
      <c r="D3202" s="4">
        <v>2732</v>
      </c>
      <c r="E3202" s="1">
        <v>7138266</v>
      </c>
      <c r="F3202" s="4">
        <v>2730</v>
      </c>
      <c r="G3202" s="6">
        <f t="shared" ref="G3202:G3265" si="250">F3202/D3202</f>
        <v>0.99926793557833093</v>
      </c>
      <c r="H3202" s="12">
        <v>8.02</v>
      </c>
      <c r="I3202" s="13">
        <f t="shared" ref="I3202:I3265" si="251">C3202/H3202</f>
        <v>3157864.2144638407</v>
      </c>
      <c r="J3202" s="13">
        <f t="shared" ref="J3202:J3265" si="252">E3202/H3202</f>
        <v>890058.10473815468</v>
      </c>
      <c r="K3202" s="7">
        <f t="shared" ref="K3202:K3265" si="253">J3202/I3202</f>
        <v>0.28185445740873111</v>
      </c>
      <c r="L3202" s="26">
        <f t="shared" ref="L3202:L3265" si="254">K3202/G3202</f>
        <v>0.28206094419071553</v>
      </c>
    </row>
    <row r="3203" spans="1:12">
      <c r="A3203" s="2" t="s">
        <v>1923</v>
      </c>
      <c r="B3203" s="3">
        <v>39017</v>
      </c>
      <c r="C3203" s="1">
        <v>150056</v>
      </c>
      <c r="D3203" s="2">
        <v>14</v>
      </c>
      <c r="E3203" s="1">
        <v>36295</v>
      </c>
      <c r="F3203" s="2">
        <v>12</v>
      </c>
      <c r="G3203" s="6">
        <f t="shared" si="250"/>
        <v>0.8571428571428571</v>
      </c>
      <c r="H3203" s="11">
        <v>6.55</v>
      </c>
      <c r="I3203" s="13">
        <f t="shared" si="251"/>
        <v>22909.312977099238</v>
      </c>
      <c r="J3203" s="13">
        <f t="shared" si="252"/>
        <v>5541.2213740458019</v>
      </c>
      <c r="K3203" s="7">
        <f t="shared" si="253"/>
        <v>0.24187636615663485</v>
      </c>
      <c r="L3203" s="26">
        <f t="shared" si="254"/>
        <v>0.28218909384940732</v>
      </c>
    </row>
    <row r="3204" spans="1:12">
      <c r="A3204" s="2" t="s">
        <v>9586</v>
      </c>
      <c r="B3204" s="3">
        <v>38002</v>
      </c>
      <c r="C3204" s="1">
        <v>129560</v>
      </c>
      <c r="D3204" s="2">
        <v>10</v>
      </c>
      <c r="E3204" s="1">
        <v>29259</v>
      </c>
      <c r="F3204" s="2">
        <v>8</v>
      </c>
      <c r="G3204" s="6">
        <f t="shared" si="250"/>
        <v>0.8</v>
      </c>
      <c r="H3204" s="12">
        <v>6.21</v>
      </c>
      <c r="I3204" s="13">
        <f t="shared" si="251"/>
        <v>20863.123993558776</v>
      </c>
      <c r="J3204" s="13">
        <f t="shared" si="252"/>
        <v>4711.594202898551</v>
      </c>
      <c r="K3204" s="7">
        <f t="shared" si="253"/>
        <v>0.22583359061438715</v>
      </c>
      <c r="L3204" s="26">
        <f t="shared" si="254"/>
        <v>0.28229198826798391</v>
      </c>
    </row>
    <row r="3205" spans="1:12">
      <c r="A3205" s="2" t="s">
        <v>7310</v>
      </c>
      <c r="B3205" s="3">
        <v>33844</v>
      </c>
      <c r="C3205" s="1">
        <v>17092453</v>
      </c>
      <c r="D3205" s="4">
        <v>1852</v>
      </c>
      <c r="E3205" s="1">
        <v>4825100</v>
      </c>
      <c r="F3205" s="4">
        <v>1852</v>
      </c>
      <c r="G3205" s="6">
        <f t="shared" si="250"/>
        <v>1</v>
      </c>
      <c r="H3205" s="11">
        <v>4.1500000000000004</v>
      </c>
      <c r="I3205" s="13">
        <f t="shared" si="251"/>
        <v>4118663.3734939755</v>
      </c>
      <c r="J3205" s="13">
        <f t="shared" si="252"/>
        <v>1162674.6987951805</v>
      </c>
      <c r="K3205" s="7">
        <f t="shared" si="253"/>
        <v>0.28229417977630245</v>
      </c>
      <c r="L3205" s="26">
        <f t="shared" si="254"/>
        <v>0.28229417977630245</v>
      </c>
    </row>
    <row r="3206" spans="1:12">
      <c r="A3206" s="2" t="s">
        <v>3473</v>
      </c>
      <c r="B3206" s="3">
        <v>39192</v>
      </c>
      <c r="C3206" s="1">
        <v>39015018</v>
      </c>
      <c r="D3206" s="4">
        <v>2443</v>
      </c>
      <c r="E3206" s="1">
        <v>11014657</v>
      </c>
      <c r="F3206" s="4">
        <v>2443</v>
      </c>
      <c r="G3206" s="6">
        <f t="shared" si="250"/>
        <v>1</v>
      </c>
      <c r="H3206" s="11">
        <v>6.88</v>
      </c>
      <c r="I3206" s="13">
        <f t="shared" si="251"/>
        <v>5670787.5</v>
      </c>
      <c r="J3206" s="13">
        <f t="shared" si="252"/>
        <v>1600967.5872093025</v>
      </c>
      <c r="K3206" s="7">
        <f t="shared" si="253"/>
        <v>0.28231838826782041</v>
      </c>
      <c r="L3206" s="26">
        <f t="shared" si="254"/>
        <v>0.28231838826782041</v>
      </c>
    </row>
    <row r="3207" spans="1:12">
      <c r="A3207" s="2" t="s">
        <v>6340</v>
      </c>
      <c r="B3207" s="3">
        <v>32248</v>
      </c>
      <c r="C3207" s="1">
        <v>2011497</v>
      </c>
      <c r="D3207" s="2">
        <v>28</v>
      </c>
      <c r="E3207" s="1">
        <v>20283</v>
      </c>
      <c r="F3207" s="2">
        <v>1</v>
      </c>
      <c r="G3207" s="6">
        <f t="shared" si="250"/>
        <v>3.5714285714285712E-2</v>
      </c>
      <c r="H3207" s="12">
        <v>4.1100000000000003</v>
      </c>
      <c r="I3207" s="13">
        <f t="shared" si="251"/>
        <v>489415.32846715325</v>
      </c>
      <c r="J3207" s="13">
        <f t="shared" si="252"/>
        <v>4935.0364963503644</v>
      </c>
      <c r="K3207" s="7">
        <f t="shared" si="253"/>
        <v>1.0083534800201044E-2</v>
      </c>
      <c r="L3207" s="26">
        <f t="shared" si="254"/>
        <v>0.28233897440562927</v>
      </c>
    </row>
    <row r="3208" spans="1:12">
      <c r="A3208" s="2" t="s">
        <v>8402</v>
      </c>
      <c r="B3208" s="3">
        <v>39976</v>
      </c>
      <c r="C3208" s="1">
        <v>12069</v>
      </c>
      <c r="D3208" s="2">
        <v>1</v>
      </c>
      <c r="E3208" s="1">
        <v>3408</v>
      </c>
      <c r="F3208" s="2">
        <v>1</v>
      </c>
      <c r="G3208" s="6">
        <f t="shared" si="250"/>
        <v>1</v>
      </c>
      <c r="H3208" s="12">
        <v>7.5</v>
      </c>
      <c r="I3208" s="13">
        <f t="shared" si="251"/>
        <v>1609.2</v>
      </c>
      <c r="J3208" s="13">
        <f t="shared" si="252"/>
        <v>454.4</v>
      </c>
      <c r="K3208" s="7">
        <f t="shared" si="253"/>
        <v>0.2823763360676112</v>
      </c>
      <c r="L3208" s="26">
        <f t="shared" si="254"/>
        <v>0.2823763360676112</v>
      </c>
    </row>
    <row r="3209" spans="1:12">
      <c r="A3209" s="2" t="s">
        <v>2146</v>
      </c>
      <c r="B3209" s="3">
        <v>31793</v>
      </c>
      <c r="C3209" s="1">
        <v>20240502</v>
      </c>
      <c r="D3209" s="4">
        <v>1343</v>
      </c>
      <c r="E3209" s="1">
        <v>5715701</v>
      </c>
      <c r="F3209" s="4">
        <v>1343</v>
      </c>
      <c r="G3209" s="6">
        <f t="shared" si="250"/>
        <v>1</v>
      </c>
      <c r="H3209" s="12">
        <v>3.91</v>
      </c>
      <c r="I3209" s="13">
        <f t="shared" si="251"/>
        <v>5176598.9769820971</v>
      </c>
      <c r="J3209" s="13">
        <f t="shared" si="252"/>
        <v>1461816.1125319693</v>
      </c>
      <c r="K3209" s="7">
        <f t="shared" si="253"/>
        <v>0.28238929054229978</v>
      </c>
      <c r="L3209" s="26">
        <f t="shared" si="254"/>
        <v>0.28238929054229978</v>
      </c>
    </row>
    <row r="3210" spans="1:12">
      <c r="A3210" s="2" t="s">
        <v>4653</v>
      </c>
      <c r="B3210" s="3">
        <v>32808</v>
      </c>
      <c r="C3210" s="1">
        <v>5932613</v>
      </c>
      <c r="D3210" s="2">
        <v>836</v>
      </c>
      <c r="E3210" s="1">
        <v>1675344</v>
      </c>
      <c r="F3210" s="2">
        <v>836</v>
      </c>
      <c r="G3210" s="6">
        <f t="shared" si="250"/>
        <v>1</v>
      </c>
      <c r="H3210" s="12">
        <v>3.99</v>
      </c>
      <c r="I3210" s="13">
        <f t="shared" si="251"/>
        <v>1486870.4260651628</v>
      </c>
      <c r="J3210" s="13">
        <f t="shared" si="252"/>
        <v>419885.71428571426</v>
      </c>
      <c r="K3210" s="7">
        <f t="shared" si="253"/>
        <v>0.28239563241357563</v>
      </c>
      <c r="L3210" s="26">
        <f t="shared" si="254"/>
        <v>0.28239563241357563</v>
      </c>
    </row>
    <row r="3211" spans="1:12">
      <c r="A3211" s="2" t="s">
        <v>5047</v>
      </c>
      <c r="B3211" s="3">
        <v>37090</v>
      </c>
      <c r="C3211" s="1">
        <v>181171875</v>
      </c>
      <c r="D3211" s="4">
        <v>3462</v>
      </c>
      <c r="E3211" s="1">
        <v>50771645</v>
      </c>
      <c r="F3211" s="4">
        <v>3434</v>
      </c>
      <c r="G3211" s="6">
        <f t="shared" si="250"/>
        <v>0.99191218948584636</v>
      </c>
      <c r="H3211" s="11">
        <v>5.65</v>
      </c>
      <c r="I3211" s="13">
        <f t="shared" si="251"/>
        <v>32065818.584070794</v>
      </c>
      <c r="J3211" s="13">
        <f t="shared" si="252"/>
        <v>8986131.8584070783</v>
      </c>
      <c r="K3211" s="7">
        <f t="shared" si="253"/>
        <v>0.28024021388529535</v>
      </c>
      <c r="L3211" s="26">
        <f t="shared" si="254"/>
        <v>0.2825252243654317</v>
      </c>
    </row>
    <row r="3212" spans="1:12">
      <c r="A3212" s="2" t="s">
        <v>7103</v>
      </c>
      <c r="B3212" s="3">
        <v>40781</v>
      </c>
      <c r="C3212" s="1">
        <v>24816118</v>
      </c>
      <c r="D3212" s="4">
        <v>2555</v>
      </c>
      <c r="E3212" s="1">
        <v>7011631</v>
      </c>
      <c r="F3212" s="4">
        <v>2555</v>
      </c>
      <c r="G3212" s="6">
        <f t="shared" si="250"/>
        <v>1</v>
      </c>
      <c r="H3212" s="12">
        <v>7.93</v>
      </c>
      <c r="I3212" s="13">
        <f t="shared" si="251"/>
        <v>3129396.973518285</v>
      </c>
      <c r="J3212" s="13">
        <f t="shared" si="252"/>
        <v>884190.54224464064</v>
      </c>
      <c r="K3212" s="7">
        <f t="shared" si="253"/>
        <v>0.28254342601046628</v>
      </c>
      <c r="L3212" s="26">
        <f t="shared" si="254"/>
        <v>0.28254342601046628</v>
      </c>
    </row>
    <row r="3213" spans="1:12">
      <c r="A3213" s="2" t="s">
        <v>2602</v>
      </c>
      <c r="B3213" s="3">
        <v>37638</v>
      </c>
      <c r="C3213" s="1">
        <v>421343</v>
      </c>
      <c r="D3213" s="2">
        <v>9</v>
      </c>
      <c r="E3213" s="1">
        <v>13228</v>
      </c>
      <c r="F3213" s="2">
        <v>1</v>
      </c>
      <c r="G3213" s="6">
        <f t="shared" si="250"/>
        <v>0.1111111111111111</v>
      </c>
      <c r="H3213" s="11">
        <v>6.03</v>
      </c>
      <c r="I3213" s="13">
        <f t="shared" si="251"/>
        <v>69874.461028192367</v>
      </c>
      <c r="J3213" s="13">
        <f t="shared" si="252"/>
        <v>2193.6981757877279</v>
      </c>
      <c r="K3213" s="7">
        <f t="shared" si="253"/>
        <v>3.1394849327032848E-2</v>
      </c>
      <c r="L3213" s="26">
        <f t="shared" si="254"/>
        <v>0.28255364394329563</v>
      </c>
    </row>
    <row r="3214" spans="1:12">
      <c r="A3214" s="2" t="s">
        <v>7139</v>
      </c>
      <c r="B3214" s="3">
        <v>30918</v>
      </c>
      <c r="C3214" s="1">
        <v>8793152</v>
      </c>
      <c r="D3214" s="4">
        <v>1075</v>
      </c>
      <c r="E3214" s="1">
        <v>2486418</v>
      </c>
      <c r="F3214" s="4">
        <v>1075</v>
      </c>
      <c r="G3214" s="6">
        <f t="shared" si="250"/>
        <v>1</v>
      </c>
      <c r="H3214" s="12">
        <v>3.36</v>
      </c>
      <c r="I3214" s="13">
        <f t="shared" si="251"/>
        <v>2617009.5238095238</v>
      </c>
      <c r="J3214" s="13">
        <f t="shared" si="252"/>
        <v>740005.35714285716</v>
      </c>
      <c r="K3214" s="7">
        <f t="shared" si="253"/>
        <v>0.28276754456195002</v>
      </c>
      <c r="L3214" s="26">
        <f t="shared" si="254"/>
        <v>0.28276754456195002</v>
      </c>
    </row>
    <row r="3215" spans="1:12">
      <c r="A3215" s="2" t="s">
        <v>9233</v>
      </c>
      <c r="B3215" s="3">
        <v>30400</v>
      </c>
      <c r="C3215" s="1">
        <v>12000000</v>
      </c>
      <c r="D3215" s="2">
        <v>741</v>
      </c>
      <c r="E3215" s="1">
        <v>2230614</v>
      </c>
      <c r="F3215" s="2">
        <v>487</v>
      </c>
      <c r="G3215" s="6">
        <f t="shared" si="250"/>
        <v>0.65721997300944668</v>
      </c>
      <c r="H3215" s="12">
        <v>3.15</v>
      </c>
      <c r="I3215" s="13">
        <f t="shared" si="251"/>
        <v>3809523.8095238097</v>
      </c>
      <c r="J3215" s="13">
        <f t="shared" si="252"/>
        <v>708131.42857142864</v>
      </c>
      <c r="K3215" s="7">
        <f t="shared" si="253"/>
        <v>0.18588450000000001</v>
      </c>
      <c r="L3215" s="26">
        <f t="shared" si="254"/>
        <v>0.28283452669404519</v>
      </c>
    </row>
    <row r="3216" spans="1:12">
      <c r="A3216" s="2" t="s">
        <v>7928</v>
      </c>
      <c r="B3216" s="3">
        <v>39934</v>
      </c>
      <c r="C3216" s="1">
        <v>192451</v>
      </c>
      <c r="D3216" s="2">
        <v>10</v>
      </c>
      <c r="E3216" s="1">
        <v>16330</v>
      </c>
      <c r="F3216" s="2">
        <v>3</v>
      </c>
      <c r="G3216" s="6">
        <f t="shared" si="250"/>
        <v>0.3</v>
      </c>
      <c r="H3216" s="12">
        <v>7.5</v>
      </c>
      <c r="I3216" s="13">
        <f t="shared" si="251"/>
        <v>25660.133333333335</v>
      </c>
      <c r="J3216" s="13">
        <f t="shared" si="252"/>
        <v>2177.3333333333335</v>
      </c>
      <c r="K3216" s="7">
        <f t="shared" si="253"/>
        <v>8.4852767717496919E-2</v>
      </c>
      <c r="L3216" s="26">
        <f t="shared" si="254"/>
        <v>0.28284255905832306</v>
      </c>
    </row>
    <row r="3217" spans="1:12">
      <c r="A3217" s="2" t="s">
        <v>9154</v>
      </c>
      <c r="B3217" s="3">
        <v>40704</v>
      </c>
      <c r="C3217" s="1">
        <v>127004179</v>
      </c>
      <c r="D3217" s="4">
        <v>3424</v>
      </c>
      <c r="E3217" s="1">
        <v>35451168</v>
      </c>
      <c r="F3217" s="4">
        <v>3379</v>
      </c>
      <c r="G3217" s="6">
        <f t="shared" si="250"/>
        <v>0.98685747663551404</v>
      </c>
      <c r="H3217" s="12">
        <v>7.93</v>
      </c>
      <c r="I3217" s="13">
        <f t="shared" si="251"/>
        <v>16015659.394703658</v>
      </c>
      <c r="J3217" s="13">
        <f t="shared" si="252"/>
        <v>4470512.9886506936</v>
      </c>
      <c r="K3217" s="7">
        <f t="shared" si="253"/>
        <v>0.27913387007525159</v>
      </c>
      <c r="L3217" s="26">
        <f t="shared" si="254"/>
        <v>0.28285124922689003</v>
      </c>
    </row>
    <row r="3218" spans="1:12">
      <c r="A3218" s="2" t="s">
        <v>9963</v>
      </c>
      <c r="B3218" s="3">
        <v>40494</v>
      </c>
      <c r="C3218" s="1">
        <v>81562942</v>
      </c>
      <c r="D3218" s="4">
        <v>3261</v>
      </c>
      <c r="E3218" s="1">
        <v>22688457</v>
      </c>
      <c r="F3218" s="4">
        <v>3207</v>
      </c>
      <c r="G3218" s="6">
        <f t="shared" si="250"/>
        <v>0.98344066237350503</v>
      </c>
      <c r="H3218" s="12">
        <v>7.89</v>
      </c>
      <c r="I3218" s="13">
        <f t="shared" si="251"/>
        <v>10337508.491761724</v>
      </c>
      <c r="J3218" s="13">
        <f t="shared" si="252"/>
        <v>2875596.5779467681</v>
      </c>
      <c r="K3218" s="7">
        <f t="shared" si="253"/>
        <v>0.27817114542042881</v>
      </c>
      <c r="L3218" s="26">
        <f t="shared" si="254"/>
        <v>0.28285503748550622</v>
      </c>
    </row>
    <row r="3219" spans="1:12">
      <c r="A3219" s="2" t="s">
        <v>9021</v>
      </c>
      <c r="B3219" s="3">
        <v>36413</v>
      </c>
      <c r="C3219" s="1">
        <v>21142914</v>
      </c>
      <c r="D3219" s="4">
        <v>1943</v>
      </c>
      <c r="E3219" s="1">
        <v>5811664</v>
      </c>
      <c r="F3219" s="4">
        <v>1888</v>
      </c>
      <c r="G3219" s="6">
        <f t="shared" si="250"/>
        <v>0.97169325784868754</v>
      </c>
      <c r="H3219" s="12">
        <v>5.0599999999999996</v>
      </c>
      <c r="I3219" s="13">
        <f t="shared" si="251"/>
        <v>4178441.5019762851</v>
      </c>
      <c r="J3219" s="13">
        <f t="shared" si="252"/>
        <v>1148550.1976284585</v>
      </c>
      <c r="K3219" s="7">
        <f t="shared" si="253"/>
        <v>0.27487526080842023</v>
      </c>
      <c r="L3219" s="26">
        <f t="shared" si="254"/>
        <v>0.28288274986798756</v>
      </c>
    </row>
    <row r="3220" spans="1:12">
      <c r="A3220" s="2" t="s">
        <v>1563</v>
      </c>
      <c r="B3220" s="3">
        <v>29994</v>
      </c>
      <c r="C3220" s="1">
        <v>5301539</v>
      </c>
      <c r="D3220" s="2">
        <v>700</v>
      </c>
      <c r="E3220" s="1">
        <v>1500000</v>
      </c>
      <c r="F3220" s="2">
        <v>700</v>
      </c>
      <c r="G3220" s="6">
        <f t="shared" si="250"/>
        <v>1</v>
      </c>
      <c r="H3220" s="12">
        <v>2.94</v>
      </c>
      <c r="I3220" s="13">
        <f t="shared" si="251"/>
        <v>1803244.5578231292</v>
      </c>
      <c r="J3220" s="13">
        <f t="shared" si="252"/>
        <v>510204.08163265308</v>
      </c>
      <c r="K3220" s="7">
        <f t="shared" si="253"/>
        <v>0.28293670951020072</v>
      </c>
      <c r="L3220" s="26">
        <f t="shared" si="254"/>
        <v>0.28293670951020072</v>
      </c>
    </row>
    <row r="3221" spans="1:12">
      <c r="A3221" s="2" t="s">
        <v>2251</v>
      </c>
      <c r="B3221" s="3">
        <v>36028</v>
      </c>
      <c r="C3221" s="1">
        <v>15923122</v>
      </c>
      <c r="D3221" s="4">
        <v>1467</v>
      </c>
      <c r="E3221" s="1">
        <v>4507663</v>
      </c>
      <c r="F3221" s="4">
        <v>1467</v>
      </c>
      <c r="G3221" s="6">
        <f t="shared" si="250"/>
        <v>1</v>
      </c>
      <c r="H3221" s="11">
        <v>4.6900000000000004</v>
      </c>
      <c r="I3221" s="13">
        <f t="shared" si="251"/>
        <v>3395121.9616204686</v>
      </c>
      <c r="J3221" s="13">
        <f t="shared" si="252"/>
        <v>961122.17484008521</v>
      </c>
      <c r="K3221" s="7">
        <f t="shared" si="253"/>
        <v>0.28308914545778147</v>
      </c>
      <c r="L3221" s="26">
        <f t="shared" si="254"/>
        <v>0.28308914545778147</v>
      </c>
    </row>
    <row r="3222" spans="1:12">
      <c r="A3222" s="2" t="s">
        <v>345</v>
      </c>
      <c r="B3222" s="3">
        <v>38219</v>
      </c>
      <c r="C3222" s="1">
        <v>106184</v>
      </c>
      <c r="D3222" s="2">
        <v>3</v>
      </c>
      <c r="E3222" s="1">
        <v>10020</v>
      </c>
      <c r="F3222" s="2">
        <v>1</v>
      </c>
      <c r="G3222" s="6">
        <f t="shared" si="250"/>
        <v>0.33333333333333331</v>
      </c>
      <c r="H3222" s="12">
        <v>6.21</v>
      </c>
      <c r="I3222" s="13">
        <f t="shared" si="251"/>
        <v>17098.872785829306</v>
      </c>
      <c r="J3222" s="13">
        <f t="shared" si="252"/>
        <v>1613.5265700483092</v>
      </c>
      <c r="K3222" s="7">
        <f t="shared" si="253"/>
        <v>9.4364499359602214E-2</v>
      </c>
      <c r="L3222" s="26">
        <f t="shared" si="254"/>
        <v>0.28309349807880668</v>
      </c>
    </row>
    <row r="3223" spans="1:12">
      <c r="A3223" s="2" t="s">
        <v>1416</v>
      </c>
      <c r="B3223" s="3">
        <v>38058</v>
      </c>
      <c r="C3223" s="1">
        <v>421454</v>
      </c>
      <c r="D3223" s="2">
        <v>24</v>
      </c>
      <c r="E3223" s="1">
        <v>24862</v>
      </c>
      <c r="F3223" s="2">
        <v>5</v>
      </c>
      <c r="G3223" s="6">
        <f t="shared" si="250"/>
        <v>0.20833333333333334</v>
      </c>
      <c r="H3223" s="12">
        <v>6.21</v>
      </c>
      <c r="I3223" s="13">
        <f t="shared" si="251"/>
        <v>67866.98872785829</v>
      </c>
      <c r="J3223" s="13">
        <f t="shared" si="252"/>
        <v>4003.5426731078906</v>
      </c>
      <c r="K3223" s="7">
        <f t="shared" si="253"/>
        <v>5.8991016813222802E-2</v>
      </c>
      <c r="L3223" s="26">
        <f t="shared" si="254"/>
        <v>0.28315688070346945</v>
      </c>
    </row>
    <row r="3224" spans="1:12">
      <c r="A3224" s="2" t="s">
        <v>4054</v>
      </c>
      <c r="B3224" s="3">
        <v>37127</v>
      </c>
      <c r="C3224" s="1">
        <v>688523</v>
      </c>
      <c r="D3224" s="2">
        <v>49</v>
      </c>
      <c r="E3224" s="1">
        <v>95508</v>
      </c>
      <c r="F3224" s="2">
        <v>24</v>
      </c>
      <c r="G3224" s="6">
        <f t="shared" si="250"/>
        <v>0.48979591836734693</v>
      </c>
      <c r="H3224" s="11">
        <v>5.65</v>
      </c>
      <c r="I3224" s="13">
        <f t="shared" si="251"/>
        <v>121862.47787610619</v>
      </c>
      <c r="J3224" s="13">
        <f t="shared" si="252"/>
        <v>16904.070796460175</v>
      </c>
      <c r="K3224" s="7">
        <f t="shared" si="253"/>
        <v>0.13871432036402559</v>
      </c>
      <c r="L3224" s="26">
        <f t="shared" si="254"/>
        <v>0.28320840407655223</v>
      </c>
    </row>
    <row r="3225" spans="1:12">
      <c r="A3225" s="2" t="s">
        <v>7710</v>
      </c>
      <c r="B3225" s="3">
        <v>39171</v>
      </c>
      <c r="C3225" s="1">
        <v>5468</v>
      </c>
      <c r="D3225" s="2">
        <v>1</v>
      </c>
      <c r="E3225" s="1">
        <v>1549</v>
      </c>
      <c r="F3225" s="2">
        <v>1</v>
      </c>
      <c r="G3225" s="6">
        <f t="shared" si="250"/>
        <v>1</v>
      </c>
      <c r="H3225" s="11">
        <v>6.88</v>
      </c>
      <c r="I3225" s="13">
        <f t="shared" si="251"/>
        <v>794.76744186046517</v>
      </c>
      <c r="J3225" s="13">
        <f t="shared" si="252"/>
        <v>225.1453488372093</v>
      </c>
      <c r="K3225" s="7">
        <f t="shared" si="253"/>
        <v>0.28328456474030722</v>
      </c>
      <c r="L3225" s="26">
        <f t="shared" si="254"/>
        <v>0.28328456474030722</v>
      </c>
    </row>
    <row r="3226" spans="1:12">
      <c r="A3226" s="2" t="s">
        <v>9161</v>
      </c>
      <c r="B3226" s="3">
        <v>39311</v>
      </c>
      <c r="C3226" s="1">
        <v>121463226</v>
      </c>
      <c r="D3226" s="4">
        <v>3069</v>
      </c>
      <c r="E3226" s="1">
        <v>33052411</v>
      </c>
      <c r="F3226" s="4">
        <v>2948</v>
      </c>
      <c r="G3226" s="6">
        <f t="shared" si="250"/>
        <v>0.96057347670250892</v>
      </c>
      <c r="H3226" s="11">
        <v>6.88</v>
      </c>
      <c r="I3226" s="13">
        <f t="shared" si="251"/>
        <v>17654538.662790697</v>
      </c>
      <c r="J3226" s="13">
        <f t="shared" si="252"/>
        <v>4804129.5058139535</v>
      </c>
      <c r="K3226" s="7">
        <f t="shared" si="253"/>
        <v>0.27211866577625726</v>
      </c>
      <c r="L3226" s="26">
        <f t="shared" si="254"/>
        <v>0.28328771549095438</v>
      </c>
    </row>
    <row r="3227" spans="1:12">
      <c r="A3227" s="2">
        <v>4</v>
      </c>
      <c r="B3227" s="3">
        <v>38814</v>
      </c>
      <c r="C3227" s="1">
        <v>20523</v>
      </c>
      <c r="D3227" s="2">
        <v>1</v>
      </c>
      <c r="E3227" s="1">
        <v>5815</v>
      </c>
      <c r="F3227" s="2">
        <v>1</v>
      </c>
      <c r="G3227" s="6">
        <f t="shared" si="250"/>
        <v>1</v>
      </c>
      <c r="H3227" s="11">
        <v>6.55</v>
      </c>
      <c r="I3227" s="13">
        <f t="shared" si="251"/>
        <v>3133.2824427480919</v>
      </c>
      <c r="J3227" s="13">
        <f t="shared" si="252"/>
        <v>887.7862595419848</v>
      </c>
      <c r="K3227" s="7">
        <f t="shared" si="253"/>
        <v>0.28334064220630512</v>
      </c>
      <c r="L3227" s="26">
        <f t="shared" si="254"/>
        <v>0.28334064220630512</v>
      </c>
    </row>
    <row r="3228" spans="1:12">
      <c r="A3228" s="2" t="s">
        <v>6638</v>
      </c>
      <c r="B3228" s="3">
        <v>40718</v>
      </c>
      <c r="C3228" s="1">
        <v>514237</v>
      </c>
      <c r="D3228" s="2">
        <v>24</v>
      </c>
      <c r="E3228" s="1">
        <v>30372</v>
      </c>
      <c r="F3228" s="2">
        <v>5</v>
      </c>
      <c r="G3228" s="6">
        <f t="shared" si="250"/>
        <v>0.20833333333333334</v>
      </c>
      <c r="H3228" s="12">
        <v>7.93</v>
      </c>
      <c r="I3228" s="13">
        <f t="shared" si="251"/>
        <v>64847.036569987395</v>
      </c>
      <c r="J3228" s="13">
        <f t="shared" si="252"/>
        <v>3830.0126103404791</v>
      </c>
      <c r="K3228" s="7">
        <f t="shared" si="253"/>
        <v>5.9062261175294652E-2</v>
      </c>
      <c r="L3228" s="26">
        <f t="shared" si="254"/>
        <v>0.28349885364141431</v>
      </c>
    </row>
    <row r="3229" spans="1:12">
      <c r="A3229" s="2" t="s">
        <v>8317</v>
      </c>
      <c r="B3229" s="3">
        <v>35377</v>
      </c>
      <c r="C3229" s="1">
        <v>106606</v>
      </c>
      <c r="D3229" s="2">
        <v>7</v>
      </c>
      <c r="E3229" s="1">
        <v>25909</v>
      </c>
      <c r="F3229" s="2">
        <v>6</v>
      </c>
      <c r="G3229" s="6">
        <f t="shared" si="250"/>
        <v>0.8571428571428571</v>
      </c>
      <c r="H3229" s="11">
        <v>4.42</v>
      </c>
      <c r="I3229" s="13">
        <f t="shared" si="251"/>
        <v>24119.004524886877</v>
      </c>
      <c r="J3229" s="13">
        <f t="shared" si="252"/>
        <v>5861.7647058823532</v>
      </c>
      <c r="K3229" s="7">
        <f t="shared" si="253"/>
        <v>0.24303510121381536</v>
      </c>
      <c r="L3229" s="26">
        <f t="shared" si="254"/>
        <v>0.28354095141611796</v>
      </c>
    </row>
    <row r="3230" spans="1:12">
      <c r="A3230" s="2" t="s">
        <v>8759</v>
      </c>
      <c r="B3230" s="3">
        <v>32059</v>
      </c>
      <c r="C3230" s="1">
        <v>10278549</v>
      </c>
      <c r="D3230" s="2">
        <v>894</v>
      </c>
      <c r="E3230" s="1">
        <v>2908796</v>
      </c>
      <c r="F3230" s="2">
        <v>892</v>
      </c>
      <c r="G3230" s="6">
        <f t="shared" si="250"/>
        <v>0.99776286353467558</v>
      </c>
      <c r="H3230" s="12">
        <v>3.91</v>
      </c>
      <c r="I3230" s="13">
        <f t="shared" si="251"/>
        <v>2628784.9104859335</v>
      </c>
      <c r="J3230" s="13">
        <f t="shared" si="252"/>
        <v>743937.59590792831</v>
      </c>
      <c r="K3230" s="7">
        <f t="shared" si="253"/>
        <v>0.28299675372467453</v>
      </c>
      <c r="L3230" s="26">
        <f t="shared" si="254"/>
        <v>0.28363127559401236</v>
      </c>
    </row>
    <row r="3231" spans="1:12">
      <c r="A3231" s="2" t="s">
        <v>3053</v>
      </c>
      <c r="B3231" s="3">
        <v>36273</v>
      </c>
      <c r="C3231" s="1">
        <v>2856712</v>
      </c>
      <c r="D3231" s="2">
        <v>256</v>
      </c>
      <c r="E3231" s="1">
        <v>810262</v>
      </c>
      <c r="F3231" s="2">
        <v>256</v>
      </c>
      <c r="G3231" s="6">
        <f t="shared" si="250"/>
        <v>1</v>
      </c>
      <c r="H3231" s="12">
        <v>5.0599999999999996</v>
      </c>
      <c r="I3231" s="13">
        <f t="shared" si="251"/>
        <v>564567.58893280639</v>
      </c>
      <c r="J3231" s="13">
        <f t="shared" si="252"/>
        <v>160130.8300395257</v>
      </c>
      <c r="K3231" s="7">
        <f t="shared" si="253"/>
        <v>0.28363447207838938</v>
      </c>
      <c r="L3231" s="26">
        <f t="shared" si="254"/>
        <v>0.28363447207838938</v>
      </c>
    </row>
    <row r="3232" spans="1:12">
      <c r="A3232" s="2" t="s">
        <v>1618</v>
      </c>
      <c r="B3232" s="3">
        <v>40529</v>
      </c>
      <c r="C3232" s="1">
        <v>1042959</v>
      </c>
      <c r="D3232" s="2">
        <v>60</v>
      </c>
      <c r="E3232" s="1">
        <v>34528</v>
      </c>
      <c r="F3232" s="2">
        <v>7</v>
      </c>
      <c r="G3232" s="6">
        <f t="shared" si="250"/>
        <v>0.11666666666666667</v>
      </c>
      <c r="H3232" s="12">
        <v>7.89</v>
      </c>
      <c r="I3232" s="13">
        <f t="shared" si="251"/>
        <v>132187.45247148289</v>
      </c>
      <c r="J3232" s="13">
        <f t="shared" si="252"/>
        <v>4376.1723700887205</v>
      </c>
      <c r="K3232" s="7">
        <f t="shared" si="253"/>
        <v>3.3105807610845688E-2</v>
      </c>
      <c r="L3232" s="26">
        <f t="shared" si="254"/>
        <v>0.28376406523582015</v>
      </c>
    </row>
    <row r="3233" spans="1:12">
      <c r="A3233" s="2" t="s">
        <v>6570</v>
      </c>
      <c r="B3233" s="3">
        <v>39360</v>
      </c>
      <c r="C3233" s="1">
        <v>231574</v>
      </c>
      <c r="D3233" s="2">
        <v>20</v>
      </c>
      <c r="E3233" s="1">
        <v>26290</v>
      </c>
      <c r="F3233" s="2">
        <v>8</v>
      </c>
      <c r="G3233" s="6">
        <f t="shared" si="250"/>
        <v>0.4</v>
      </c>
      <c r="H3233" s="11">
        <v>6.88</v>
      </c>
      <c r="I3233" s="13">
        <f t="shared" si="251"/>
        <v>33659.011627906977</v>
      </c>
      <c r="J3233" s="13">
        <f t="shared" si="252"/>
        <v>3821.2209302325582</v>
      </c>
      <c r="K3233" s="7">
        <f t="shared" si="253"/>
        <v>0.11352742535863267</v>
      </c>
      <c r="L3233" s="26">
        <f t="shared" si="254"/>
        <v>0.28381856339658162</v>
      </c>
    </row>
    <row r="3234" spans="1:12">
      <c r="A3234" s="2" t="s">
        <v>1957</v>
      </c>
      <c r="B3234" s="3">
        <v>40781</v>
      </c>
      <c r="C3234" s="1">
        <v>36665854</v>
      </c>
      <c r="D3234" s="4">
        <v>2614</v>
      </c>
      <c r="E3234" s="1">
        <v>10408176</v>
      </c>
      <c r="F3234" s="4">
        <v>2614</v>
      </c>
      <c r="G3234" s="6">
        <f t="shared" si="250"/>
        <v>1</v>
      </c>
      <c r="H3234" s="12">
        <v>7.93</v>
      </c>
      <c r="I3234" s="13">
        <f t="shared" si="251"/>
        <v>4623689.0290037831</v>
      </c>
      <c r="J3234" s="13">
        <f t="shared" si="252"/>
        <v>1312506.4312736443</v>
      </c>
      <c r="K3234" s="7">
        <f t="shared" si="253"/>
        <v>0.28386563694929889</v>
      </c>
      <c r="L3234" s="26">
        <f t="shared" si="254"/>
        <v>0.28386563694929889</v>
      </c>
    </row>
    <row r="3235" spans="1:12">
      <c r="A3235" s="2" t="s">
        <v>9257</v>
      </c>
      <c r="B3235" s="3">
        <v>38252</v>
      </c>
      <c r="C3235" s="1">
        <v>30380</v>
      </c>
      <c r="D3235" s="2">
        <v>1</v>
      </c>
      <c r="E3235" s="1">
        <v>8625</v>
      </c>
      <c r="F3235" s="2">
        <v>1</v>
      </c>
      <c r="G3235" s="6">
        <f t="shared" si="250"/>
        <v>1</v>
      </c>
      <c r="H3235" s="12">
        <v>6.21</v>
      </c>
      <c r="I3235" s="13">
        <f t="shared" si="251"/>
        <v>4892.1095008051534</v>
      </c>
      <c r="J3235" s="13">
        <f t="shared" si="252"/>
        <v>1388.8888888888889</v>
      </c>
      <c r="K3235" s="7">
        <f t="shared" si="253"/>
        <v>0.28390388413429885</v>
      </c>
      <c r="L3235" s="26">
        <f t="shared" si="254"/>
        <v>0.28390388413429885</v>
      </c>
    </row>
    <row r="3236" spans="1:12">
      <c r="A3236" s="2" t="s">
        <v>8572</v>
      </c>
      <c r="B3236" s="3">
        <v>36049</v>
      </c>
      <c r="C3236" s="1">
        <v>18253415</v>
      </c>
      <c r="D3236" s="2">
        <v>930</v>
      </c>
      <c r="E3236" s="1">
        <v>3321370</v>
      </c>
      <c r="F3236" s="2">
        <v>596</v>
      </c>
      <c r="G3236" s="6">
        <f t="shared" si="250"/>
        <v>0.64086021505376345</v>
      </c>
      <c r="H3236" s="11">
        <v>4.6900000000000004</v>
      </c>
      <c r="I3236" s="13">
        <f t="shared" si="251"/>
        <v>3891986.1407249463</v>
      </c>
      <c r="J3236" s="13">
        <f t="shared" si="252"/>
        <v>708181.23667377396</v>
      </c>
      <c r="K3236" s="7">
        <f t="shared" si="253"/>
        <v>0.18195882797821669</v>
      </c>
      <c r="L3236" s="26">
        <f t="shared" si="254"/>
        <v>0.28392904365728444</v>
      </c>
    </row>
    <row r="3237" spans="1:12">
      <c r="A3237" s="2" t="s">
        <v>5846</v>
      </c>
      <c r="B3237" s="3">
        <v>37827</v>
      </c>
      <c r="C3237" s="1">
        <v>269586</v>
      </c>
      <c r="D3237" s="2">
        <v>53</v>
      </c>
      <c r="E3237" s="1">
        <v>70773</v>
      </c>
      <c r="F3237" s="2">
        <v>49</v>
      </c>
      <c r="G3237" s="6">
        <f t="shared" si="250"/>
        <v>0.92452830188679247</v>
      </c>
      <c r="H3237" s="11">
        <v>6.03</v>
      </c>
      <c r="I3237" s="13">
        <f t="shared" si="251"/>
        <v>44707.46268656716</v>
      </c>
      <c r="J3237" s="13">
        <f t="shared" si="252"/>
        <v>11736.81592039801</v>
      </c>
      <c r="K3237" s="7">
        <f t="shared" si="253"/>
        <v>0.2625247601878436</v>
      </c>
      <c r="L3237" s="26">
        <f t="shared" si="254"/>
        <v>0.28395535285623896</v>
      </c>
    </row>
    <row r="3238" spans="1:12">
      <c r="A3238" s="2" t="s">
        <v>5049</v>
      </c>
      <c r="B3238" s="3">
        <v>34803</v>
      </c>
      <c r="C3238" s="1">
        <v>17014653</v>
      </c>
      <c r="D3238" s="4">
        <v>2169</v>
      </c>
      <c r="E3238" s="1">
        <v>4831622</v>
      </c>
      <c r="F3238" s="4">
        <v>2169</v>
      </c>
      <c r="G3238" s="6">
        <f t="shared" si="250"/>
        <v>1</v>
      </c>
      <c r="H3238" s="11">
        <v>4.3499999999999996</v>
      </c>
      <c r="I3238" s="13">
        <f t="shared" si="251"/>
        <v>3911414.4827586212</v>
      </c>
      <c r="J3238" s="13">
        <f t="shared" si="252"/>
        <v>1110717.7011494255</v>
      </c>
      <c r="K3238" s="7">
        <f t="shared" si="253"/>
        <v>0.28396829485737968</v>
      </c>
      <c r="L3238" s="26">
        <f t="shared" si="254"/>
        <v>0.28396829485737968</v>
      </c>
    </row>
    <row r="3239" spans="1:12">
      <c r="A3239" s="2" t="s">
        <v>6923</v>
      </c>
      <c r="B3239" s="3">
        <v>40599</v>
      </c>
      <c r="C3239" s="1">
        <v>3954651</v>
      </c>
      <c r="D3239" s="2">
        <v>120</v>
      </c>
      <c r="E3239" s="1">
        <v>308895</v>
      </c>
      <c r="F3239" s="2">
        <v>33</v>
      </c>
      <c r="G3239" s="6">
        <f t="shared" si="250"/>
        <v>0.27500000000000002</v>
      </c>
      <c r="H3239" s="12">
        <v>7.93</v>
      </c>
      <c r="I3239" s="13">
        <f t="shared" si="251"/>
        <v>498694.95586380834</v>
      </c>
      <c r="J3239" s="13">
        <f t="shared" si="252"/>
        <v>38952.711223203027</v>
      </c>
      <c r="K3239" s="7">
        <f t="shared" si="253"/>
        <v>7.8109294600206186E-2</v>
      </c>
      <c r="L3239" s="26">
        <f t="shared" si="254"/>
        <v>0.28403379854620431</v>
      </c>
    </row>
    <row r="3240" spans="1:12">
      <c r="A3240" s="2" t="s">
        <v>9941</v>
      </c>
      <c r="B3240" s="3">
        <v>38835</v>
      </c>
      <c r="C3240" s="1">
        <v>224099</v>
      </c>
      <c r="D3240" s="2">
        <v>24</v>
      </c>
      <c r="E3240" s="1">
        <v>15915</v>
      </c>
      <c r="F3240" s="2">
        <v>6</v>
      </c>
      <c r="G3240" s="6">
        <f t="shared" si="250"/>
        <v>0.25</v>
      </c>
      <c r="H3240" s="11">
        <v>6.55</v>
      </c>
      <c r="I3240" s="13">
        <f t="shared" si="251"/>
        <v>34213.587786259544</v>
      </c>
      <c r="J3240" s="13">
        <f t="shared" si="252"/>
        <v>2429.7709923664124</v>
      </c>
      <c r="K3240" s="7">
        <f t="shared" si="253"/>
        <v>7.1017719847031896E-2</v>
      </c>
      <c r="L3240" s="26">
        <f t="shared" si="254"/>
        <v>0.28407087938812758</v>
      </c>
    </row>
    <row r="3241" spans="1:12">
      <c r="A3241" s="2" t="s">
        <v>3966</v>
      </c>
      <c r="B3241" s="3">
        <v>39899</v>
      </c>
      <c r="C3241" s="1">
        <v>27052</v>
      </c>
      <c r="D3241" s="2">
        <v>1</v>
      </c>
      <c r="E3241" s="1">
        <v>7685</v>
      </c>
      <c r="F3241" s="2">
        <v>1</v>
      </c>
      <c r="G3241" s="6">
        <f t="shared" si="250"/>
        <v>1</v>
      </c>
      <c r="H3241" s="12">
        <v>7.5</v>
      </c>
      <c r="I3241" s="13">
        <f t="shared" si="251"/>
        <v>3606.9333333333334</v>
      </c>
      <c r="J3241" s="13">
        <f t="shared" si="252"/>
        <v>1024.6666666666667</v>
      </c>
      <c r="K3241" s="7">
        <f t="shared" si="253"/>
        <v>0.28408250776282717</v>
      </c>
      <c r="L3241" s="26">
        <f t="shared" si="254"/>
        <v>0.28408250776282717</v>
      </c>
    </row>
    <row r="3242" spans="1:12">
      <c r="A3242" s="2" t="s">
        <v>4634</v>
      </c>
      <c r="B3242" s="3">
        <v>37610</v>
      </c>
      <c r="C3242" s="1">
        <v>9080</v>
      </c>
      <c r="D3242" s="2">
        <v>1</v>
      </c>
      <c r="E3242" s="1">
        <v>2581</v>
      </c>
      <c r="F3242" s="2">
        <v>1</v>
      </c>
      <c r="G3242" s="6">
        <f t="shared" si="250"/>
        <v>1</v>
      </c>
      <c r="H3242" s="12">
        <v>5.8</v>
      </c>
      <c r="I3242" s="13">
        <f t="shared" si="251"/>
        <v>1565.5172413793105</v>
      </c>
      <c r="J3242" s="13">
        <f t="shared" si="252"/>
        <v>445</v>
      </c>
      <c r="K3242" s="7">
        <f t="shared" si="253"/>
        <v>0.28425110132158588</v>
      </c>
      <c r="L3242" s="26">
        <f t="shared" si="254"/>
        <v>0.28425110132158588</v>
      </c>
    </row>
    <row r="3243" spans="1:12">
      <c r="A3243" s="2" t="s">
        <v>7823</v>
      </c>
      <c r="B3243" s="3">
        <v>38583</v>
      </c>
      <c r="C3243" s="1">
        <v>57891803</v>
      </c>
      <c r="D3243" s="4">
        <v>3134</v>
      </c>
      <c r="E3243" s="1">
        <v>16167662</v>
      </c>
      <c r="F3243" s="4">
        <v>3079</v>
      </c>
      <c r="G3243" s="6">
        <f t="shared" si="250"/>
        <v>0.98245054243777918</v>
      </c>
      <c r="H3243" s="11">
        <v>6.41</v>
      </c>
      <c r="I3243" s="13">
        <f t="shared" si="251"/>
        <v>9031482.5273010917</v>
      </c>
      <c r="J3243" s="13">
        <f t="shared" si="252"/>
        <v>2522256.1622464899</v>
      </c>
      <c r="K3243" s="7">
        <f t="shared" si="253"/>
        <v>0.27927376868880732</v>
      </c>
      <c r="L3243" s="26">
        <f t="shared" si="254"/>
        <v>0.28426241996450868</v>
      </c>
    </row>
    <row r="3244" spans="1:12">
      <c r="A3244" s="2" t="s">
        <v>4756</v>
      </c>
      <c r="B3244" s="3">
        <v>32787</v>
      </c>
      <c r="C3244" s="1">
        <v>20047604</v>
      </c>
      <c r="D3244" s="4">
        <v>1561</v>
      </c>
      <c r="E3244" s="1">
        <v>5700000</v>
      </c>
      <c r="F3244" s="4">
        <v>1561</v>
      </c>
      <c r="G3244" s="6">
        <f t="shared" si="250"/>
        <v>1</v>
      </c>
      <c r="H3244" s="12">
        <v>3.99</v>
      </c>
      <c r="I3244" s="13">
        <f t="shared" si="251"/>
        <v>5024462.1553884707</v>
      </c>
      <c r="J3244" s="13">
        <f t="shared" si="252"/>
        <v>1428571.4285714284</v>
      </c>
      <c r="K3244" s="7">
        <f t="shared" si="253"/>
        <v>0.28432325379132589</v>
      </c>
      <c r="L3244" s="26">
        <f t="shared" si="254"/>
        <v>0.28432325379132589</v>
      </c>
    </row>
    <row r="3245" spans="1:12">
      <c r="A3245" s="2" t="s">
        <v>4108</v>
      </c>
      <c r="B3245" s="3">
        <v>37211</v>
      </c>
      <c r="C3245" s="1">
        <v>317575550</v>
      </c>
      <c r="D3245" s="4">
        <v>3672</v>
      </c>
      <c r="E3245" s="1">
        <v>90294621</v>
      </c>
      <c r="F3245" s="4">
        <v>3672</v>
      </c>
      <c r="G3245" s="6">
        <f t="shared" si="250"/>
        <v>1</v>
      </c>
      <c r="H3245" s="11">
        <v>5.65</v>
      </c>
      <c r="I3245" s="13">
        <f t="shared" si="251"/>
        <v>56208061.946902648</v>
      </c>
      <c r="J3245" s="13">
        <f t="shared" si="252"/>
        <v>15981348.849557521</v>
      </c>
      <c r="K3245" s="7">
        <f t="shared" si="253"/>
        <v>0.28432485120469758</v>
      </c>
      <c r="L3245" s="26">
        <f t="shared" si="254"/>
        <v>0.28432485120469758</v>
      </c>
    </row>
    <row r="3246" spans="1:12">
      <c r="A3246" s="2" t="s">
        <v>8881</v>
      </c>
      <c r="B3246" s="3">
        <v>40382</v>
      </c>
      <c r="C3246" s="1">
        <v>32961</v>
      </c>
      <c r="D3246" s="2">
        <v>4</v>
      </c>
      <c r="E3246" s="1">
        <v>2343</v>
      </c>
      <c r="F3246" s="2">
        <v>1</v>
      </c>
      <c r="G3246" s="6">
        <f t="shared" si="250"/>
        <v>0.25</v>
      </c>
      <c r="H3246" s="12">
        <v>7.89</v>
      </c>
      <c r="I3246" s="13">
        <f t="shared" si="251"/>
        <v>4177.5665399239542</v>
      </c>
      <c r="J3246" s="13">
        <f t="shared" si="252"/>
        <v>296.95817490494295</v>
      </c>
      <c r="K3246" s="7">
        <f t="shared" si="253"/>
        <v>7.1084008373532362E-2</v>
      </c>
      <c r="L3246" s="26">
        <f t="shared" si="254"/>
        <v>0.28433603349412945</v>
      </c>
    </row>
    <row r="3247" spans="1:12">
      <c r="A3247" s="2" t="s">
        <v>6053</v>
      </c>
      <c r="B3247" s="3">
        <v>37736</v>
      </c>
      <c r="C3247" s="1">
        <v>141243</v>
      </c>
      <c r="D3247" s="2">
        <v>6</v>
      </c>
      <c r="E3247" s="1">
        <v>6696</v>
      </c>
      <c r="F3247" s="2">
        <v>1</v>
      </c>
      <c r="G3247" s="6">
        <f t="shared" si="250"/>
        <v>0.16666666666666666</v>
      </c>
      <c r="H3247" s="11">
        <v>6.03</v>
      </c>
      <c r="I3247" s="13">
        <f t="shared" si="251"/>
        <v>23423.383084577112</v>
      </c>
      <c r="J3247" s="13">
        <f t="shared" si="252"/>
        <v>1110.4477611940299</v>
      </c>
      <c r="K3247" s="7">
        <f t="shared" si="253"/>
        <v>4.7407659140629985E-2</v>
      </c>
      <c r="L3247" s="26">
        <f t="shared" si="254"/>
        <v>0.28444595484377994</v>
      </c>
    </row>
    <row r="3248" spans="1:12">
      <c r="A3248" s="2" t="s">
        <v>9581</v>
      </c>
      <c r="B3248" s="3">
        <v>34950</v>
      </c>
      <c r="C3248" s="1">
        <v>36474193</v>
      </c>
      <c r="D3248" s="4">
        <v>1489</v>
      </c>
      <c r="E3248" s="1">
        <v>9019180</v>
      </c>
      <c r="F3248" s="4">
        <v>1294</v>
      </c>
      <c r="G3248" s="6">
        <f t="shared" si="250"/>
        <v>0.86903962390866352</v>
      </c>
      <c r="H3248" s="11">
        <v>4.3499999999999996</v>
      </c>
      <c r="I3248" s="13">
        <f t="shared" si="251"/>
        <v>8384871.9540229896</v>
      </c>
      <c r="J3248" s="13">
        <f t="shared" si="252"/>
        <v>2073374.7126436783</v>
      </c>
      <c r="K3248" s="7">
        <f t="shared" si="253"/>
        <v>0.24727565596859125</v>
      </c>
      <c r="L3248" s="26">
        <f t="shared" si="254"/>
        <v>0.28453898897776847</v>
      </c>
    </row>
    <row r="3249" spans="1:12">
      <c r="A3249" s="2" t="s">
        <v>9802</v>
      </c>
      <c r="B3249" s="3">
        <v>31345</v>
      </c>
      <c r="C3249" s="1">
        <v>8402424</v>
      </c>
      <c r="D3249" s="2">
        <v>436</v>
      </c>
      <c r="E3249" s="1">
        <v>1036429</v>
      </c>
      <c r="F3249" s="2">
        <v>189</v>
      </c>
      <c r="G3249" s="6">
        <f t="shared" si="250"/>
        <v>0.4334862385321101</v>
      </c>
      <c r="H3249" s="12">
        <v>3.55</v>
      </c>
      <c r="I3249" s="13">
        <f t="shared" si="251"/>
        <v>2366880</v>
      </c>
      <c r="J3249" s="13">
        <f t="shared" si="252"/>
        <v>291951.8309859155</v>
      </c>
      <c r="K3249" s="7">
        <f t="shared" si="253"/>
        <v>0.12334880981964252</v>
      </c>
      <c r="L3249" s="26">
        <f t="shared" si="254"/>
        <v>0.2845506935521912</v>
      </c>
    </row>
    <row r="3250" spans="1:12">
      <c r="A3250" s="2" t="s">
        <v>7558</v>
      </c>
      <c r="B3250" s="3">
        <v>37841</v>
      </c>
      <c r="C3250" s="1">
        <v>77567</v>
      </c>
      <c r="D3250" s="2">
        <v>7</v>
      </c>
      <c r="E3250" s="1">
        <v>12618</v>
      </c>
      <c r="F3250" s="2">
        <v>4</v>
      </c>
      <c r="G3250" s="6">
        <f t="shared" si="250"/>
        <v>0.5714285714285714</v>
      </c>
      <c r="H3250" s="11">
        <v>6.03</v>
      </c>
      <c r="I3250" s="13">
        <f t="shared" si="251"/>
        <v>12863.515754560531</v>
      </c>
      <c r="J3250" s="13">
        <f t="shared" si="252"/>
        <v>2092.5373134328356</v>
      </c>
      <c r="K3250" s="7">
        <f t="shared" si="253"/>
        <v>0.16267227042427834</v>
      </c>
      <c r="L3250" s="26">
        <f t="shared" si="254"/>
        <v>0.28467647324248713</v>
      </c>
    </row>
    <row r="3251" spans="1:12">
      <c r="A3251" s="2" t="s">
        <v>10192</v>
      </c>
      <c r="B3251" s="3">
        <v>37211</v>
      </c>
      <c r="C3251" s="1">
        <v>10097538</v>
      </c>
      <c r="D3251" s="2">
        <v>749</v>
      </c>
      <c r="E3251" s="1">
        <v>2875067</v>
      </c>
      <c r="F3251" s="2">
        <v>749</v>
      </c>
      <c r="G3251" s="6">
        <f t="shared" si="250"/>
        <v>1</v>
      </c>
      <c r="H3251" s="11">
        <v>5.65</v>
      </c>
      <c r="I3251" s="13">
        <f t="shared" si="251"/>
        <v>1787174.867256637</v>
      </c>
      <c r="J3251" s="13">
        <f t="shared" si="252"/>
        <v>508861.4159292035</v>
      </c>
      <c r="K3251" s="7">
        <f t="shared" si="253"/>
        <v>0.28472950535071023</v>
      </c>
      <c r="L3251" s="26">
        <f t="shared" si="254"/>
        <v>0.28472950535071023</v>
      </c>
    </row>
    <row r="3252" spans="1:12">
      <c r="A3252" s="2" t="s">
        <v>6938</v>
      </c>
      <c r="B3252" s="3">
        <v>32024</v>
      </c>
      <c r="C3252" s="1">
        <v>1355728</v>
      </c>
      <c r="D3252" s="2">
        <v>137</v>
      </c>
      <c r="E3252" s="1">
        <v>154991</v>
      </c>
      <c r="F3252" s="2">
        <v>55</v>
      </c>
      <c r="G3252" s="6">
        <f t="shared" si="250"/>
        <v>0.40145985401459855</v>
      </c>
      <c r="H3252" s="12">
        <v>3.91</v>
      </c>
      <c r="I3252" s="13">
        <f t="shared" si="251"/>
        <v>346733.5038363171</v>
      </c>
      <c r="J3252" s="13">
        <f t="shared" si="252"/>
        <v>39639.641943734016</v>
      </c>
      <c r="K3252" s="7">
        <f t="shared" si="253"/>
        <v>0.11432307955578111</v>
      </c>
      <c r="L3252" s="26">
        <f t="shared" si="254"/>
        <v>0.28476839816621841</v>
      </c>
    </row>
    <row r="3253" spans="1:12">
      <c r="A3253" s="2" t="s">
        <v>957</v>
      </c>
      <c r="B3253" s="3">
        <v>33795</v>
      </c>
      <c r="C3253" s="1">
        <v>1253106</v>
      </c>
      <c r="D3253" s="2">
        <v>47</v>
      </c>
      <c r="E3253" s="1">
        <v>15186</v>
      </c>
      <c r="F3253" s="2">
        <v>2</v>
      </c>
      <c r="G3253" s="6">
        <f t="shared" si="250"/>
        <v>4.2553191489361701E-2</v>
      </c>
      <c r="H3253" s="11">
        <v>4.1500000000000004</v>
      </c>
      <c r="I3253" s="13">
        <f t="shared" si="251"/>
        <v>301953.25301204814</v>
      </c>
      <c r="J3253" s="13">
        <f t="shared" si="252"/>
        <v>3659.2771084337346</v>
      </c>
      <c r="K3253" s="7">
        <f t="shared" si="253"/>
        <v>1.2118687485336437E-2</v>
      </c>
      <c r="L3253" s="26">
        <f t="shared" si="254"/>
        <v>0.28478915590540627</v>
      </c>
    </row>
    <row r="3254" spans="1:12">
      <c r="A3254" s="2" t="s">
        <v>264</v>
      </c>
      <c r="B3254" s="3">
        <v>34341</v>
      </c>
      <c r="C3254" s="1">
        <v>21011318</v>
      </c>
      <c r="D3254" s="4">
        <v>1721</v>
      </c>
      <c r="E3254" s="1">
        <v>5240859</v>
      </c>
      <c r="F3254" s="4">
        <v>1507</v>
      </c>
      <c r="G3254" s="6">
        <f t="shared" si="250"/>
        <v>0.87565368971528179</v>
      </c>
      <c r="H3254" s="11">
        <v>4.08</v>
      </c>
      <c r="I3254" s="13">
        <f t="shared" si="251"/>
        <v>5149832.8431372549</v>
      </c>
      <c r="J3254" s="13">
        <f t="shared" si="252"/>
        <v>1284524.2647058824</v>
      </c>
      <c r="K3254" s="7">
        <f t="shared" si="253"/>
        <v>0.24943028324068009</v>
      </c>
      <c r="L3254" s="26">
        <f t="shared" si="254"/>
        <v>0.28485037654758488</v>
      </c>
    </row>
    <row r="3255" spans="1:12">
      <c r="A3255" s="2" t="s">
        <v>8418</v>
      </c>
      <c r="B3255" s="3">
        <v>33307</v>
      </c>
      <c r="C3255" s="1">
        <v>55166</v>
      </c>
      <c r="D3255" s="2">
        <v>4</v>
      </c>
      <c r="E3255" s="1">
        <v>15719</v>
      </c>
      <c r="F3255" s="2">
        <v>4</v>
      </c>
      <c r="G3255" s="6">
        <f t="shared" si="250"/>
        <v>1</v>
      </c>
      <c r="H3255" s="11">
        <v>4.21</v>
      </c>
      <c r="I3255" s="13">
        <f t="shared" si="251"/>
        <v>13103.56294536817</v>
      </c>
      <c r="J3255" s="13">
        <f t="shared" si="252"/>
        <v>3733.729216152019</v>
      </c>
      <c r="K3255" s="7">
        <f t="shared" si="253"/>
        <v>0.2849399992749157</v>
      </c>
      <c r="L3255" s="26">
        <f t="shared" si="254"/>
        <v>0.2849399992749157</v>
      </c>
    </row>
    <row r="3256" spans="1:12">
      <c r="A3256" s="2" t="s">
        <v>3087</v>
      </c>
      <c r="B3256" s="3">
        <v>35076</v>
      </c>
      <c r="C3256" s="1">
        <v>26877589</v>
      </c>
      <c r="D3256" s="4">
        <v>1680</v>
      </c>
      <c r="E3256" s="1">
        <v>6968044</v>
      </c>
      <c r="F3256" s="4">
        <v>1528</v>
      </c>
      <c r="G3256" s="6">
        <f t="shared" si="250"/>
        <v>0.90952380952380951</v>
      </c>
      <c r="H3256" s="11">
        <v>4.42</v>
      </c>
      <c r="I3256" s="13">
        <f t="shared" si="251"/>
        <v>6080902.4886877825</v>
      </c>
      <c r="J3256" s="13">
        <f t="shared" si="252"/>
        <v>1576480.5429864253</v>
      </c>
      <c r="K3256" s="7">
        <f t="shared" si="253"/>
        <v>0.25925108089122134</v>
      </c>
      <c r="L3256" s="26">
        <f t="shared" si="254"/>
        <v>0.28504045543013867</v>
      </c>
    </row>
    <row r="3257" spans="1:12">
      <c r="A3257" s="2" t="s">
        <v>1853</v>
      </c>
      <c r="B3257" s="3">
        <v>37736</v>
      </c>
      <c r="C3257" s="1">
        <v>357197</v>
      </c>
      <c r="D3257" s="2">
        <v>20</v>
      </c>
      <c r="E3257" s="1">
        <v>30547</v>
      </c>
      <c r="F3257" s="2">
        <v>6</v>
      </c>
      <c r="G3257" s="6">
        <f t="shared" si="250"/>
        <v>0.3</v>
      </c>
      <c r="H3257" s="11">
        <v>6.03</v>
      </c>
      <c r="I3257" s="13">
        <f t="shared" si="251"/>
        <v>59236.650082918735</v>
      </c>
      <c r="J3257" s="13">
        <f t="shared" si="252"/>
        <v>5065.8374792703153</v>
      </c>
      <c r="K3257" s="7">
        <f t="shared" si="253"/>
        <v>8.551863537487718E-2</v>
      </c>
      <c r="L3257" s="26">
        <f t="shared" si="254"/>
        <v>0.2850621179162573</v>
      </c>
    </row>
    <row r="3258" spans="1:12">
      <c r="A3258" s="2" t="s">
        <v>2035</v>
      </c>
      <c r="B3258" s="3">
        <v>37776</v>
      </c>
      <c r="C3258" s="1">
        <v>7549</v>
      </c>
      <c r="D3258" s="2">
        <v>1</v>
      </c>
      <c r="E3258" s="1">
        <v>2152</v>
      </c>
      <c r="F3258" s="2">
        <v>1</v>
      </c>
      <c r="G3258" s="6">
        <f t="shared" si="250"/>
        <v>1</v>
      </c>
      <c r="H3258" s="11">
        <v>6.03</v>
      </c>
      <c r="I3258" s="13">
        <f t="shared" si="251"/>
        <v>1251.9071310116085</v>
      </c>
      <c r="J3258" s="13">
        <f t="shared" si="252"/>
        <v>356.88225538971807</v>
      </c>
      <c r="K3258" s="7">
        <f t="shared" si="253"/>
        <v>0.2850708703139489</v>
      </c>
      <c r="L3258" s="26">
        <f t="shared" si="254"/>
        <v>0.2850708703139489</v>
      </c>
    </row>
    <row r="3259" spans="1:12">
      <c r="A3259" s="2" t="s">
        <v>4673</v>
      </c>
      <c r="B3259" s="3">
        <v>36728</v>
      </c>
      <c r="C3259" s="1">
        <v>5280035</v>
      </c>
      <c r="D3259" s="4">
        <v>1357</v>
      </c>
      <c r="E3259" s="1">
        <v>1505551</v>
      </c>
      <c r="F3259" s="4">
        <v>1357</v>
      </c>
      <c r="G3259" s="6">
        <f t="shared" si="250"/>
        <v>1</v>
      </c>
      <c r="H3259" s="11">
        <v>5.39</v>
      </c>
      <c r="I3259" s="13">
        <f t="shared" si="251"/>
        <v>979598.33024118748</v>
      </c>
      <c r="J3259" s="13">
        <f t="shared" si="252"/>
        <v>279323.00556586275</v>
      </c>
      <c r="K3259" s="7">
        <f t="shared" si="253"/>
        <v>0.28514034471362409</v>
      </c>
      <c r="L3259" s="26">
        <f t="shared" si="254"/>
        <v>0.28514034471362409</v>
      </c>
    </row>
    <row r="3260" spans="1:12">
      <c r="A3260" s="2" t="s">
        <v>1448</v>
      </c>
      <c r="B3260" s="3">
        <v>37764</v>
      </c>
      <c r="C3260" s="1">
        <v>242829261</v>
      </c>
      <c r="D3260" s="4">
        <v>3549</v>
      </c>
      <c r="E3260" s="1">
        <v>67953330</v>
      </c>
      <c r="F3260" s="4">
        <v>3483</v>
      </c>
      <c r="G3260" s="6">
        <f t="shared" si="250"/>
        <v>0.98140321217244297</v>
      </c>
      <c r="H3260" s="11">
        <v>6.03</v>
      </c>
      <c r="I3260" s="13">
        <f t="shared" si="251"/>
        <v>40270192.537313432</v>
      </c>
      <c r="J3260" s="13">
        <f t="shared" si="252"/>
        <v>11269208.955223881</v>
      </c>
      <c r="K3260" s="7">
        <f t="shared" si="253"/>
        <v>0.27983995717880145</v>
      </c>
      <c r="L3260" s="26">
        <f t="shared" si="254"/>
        <v>0.28514269538546261</v>
      </c>
    </row>
    <row r="3261" spans="1:12">
      <c r="A3261" s="2" t="s">
        <v>10626</v>
      </c>
      <c r="B3261" s="3">
        <v>38912</v>
      </c>
      <c r="C3261" s="1">
        <v>75628110</v>
      </c>
      <c r="D3261" s="4">
        <v>3137</v>
      </c>
      <c r="E3261" s="1">
        <v>21525560</v>
      </c>
      <c r="F3261" s="4">
        <v>3131</v>
      </c>
      <c r="G3261" s="6">
        <f t="shared" si="250"/>
        <v>0.99808734459674853</v>
      </c>
      <c r="H3261" s="11">
        <v>6.55</v>
      </c>
      <c r="I3261" s="13">
        <f t="shared" si="251"/>
        <v>11546276.335877864</v>
      </c>
      <c r="J3261" s="13">
        <f t="shared" si="252"/>
        <v>3286345.0381679391</v>
      </c>
      <c r="K3261" s="7">
        <f t="shared" si="253"/>
        <v>0.28462379927251918</v>
      </c>
      <c r="L3261" s="26">
        <f t="shared" si="254"/>
        <v>0.28516922974062364</v>
      </c>
    </row>
    <row r="3262" spans="1:12">
      <c r="A3262" s="2" t="s">
        <v>9582</v>
      </c>
      <c r="B3262" s="3">
        <v>40501</v>
      </c>
      <c r="C3262" s="1">
        <v>317831</v>
      </c>
      <c r="D3262" s="2">
        <v>55</v>
      </c>
      <c r="E3262" s="1">
        <v>90639</v>
      </c>
      <c r="F3262" s="2">
        <v>55</v>
      </c>
      <c r="G3262" s="6">
        <f t="shared" si="250"/>
        <v>1</v>
      </c>
      <c r="H3262" s="12">
        <v>7.89</v>
      </c>
      <c r="I3262" s="13">
        <f t="shared" si="251"/>
        <v>40282.762991128009</v>
      </c>
      <c r="J3262" s="13">
        <f t="shared" si="252"/>
        <v>11487.832699619772</v>
      </c>
      <c r="K3262" s="7">
        <f t="shared" si="253"/>
        <v>0.28517985973677834</v>
      </c>
      <c r="L3262" s="26">
        <f t="shared" si="254"/>
        <v>0.28517985973677834</v>
      </c>
    </row>
    <row r="3263" spans="1:12">
      <c r="A3263" s="2" t="s">
        <v>1573</v>
      </c>
      <c r="B3263" s="3">
        <v>37120</v>
      </c>
      <c r="C3263" s="1">
        <v>25543895</v>
      </c>
      <c r="D3263" s="4">
        <v>1612</v>
      </c>
      <c r="E3263" s="1">
        <v>7209345</v>
      </c>
      <c r="F3263" s="4">
        <v>1595</v>
      </c>
      <c r="G3263" s="6">
        <f t="shared" si="250"/>
        <v>0.98945409429280395</v>
      </c>
      <c r="H3263" s="11">
        <v>5.65</v>
      </c>
      <c r="I3263" s="13">
        <f t="shared" si="251"/>
        <v>4521043.362831858</v>
      </c>
      <c r="J3263" s="13">
        <f t="shared" si="252"/>
        <v>1275990.2654867256</v>
      </c>
      <c r="K3263" s="7">
        <f t="shared" si="253"/>
        <v>0.28223358262316695</v>
      </c>
      <c r="L3263" s="26">
        <f t="shared" si="254"/>
        <v>0.28524171485175243</v>
      </c>
    </row>
    <row r="3264" spans="1:12">
      <c r="A3264" s="2" t="s">
        <v>8942</v>
      </c>
      <c r="B3264" s="3">
        <v>38491</v>
      </c>
      <c r="C3264" s="1">
        <v>380270577</v>
      </c>
      <c r="D3264" s="4">
        <v>3663</v>
      </c>
      <c r="E3264" s="1">
        <v>108435841</v>
      </c>
      <c r="F3264" s="4">
        <v>3661</v>
      </c>
      <c r="G3264" s="6">
        <f t="shared" si="250"/>
        <v>0.99945399945399949</v>
      </c>
      <c r="H3264" s="11">
        <v>6.41</v>
      </c>
      <c r="I3264" s="13">
        <f t="shared" si="251"/>
        <v>59324582.995319813</v>
      </c>
      <c r="J3264" s="13">
        <f t="shared" si="252"/>
        <v>16916667.862714507</v>
      </c>
      <c r="K3264" s="7">
        <f t="shared" si="253"/>
        <v>0.28515443360215581</v>
      </c>
      <c r="L3264" s="26">
        <f t="shared" si="254"/>
        <v>0.28531021313430666</v>
      </c>
    </row>
    <row r="3265" spans="1:12">
      <c r="A3265" s="2" t="s">
        <v>7219</v>
      </c>
      <c r="B3265" s="3">
        <v>33947</v>
      </c>
      <c r="C3265" s="1">
        <v>4814619</v>
      </c>
      <c r="D3265" s="2">
        <v>191</v>
      </c>
      <c r="E3265" s="1">
        <v>14385</v>
      </c>
      <c r="F3265" s="2">
        <v>2</v>
      </c>
      <c r="G3265" s="6">
        <f t="shared" si="250"/>
        <v>1.0471204188481676E-2</v>
      </c>
      <c r="H3265" s="11">
        <v>4.1500000000000004</v>
      </c>
      <c r="I3265" s="13">
        <f t="shared" si="251"/>
        <v>1160149.156626506</v>
      </c>
      <c r="J3265" s="13">
        <f t="shared" si="252"/>
        <v>3466.2650602409635</v>
      </c>
      <c r="K3265" s="7">
        <f t="shared" si="253"/>
        <v>2.9877753566793135E-3</v>
      </c>
      <c r="L3265" s="26">
        <f t="shared" si="254"/>
        <v>0.28533254656287443</v>
      </c>
    </row>
    <row r="3266" spans="1:12">
      <c r="A3266" s="2" t="s">
        <v>10348</v>
      </c>
      <c r="B3266" s="3">
        <v>38161</v>
      </c>
      <c r="C3266" s="1">
        <v>70831760</v>
      </c>
      <c r="D3266" s="4">
        <v>2800</v>
      </c>
      <c r="E3266" s="1">
        <v>19676748</v>
      </c>
      <c r="F3266" s="4">
        <v>2726</v>
      </c>
      <c r="G3266" s="6">
        <f t="shared" ref="G3266:G3329" si="255">F3266/D3266</f>
        <v>0.97357142857142853</v>
      </c>
      <c r="H3266" s="12">
        <v>6.21</v>
      </c>
      <c r="I3266" s="13">
        <f t="shared" ref="I3266:I3329" si="256">C3266/H3266</f>
        <v>11406080.515297906</v>
      </c>
      <c r="J3266" s="13">
        <f t="shared" ref="J3266:J3329" si="257">E3266/H3266</f>
        <v>3168558.4541062801</v>
      </c>
      <c r="K3266" s="7">
        <f t="shared" ref="K3266:K3329" si="258">J3266/I3266</f>
        <v>0.27779555385889043</v>
      </c>
      <c r="L3266" s="26">
        <f t="shared" ref="L3266:L3329" si="259">K3266/G3266</f>
        <v>0.28533659237156761</v>
      </c>
    </row>
    <row r="3267" spans="1:12">
      <c r="A3267" s="2" t="s">
        <v>6385</v>
      </c>
      <c r="B3267" s="3">
        <v>38107</v>
      </c>
      <c r="C3267" s="1">
        <v>646951</v>
      </c>
      <c r="D3267" s="2">
        <v>28</v>
      </c>
      <c r="E3267" s="1">
        <v>26376</v>
      </c>
      <c r="F3267" s="2">
        <v>4</v>
      </c>
      <c r="G3267" s="6">
        <f t="shared" si="255"/>
        <v>0.14285714285714285</v>
      </c>
      <c r="H3267" s="12">
        <v>6.21</v>
      </c>
      <c r="I3267" s="13">
        <f t="shared" si="256"/>
        <v>104178.90499194847</v>
      </c>
      <c r="J3267" s="13">
        <f t="shared" si="257"/>
        <v>4247.3429951690823</v>
      </c>
      <c r="K3267" s="7">
        <f t="shared" si="258"/>
        <v>4.0769702805931209E-2</v>
      </c>
      <c r="L3267" s="26">
        <f t="shared" si="259"/>
        <v>0.28538791964151849</v>
      </c>
    </row>
    <row r="3268" spans="1:12">
      <c r="A3268" s="2" t="s">
        <v>1396</v>
      </c>
      <c r="B3268" s="3">
        <v>40781</v>
      </c>
      <c r="C3268" s="1">
        <v>229653</v>
      </c>
      <c r="D3268" s="2">
        <v>24</v>
      </c>
      <c r="E3268" s="1">
        <v>32774</v>
      </c>
      <c r="F3268" s="2">
        <v>12</v>
      </c>
      <c r="G3268" s="6">
        <f t="shared" si="255"/>
        <v>0.5</v>
      </c>
      <c r="H3268" s="12">
        <v>7.93</v>
      </c>
      <c r="I3268" s="13">
        <f t="shared" si="256"/>
        <v>28960.02522068096</v>
      </c>
      <c r="J3268" s="13">
        <f t="shared" si="257"/>
        <v>4132.9129886506935</v>
      </c>
      <c r="K3268" s="7">
        <f t="shared" si="258"/>
        <v>0.14271095957814614</v>
      </c>
      <c r="L3268" s="26">
        <f t="shared" si="259"/>
        <v>0.28542191915629228</v>
      </c>
    </row>
    <row r="3269" spans="1:12">
      <c r="A3269" s="2" t="s">
        <v>2299</v>
      </c>
      <c r="B3269" s="3">
        <v>39374</v>
      </c>
      <c r="C3269" s="1">
        <v>6646</v>
      </c>
      <c r="D3269" s="2">
        <v>1</v>
      </c>
      <c r="E3269" s="1">
        <v>1897</v>
      </c>
      <c r="F3269" s="2">
        <v>1</v>
      </c>
      <c r="G3269" s="6">
        <f t="shared" si="255"/>
        <v>1</v>
      </c>
      <c r="H3269" s="11">
        <v>6.88</v>
      </c>
      <c r="I3269" s="13">
        <f t="shared" si="256"/>
        <v>965.98837209302326</v>
      </c>
      <c r="J3269" s="13">
        <f t="shared" si="257"/>
        <v>275.72674418604652</v>
      </c>
      <c r="K3269" s="7">
        <f t="shared" si="258"/>
        <v>0.28543484802888958</v>
      </c>
      <c r="L3269" s="26">
        <f t="shared" si="259"/>
        <v>0.28543484802888958</v>
      </c>
    </row>
    <row r="3270" spans="1:12">
      <c r="A3270" s="2" t="s">
        <v>4229</v>
      </c>
      <c r="B3270" s="3">
        <v>32820</v>
      </c>
      <c r="C3270" s="1">
        <v>10161099</v>
      </c>
      <c r="D3270" s="2">
        <v>134</v>
      </c>
      <c r="E3270" s="1">
        <v>64933</v>
      </c>
      <c r="F3270" s="2">
        <v>3</v>
      </c>
      <c r="G3270" s="6">
        <f t="shared" si="255"/>
        <v>2.2388059701492536E-2</v>
      </c>
      <c r="H3270" s="12">
        <v>3.99</v>
      </c>
      <c r="I3270" s="13">
        <f t="shared" si="256"/>
        <v>2546641.3533834587</v>
      </c>
      <c r="J3270" s="13">
        <f t="shared" si="257"/>
        <v>16273.934837092731</v>
      </c>
      <c r="K3270" s="7">
        <f t="shared" si="258"/>
        <v>6.3903520672320968E-3</v>
      </c>
      <c r="L3270" s="26">
        <f t="shared" si="259"/>
        <v>0.28543572566970032</v>
      </c>
    </row>
    <row r="3271" spans="1:12">
      <c r="A3271" s="2" t="s">
        <v>8046</v>
      </c>
      <c r="B3271" s="3">
        <v>39759</v>
      </c>
      <c r="C3271" s="1">
        <v>67294270</v>
      </c>
      <c r="D3271" s="4">
        <v>2798</v>
      </c>
      <c r="E3271" s="1">
        <v>19167085</v>
      </c>
      <c r="F3271" s="4">
        <v>2792</v>
      </c>
      <c r="G3271" s="6">
        <f t="shared" si="255"/>
        <v>0.997855611150822</v>
      </c>
      <c r="H3271" s="11">
        <v>7.18</v>
      </c>
      <c r="I3271" s="13">
        <f t="shared" si="256"/>
        <v>9372461.002785515</v>
      </c>
      <c r="J3271" s="13">
        <f t="shared" si="257"/>
        <v>2669510.4456824511</v>
      </c>
      <c r="K3271" s="7">
        <f t="shared" si="258"/>
        <v>0.28482491897155582</v>
      </c>
      <c r="L3271" s="26">
        <f t="shared" si="259"/>
        <v>0.28543700690630847</v>
      </c>
    </row>
    <row r="3272" spans="1:12">
      <c r="A3272" s="2" t="s">
        <v>6921</v>
      </c>
      <c r="B3272" s="3">
        <v>35895</v>
      </c>
      <c r="C3272" s="1">
        <v>18912328</v>
      </c>
      <c r="D3272" s="4">
        <v>1852</v>
      </c>
      <c r="E3272" s="1">
        <v>4810288</v>
      </c>
      <c r="F3272" s="4">
        <v>1650</v>
      </c>
      <c r="G3272" s="6">
        <f t="shared" si="255"/>
        <v>0.89092872570194381</v>
      </c>
      <c r="H3272" s="11">
        <v>4.6900000000000004</v>
      </c>
      <c r="I3272" s="13">
        <f t="shared" si="256"/>
        <v>4032479.3176972279</v>
      </c>
      <c r="J3272" s="13">
        <f t="shared" si="257"/>
        <v>1025647.7611940298</v>
      </c>
      <c r="K3272" s="7">
        <f t="shared" si="258"/>
        <v>0.25434668857266013</v>
      </c>
      <c r="L3272" s="26">
        <f t="shared" si="259"/>
        <v>0.28548488923428278</v>
      </c>
    </row>
    <row r="3273" spans="1:12">
      <c r="A3273" s="2" t="s">
        <v>3017</v>
      </c>
      <c r="B3273" s="3">
        <v>40557</v>
      </c>
      <c r="C3273" s="1">
        <v>46029</v>
      </c>
      <c r="D3273" s="2">
        <v>4</v>
      </c>
      <c r="E3273" s="1">
        <v>9857</v>
      </c>
      <c r="F3273" s="2">
        <v>3</v>
      </c>
      <c r="G3273" s="6">
        <f t="shared" si="255"/>
        <v>0.75</v>
      </c>
      <c r="H3273" s="12">
        <v>7.93</v>
      </c>
      <c r="I3273" s="13">
        <f t="shared" si="256"/>
        <v>5804.413619167718</v>
      </c>
      <c r="J3273" s="13">
        <f t="shared" si="257"/>
        <v>1243.001261034048</v>
      </c>
      <c r="K3273" s="7">
        <f t="shared" si="258"/>
        <v>0.21414760259836188</v>
      </c>
      <c r="L3273" s="26">
        <f t="shared" si="259"/>
        <v>0.28553013679781586</v>
      </c>
    </row>
    <row r="3274" spans="1:12">
      <c r="A3274" s="2" t="s">
        <v>8321</v>
      </c>
      <c r="B3274" s="3">
        <v>39738</v>
      </c>
      <c r="C3274" s="1">
        <v>37770162</v>
      </c>
      <c r="D3274" s="4">
        <v>1630</v>
      </c>
      <c r="E3274" s="1">
        <v>10527799</v>
      </c>
      <c r="F3274" s="4">
        <v>1591</v>
      </c>
      <c r="G3274" s="6">
        <f t="shared" si="255"/>
        <v>0.97607361963190187</v>
      </c>
      <c r="H3274" s="11">
        <v>7.18</v>
      </c>
      <c r="I3274" s="13">
        <f t="shared" si="256"/>
        <v>5260468.2451253487</v>
      </c>
      <c r="J3274" s="13">
        <f t="shared" si="257"/>
        <v>1466267.2701949861</v>
      </c>
      <c r="K3274" s="7">
        <f t="shared" si="258"/>
        <v>0.27873322333115752</v>
      </c>
      <c r="L3274" s="26">
        <f t="shared" si="259"/>
        <v>0.28556577877422173</v>
      </c>
    </row>
    <row r="3275" spans="1:12">
      <c r="A3275" s="2" t="s">
        <v>6333</v>
      </c>
      <c r="B3275" s="3">
        <v>33088</v>
      </c>
      <c r="C3275" s="1">
        <v>16153593</v>
      </c>
      <c r="D3275" s="2">
        <v>572</v>
      </c>
      <c r="E3275" s="1">
        <v>4387360</v>
      </c>
      <c r="F3275" s="2">
        <v>544</v>
      </c>
      <c r="G3275" s="6">
        <f t="shared" si="255"/>
        <v>0.95104895104895104</v>
      </c>
      <c r="H3275" s="12">
        <v>4.22</v>
      </c>
      <c r="I3275" s="13">
        <f t="shared" si="256"/>
        <v>3827865.6398104266</v>
      </c>
      <c r="J3275" s="13">
        <f t="shared" si="257"/>
        <v>1039658.7677725119</v>
      </c>
      <c r="K3275" s="7">
        <f t="shared" si="258"/>
        <v>0.27160273259329987</v>
      </c>
      <c r="L3275" s="26">
        <f t="shared" si="259"/>
        <v>0.28558228500619032</v>
      </c>
    </row>
    <row r="3276" spans="1:12">
      <c r="A3276" s="2" t="s">
        <v>10344</v>
      </c>
      <c r="B3276" s="3">
        <v>33823</v>
      </c>
      <c r="C3276" s="1">
        <v>11124511</v>
      </c>
      <c r="D3276" s="4">
        <v>1188</v>
      </c>
      <c r="E3276" s="1">
        <v>3177158</v>
      </c>
      <c r="F3276" s="4">
        <v>1188</v>
      </c>
      <c r="G3276" s="6">
        <f t="shared" si="255"/>
        <v>1</v>
      </c>
      <c r="H3276" s="11">
        <v>4.1500000000000004</v>
      </c>
      <c r="I3276" s="13">
        <f t="shared" si="256"/>
        <v>2680605.0602409635</v>
      </c>
      <c r="J3276" s="13">
        <f t="shared" si="257"/>
        <v>765580.24096385541</v>
      </c>
      <c r="K3276" s="7">
        <f t="shared" si="258"/>
        <v>0.28559978950984904</v>
      </c>
      <c r="L3276" s="26">
        <f t="shared" si="259"/>
        <v>0.28559978950984904</v>
      </c>
    </row>
    <row r="3277" spans="1:12">
      <c r="A3277" s="2" t="s">
        <v>4562</v>
      </c>
      <c r="B3277" s="3">
        <v>39283</v>
      </c>
      <c r="C3277" s="1">
        <v>120059556</v>
      </c>
      <c r="D3277" s="4">
        <v>3501</v>
      </c>
      <c r="E3277" s="1">
        <v>34233750</v>
      </c>
      <c r="F3277" s="4">
        <v>3495</v>
      </c>
      <c r="G3277" s="6">
        <f t="shared" si="255"/>
        <v>0.99828620394173095</v>
      </c>
      <c r="H3277" s="11">
        <v>6.88</v>
      </c>
      <c r="I3277" s="13">
        <f t="shared" si="256"/>
        <v>17450516.860465117</v>
      </c>
      <c r="J3277" s="13">
        <f t="shared" si="257"/>
        <v>4975835.7558139535</v>
      </c>
      <c r="K3277" s="7">
        <f t="shared" si="258"/>
        <v>0.28513973514944529</v>
      </c>
      <c r="L3277" s="26">
        <f t="shared" si="259"/>
        <v>0.28562924542437995</v>
      </c>
    </row>
    <row r="3278" spans="1:12">
      <c r="A3278" s="2" t="s">
        <v>6393</v>
      </c>
      <c r="B3278" s="3">
        <v>32395</v>
      </c>
      <c r="C3278" s="1">
        <v>11444204</v>
      </c>
      <c r="D3278" s="4">
        <v>1145</v>
      </c>
      <c r="E3278" s="1">
        <v>3268975</v>
      </c>
      <c r="F3278" s="4">
        <v>1145</v>
      </c>
      <c r="G3278" s="6">
        <f t="shared" si="255"/>
        <v>1</v>
      </c>
      <c r="H3278" s="12">
        <v>4.1100000000000003</v>
      </c>
      <c r="I3278" s="13">
        <f t="shared" si="256"/>
        <v>2784477.8588807783</v>
      </c>
      <c r="J3278" s="13">
        <f t="shared" si="257"/>
        <v>795371.04622871045</v>
      </c>
      <c r="K3278" s="7">
        <f t="shared" si="258"/>
        <v>0.28564459354272259</v>
      </c>
      <c r="L3278" s="26">
        <f t="shared" si="259"/>
        <v>0.28564459354272259</v>
      </c>
    </row>
    <row r="3279" spans="1:12">
      <c r="A3279" s="2" t="s">
        <v>8846</v>
      </c>
      <c r="B3279" s="3">
        <v>34887</v>
      </c>
      <c r="C3279" s="1">
        <v>60074103</v>
      </c>
      <c r="D3279" s="4">
        <v>2310</v>
      </c>
      <c r="E3279" s="1">
        <v>17161943</v>
      </c>
      <c r="F3279" s="4">
        <v>2310</v>
      </c>
      <c r="G3279" s="6">
        <f t="shared" si="255"/>
        <v>1</v>
      </c>
      <c r="H3279" s="11">
        <v>4.3499999999999996</v>
      </c>
      <c r="I3279" s="13">
        <f t="shared" si="256"/>
        <v>13810138.620689657</v>
      </c>
      <c r="J3279" s="13">
        <f t="shared" si="257"/>
        <v>3945274.2528735637</v>
      </c>
      <c r="K3279" s="7">
        <f t="shared" si="258"/>
        <v>0.28567955479917861</v>
      </c>
      <c r="L3279" s="26">
        <f t="shared" si="259"/>
        <v>0.28567955479917861</v>
      </c>
    </row>
    <row r="3280" spans="1:12">
      <c r="A3280" s="2" t="s">
        <v>4853</v>
      </c>
      <c r="B3280" s="3">
        <v>35020</v>
      </c>
      <c r="C3280" s="1">
        <v>19474589</v>
      </c>
      <c r="D3280" s="4">
        <v>1581</v>
      </c>
      <c r="E3280" s="1">
        <v>5564147</v>
      </c>
      <c r="F3280" s="4">
        <v>1581</v>
      </c>
      <c r="G3280" s="6">
        <f t="shared" si="255"/>
        <v>1</v>
      </c>
      <c r="H3280" s="11">
        <v>4.3499999999999996</v>
      </c>
      <c r="I3280" s="13">
        <f t="shared" si="256"/>
        <v>4476917.0114942528</v>
      </c>
      <c r="J3280" s="13">
        <f t="shared" si="257"/>
        <v>1279114.2528735632</v>
      </c>
      <c r="K3280" s="7">
        <f t="shared" si="258"/>
        <v>0.28571319271487577</v>
      </c>
      <c r="L3280" s="26">
        <f t="shared" si="259"/>
        <v>0.28571319271487577</v>
      </c>
    </row>
    <row r="3281" spans="1:12">
      <c r="A3281" s="2" t="s">
        <v>6606</v>
      </c>
      <c r="B3281" s="3">
        <v>41201</v>
      </c>
      <c r="C3281" s="1">
        <v>7993</v>
      </c>
      <c r="D3281" s="2">
        <v>2</v>
      </c>
      <c r="E3281" s="1">
        <v>1142</v>
      </c>
      <c r="F3281" s="2">
        <v>1</v>
      </c>
      <c r="G3281" s="6">
        <f t="shared" si="255"/>
        <v>0.5</v>
      </c>
      <c r="H3281" s="12">
        <v>8.02</v>
      </c>
      <c r="I3281" s="13">
        <f t="shared" si="256"/>
        <v>996.63341645885293</v>
      </c>
      <c r="J3281" s="13">
        <f t="shared" si="257"/>
        <v>142.39401496259353</v>
      </c>
      <c r="K3281" s="7">
        <f t="shared" si="258"/>
        <v>0.14287501563868385</v>
      </c>
      <c r="L3281" s="26">
        <f t="shared" si="259"/>
        <v>0.2857500312773677</v>
      </c>
    </row>
    <row r="3282" spans="1:12">
      <c r="A3282" s="2" t="s">
        <v>6507</v>
      </c>
      <c r="B3282" s="3">
        <v>34719</v>
      </c>
      <c r="C3282" s="1">
        <v>17381942</v>
      </c>
      <c r="D3282" s="4">
        <v>1302</v>
      </c>
      <c r="E3282" s="1">
        <v>4719188</v>
      </c>
      <c r="F3282" s="4">
        <v>1237</v>
      </c>
      <c r="G3282" s="6">
        <f t="shared" si="255"/>
        <v>0.95007680491551461</v>
      </c>
      <c r="H3282" s="11">
        <v>4.3499999999999996</v>
      </c>
      <c r="I3282" s="13">
        <f t="shared" si="256"/>
        <v>3995848.7356321844</v>
      </c>
      <c r="J3282" s="13">
        <f t="shared" si="257"/>
        <v>1084870.8045977012</v>
      </c>
      <c r="K3282" s="7">
        <f t="shared" si="258"/>
        <v>0.27149946766592592</v>
      </c>
      <c r="L3282" s="26">
        <f t="shared" si="259"/>
        <v>0.28576580994424861</v>
      </c>
    </row>
    <row r="3283" spans="1:12">
      <c r="A3283" s="2" t="s">
        <v>6182</v>
      </c>
      <c r="B3283" s="3">
        <v>36840</v>
      </c>
      <c r="C3283" s="1">
        <v>48818921</v>
      </c>
      <c r="D3283" s="4">
        <v>2188</v>
      </c>
      <c r="E3283" s="1">
        <v>13339465</v>
      </c>
      <c r="F3283" s="4">
        <v>2092</v>
      </c>
      <c r="G3283" s="6">
        <f t="shared" si="255"/>
        <v>0.95612431444241319</v>
      </c>
      <c r="H3283" s="11">
        <v>5.39</v>
      </c>
      <c r="I3283" s="13">
        <f t="shared" si="256"/>
        <v>9057313.7291280162</v>
      </c>
      <c r="J3283" s="13">
        <f t="shared" si="257"/>
        <v>2474854.3599257888</v>
      </c>
      <c r="K3283" s="7">
        <f t="shared" si="258"/>
        <v>0.27324374907835425</v>
      </c>
      <c r="L3283" s="26">
        <f t="shared" si="259"/>
        <v>0.28578265916990397</v>
      </c>
    </row>
    <row r="3284" spans="1:12">
      <c r="A3284" s="2">
        <v>1969</v>
      </c>
      <c r="B3284" s="3">
        <v>32465</v>
      </c>
      <c r="C3284" s="1">
        <v>5979011</v>
      </c>
      <c r="D3284" s="2">
        <v>520</v>
      </c>
      <c r="E3284" s="1">
        <v>1709120</v>
      </c>
      <c r="F3284" s="2">
        <v>520</v>
      </c>
      <c r="G3284" s="6">
        <f t="shared" si="255"/>
        <v>1</v>
      </c>
      <c r="H3284" s="12">
        <v>4.1100000000000003</v>
      </c>
      <c r="I3284" s="13">
        <f t="shared" si="256"/>
        <v>1454747.2019464718</v>
      </c>
      <c r="J3284" s="13">
        <f t="shared" si="257"/>
        <v>415844.2822384428</v>
      </c>
      <c r="K3284" s="7">
        <f t="shared" si="258"/>
        <v>0.28585329580427266</v>
      </c>
      <c r="L3284" s="26">
        <f t="shared" si="259"/>
        <v>0.28585329580427266</v>
      </c>
    </row>
    <row r="3285" spans="1:12">
      <c r="A3285" s="2" t="s">
        <v>5870</v>
      </c>
      <c r="B3285" s="3">
        <v>39129</v>
      </c>
      <c r="C3285" s="1">
        <v>2779545</v>
      </c>
      <c r="D3285" s="2">
        <v>87</v>
      </c>
      <c r="E3285" s="1">
        <v>795000</v>
      </c>
      <c r="F3285" s="2">
        <v>87</v>
      </c>
      <c r="G3285" s="6">
        <f t="shared" si="255"/>
        <v>1</v>
      </c>
      <c r="H3285" s="11">
        <v>6.88</v>
      </c>
      <c r="I3285" s="13">
        <f t="shared" si="256"/>
        <v>404003.63372093026</v>
      </c>
      <c r="J3285" s="13">
        <f t="shared" si="257"/>
        <v>115552.32558139534</v>
      </c>
      <c r="K3285" s="7">
        <f t="shared" si="258"/>
        <v>0.28601803532592562</v>
      </c>
      <c r="L3285" s="26">
        <f t="shared" si="259"/>
        <v>0.28601803532592562</v>
      </c>
    </row>
    <row r="3286" spans="1:12">
      <c r="A3286" s="2" t="s">
        <v>2275</v>
      </c>
      <c r="B3286" s="3">
        <v>35468</v>
      </c>
      <c r="C3286" s="1">
        <v>67127760</v>
      </c>
      <c r="D3286" s="4">
        <v>2761</v>
      </c>
      <c r="E3286" s="1">
        <v>18479435</v>
      </c>
      <c r="F3286" s="4">
        <v>2657</v>
      </c>
      <c r="G3286" s="6">
        <f t="shared" si="255"/>
        <v>0.9623324882289026</v>
      </c>
      <c r="H3286" s="11">
        <v>4.59</v>
      </c>
      <c r="I3286" s="13">
        <f t="shared" si="256"/>
        <v>14624784.31372549</v>
      </c>
      <c r="J3286" s="13">
        <f t="shared" si="257"/>
        <v>4026020.697167756</v>
      </c>
      <c r="K3286" s="7">
        <f t="shared" si="258"/>
        <v>0.27528752635273396</v>
      </c>
      <c r="L3286" s="26">
        <f t="shared" si="259"/>
        <v>0.28606280024836223</v>
      </c>
    </row>
    <row r="3287" spans="1:12">
      <c r="A3287" s="2" t="s">
        <v>5210</v>
      </c>
      <c r="B3287" s="3">
        <v>33354</v>
      </c>
      <c r="C3287" s="1">
        <v>15429177</v>
      </c>
      <c r="D3287" s="4">
        <v>1546</v>
      </c>
      <c r="E3287" s="1">
        <v>4348165</v>
      </c>
      <c r="F3287" s="4">
        <v>1523</v>
      </c>
      <c r="G3287" s="6">
        <f t="shared" si="255"/>
        <v>0.98512289780077622</v>
      </c>
      <c r="H3287" s="11">
        <v>4.21</v>
      </c>
      <c r="I3287" s="13">
        <f t="shared" si="256"/>
        <v>3664887.6484560571</v>
      </c>
      <c r="J3287" s="13">
        <f t="shared" si="257"/>
        <v>1032818.2897862233</v>
      </c>
      <c r="K3287" s="7">
        <f t="shared" si="258"/>
        <v>0.28181444804217359</v>
      </c>
      <c r="L3287" s="26">
        <f t="shared" si="259"/>
        <v>0.28607034581300089</v>
      </c>
    </row>
    <row r="3288" spans="1:12">
      <c r="A3288" s="2" t="s">
        <v>2101</v>
      </c>
      <c r="B3288" s="3">
        <v>36742</v>
      </c>
      <c r="C3288" s="1">
        <v>60786269</v>
      </c>
      <c r="D3288" s="4">
        <v>2664</v>
      </c>
      <c r="E3288" s="1">
        <v>17319282</v>
      </c>
      <c r="F3288" s="4">
        <v>2653</v>
      </c>
      <c r="G3288" s="6">
        <f t="shared" si="255"/>
        <v>0.99587087087087089</v>
      </c>
      <c r="H3288" s="11">
        <v>5.39</v>
      </c>
      <c r="I3288" s="13">
        <f t="shared" si="256"/>
        <v>11277600.927643785</v>
      </c>
      <c r="J3288" s="13">
        <f t="shared" si="257"/>
        <v>3213224.8608534327</v>
      </c>
      <c r="K3288" s="7">
        <f t="shared" si="258"/>
        <v>0.28492095805386575</v>
      </c>
      <c r="L3288" s="26">
        <f t="shared" si="259"/>
        <v>0.28610231144195186</v>
      </c>
    </row>
    <row r="3289" spans="1:12">
      <c r="A3289" s="2" t="s">
        <v>52</v>
      </c>
      <c r="B3289" s="3">
        <v>40228</v>
      </c>
      <c r="C3289" s="1">
        <v>1018169</v>
      </c>
      <c r="D3289" s="2">
        <v>95</v>
      </c>
      <c r="E3289" s="1">
        <v>291360</v>
      </c>
      <c r="F3289" s="2">
        <v>95</v>
      </c>
      <c r="G3289" s="6">
        <f t="shared" si="255"/>
        <v>1</v>
      </c>
      <c r="H3289" s="12">
        <v>7.89</v>
      </c>
      <c r="I3289" s="13">
        <f t="shared" si="256"/>
        <v>129045.50063371357</v>
      </c>
      <c r="J3289" s="13">
        <f t="shared" si="257"/>
        <v>36927.756653992394</v>
      </c>
      <c r="K3289" s="7">
        <f t="shared" si="258"/>
        <v>0.28616074541652708</v>
      </c>
      <c r="L3289" s="26">
        <f t="shared" si="259"/>
        <v>0.28616074541652708</v>
      </c>
    </row>
    <row r="3290" spans="1:12">
      <c r="A3290" s="2" t="s">
        <v>682</v>
      </c>
      <c r="B3290" s="3">
        <v>33711</v>
      </c>
      <c r="C3290" s="1">
        <v>17530973</v>
      </c>
      <c r="D3290" s="4">
        <v>1568</v>
      </c>
      <c r="E3290" s="1">
        <v>5011205</v>
      </c>
      <c r="F3290" s="4">
        <v>1566</v>
      </c>
      <c r="G3290" s="6">
        <f t="shared" si="255"/>
        <v>0.99872448979591832</v>
      </c>
      <c r="H3290" s="11">
        <v>4.1500000000000004</v>
      </c>
      <c r="I3290" s="13">
        <f t="shared" si="256"/>
        <v>4224330.8433734933</v>
      </c>
      <c r="J3290" s="13">
        <f t="shared" si="257"/>
        <v>1207519.2771084337</v>
      </c>
      <c r="K3290" s="7">
        <f t="shared" si="258"/>
        <v>0.28584865198297893</v>
      </c>
      <c r="L3290" s="26">
        <f t="shared" si="259"/>
        <v>0.28621372050402999</v>
      </c>
    </row>
    <row r="3291" spans="1:12">
      <c r="A3291" s="2" t="s">
        <v>1130</v>
      </c>
      <c r="B3291" s="3">
        <v>39171</v>
      </c>
      <c r="C3291" s="1">
        <v>118594548</v>
      </c>
      <c r="D3291" s="4">
        <v>3467</v>
      </c>
      <c r="E3291" s="1">
        <v>33014202</v>
      </c>
      <c r="F3291" s="4">
        <v>3372</v>
      </c>
      <c r="G3291" s="6">
        <f t="shared" si="255"/>
        <v>0.97259878857802129</v>
      </c>
      <c r="H3291" s="11">
        <v>6.88</v>
      </c>
      <c r="I3291" s="13">
        <f t="shared" si="256"/>
        <v>17237579.651162792</v>
      </c>
      <c r="J3291" s="13">
        <f t="shared" si="257"/>
        <v>4798575.8720930237</v>
      </c>
      <c r="K3291" s="7">
        <f t="shared" si="258"/>
        <v>0.27837874975500559</v>
      </c>
      <c r="L3291" s="26">
        <f t="shared" si="259"/>
        <v>0.28622156743790167</v>
      </c>
    </row>
    <row r="3292" spans="1:12">
      <c r="A3292" s="2" t="s">
        <v>10032</v>
      </c>
      <c r="B3292" s="3">
        <v>36105</v>
      </c>
      <c r="C3292" s="1">
        <v>1053788</v>
      </c>
      <c r="D3292" s="2">
        <v>85</v>
      </c>
      <c r="E3292" s="1">
        <v>301787</v>
      </c>
      <c r="F3292" s="2">
        <v>85</v>
      </c>
      <c r="G3292" s="6">
        <f t="shared" si="255"/>
        <v>1</v>
      </c>
      <c r="H3292" s="11">
        <v>4.6900000000000004</v>
      </c>
      <c r="I3292" s="13">
        <f t="shared" si="256"/>
        <v>224688.27292110873</v>
      </c>
      <c r="J3292" s="13">
        <f t="shared" si="257"/>
        <v>64346.90831556503</v>
      </c>
      <c r="K3292" s="7">
        <f t="shared" si="258"/>
        <v>0.2863830296036774</v>
      </c>
      <c r="L3292" s="26">
        <f t="shared" si="259"/>
        <v>0.2863830296036774</v>
      </c>
    </row>
    <row r="3293" spans="1:12">
      <c r="A3293" s="2" t="s">
        <v>2754</v>
      </c>
      <c r="B3293" s="3">
        <v>33382</v>
      </c>
      <c r="C3293" s="1">
        <v>13878334</v>
      </c>
      <c r="D3293" s="2">
        <v>933</v>
      </c>
      <c r="E3293" s="1">
        <v>3625648</v>
      </c>
      <c r="F3293" s="2">
        <v>851</v>
      </c>
      <c r="G3293" s="6">
        <f t="shared" si="255"/>
        <v>0.91211146838156487</v>
      </c>
      <c r="H3293" s="11">
        <v>4.21</v>
      </c>
      <c r="I3293" s="13">
        <f t="shared" si="256"/>
        <v>3296516.3895486938</v>
      </c>
      <c r="J3293" s="13">
        <f t="shared" si="257"/>
        <v>861199.04988123511</v>
      </c>
      <c r="K3293" s="7">
        <f t="shared" si="258"/>
        <v>0.26124518980448225</v>
      </c>
      <c r="L3293" s="26">
        <f t="shared" si="259"/>
        <v>0.28641805180679425</v>
      </c>
    </row>
    <row r="3294" spans="1:12">
      <c r="A3294" s="2" t="s">
        <v>10283</v>
      </c>
      <c r="B3294" s="3">
        <v>36070</v>
      </c>
      <c r="C3294" s="1">
        <v>55382927</v>
      </c>
      <c r="D3294" s="4">
        <v>2531</v>
      </c>
      <c r="E3294" s="1">
        <v>15833592</v>
      </c>
      <c r="F3294" s="4">
        <v>2526</v>
      </c>
      <c r="G3294" s="6">
        <f t="shared" si="255"/>
        <v>0.99802449624654288</v>
      </c>
      <c r="H3294" s="11">
        <v>4.6900000000000004</v>
      </c>
      <c r="I3294" s="13">
        <f t="shared" si="256"/>
        <v>11808726.439232409</v>
      </c>
      <c r="J3294" s="13">
        <f t="shared" si="257"/>
        <v>3376032.409381663</v>
      </c>
      <c r="K3294" s="7">
        <f t="shared" si="258"/>
        <v>0.28589301536915879</v>
      </c>
      <c r="L3294" s="26">
        <f t="shared" si="259"/>
        <v>0.28645891603299323</v>
      </c>
    </row>
    <row r="3295" spans="1:12">
      <c r="A3295" s="2" t="s">
        <v>10150</v>
      </c>
      <c r="B3295" s="3">
        <v>38630</v>
      </c>
      <c r="C3295" s="1">
        <v>56110897</v>
      </c>
      <c r="D3295" s="4">
        <v>3656</v>
      </c>
      <c r="E3295" s="1">
        <v>16025987</v>
      </c>
      <c r="F3295" s="4">
        <v>3645</v>
      </c>
      <c r="G3295" s="6">
        <f t="shared" si="255"/>
        <v>0.99699124726477029</v>
      </c>
      <c r="H3295" s="11">
        <v>6.41</v>
      </c>
      <c r="I3295" s="13">
        <f t="shared" si="256"/>
        <v>8753650.0780031197</v>
      </c>
      <c r="J3295" s="13">
        <f t="shared" si="257"/>
        <v>2500153.9781591264</v>
      </c>
      <c r="K3295" s="7">
        <f t="shared" si="258"/>
        <v>0.28561273935791831</v>
      </c>
      <c r="L3295" s="26">
        <f t="shared" si="259"/>
        <v>0.28647467080728378</v>
      </c>
    </row>
    <row r="3296" spans="1:12">
      <c r="A3296" s="2" t="s">
        <v>5018</v>
      </c>
      <c r="B3296" s="3">
        <v>38191</v>
      </c>
      <c r="C3296" s="1">
        <v>325680</v>
      </c>
      <c r="D3296" s="2">
        <v>11</v>
      </c>
      <c r="E3296" s="1">
        <v>25446</v>
      </c>
      <c r="F3296" s="2">
        <v>3</v>
      </c>
      <c r="G3296" s="6">
        <f t="shared" si="255"/>
        <v>0.27272727272727271</v>
      </c>
      <c r="H3296" s="12">
        <v>6.21</v>
      </c>
      <c r="I3296" s="13">
        <f t="shared" si="256"/>
        <v>52444.444444444445</v>
      </c>
      <c r="J3296" s="13">
        <f t="shared" si="257"/>
        <v>4097.5845410628017</v>
      </c>
      <c r="K3296" s="7">
        <f t="shared" si="258"/>
        <v>7.8131908621960205E-2</v>
      </c>
      <c r="L3296" s="26">
        <f t="shared" si="259"/>
        <v>0.28648366494718747</v>
      </c>
    </row>
    <row r="3297" spans="1:12">
      <c r="A3297" s="2" t="s">
        <v>1667</v>
      </c>
      <c r="B3297" s="3">
        <v>35139</v>
      </c>
      <c r="C3297" s="1">
        <v>1400591</v>
      </c>
      <c r="D3297" s="2">
        <v>38</v>
      </c>
      <c r="E3297" s="1">
        <v>95047</v>
      </c>
      <c r="F3297" s="2">
        <v>9</v>
      </c>
      <c r="G3297" s="6">
        <f t="shared" si="255"/>
        <v>0.23684210526315788</v>
      </c>
      <c r="H3297" s="11">
        <v>4.42</v>
      </c>
      <c r="I3297" s="13">
        <f t="shared" si="256"/>
        <v>316875.79185520363</v>
      </c>
      <c r="J3297" s="13">
        <f t="shared" si="257"/>
        <v>21503.846153846152</v>
      </c>
      <c r="K3297" s="7">
        <f t="shared" si="258"/>
        <v>6.7862066798944159E-2</v>
      </c>
      <c r="L3297" s="26">
        <f t="shared" si="259"/>
        <v>0.2865287264844309</v>
      </c>
    </row>
    <row r="3298" spans="1:12">
      <c r="A3298" s="2" t="s">
        <v>3760</v>
      </c>
      <c r="B3298" s="3">
        <v>39745</v>
      </c>
      <c r="C3298" s="1">
        <v>5095</v>
      </c>
      <c r="D3298" s="2">
        <v>2</v>
      </c>
      <c r="E3298" s="1">
        <v>1460</v>
      </c>
      <c r="F3298" s="2">
        <v>2</v>
      </c>
      <c r="G3298" s="6">
        <f t="shared" si="255"/>
        <v>1</v>
      </c>
      <c r="H3298" s="11">
        <v>7.18</v>
      </c>
      <c r="I3298" s="13">
        <f t="shared" si="256"/>
        <v>709.61002785515325</v>
      </c>
      <c r="J3298" s="13">
        <f t="shared" si="257"/>
        <v>203.34261838440113</v>
      </c>
      <c r="K3298" s="7">
        <f t="shared" si="258"/>
        <v>0.28655544651619236</v>
      </c>
      <c r="L3298" s="26">
        <f t="shared" si="259"/>
        <v>0.28655544651619236</v>
      </c>
    </row>
    <row r="3299" spans="1:12">
      <c r="A3299" s="2" t="s">
        <v>433</v>
      </c>
      <c r="B3299" s="3">
        <v>35789</v>
      </c>
      <c r="C3299" s="1">
        <v>26570463</v>
      </c>
      <c r="D3299" s="4">
        <v>1731</v>
      </c>
      <c r="E3299" s="1">
        <v>7600878</v>
      </c>
      <c r="F3299" s="4">
        <v>1728</v>
      </c>
      <c r="G3299" s="6">
        <f t="shared" si="255"/>
        <v>0.99826689774696709</v>
      </c>
      <c r="H3299" s="11">
        <v>4.59</v>
      </c>
      <c r="I3299" s="13">
        <f t="shared" si="256"/>
        <v>5788771.8954248363</v>
      </c>
      <c r="J3299" s="13">
        <f t="shared" si="257"/>
        <v>1655964.705882353</v>
      </c>
      <c r="K3299" s="7">
        <f t="shared" si="258"/>
        <v>0.28606494361803181</v>
      </c>
      <c r="L3299" s="26">
        <f t="shared" si="259"/>
        <v>0.28656158414514643</v>
      </c>
    </row>
    <row r="3300" spans="1:12">
      <c r="A3300" s="2" t="s">
        <v>7588</v>
      </c>
      <c r="B3300" s="3">
        <v>34656</v>
      </c>
      <c r="C3300" s="1">
        <v>19501238</v>
      </c>
      <c r="D3300" s="4">
        <v>1220</v>
      </c>
      <c r="E3300" s="1">
        <v>5306558</v>
      </c>
      <c r="F3300" s="4">
        <v>1158</v>
      </c>
      <c r="G3300" s="6">
        <f t="shared" si="255"/>
        <v>0.94918032786885242</v>
      </c>
      <c r="H3300" s="11">
        <v>4.08</v>
      </c>
      <c r="I3300" s="13">
        <f t="shared" si="256"/>
        <v>4779715.1960784309</v>
      </c>
      <c r="J3300" s="13">
        <f t="shared" si="257"/>
        <v>1300626.9607843137</v>
      </c>
      <c r="K3300" s="7">
        <f t="shared" si="258"/>
        <v>0.27211390374293165</v>
      </c>
      <c r="L3300" s="26">
        <f t="shared" si="259"/>
        <v>0.2866830419398762</v>
      </c>
    </row>
    <row r="3301" spans="1:12">
      <c r="A3301" s="2" t="s">
        <v>3781</v>
      </c>
      <c r="B3301" s="3">
        <v>38576</v>
      </c>
      <c r="C3301" s="1">
        <v>47211</v>
      </c>
      <c r="D3301" s="2">
        <v>2</v>
      </c>
      <c r="E3301" s="1">
        <v>6769</v>
      </c>
      <c r="F3301" s="2">
        <v>1</v>
      </c>
      <c r="G3301" s="6">
        <f t="shared" si="255"/>
        <v>0.5</v>
      </c>
      <c r="H3301" s="11">
        <v>6.41</v>
      </c>
      <c r="I3301" s="13">
        <f t="shared" si="256"/>
        <v>7365.2106084243369</v>
      </c>
      <c r="J3301" s="13">
        <f t="shared" si="257"/>
        <v>1056.0062402496101</v>
      </c>
      <c r="K3301" s="7">
        <f t="shared" si="258"/>
        <v>0.14337760267734215</v>
      </c>
      <c r="L3301" s="26">
        <f t="shared" si="259"/>
        <v>0.28675520535468429</v>
      </c>
    </row>
    <row r="3302" spans="1:12">
      <c r="A3302" s="2" t="s">
        <v>10073</v>
      </c>
      <c r="B3302" s="3">
        <v>40928</v>
      </c>
      <c r="C3302" s="1">
        <v>220496</v>
      </c>
      <c r="D3302" s="2">
        <v>22</v>
      </c>
      <c r="E3302" s="1">
        <v>63235</v>
      </c>
      <c r="F3302" s="2">
        <v>22</v>
      </c>
      <c r="G3302" s="6">
        <f t="shared" si="255"/>
        <v>1</v>
      </c>
      <c r="H3302" s="12">
        <v>8.02</v>
      </c>
      <c r="I3302" s="13">
        <f t="shared" si="256"/>
        <v>27493.266832917707</v>
      </c>
      <c r="J3302" s="13">
        <f t="shared" si="257"/>
        <v>7884.6633416458853</v>
      </c>
      <c r="K3302" s="7">
        <f t="shared" si="258"/>
        <v>0.28678524780494885</v>
      </c>
      <c r="L3302" s="26">
        <f t="shared" si="259"/>
        <v>0.28678524780494885</v>
      </c>
    </row>
    <row r="3303" spans="1:12">
      <c r="A3303" s="2" t="s">
        <v>9998</v>
      </c>
      <c r="B3303" s="3">
        <v>38947</v>
      </c>
      <c r="C3303" s="1">
        <v>62356</v>
      </c>
      <c r="D3303" s="2">
        <v>4</v>
      </c>
      <c r="E3303" s="1">
        <v>4471</v>
      </c>
      <c r="F3303" s="2">
        <v>1</v>
      </c>
      <c r="G3303" s="6">
        <f t="shared" si="255"/>
        <v>0.25</v>
      </c>
      <c r="H3303" s="11">
        <v>6.55</v>
      </c>
      <c r="I3303" s="13">
        <f t="shared" si="256"/>
        <v>9520</v>
      </c>
      <c r="J3303" s="13">
        <f t="shared" si="257"/>
        <v>682.59541984732823</v>
      </c>
      <c r="K3303" s="7">
        <f t="shared" si="258"/>
        <v>7.1701199563794976E-2</v>
      </c>
      <c r="L3303" s="26">
        <f t="shared" si="259"/>
        <v>0.2868047982551799</v>
      </c>
    </row>
    <row r="3304" spans="1:12">
      <c r="A3304" s="2" t="s">
        <v>5443</v>
      </c>
      <c r="B3304" s="3">
        <v>40102</v>
      </c>
      <c r="C3304" s="1">
        <v>73357727</v>
      </c>
      <c r="D3304" s="4">
        <v>2890</v>
      </c>
      <c r="E3304" s="1">
        <v>21039502</v>
      </c>
      <c r="F3304" s="4">
        <v>2890</v>
      </c>
      <c r="G3304" s="6">
        <f t="shared" si="255"/>
        <v>1</v>
      </c>
      <c r="H3304" s="12">
        <v>7.5</v>
      </c>
      <c r="I3304" s="13">
        <f t="shared" si="256"/>
        <v>9781030.2666666675</v>
      </c>
      <c r="J3304" s="13">
        <f t="shared" si="257"/>
        <v>2805266.9333333331</v>
      </c>
      <c r="K3304" s="7">
        <f t="shared" si="258"/>
        <v>0.28680689629328343</v>
      </c>
      <c r="L3304" s="26">
        <f t="shared" si="259"/>
        <v>0.28680689629328343</v>
      </c>
    </row>
    <row r="3305" spans="1:12">
      <c r="A3305" s="2" t="s">
        <v>5060</v>
      </c>
      <c r="B3305" s="3">
        <v>31163</v>
      </c>
      <c r="C3305" s="1">
        <v>11528900</v>
      </c>
      <c r="D3305" s="4">
        <v>1215</v>
      </c>
      <c r="E3305" s="1">
        <v>3307171</v>
      </c>
      <c r="F3305" s="4">
        <v>1215</v>
      </c>
      <c r="G3305" s="6">
        <f t="shared" si="255"/>
        <v>1</v>
      </c>
      <c r="H3305" s="12">
        <v>3.55</v>
      </c>
      <c r="I3305" s="13">
        <f t="shared" si="256"/>
        <v>3247577.4647887326</v>
      </c>
      <c r="J3305" s="13">
        <f t="shared" si="257"/>
        <v>931597.46478873247</v>
      </c>
      <c r="K3305" s="7">
        <f t="shared" si="258"/>
        <v>0.28685919732151377</v>
      </c>
      <c r="L3305" s="26">
        <f t="shared" si="259"/>
        <v>0.28685919732151377</v>
      </c>
    </row>
    <row r="3306" spans="1:12">
      <c r="A3306" s="2" t="s">
        <v>9459</v>
      </c>
      <c r="B3306" s="3">
        <v>36287</v>
      </c>
      <c r="C3306" s="1">
        <v>1083975</v>
      </c>
      <c r="D3306" s="2">
        <v>51</v>
      </c>
      <c r="E3306" s="1">
        <v>54876</v>
      </c>
      <c r="F3306" s="2">
        <v>9</v>
      </c>
      <c r="G3306" s="6">
        <f t="shared" si="255"/>
        <v>0.17647058823529413</v>
      </c>
      <c r="H3306" s="12">
        <v>5.0599999999999996</v>
      </c>
      <c r="I3306" s="13">
        <f t="shared" si="256"/>
        <v>214224.30830039526</v>
      </c>
      <c r="J3306" s="13">
        <f t="shared" si="257"/>
        <v>10845.05928853755</v>
      </c>
      <c r="K3306" s="7">
        <f t="shared" si="258"/>
        <v>5.062478378191379E-2</v>
      </c>
      <c r="L3306" s="26">
        <f t="shared" si="259"/>
        <v>0.28687377476417814</v>
      </c>
    </row>
    <row r="3307" spans="1:12">
      <c r="A3307" s="2" t="s">
        <v>10029</v>
      </c>
      <c r="B3307" s="3">
        <v>38302</v>
      </c>
      <c r="C3307" s="1">
        <v>2938532</v>
      </c>
      <c r="D3307" s="2">
        <v>88</v>
      </c>
      <c r="E3307" s="1">
        <v>843010</v>
      </c>
      <c r="F3307" s="2">
        <v>88</v>
      </c>
      <c r="G3307" s="6">
        <f t="shared" si="255"/>
        <v>1</v>
      </c>
      <c r="H3307" s="12">
        <v>6.21</v>
      </c>
      <c r="I3307" s="13">
        <f t="shared" si="256"/>
        <v>473193.55877616745</v>
      </c>
      <c r="J3307" s="13">
        <f t="shared" si="257"/>
        <v>135750.40257648952</v>
      </c>
      <c r="K3307" s="7">
        <f t="shared" si="258"/>
        <v>0.28688134075109611</v>
      </c>
      <c r="L3307" s="26">
        <f t="shared" si="259"/>
        <v>0.28688134075109611</v>
      </c>
    </row>
    <row r="3308" spans="1:12">
      <c r="A3308" s="2" t="s">
        <v>5517</v>
      </c>
      <c r="B3308" s="3">
        <v>32129</v>
      </c>
      <c r="C3308" s="1">
        <v>4615255</v>
      </c>
      <c r="D3308" s="4">
        <v>1149</v>
      </c>
      <c r="E3308" s="1">
        <v>1316337</v>
      </c>
      <c r="F3308" s="4">
        <v>1142</v>
      </c>
      <c r="G3308" s="6">
        <f t="shared" si="255"/>
        <v>0.99390774586597042</v>
      </c>
      <c r="H3308" s="12">
        <v>3.91</v>
      </c>
      <c r="I3308" s="13">
        <f t="shared" si="256"/>
        <v>1180372.1227621483</v>
      </c>
      <c r="J3308" s="13">
        <f t="shared" si="257"/>
        <v>336659.07928388746</v>
      </c>
      <c r="K3308" s="7">
        <f t="shared" si="258"/>
        <v>0.28521435976993686</v>
      </c>
      <c r="L3308" s="26">
        <f t="shared" si="259"/>
        <v>0.28696260891038305</v>
      </c>
    </row>
    <row r="3309" spans="1:12">
      <c r="A3309" s="2" t="s">
        <v>1798</v>
      </c>
      <c r="B3309" s="3">
        <v>39612</v>
      </c>
      <c r="C3309" s="1">
        <v>216110</v>
      </c>
      <c r="D3309" s="2">
        <v>12</v>
      </c>
      <c r="E3309" s="1">
        <v>10337</v>
      </c>
      <c r="F3309" s="2">
        <v>2</v>
      </c>
      <c r="G3309" s="6">
        <f t="shared" si="255"/>
        <v>0.16666666666666666</v>
      </c>
      <c r="H3309" s="11">
        <v>7.18</v>
      </c>
      <c r="I3309" s="13">
        <f t="shared" si="256"/>
        <v>30098.885793871868</v>
      </c>
      <c r="J3309" s="13">
        <f t="shared" si="257"/>
        <v>1439.6935933147633</v>
      </c>
      <c r="K3309" s="7">
        <f t="shared" si="258"/>
        <v>4.7832122530192957E-2</v>
      </c>
      <c r="L3309" s="26">
        <f t="shared" si="259"/>
        <v>0.28699273518115775</v>
      </c>
    </row>
    <row r="3310" spans="1:12">
      <c r="A3310" s="2" t="s">
        <v>4449</v>
      </c>
      <c r="B3310" s="3">
        <v>34705</v>
      </c>
      <c r="C3310" s="1">
        <v>26325256</v>
      </c>
      <c r="D3310" s="4">
        <v>1604</v>
      </c>
      <c r="E3310" s="1">
        <v>5831302</v>
      </c>
      <c r="F3310" s="4">
        <v>1238</v>
      </c>
      <c r="G3310" s="6">
        <f t="shared" si="255"/>
        <v>0.77182044887780543</v>
      </c>
      <c r="H3310" s="11">
        <v>4.3499999999999996</v>
      </c>
      <c r="I3310" s="13">
        <f t="shared" si="256"/>
        <v>6051782.9885057472</v>
      </c>
      <c r="J3310" s="13">
        <f t="shared" si="257"/>
        <v>1340529.1954022991</v>
      </c>
      <c r="K3310" s="7">
        <f t="shared" si="258"/>
        <v>0.22150979272528254</v>
      </c>
      <c r="L3310" s="26">
        <f t="shared" si="259"/>
        <v>0.28699653273938064</v>
      </c>
    </row>
    <row r="3311" spans="1:12">
      <c r="A3311" s="2" t="s">
        <v>6386</v>
      </c>
      <c r="B3311" s="3">
        <v>30407</v>
      </c>
      <c r="C3311" s="1">
        <v>14929552</v>
      </c>
      <c r="D3311" s="2">
        <v>554</v>
      </c>
      <c r="E3311" s="1">
        <v>1987853</v>
      </c>
      <c r="F3311" s="2">
        <v>257</v>
      </c>
      <c r="G3311" s="6">
        <f t="shared" si="255"/>
        <v>0.46389891696750901</v>
      </c>
      <c r="H3311" s="12">
        <v>3.15</v>
      </c>
      <c r="I3311" s="13">
        <f t="shared" si="256"/>
        <v>4739540.3174603172</v>
      </c>
      <c r="J3311" s="13">
        <f t="shared" si="257"/>
        <v>631064.4444444445</v>
      </c>
      <c r="K3311" s="7">
        <f t="shared" si="258"/>
        <v>0.13314887144637697</v>
      </c>
      <c r="L3311" s="26">
        <f t="shared" si="259"/>
        <v>0.28702130265094489</v>
      </c>
    </row>
    <row r="3312" spans="1:12">
      <c r="A3312" s="2" t="s">
        <v>4977</v>
      </c>
      <c r="B3312" s="3">
        <v>37302</v>
      </c>
      <c r="C3312" s="1">
        <v>71756802</v>
      </c>
      <c r="D3312" s="4">
        <v>2505</v>
      </c>
      <c r="E3312" s="1">
        <v>20275194</v>
      </c>
      <c r="F3312" s="4">
        <v>2466</v>
      </c>
      <c r="G3312" s="6">
        <f t="shared" si="255"/>
        <v>0.98443113772455093</v>
      </c>
      <c r="H3312" s="12">
        <v>5.8</v>
      </c>
      <c r="I3312" s="13">
        <f t="shared" si="256"/>
        <v>12371862.413793104</v>
      </c>
      <c r="J3312" s="13">
        <f t="shared" si="257"/>
        <v>3495723.1034482759</v>
      </c>
      <c r="K3312" s="7">
        <f t="shared" si="258"/>
        <v>0.28255431450247742</v>
      </c>
      <c r="L3312" s="26">
        <f t="shared" si="259"/>
        <v>0.28702293504813703</v>
      </c>
    </row>
    <row r="3313" spans="1:12">
      <c r="A3313" s="2" t="s">
        <v>5368</v>
      </c>
      <c r="B3313" s="3">
        <v>30729</v>
      </c>
      <c r="C3313" s="1">
        <v>17513452</v>
      </c>
      <c r="D3313" s="2">
        <v>945</v>
      </c>
      <c r="E3313" s="1">
        <v>5027583</v>
      </c>
      <c r="F3313" s="2">
        <v>945</v>
      </c>
      <c r="G3313" s="6">
        <f t="shared" si="255"/>
        <v>1</v>
      </c>
      <c r="H3313" s="12">
        <v>3.36</v>
      </c>
      <c r="I3313" s="13">
        <f t="shared" si="256"/>
        <v>5212336.9047619049</v>
      </c>
      <c r="J3313" s="13">
        <f t="shared" si="257"/>
        <v>1496304.4642857143</v>
      </c>
      <c r="K3313" s="7">
        <f t="shared" si="258"/>
        <v>0.28706979069574634</v>
      </c>
      <c r="L3313" s="26">
        <f t="shared" si="259"/>
        <v>0.28706979069574634</v>
      </c>
    </row>
    <row r="3314" spans="1:12">
      <c r="A3314" s="2" t="s">
        <v>4953</v>
      </c>
      <c r="B3314" s="3">
        <v>39381</v>
      </c>
      <c r="C3314" s="1">
        <v>108807</v>
      </c>
      <c r="D3314" s="2">
        <v>21</v>
      </c>
      <c r="E3314" s="1">
        <v>10413</v>
      </c>
      <c r="F3314" s="2">
        <v>7</v>
      </c>
      <c r="G3314" s="6">
        <f t="shared" si="255"/>
        <v>0.33333333333333331</v>
      </c>
      <c r="H3314" s="11">
        <v>6.88</v>
      </c>
      <c r="I3314" s="13">
        <f t="shared" si="256"/>
        <v>15814.970930232559</v>
      </c>
      <c r="J3314" s="13">
        <f t="shared" si="257"/>
        <v>1513.5174418604652</v>
      </c>
      <c r="K3314" s="7">
        <f t="shared" si="258"/>
        <v>9.5701563318536492E-2</v>
      </c>
      <c r="L3314" s="26">
        <f t="shared" si="259"/>
        <v>0.2871046899556095</v>
      </c>
    </row>
    <row r="3315" spans="1:12">
      <c r="A3315" s="2" t="s">
        <v>10203</v>
      </c>
      <c r="B3315" s="3">
        <v>40655</v>
      </c>
      <c r="C3315" s="1">
        <v>58709717</v>
      </c>
      <c r="D3315" s="4">
        <v>2820</v>
      </c>
      <c r="E3315" s="1">
        <v>16842353</v>
      </c>
      <c r="F3315" s="4">
        <v>2817</v>
      </c>
      <c r="G3315" s="6">
        <f t="shared" si="255"/>
        <v>0.99893617021276593</v>
      </c>
      <c r="H3315" s="12">
        <v>7.93</v>
      </c>
      <c r="I3315" s="13">
        <f t="shared" si="256"/>
        <v>7403495.2080706181</v>
      </c>
      <c r="J3315" s="13">
        <f t="shared" si="257"/>
        <v>2123878.0580075663</v>
      </c>
      <c r="K3315" s="7">
        <f t="shared" si="258"/>
        <v>0.28687505000237012</v>
      </c>
      <c r="L3315" s="26">
        <f t="shared" si="259"/>
        <v>0.28718056123772939</v>
      </c>
    </row>
    <row r="3316" spans="1:12">
      <c r="A3316" s="2" t="s">
        <v>8989</v>
      </c>
      <c r="B3316" s="3">
        <v>32906</v>
      </c>
      <c r="C3316" s="1">
        <v>20240128</v>
      </c>
      <c r="D3316" s="4">
        <v>1393</v>
      </c>
      <c r="E3316" s="1">
        <v>4311656</v>
      </c>
      <c r="F3316" s="4">
        <v>1033</v>
      </c>
      <c r="G3316" s="6">
        <f t="shared" si="255"/>
        <v>0.74156496769562097</v>
      </c>
      <c r="H3316" s="12">
        <v>4.22</v>
      </c>
      <c r="I3316" s="13">
        <f t="shared" si="256"/>
        <v>4796238.8625592422</v>
      </c>
      <c r="J3316" s="13">
        <f t="shared" si="257"/>
        <v>1021719.431279621</v>
      </c>
      <c r="K3316" s="7">
        <f t="shared" si="258"/>
        <v>0.21302513501890896</v>
      </c>
      <c r="L3316" s="26">
        <f t="shared" si="259"/>
        <v>0.28726429146305921</v>
      </c>
    </row>
    <row r="3317" spans="1:12">
      <c r="A3317" s="2" t="s">
        <v>8887</v>
      </c>
      <c r="B3317" s="3">
        <v>37176</v>
      </c>
      <c r="C3317" s="1">
        <v>25824</v>
      </c>
      <c r="D3317" s="2">
        <v>5</v>
      </c>
      <c r="E3317" s="1">
        <v>7420</v>
      </c>
      <c r="F3317" s="2">
        <v>5</v>
      </c>
      <c r="G3317" s="6">
        <f t="shared" si="255"/>
        <v>1</v>
      </c>
      <c r="H3317" s="11">
        <v>5.65</v>
      </c>
      <c r="I3317" s="13">
        <f t="shared" si="256"/>
        <v>4570.6194690265484</v>
      </c>
      <c r="J3317" s="13">
        <f t="shared" si="257"/>
        <v>1313.2743362831857</v>
      </c>
      <c r="K3317" s="7">
        <f t="shared" si="258"/>
        <v>0.28732961586121436</v>
      </c>
      <c r="L3317" s="26">
        <f t="shared" si="259"/>
        <v>0.28732961586121436</v>
      </c>
    </row>
    <row r="3318" spans="1:12">
      <c r="A3318" s="2" t="s">
        <v>7247</v>
      </c>
      <c r="B3318" s="3">
        <v>36819</v>
      </c>
      <c r="C3318" s="1">
        <v>33519628</v>
      </c>
      <c r="D3318" s="4">
        <v>2130</v>
      </c>
      <c r="E3318" s="1">
        <v>9631359</v>
      </c>
      <c r="F3318" s="4">
        <v>2130</v>
      </c>
      <c r="G3318" s="6">
        <f t="shared" si="255"/>
        <v>1</v>
      </c>
      <c r="H3318" s="11">
        <v>5.39</v>
      </c>
      <c r="I3318" s="13">
        <f t="shared" si="256"/>
        <v>6218854.91651206</v>
      </c>
      <c r="J3318" s="13">
        <f t="shared" si="257"/>
        <v>1786894.0630797774</v>
      </c>
      <c r="K3318" s="7">
        <f t="shared" si="258"/>
        <v>0.28733490121071747</v>
      </c>
      <c r="L3318" s="26">
        <f t="shared" si="259"/>
        <v>0.28733490121071747</v>
      </c>
    </row>
    <row r="3319" spans="1:12">
      <c r="A3319" s="2" t="s">
        <v>3418</v>
      </c>
      <c r="B3319" s="3">
        <v>32157</v>
      </c>
      <c r="C3319" s="1">
        <v>17514553</v>
      </c>
      <c r="D3319" s="2">
        <v>959</v>
      </c>
      <c r="E3319" s="1">
        <v>4839790</v>
      </c>
      <c r="F3319" s="2">
        <v>922</v>
      </c>
      <c r="G3319" s="6">
        <f t="shared" si="255"/>
        <v>0.96141814389989577</v>
      </c>
      <c r="H3319" s="12">
        <v>4.1100000000000003</v>
      </c>
      <c r="I3319" s="13">
        <f t="shared" si="256"/>
        <v>4261448.4184914837</v>
      </c>
      <c r="J3319" s="13">
        <f t="shared" si="257"/>
        <v>1177564.4768856447</v>
      </c>
      <c r="K3319" s="7">
        <f t="shared" si="258"/>
        <v>0.27632963284875156</v>
      </c>
      <c r="L3319" s="26">
        <f t="shared" si="259"/>
        <v>0.28741878297391837</v>
      </c>
    </row>
    <row r="3320" spans="1:12">
      <c r="A3320" s="2" t="s">
        <v>2327</v>
      </c>
      <c r="B3320" s="3">
        <v>38121</v>
      </c>
      <c r="C3320" s="1">
        <v>4179890</v>
      </c>
      <c r="D3320" s="2">
        <v>107</v>
      </c>
      <c r="E3320" s="1">
        <v>628807</v>
      </c>
      <c r="F3320" s="2">
        <v>56</v>
      </c>
      <c r="G3320" s="6">
        <f t="shared" si="255"/>
        <v>0.52336448598130836</v>
      </c>
      <c r="H3320" s="12">
        <v>6.21</v>
      </c>
      <c r="I3320" s="13">
        <f t="shared" si="256"/>
        <v>673090.17713365541</v>
      </c>
      <c r="J3320" s="13">
        <f t="shared" si="257"/>
        <v>101257.16586151368</v>
      </c>
      <c r="K3320" s="7">
        <f t="shared" si="258"/>
        <v>0.15043625549954662</v>
      </c>
      <c r="L3320" s="26">
        <f t="shared" si="259"/>
        <v>0.28744070247234804</v>
      </c>
    </row>
    <row r="3321" spans="1:12">
      <c r="A3321" s="2" t="s">
        <v>2565</v>
      </c>
      <c r="B3321" s="3">
        <v>36665</v>
      </c>
      <c r="C3321" s="1">
        <v>137748063</v>
      </c>
      <c r="D3321" s="4">
        <v>3319</v>
      </c>
      <c r="E3321" s="1">
        <v>38854851</v>
      </c>
      <c r="F3321" s="4">
        <v>3257</v>
      </c>
      <c r="G3321" s="6">
        <f t="shared" si="255"/>
        <v>0.9813196746007834</v>
      </c>
      <c r="H3321" s="11">
        <v>5.39</v>
      </c>
      <c r="I3321" s="13">
        <f t="shared" si="256"/>
        <v>25556226.901669759</v>
      </c>
      <c r="J3321" s="13">
        <f t="shared" si="257"/>
        <v>7208692.2077922085</v>
      </c>
      <c r="K3321" s="7">
        <f t="shared" si="258"/>
        <v>0.28207185025897608</v>
      </c>
      <c r="L3321" s="26">
        <f t="shared" si="259"/>
        <v>0.28744134817609507</v>
      </c>
    </row>
    <row r="3322" spans="1:12">
      <c r="A3322" s="2" t="s">
        <v>2547</v>
      </c>
      <c r="B3322" s="3">
        <v>37925</v>
      </c>
      <c r="C3322" s="1">
        <v>320092</v>
      </c>
      <c r="D3322" s="2">
        <v>17</v>
      </c>
      <c r="E3322" s="1">
        <v>54129</v>
      </c>
      <c r="F3322" s="2">
        <v>10</v>
      </c>
      <c r="G3322" s="6">
        <f t="shared" si="255"/>
        <v>0.58823529411764708</v>
      </c>
      <c r="H3322" s="11">
        <v>6.03</v>
      </c>
      <c r="I3322" s="13">
        <f t="shared" si="256"/>
        <v>53083.250414593698</v>
      </c>
      <c r="J3322" s="13">
        <f t="shared" si="257"/>
        <v>8976.6169154228846</v>
      </c>
      <c r="K3322" s="7">
        <f t="shared" si="258"/>
        <v>0.16910450745410693</v>
      </c>
      <c r="L3322" s="26">
        <f t="shared" si="259"/>
        <v>0.28747766267198177</v>
      </c>
    </row>
    <row r="3323" spans="1:12">
      <c r="A3323" s="2" t="s">
        <v>8169</v>
      </c>
      <c r="B3323" s="3">
        <v>35524</v>
      </c>
      <c r="C3323" s="1">
        <v>61363304</v>
      </c>
      <c r="D3323" s="4">
        <v>2500</v>
      </c>
      <c r="E3323" s="1">
        <v>16278873</v>
      </c>
      <c r="F3323" s="4">
        <v>2307</v>
      </c>
      <c r="G3323" s="6">
        <f t="shared" si="255"/>
        <v>0.92279999999999995</v>
      </c>
      <c r="H3323" s="11">
        <v>4.59</v>
      </c>
      <c r="I3323" s="13">
        <f t="shared" si="256"/>
        <v>13368911.546840958</v>
      </c>
      <c r="J3323" s="13">
        <f t="shared" si="257"/>
        <v>3546595.4248366016</v>
      </c>
      <c r="K3323" s="7">
        <f t="shared" si="258"/>
        <v>0.2652867746495528</v>
      </c>
      <c r="L3323" s="26">
        <f t="shared" si="259"/>
        <v>0.2874802499453325</v>
      </c>
    </row>
    <row r="3324" spans="1:12">
      <c r="A3324" s="2" t="s">
        <v>6699</v>
      </c>
      <c r="B3324" s="3">
        <v>33277</v>
      </c>
      <c r="C3324" s="1">
        <v>17373527</v>
      </c>
      <c r="D3324" s="4">
        <v>1208</v>
      </c>
      <c r="E3324" s="1">
        <v>4912124</v>
      </c>
      <c r="F3324" s="4">
        <v>1188</v>
      </c>
      <c r="G3324" s="6">
        <f t="shared" si="255"/>
        <v>0.98344370860927155</v>
      </c>
      <c r="H3324" s="11">
        <v>4.21</v>
      </c>
      <c r="I3324" s="13">
        <f t="shared" si="256"/>
        <v>4126728.5035629454</v>
      </c>
      <c r="J3324" s="13">
        <f t="shared" si="257"/>
        <v>1166775.2969121141</v>
      </c>
      <c r="K3324" s="7">
        <f t="shared" si="258"/>
        <v>0.28273614217769372</v>
      </c>
      <c r="L3324" s="26">
        <f t="shared" si="259"/>
        <v>0.28749600989112289</v>
      </c>
    </row>
    <row r="3325" spans="1:12">
      <c r="A3325" s="2" t="s">
        <v>8255</v>
      </c>
      <c r="B3325" s="3">
        <v>37076</v>
      </c>
      <c r="C3325" s="1">
        <v>71308997</v>
      </c>
      <c r="D3325" s="4">
        <v>3220</v>
      </c>
      <c r="E3325" s="1">
        <v>20503356</v>
      </c>
      <c r="F3325" s="4">
        <v>3220</v>
      </c>
      <c r="G3325" s="6">
        <f t="shared" si="255"/>
        <v>1</v>
      </c>
      <c r="H3325" s="11">
        <v>5.65</v>
      </c>
      <c r="I3325" s="13">
        <f t="shared" si="256"/>
        <v>12621061.415929202</v>
      </c>
      <c r="J3325" s="13">
        <f t="shared" si="257"/>
        <v>3628912.5663716812</v>
      </c>
      <c r="K3325" s="7">
        <f t="shared" si="258"/>
        <v>0.28752831848132715</v>
      </c>
      <c r="L3325" s="26">
        <f t="shared" si="259"/>
        <v>0.28752831848132715</v>
      </c>
    </row>
    <row r="3326" spans="1:12">
      <c r="A3326" s="2" t="s">
        <v>1547</v>
      </c>
      <c r="B3326" s="3">
        <v>40676</v>
      </c>
      <c r="C3326" s="1">
        <v>20840</v>
      </c>
      <c r="D3326" s="2">
        <v>3</v>
      </c>
      <c r="E3326" s="1">
        <v>1998</v>
      </c>
      <c r="F3326" s="2">
        <v>1</v>
      </c>
      <c r="G3326" s="6">
        <f t="shared" si="255"/>
        <v>0.33333333333333331</v>
      </c>
      <c r="H3326" s="12">
        <v>7.93</v>
      </c>
      <c r="I3326" s="13">
        <f t="shared" si="256"/>
        <v>2627.9949558638086</v>
      </c>
      <c r="J3326" s="13">
        <f t="shared" si="257"/>
        <v>251.95460277427492</v>
      </c>
      <c r="K3326" s="7">
        <f t="shared" si="258"/>
        <v>9.5873320537428017E-2</v>
      </c>
      <c r="L3326" s="26">
        <f t="shared" si="259"/>
        <v>0.28761996161228409</v>
      </c>
    </row>
    <row r="3327" spans="1:12">
      <c r="A3327" s="2" t="s">
        <v>4594</v>
      </c>
      <c r="B3327" s="3">
        <v>39234</v>
      </c>
      <c r="C3327" s="1">
        <v>3567</v>
      </c>
      <c r="D3327" s="2">
        <v>1</v>
      </c>
      <c r="E3327" s="1">
        <v>1026</v>
      </c>
      <c r="F3327" s="2">
        <v>1</v>
      </c>
      <c r="G3327" s="6">
        <f t="shared" si="255"/>
        <v>1</v>
      </c>
      <c r="H3327" s="11">
        <v>6.88</v>
      </c>
      <c r="I3327" s="13">
        <f t="shared" si="256"/>
        <v>518.45930232558135</v>
      </c>
      <c r="J3327" s="13">
        <f t="shared" si="257"/>
        <v>149.12790697674419</v>
      </c>
      <c r="K3327" s="7">
        <f t="shared" si="258"/>
        <v>0.28763666947014299</v>
      </c>
      <c r="L3327" s="26">
        <f t="shared" si="259"/>
        <v>0.28763666947014299</v>
      </c>
    </row>
    <row r="3328" spans="1:12">
      <c r="A3328" s="2" t="s">
        <v>7023</v>
      </c>
      <c r="B3328" s="3">
        <v>34614</v>
      </c>
      <c r="C3328" s="1">
        <v>20059210</v>
      </c>
      <c r="D3328" s="4">
        <v>1617</v>
      </c>
      <c r="E3328" s="1">
        <v>5711738</v>
      </c>
      <c r="F3328" s="4">
        <v>1600</v>
      </c>
      <c r="G3328" s="6">
        <f t="shared" si="255"/>
        <v>0.9894867037724181</v>
      </c>
      <c r="H3328" s="11">
        <v>4.08</v>
      </c>
      <c r="I3328" s="13">
        <f t="shared" si="256"/>
        <v>4916473.0392156858</v>
      </c>
      <c r="J3328" s="13">
        <f t="shared" si="257"/>
        <v>1399935.7843137255</v>
      </c>
      <c r="K3328" s="7">
        <f t="shared" si="258"/>
        <v>0.28474391563775447</v>
      </c>
      <c r="L3328" s="26">
        <f t="shared" si="259"/>
        <v>0.28776931974140563</v>
      </c>
    </row>
    <row r="3329" spans="1:12">
      <c r="A3329" s="2" t="s">
        <v>3833</v>
      </c>
      <c r="B3329" s="3">
        <v>34236</v>
      </c>
      <c r="C3329" s="1">
        <v>44789789</v>
      </c>
      <c r="D3329" s="4">
        <v>1902</v>
      </c>
      <c r="E3329" s="1">
        <v>12520305</v>
      </c>
      <c r="F3329" s="4">
        <v>1847</v>
      </c>
      <c r="G3329" s="6">
        <f t="shared" si="255"/>
        <v>0.97108307045215558</v>
      </c>
      <c r="H3329" s="11">
        <v>4.1399999999999997</v>
      </c>
      <c r="I3329" s="13">
        <f t="shared" si="256"/>
        <v>10818789.613526572</v>
      </c>
      <c r="J3329" s="13">
        <f t="shared" si="257"/>
        <v>3024228.2608695654</v>
      </c>
      <c r="K3329" s="7">
        <f t="shared" si="258"/>
        <v>0.27953480647118029</v>
      </c>
      <c r="L3329" s="26">
        <f t="shared" si="259"/>
        <v>0.28785879908402001</v>
      </c>
    </row>
    <row r="3330" spans="1:12">
      <c r="A3330" s="2" t="s">
        <v>8174</v>
      </c>
      <c r="B3330" s="3">
        <v>38569</v>
      </c>
      <c r="C3330" s="1">
        <v>489389</v>
      </c>
      <c r="D3330" s="2">
        <v>61</v>
      </c>
      <c r="E3330" s="1">
        <v>140881</v>
      </c>
      <c r="F3330" s="2">
        <v>61</v>
      </c>
      <c r="G3330" s="6">
        <f t="shared" ref="G3330:G3393" si="260">F3330/D3330</f>
        <v>1</v>
      </c>
      <c r="H3330" s="11">
        <v>6.41</v>
      </c>
      <c r="I3330" s="13">
        <f t="shared" ref="I3330:I3393" si="261">C3330/H3330</f>
        <v>76347.737909516378</v>
      </c>
      <c r="J3330" s="13">
        <f t="shared" ref="J3330:J3393" si="262">E3330/H3330</f>
        <v>21978.315132605305</v>
      </c>
      <c r="K3330" s="7">
        <f t="shared" ref="K3330:K3393" si="263">J3330/I3330</f>
        <v>0.28787120266291233</v>
      </c>
      <c r="L3330" s="26">
        <f t="shared" ref="L3330:L3393" si="264">K3330/G3330</f>
        <v>0.28787120266291233</v>
      </c>
    </row>
    <row r="3331" spans="1:12">
      <c r="A3331" s="2" t="s">
        <v>2625</v>
      </c>
      <c r="B3331" s="3">
        <v>36476</v>
      </c>
      <c r="C3331" s="1">
        <v>30652890</v>
      </c>
      <c r="D3331" s="4">
        <v>1292</v>
      </c>
      <c r="E3331" s="1">
        <v>8669945</v>
      </c>
      <c r="F3331" s="4">
        <v>1269</v>
      </c>
      <c r="G3331" s="6">
        <f t="shared" si="260"/>
        <v>0.9821981424148607</v>
      </c>
      <c r="H3331" s="12">
        <v>5.0599999999999996</v>
      </c>
      <c r="I3331" s="13">
        <f t="shared" si="261"/>
        <v>6057883.3992094863</v>
      </c>
      <c r="J3331" s="13">
        <f t="shared" si="262"/>
        <v>1713427.8656126484</v>
      </c>
      <c r="K3331" s="7">
        <f t="shared" si="263"/>
        <v>0.28284266181753176</v>
      </c>
      <c r="L3331" s="26">
        <f t="shared" si="264"/>
        <v>0.28796904575906307</v>
      </c>
    </row>
    <row r="3332" spans="1:12">
      <c r="A3332" s="2" t="s">
        <v>6897</v>
      </c>
      <c r="B3332" s="3">
        <v>39372</v>
      </c>
      <c r="C3332" s="1">
        <v>234480</v>
      </c>
      <c r="D3332" s="2">
        <v>26</v>
      </c>
      <c r="E3332" s="1">
        <v>31165</v>
      </c>
      <c r="F3332" s="2">
        <v>12</v>
      </c>
      <c r="G3332" s="6">
        <f t="shared" si="260"/>
        <v>0.46153846153846156</v>
      </c>
      <c r="H3332" s="11">
        <v>6.88</v>
      </c>
      <c r="I3332" s="13">
        <f t="shared" si="261"/>
        <v>34081.395348837206</v>
      </c>
      <c r="J3332" s="13">
        <f t="shared" si="262"/>
        <v>4529.7965116279074</v>
      </c>
      <c r="K3332" s="7">
        <f t="shared" si="263"/>
        <v>0.13291112248379394</v>
      </c>
      <c r="L3332" s="26">
        <f t="shared" si="264"/>
        <v>0.28797409871488688</v>
      </c>
    </row>
    <row r="3333" spans="1:12">
      <c r="A3333" s="2" t="s">
        <v>3438</v>
      </c>
      <c r="B3333" s="3">
        <v>39556</v>
      </c>
      <c r="C3333" s="1">
        <v>63172463</v>
      </c>
      <c r="D3333" s="4">
        <v>2872</v>
      </c>
      <c r="E3333" s="1">
        <v>17725330</v>
      </c>
      <c r="F3333" s="4">
        <v>2798</v>
      </c>
      <c r="G3333" s="6">
        <f t="shared" si="260"/>
        <v>0.97423398328690802</v>
      </c>
      <c r="H3333" s="11">
        <v>7.18</v>
      </c>
      <c r="I3333" s="13">
        <f t="shared" si="261"/>
        <v>8798393.1754874662</v>
      </c>
      <c r="J3333" s="13">
        <f t="shared" si="262"/>
        <v>2468708.9136490254</v>
      </c>
      <c r="K3333" s="7">
        <f t="shared" si="263"/>
        <v>0.28058633711970354</v>
      </c>
      <c r="L3333" s="26">
        <f t="shared" si="264"/>
        <v>0.28800713374116821</v>
      </c>
    </row>
    <row r="3334" spans="1:12">
      <c r="A3334" s="2" t="s">
        <v>3498</v>
      </c>
      <c r="B3334" s="3">
        <v>35650</v>
      </c>
      <c r="C3334" s="1">
        <v>3446539</v>
      </c>
      <c r="D3334" s="4">
        <v>1258</v>
      </c>
      <c r="E3334" s="1">
        <v>992651</v>
      </c>
      <c r="F3334" s="4">
        <v>1258</v>
      </c>
      <c r="G3334" s="6">
        <f t="shared" si="260"/>
        <v>1</v>
      </c>
      <c r="H3334" s="11">
        <v>4.59</v>
      </c>
      <c r="I3334" s="13">
        <f t="shared" si="261"/>
        <v>750879.95642701525</v>
      </c>
      <c r="J3334" s="13">
        <f t="shared" si="262"/>
        <v>216263.83442265796</v>
      </c>
      <c r="K3334" s="7">
        <f t="shared" si="263"/>
        <v>0.2880138597009928</v>
      </c>
      <c r="L3334" s="26">
        <f t="shared" si="264"/>
        <v>0.2880138597009928</v>
      </c>
    </row>
    <row r="3335" spans="1:12">
      <c r="A3335" s="2" t="s">
        <v>5800</v>
      </c>
      <c r="B3335" s="3">
        <v>37967</v>
      </c>
      <c r="C3335" s="1">
        <v>21924226</v>
      </c>
      <c r="D3335" s="4">
        <v>1844</v>
      </c>
      <c r="E3335" s="1">
        <v>6315311</v>
      </c>
      <c r="F3335" s="4">
        <v>1844</v>
      </c>
      <c r="G3335" s="6">
        <f t="shared" si="260"/>
        <v>1</v>
      </c>
      <c r="H3335" s="11">
        <v>6.03</v>
      </c>
      <c r="I3335" s="13">
        <f t="shared" si="261"/>
        <v>3635858.374792703</v>
      </c>
      <c r="J3335" s="13">
        <f t="shared" si="262"/>
        <v>1047315.2570480928</v>
      </c>
      <c r="K3335" s="7">
        <f t="shared" si="263"/>
        <v>0.28805171959092191</v>
      </c>
      <c r="L3335" s="26">
        <f t="shared" si="264"/>
        <v>0.28805171959092191</v>
      </c>
    </row>
    <row r="3336" spans="1:12">
      <c r="A3336" s="2" t="s">
        <v>9799</v>
      </c>
      <c r="B3336" s="3">
        <v>33515</v>
      </c>
      <c r="C3336" s="1">
        <v>256521</v>
      </c>
      <c r="D3336" s="2">
        <v>24</v>
      </c>
      <c r="E3336" s="1">
        <v>46183</v>
      </c>
      <c r="F3336" s="2">
        <v>15</v>
      </c>
      <c r="G3336" s="6">
        <f t="shared" si="260"/>
        <v>0.625</v>
      </c>
      <c r="H3336" s="11">
        <v>4.21</v>
      </c>
      <c r="I3336" s="13">
        <f t="shared" si="261"/>
        <v>60931.353919239904</v>
      </c>
      <c r="J3336" s="13">
        <f t="shared" si="262"/>
        <v>10969.833729216152</v>
      </c>
      <c r="K3336" s="7">
        <f t="shared" si="263"/>
        <v>0.18003594247644444</v>
      </c>
      <c r="L3336" s="26">
        <f t="shared" si="264"/>
        <v>0.28805750796231111</v>
      </c>
    </row>
    <row r="3337" spans="1:12">
      <c r="A3337" s="2" t="s">
        <v>9246</v>
      </c>
      <c r="B3337" s="3">
        <v>39437</v>
      </c>
      <c r="C3337" s="1">
        <v>1223869</v>
      </c>
      <c r="D3337" s="2">
        <v>70</v>
      </c>
      <c r="E3337" s="1">
        <v>352568</v>
      </c>
      <c r="F3337" s="2">
        <v>70</v>
      </c>
      <c r="G3337" s="6">
        <f t="shared" si="260"/>
        <v>1</v>
      </c>
      <c r="H3337" s="11">
        <v>6.88</v>
      </c>
      <c r="I3337" s="13">
        <f t="shared" si="261"/>
        <v>177887.93604651163</v>
      </c>
      <c r="J3337" s="13">
        <f t="shared" si="262"/>
        <v>51245.348837209305</v>
      </c>
      <c r="K3337" s="7">
        <f t="shared" si="263"/>
        <v>0.28807658335982039</v>
      </c>
      <c r="L3337" s="26">
        <f t="shared" si="264"/>
        <v>0.28807658335982039</v>
      </c>
    </row>
    <row r="3338" spans="1:12">
      <c r="A3338" s="2" t="s">
        <v>9535</v>
      </c>
      <c r="B3338" s="3">
        <v>39276</v>
      </c>
      <c r="C3338" s="1">
        <v>16070</v>
      </c>
      <c r="D3338" s="2">
        <v>1</v>
      </c>
      <c r="E3338" s="1">
        <v>4630</v>
      </c>
      <c r="F3338" s="2">
        <v>1</v>
      </c>
      <c r="G3338" s="6">
        <f t="shared" si="260"/>
        <v>1</v>
      </c>
      <c r="H3338" s="11">
        <v>6.88</v>
      </c>
      <c r="I3338" s="13">
        <f t="shared" si="261"/>
        <v>2335.7558139534885</v>
      </c>
      <c r="J3338" s="13">
        <f t="shared" si="262"/>
        <v>672.96511627906978</v>
      </c>
      <c r="K3338" s="7">
        <f t="shared" si="263"/>
        <v>0.28811449906658365</v>
      </c>
      <c r="L3338" s="26">
        <f t="shared" si="264"/>
        <v>0.28811449906658365</v>
      </c>
    </row>
    <row r="3339" spans="1:12">
      <c r="A3339" s="2" t="s">
        <v>5922</v>
      </c>
      <c r="B3339" s="3">
        <v>40480</v>
      </c>
      <c r="C3339" s="1">
        <v>406</v>
      </c>
      <c r="D3339" s="2">
        <v>1</v>
      </c>
      <c r="E3339" s="1">
        <v>117</v>
      </c>
      <c r="F3339" s="2">
        <v>1</v>
      </c>
      <c r="G3339" s="6">
        <f t="shared" si="260"/>
        <v>1</v>
      </c>
      <c r="H3339" s="12">
        <v>7.89</v>
      </c>
      <c r="I3339" s="13">
        <f t="shared" si="261"/>
        <v>51.457541191381495</v>
      </c>
      <c r="J3339" s="13">
        <f t="shared" si="262"/>
        <v>14.828897338403042</v>
      </c>
      <c r="K3339" s="7">
        <f t="shared" si="263"/>
        <v>0.28817733990147787</v>
      </c>
      <c r="L3339" s="26">
        <f t="shared" si="264"/>
        <v>0.28817733990147787</v>
      </c>
    </row>
    <row r="3340" spans="1:12">
      <c r="A3340" s="2" t="s">
        <v>3110</v>
      </c>
      <c r="B3340" s="3">
        <v>38786</v>
      </c>
      <c r="C3340" s="1">
        <v>88715192</v>
      </c>
      <c r="D3340" s="4">
        <v>3202</v>
      </c>
      <c r="E3340" s="1">
        <v>24411322</v>
      </c>
      <c r="F3340" s="4">
        <v>3057</v>
      </c>
      <c r="G3340" s="6">
        <f t="shared" si="260"/>
        <v>0.95471580262336042</v>
      </c>
      <c r="H3340" s="11">
        <v>6.55</v>
      </c>
      <c r="I3340" s="13">
        <f t="shared" si="261"/>
        <v>13544304.122137405</v>
      </c>
      <c r="J3340" s="13">
        <f t="shared" si="262"/>
        <v>3726919.389312977</v>
      </c>
      <c r="K3340" s="7">
        <f t="shared" si="263"/>
        <v>0.27516506981126748</v>
      </c>
      <c r="L3340" s="26">
        <f t="shared" si="264"/>
        <v>0.28821673324686897</v>
      </c>
    </row>
    <row r="3341" spans="1:12">
      <c r="A3341" s="2" t="s">
        <v>1462</v>
      </c>
      <c r="B3341" s="3">
        <v>30701</v>
      </c>
      <c r="C3341" s="1">
        <v>1820049</v>
      </c>
      <c r="D3341" s="2">
        <v>190</v>
      </c>
      <c r="E3341" s="1">
        <v>524672</v>
      </c>
      <c r="F3341" s="2">
        <v>190</v>
      </c>
      <c r="G3341" s="6">
        <f t="shared" si="260"/>
        <v>1</v>
      </c>
      <c r="H3341" s="12">
        <v>3.36</v>
      </c>
      <c r="I3341" s="13">
        <f t="shared" si="261"/>
        <v>541681.25</v>
      </c>
      <c r="J3341" s="13">
        <f t="shared" si="262"/>
        <v>156152.38095238095</v>
      </c>
      <c r="K3341" s="7">
        <f t="shared" si="263"/>
        <v>0.28827355747015604</v>
      </c>
      <c r="L3341" s="26">
        <f t="shared" si="264"/>
        <v>0.28827355747015604</v>
      </c>
    </row>
    <row r="3342" spans="1:12">
      <c r="A3342" s="2" t="s">
        <v>1612</v>
      </c>
      <c r="B3342" s="3">
        <v>38711</v>
      </c>
      <c r="C3342" s="1">
        <v>11304403</v>
      </c>
      <c r="D3342" s="4">
        <v>1011</v>
      </c>
      <c r="E3342" s="1">
        <v>119276</v>
      </c>
      <c r="F3342" s="2">
        <v>37</v>
      </c>
      <c r="G3342" s="6">
        <f t="shared" si="260"/>
        <v>3.6597428288822946E-2</v>
      </c>
      <c r="H3342" s="11">
        <v>6.41</v>
      </c>
      <c r="I3342" s="13">
        <f t="shared" si="261"/>
        <v>1763557.4102964117</v>
      </c>
      <c r="J3342" s="13">
        <f t="shared" si="262"/>
        <v>18607.800312012481</v>
      </c>
      <c r="K3342" s="7">
        <f t="shared" si="263"/>
        <v>1.0551286963141709E-2</v>
      </c>
      <c r="L3342" s="26">
        <f t="shared" si="264"/>
        <v>0.28830678701989915</v>
      </c>
    </row>
    <row r="3343" spans="1:12">
      <c r="A3343" s="2" t="s">
        <v>1156</v>
      </c>
      <c r="B3343" s="3">
        <v>37967</v>
      </c>
      <c r="C3343" s="1">
        <v>504600</v>
      </c>
      <c r="D3343" s="2">
        <v>136</v>
      </c>
      <c r="E3343" s="1">
        <v>145525</v>
      </c>
      <c r="F3343" s="2">
        <v>136</v>
      </c>
      <c r="G3343" s="6">
        <f t="shared" si="260"/>
        <v>1</v>
      </c>
      <c r="H3343" s="11">
        <v>6.03</v>
      </c>
      <c r="I3343" s="13">
        <f t="shared" si="261"/>
        <v>83681.592039800991</v>
      </c>
      <c r="J3343" s="13">
        <f t="shared" si="262"/>
        <v>24133.499170812604</v>
      </c>
      <c r="K3343" s="7">
        <f t="shared" si="263"/>
        <v>0.28839674990091163</v>
      </c>
      <c r="L3343" s="26">
        <f t="shared" si="264"/>
        <v>0.28839674990091163</v>
      </c>
    </row>
    <row r="3344" spans="1:12">
      <c r="A3344" s="2" t="s">
        <v>392</v>
      </c>
      <c r="B3344" s="3">
        <v>39157</v>
      </c>
      <c r="C3344" s="1">
        <v>16566</v>
      </c>
      <c r="D3344" s="2">
        <v>1</v>
      </c>
      <c r="E3344" s="1">
        <v>4778</v>
      </c>
      <c r="F3344" s="2">
        <v>1</v>
      </c>
      <c r="G3344" s="6">
        <f t="shared" si="260"/>
        <v>1</v>
      </c>
      <c r="H3344" s="11">
        <v>6.88</v>
      </c>
      <c r="I3344" s="13">
        <f t="shared" si="261"/>
        <v>2407.8488372093025</v>
      </c>
      <c r="J3344" s="13">
        <f t="shared" si="262"/>
        <v>694.47674418604652</v>
      </c>
      <c r="K3344" s="7">
        <f t="shared" si="263"/>
        <v>0.28842206929856329</v>
      </c>
      <c r="L3344" s="26">
        <f t="shared" si="264"/>
        <v>0.28842206929856329</v>
      </c>
    </row>
    <row r="3345" spans="1:12">
      <c r="A3345" s="2" t="s">
        <v>4623</v>
      </c>
      <c r="B3345" s="3">
        <v>33312</v>
      </c>
      <c r="C3345" s="1">
        <v>7788597</v>
      </c>
      <c r="D3345" s="2">
        <v>838</v>
      </c>
      <c r="E3345" s="1">
        <v>2246819</v>
      </c>
      <c r="F3345" s="2">
        <v>838</v>
      </c>
      <c r="G3345" s="6">
        <f t="shared" si="260"/>
        <v>1</v>
      </c>
      <c r="H3345" s="11">
        <v>4.21</v>
      </c>
      <c r="I3345" s="13">
        <f t="shared" si="261"/>
        <v>1850023.0403800476</v>
      </c>
      <c r="J3345" s="13">
        <f t="shared" si="262"/>
        <v>533686.2232779098</v>
      </c>
      <c r="K3345" s="7">
        <f t="shared" si="263"/>
        <v>0.28847544686161064</v>
      </c>
      <c r="L3345" s="26">
        <f t="shared" si="264"/>
        <v>0.28847544686161064</v>
      </c>
    </row>
    <row r="3346" spans="1:12">
      <c r="A3346" s="2" t="s">
        <v>4758</v>
      </c>
      <c r="B3346" s="3">
        <v>38394</v>
      </c>
      <c r="C3346" s="1">
        <v>691880</v>
      </c>
      <c r="D3346" s="2">
        <v>27</v>
      </c>
      <c r="E3346" s="1">
        <v>88709</v>
      </c>
      <c r="F3346" s="2">
        <v>12</v>
      </c>
      <c r="G3346" s="6">
        <f t="shared" si="260"/>
        <v>0.44444444444444442</v>
      </c>
      <c r="H3346" s="11">
        <v>6.41</v>
      </c>
      <c r="I3346" s="13">
        <f t="shared" si="261"/>
        <v>107937.59750390015</v>
      </c>
      <c r="J3346" s="13">
        <f t="shared" si="262"/>
        <v>13839.157566302652</v>
      </c>
      <c r="K3346" s="7">
        <f t="shared" si="263"/>
        <v>0.1282144302480199</v>
      </c>
      <c r="L3346" s="26">
        <f t="shared" si="264"/>
        <v>0.28848246805804478</v>
      </c>
    </row>
    <row r="3347" spans="1:12">
      <c r="A3347" s="2" t="s">
        <v>8767</v>
      </c>
      <c r="B3347" s="3">
        <v>30435</v>
      </c>
      <c r="C3347" s="1">
        <v>8400000</v>
      </c>
      <c r="D3347" s="2">
        <v>817</v>
      </c>
      <c r="E3347" s="1">
        <v>2423555</v>
      </c>
      <c r="F3347" s="2">
        <v>817</v>
      </c>
      <c r="G3347" s="6">
        <f t="shared" si="260"/>
        <v>1</v>
      </c>
      <c r="H3347" s="12">
        <v>3.15</v>
      </c>
      <c r="I3347" s="13">
        <f t="shared" si="261"/>
        <v>2666666.6666666665</v>
      </c>
      <c r="J3347" s="13">
        <f t="shared" si="262"/>
        <v>769382.53968253976</v>
      </c>
      <c r="K3347" s="7">
        <f t="shared" si="263"/>
        <v>0.28851845238095242</v>
      </c>
      <c r="L3347" s="26">
        <f t="shared" si="264"/>
        <v>0.28851845238095242</v>
      </c>
    </row>
    <row r="3348" spans="1:12">
      <c r="A3348" s="2" t="s">
        <v>2195</v>
      </c>
      <c r="B3348" s="3">
        <v>37419</v>
      </c>
      <c r="C3348" s="1">
        <v>22071</v>
      </c>
      <c r="D3348" s="2">
        <v>1</v>
      </c>
      <c r="E3348" s="1">
        <v>6369</v>
      </c>
      <c r="F3348" s="2">
        <v>1</v>
      </c>
      <c r="G3348" s="6">
        <f t="shared" si="260"/>
        <v>1</v>
      </c>
      <c r="H3348" s="12">
        <v>5.8</v>
      </c>
      <c r="I3348" s="13">
        <f t="shared" si="261"/>
        <v>3805.344827586207</v>
      </c>
      <c r="J3348" s="13">
        <f t="shared" si="262"/>
        <v>1098.1034482758621</v>
      </c>
      <c r="K3348" s="7">
        <f t="shared" si="263"/>
        <v>0.28856871007204021</v>
      </c>
      <c r="L3348" s="26">
        <f t="shared" si="264"/>
        <v>0.28856871007204021</v>
      </c>
    </row>
    <row r="3349" spans="1:12">
      <c r="A3349" s="2" t="s">
        <v>182</v>
      </c>
      <c r="B3349" s="3">
        <v>34292</v>
      </c>
      <c r="C3349" s="1">
        <v>48919043</v>
      </c>
      <c r="D3349" s="4">
        <v>2577</v>
      </c>
      <c r="E3349" s="1">
        <v>14117545</v>
      </c>
      <c r="F3349" s="4">
        <v>2577</v>
      </c>
      <c r="G3349" s="6">
        <f t="shared" si="260"/>
        <v>1</v>
      </c>
      <c r="H3349" s="11">
        <v>4.1399999999999997</v>
      </c>
      <c r="I3349" s="13">
        <f t="shared" si="261"/>
        <v>11816193.961352658</v>
      </c>
      <c r="J3349" s="13">
        <f t="shared" si="262"/>
        <v>3410035.0241545895</v>
      </c>
      <c r="K3349" s="7">
        <f t="shared" si="263"/>
        <v>0.28858996689694033</v>
      </c>
      <c r="L3349" s="26">
        <f t="shared" si="264"/>
        <v>0.28858996689694033</v>
      </c>
    </row>
    <row r="3350" spans="1:12">
      <c r="A3350" s="2" t="s">
        <v>5871</v>
      </c>
      <c r="B3350" s="3">
        <v>38485</v>
      </c>
      <c r="C3350" s="1">
        <v>71616</v>
      </c>
      <c r="D3350" s="2">
        <v>4</v>
      </c>
      <c r="E3350" s="1">
        <v>10334</v>
      </c>
      <c r="F3350" s="2">
        <v>2</v>
      </c>
      <c r="G3350" s="6">
        <f t="shared" si="260"/>
        <v>0.5</v>
      </c>
      <c r="H3350" s="11">
        <v>6.41</v>
      </c>
      <c r="I3350" s="13">
        <f t="shared" si="261"/>
        <v>11172.542901716068</v>
      </c>
      <c r="J3350" s="13">
        <f t="shared" si="262"/>
        <v>1612.1684867394695</v>
      </c>
      <c r="K3350" s="7">
        <f t="shared" si="263"/>
        <v>0.14429736371760502</v>
      </c>
      <c r="L3350" s="26">
        <f t="shared" si="264"/>
        <v>0.28859472743521003</v>
      </c>
    </row>
    <row r="3351" spans="1:12">
      <c r="A3351" s="2" t="s">
        <v>8930</v>
      </c>
      <c r="B3351" s="3">
        <v>33578</v>
      </c>
      <c r="C3351" s="1">
        <v>74888996</v>
      </c>
      <c r="D3351" s="4">
        <v>2147</v>
      </c>
      <c r="E3351" s="1">
        <v>18162837</v>
      </c>
      <c r="F3351" s="4">
        <v>1804</v>
      </c>
      <c r="G3351" s="6">
        <f t="shared" si="260"/>
        <v>0.84024219841639491</v>
      </c>
      <c r="H3351" s="11">
        <v>4.21</v>
      </c>
      <c r="I3351" s="13">
        <f t="shared" si="261"/>
        <v>17788360.095011875</v>
      </c>
      <c r="J3351" s="13">
        <f t="shared" si="262"/>
        <v>4314213.0641330164</v>
      </c>
      <c r="K3351" s="7">
        <f t="shared" si="263"/>
        <v>0.2425301175088527</v>
      </c>
      <c r="L3351" s="26">
        <f t="shared" si="264"/>
        <v>0.28864310548309691</v>
      </c>
    </row>
    <row r="3352" spans="1:12">
      <c r="A3352" s="2" t="s">
        <v>3654</v>
      </c>
      <c r="B3352" s="3">
        <v>40333</v>
      </c>
      <c r="C3352" s="1">
        <v>60974475</v>
      </c>
      <c r="D3352" s="4">
        <v>2702</v>
      </c>
      <c r="E3352" s="1">
        <v>17570955</v>
      </c>
      <c r="F3352" s="4">
        <v>2697</v>
      </c>
      <c r="G3352" s="6">
        <f t="shared" si="260"/>
        <v>0.99814951887490744</v>
      </c>
      <c r="H3352" s="12">
        <v>7.89</v>
      </c>
      <c r="I3352" s="13">
        <f t="shared" si="261"/>
        <v>7728070.3422053233</v>
      </c>
      <c r="J3352" s="13">
        <f t="shared" si="262"/>
        <v>2226990.4942965782</v>
      </c>
      <c r="K3352" s="7">
        <f t="shared" si="263"/>
        <v>0.28816902482555201</v>
      </c>
      <c r="L3352" s="26">
        <f t="shared" si="264"/>
        <v>0.28870326476775737</v>
      </c>
    </row>
    <row r="3353" spans="1:12">
      <c r="A3353" s="2" t="s">
        <v>508</v>
      </c>
      <c r="B3353" s="3">
        <v>32430</v>
      </c>
      <c r="C3353" s="1">
        <v>1562749</v>
      </c>
      <c r="D3353" s="2">
        <v>24</v>
      </c>
      <c r="E3353" s="1">
        <v>75196</v>
      </c>
      <c r="F3353" s="2">
        <v>4</v>
      </c>
      <c r="G3353" s="6">
        <f t="shared" si="260"/>
        <v>0.16666666666666666</v>
      </c>
      <c r="H3353" s="12">
        <v>4.1100000000000003</v>
      </c>
      <c r="I3353" s="13">
        <f t="shared" si="261"/>
        <v>380230.90024330898</v>
      </c>
      <c r="J3353" s="13">
        <f t="shared" si="262"/>
        <v>18295.863746958636</v>
      </c>
      <c r="K3353" s="7">
        <f t="shared" si="263"/>
        <v>4.8117771951861753E-2</v>
      </c>
      <c r="L3353" s="26">
        <f t="shared" si="264"/>
        <v>0.28870663171117056</v>
      </c>
    </row>
    <row r="3354" spans="1:12">
      <c r="A3354" s="2" t="s">
        <v>3312</v>
      </c>
      <c r="B3354" s="3">
        <v>34887</v>
      </c>
      <c r="C3354" s="1">
        <v>37600435</v>
      </c>
      <c r="D3354" s="4">
        <v>2161</v>
      </c>
      <c r="E3354" s="1">
        <v>10856442</v>
      </c>
      <c r="F3354" s="4">
        <v>2161</v>
      </c>
      <c r="G3354" s="6">
        <f t="shared" si="260"/>
        <v>1</v>
      </c>
      <c r="H3354" s="11">
        <v>4.3499999999999996</v>
      </c>
      <c r="I3354" s="13">
        <f t="shared" si="261"/>
        <v>8643778.1609195415</v>
      </c>
      <c r="J3354" s="13">
        <f t="shared" si="262"/>
        <v>2495733.7931034486</v>
      </c>
      <c r="K3354" s="7">
        <f t="shared" si="263"/>
        <v>0.28873181919304924</v>
      </c>
      <c r="L3354" s="26">
        <f t="shared" si="264"/>
        <v>0.28873181919304924</v>
      </c>
    </row>
    <row r="3355" spans="1:12">
      <c r="A3355" s="2" t="s">
        <v>3106</v>
      </c>
      <c r="B3355" s="3">
        <v>36154</v>
      </c>
      <c r="C3355" s="1">
        <v>40283321</v>
      </c>
      <c r="D3355" s="4">
        <v>2365</v>
      </c>
      <c r="E3355" s="1">
        <v>11633495</v>
      </c>
      <c r="F3355" s="4">
        <v>2365</v>
      </c>
      <c r="G3355" s="6">
        <f t="shared" si="260"/>
        <v>1</v>
      </c>
      <c r="H3355" s="11">
        <v>4.6900000000000004</v>
      </c>
      <c r="I3355" s="13">
        <f t="shared" si="261"/>
        <v>8589194.2430703621</v>
      </c>
      <c r="J3355" s="13">
        <f t="shared" si="262"/>
        <v>2480489.3390191896</v>
      </c>
      <c r="K3355" s="7">
        <f t="shared" si="263"/>
        <v>0.28879185507073757</v>
      </c>
      <c r="L3355" s="26">
        <f t="shared" si="264"/>
        <v>0.28879185507073757</v>
      </c>
    </row>
    <row r="3356" spans="1:12">
      <c r="A3356" s="2" t="s">
        <v>5054</v>
      </c>
      <c r="B3356" s="3">
        <v>34747</v>
      </c>
      <c r="C3356" s="1">
        <v>36853222</v>
      </c>
      <c r="D3356" s="4">
        <v>2059</v>
      </c>
      <c r="E3356" s="1">
        <v>10607932</v>
      </c>
      <c r="F3356" s="4">
        <v>2052</v>
      </c>
      <c r="G3356" s="6">
        <f t="shared" si="260"/>
        <v>0.99660029140359396</v>
      </c>
      <c r="H3356" s="11">
        <v>4.3499999999999996</v>
      </c>
      <c r="I3356" s="13">
        <f t="shared" si="261"/>
        <v>8472005.0574712642</v>
      </c>
      <c r="J3356" s="13">
        <f t="shared" si="262"/>
        <v>2438605.0574712646</v>
      </c>
      <c r="K3356" s="7">
        <f t="shared" si="263"/>
        <v>0.28784272919203646</v>
      </c>
      <c r="L3356" s="26">
        <f t="shared" si="264"/>
        <v>0.28882464883352976</v>
      </c>
    </row>
    <row r="3357" spans="1:12">
      <c r="A3357" s="2" t="s">
        <v>2793</v>
      </c>
      <c r="B3357" s="3">
        <v>33410</v>
      </c>
      <c r="C3357" s="1">
        <v>33669178</v>
      </c>
      <c r="D3357" s="4">
        <v>1552</v>
      </c>
      <c r="E3357" s="1">
        <v>9725885</v>
      </c>
      <c r="F3357" s="4">
        <v>1552</v>
      </c>
      <c r="G3357" s="6">
        <f t="shared" si="260"/>
        <v>1</v>
      </c>
      <c r="H3357" s="11">
        <v>4.21</v>
      </c>
      <c r="I3357" s="13">
        <f t="shared" si="261"/>
        <v>7997429.4536817102</v>
      </c>
      <c r="J3357" s="13">
        <f t="shared" si="262"/>
        <v>2310186.460807601</v>
      </c>
      <c r="K3357" s="7">
        <f t="shared" si="263"/>
        <v>0.28886612557039559</v>
      </c>
      <c r="L3357" s="26">
        <f t="shared" si="264"/>
        <v>0.28886612557039559</v>
      </c>
    </row>
    <row r="3358" spans="1:12">
      <c r="A3358" s="2" t="s">
        <v>1257</v>
      </c>
      <c r="B3358" s="3">
        <v>36238</v>
      </c>
      <c r="C3358" s="1">
        <v>9740</v>
      </c>
      <c r="D3358" s="2">
        <v>1</v>
      </c>
      <c r="E3358" s="1">
        <v>2814</v>
      </c>
      <c r="F3358" s="2">
        <v>1</v>
      </c>
      <c r="G3358" s="6">
        <f t="shared" si="260"/>
        <v>1</v>
      </c>
      <c r="H3358" s="12">
        <v>5.0599999999999996</v>
      </c>
      <c r="I3358" s="13">
        <f t="shared" si="261"/>
        <v>1924.9011857707512</v>
      </c>
      <c r="J3358" s="13">
        <f t="shared" si="262"/>
        <v>556.12648221343875</v>
      </c>
      <c r="K3358" s="7">
        <f t="shared" si="263"/>
        <v>0.28891170431211494</v>
      </c>
      <c r="L3358" s="26">
        <f t="shared" si="264"/>
        <v>0.28891170431211494</v>
      </c>
    </row>
    <row r="3359" spans="1:12">
      <c r="A3359" s="2" t="s">
        <v>5043</v>
      </c>
      <c r="B3359" s="3">
        <v>34661</v>
      </c>
      <c r="C3359" s="1">
        <v>36763355</v>
      </c>
      <c r="D3359" s="4">
        <v>1896</v>
      </c>
      <c r="E3359" s="1">
        <v>9803145</v>
      </c>
      <c r="F3359" s="4">
        <v>1749</v>
      </c>
      <c r="G3359" s="6">
        <f t="shared" si="260"/>
        <v>0.92246835443037978</v>
      </c>
      <c r="H3359" s="11">
        <v>4.08</v>
      </c>
      <c r="I3359" s="13">
        <f t="shared" si="261"/>
        <v>9010626.2254901957</v>
      </c>
      <c r="J3359" s="13">
        <f t="shared" si="262"/>
        <v>2402731.6176470588</v>
      </c>
      <c r="K3359" s="7">
        <f t="shared" si="263"/>
        <v>0.26665534198388585</v>
      </c>
      <c r="L3359" s="26">
        <f t="shared" si="264"/>
        <v>0.2890671974851044</v>
      </c>
    </row>
    <row r="3360" spans="1:12">
      <c r="A3360" s="2" t="s">
        <v>2821</v>
      </c>
      <c r="B3360" s="3">
        <v>40403</v>
      </c>
      <c r="C3360" s="1">
        <v>80574010</v>
      </c>
      <c r="D3360" s="4">
        <v>3108</v>
      </c>
      <c r="E3360" s="1">
        <v>23104523</v>
      </c>
      <c r="F3360" s="4">
        <v>3082</v>
      </c>
      <c r="G3360" s="6">
        <f t="shared" si="260"/>
        <v>0.99163449163449169</v>
      </c>
      <c r="H3360" s="12">
        <v>7.89</v>
      </c>
      <c r="I3360" s="13">
        <f t="shared" si="261"/>
        <v>10212168.567807352</v>
      </c>
      <c r="J3360" s="13">
        <f t="shared" si="262"/>
        <v>2928329.9112801016</v>
      </c>
      <c r="K3360" s="7">
        <f t="shared" si="263"/>
        <v>0.28674907702868457</v>
      </c>
      <c r="L3360" s="26">
        <f t="shared" si="264"/>
        <v>0.28916811531640219</v>
      </c>
    </row>
    <row r="3361" spans="1:12">
      <c r="A3361" s="2" t="s">
        <v>6642</v>
      </c>
      <c r="B3361" s="3">
        <v>39318</v>
      </c>
      <c r="C3361" s="1">
        <v>25930652</v>
      </c>
      <c r="D3361" s="4">
        <v>2636</v>
      </c>
      <c r="E3361" s="1">
        <v>7480927</v>
      </c>
      <c r="F3361" s="4">
        <v>2629</v>
      </c>
      <c r="G3361" s="6">
        <f t="shared" si="260"/>
        <v>0.99734446130500753</v>
      </c>
      <c r="H3361" s="11">
        <v>6.88</v>
      </c>
      <c r="I3361" s="13">
        <f t="shared" si="261"/>
        <v>3768990.1162790698</v>
      </c>
      <c r="J3361" s="13">
        <f t="shared" si="262"/>
        <v>1087344.0406976745</v>
      </c>
      <c r="K3361" s="7">
        <f t="shared" si="263"/>
        <v>0.28849745081612294</v>
      </c>
      <c r="L3361" s="26">
        <f t="shared" si="264"/>
        <v>0.28926560682818564</v>
      </c>
    </row>
    <row r="3362" spans="1:12">
      <c r="A3362" s="2" t="s">
        <v>2578</v>
      </c>
      <c r="B3362" s="3">
        <v>40396</v>
      </c>
      <c r="C3362" s="1">
        <v>166980</v>
      </c>
      <c r="D3362" s="2">
        <v>12</v>
      </c>
      <c r="E3362" s="1">
        <v>40258</v>
      </c>
      <c r="F3362" s="2">
        <v>10</v>
      </c>
      <c r="G3362" s="6">
        <f t="shared" si="260"/>
        <v>0.83333333333333337</v>
      </c>
      <c r="H3362" s="12">
        <v>7.89</v>
      </c>
      <c r="I3362" s="13">
        <f t="shared" si="261"/>
        <v>21163.498098859316</v>
      </c>
      <c r="J3362" s="13">
        <f t="shared" si="262"/>
        <v>5102.4081115335866</v>
      </c>
      <c r="K3362" s="7">
        <f t="shared" si="263"/>
        <v>0.2410947418852557</v>
      </c>
      <c r="L3362" s="26">
        <f t="shared" si="264"/>
        <v>0.28931369026230686</v>
      </c>
    </row>
    <row r="3363" spans="1:12">
      <c r="A3363" s="2" t="s">
        <v>9614</v>
      </c>
      <c r="B3363" s="3">
        <v>38457</v>
      </c>
      <c r="C3363" s="1">
        <v>87385</v>
      </c>
      <c r="D3363" s="2">
        <v>4</v>
      </c>
      <c r="E3363" s="1">
        <v>6321</v>
      </c>
      <c r="F3363" s="2">
        <v>1</v>
      </c>
      <c r="G3363" s="6">
        <f t="shared" si="260"/>
        <v>0.25</v>
      </c>
      <c r="H3363" s="11">
        <v>6.41</v>
      </c>
      <c r="I3363" s="13">
        <f t="shared" si="261"/>
        <v>13632.605304212168</v>
      </c>
      <c r="J3363" s="13">
        <f t="shared" si="262"/>
        <v>986.11544461778465</v>
      </c>
      <c r="K3363" s="7">
        <f t="shared" si="263"/>
        <v>7.2335068947759915E-2</v>
      </c>
      <c r="L3363" s="26">
        <f t="shared" si="264"/>
        <v>0.28934027579103966</v>
      </c>
    </row>
    <row r="3364" spans="1:12">
      <c r="A3364" s="2" t="s">
        <v>5505</v>
      </c>
      <c r="B3364" s="3">
        <v>40445</v>
      </c>
      <c r="C3364" s="1">
        <v>55675313</v>
      </c>
      <c r="D3364" s="4">
        <v>3575</v>
      </c>
      <c r="E3364" s="1">
        <v>16112211</v>
      </c>
      <c r="F3364" s="4">
        <v>3575</v>
      </c>
      <c r="G3364" s="6">
        <f t="shared" si="260"/>
        <v>1</v>
      </c>
      <c r="H3364" s="12">
        <v>7.89</v>
      </c>
      <c r="I3364" s="13">
        <f t="shared" si="261"/>
        <v>7056440.1774397977</v>
      </c>
      <c r="J3364" s="13">
        <f t="shared" si="262"/>
        <v>2042105.3231939164</v>
      </c>
      <c r="K3364" s="7">
        <f t="shared" si="263"/>
        <v>0.28939596621576241</v>
      </c>
      <c r="L3364" s="26">
        <f t="shared" si="264"/>
        <v>0.28939596621576241</v>
      </c>
    </row>
    <row r="3365" spans="1:12">
      <c r="A3365" s="2" t="s">
        <v>4665</v>
      </c>
      <c r="B3365" s="3">
        <v>35692</v>
      </c>
      <c r="C3365" s="1">
        <v>63856929</v>
      </c>
      <c r="D3365" s="4">
        <v>2452</v>
      </c>
      <c r="E3365" s="1">
        <v>15019821</v>
      </c>
      <c r="F3365" s="4">
        <v>1992</v>
      </c>
      <c r="G3365" s="6">
        <f t="shared" si="260"/>
        <v>0.81239804241435565</v>
      </c>
      <c r="H3365" s="11">
        <v>4.59</v>
      </c>
      <c r="I3365" s="13">
        <f t="shared" si="261"/>
        <v>13912184.967320262</v>
      </c>
      <c r="J3365" s="13">
        <f t="shared" si="262"/>
        <v>3272292.1568627451</v>
      </c>
      <c r="K3365" s="7">
        <f t="shared" si="263"/>
        <v>0.23521051255064271</v>
      </c>
      <c r="L3365" s="26">
        <f t="shared" si="264"/>
        <v>0.28952619315972689</v>
      </c>
    </row>
    <row r="3366" spans="1:12">
      <c r="A3366" s="2" t="s">
        <v>6842</v>
      </c>
      <c r="B3366" s="3">
        <v>35363</v>
      </c>
      <c r="C3366" s="1">
        <v>22891</v>
      </c>
      <c r="D3366" s="2">
        <v>2</v>
      </c>
      <c r="E3366" s="1">
        <v>3315</v>
      </c>
      <c r="F3366" s="2">
        <v>1</v>
      </c>
      <c r="G3366" s="6">
        <f t="shared" si="260"/>
        <v>0.5</v>
      </c>
      <c r="H3366" s="11">
        <v>4.42</v>
      </c>
      <c r="I3366" s="13">
        <f t="shared" si="261"/>
        <v>5178.9592760180994</v>
      </c>
      <c r="J3366" s="13">
        <f t="shared" si="262"/>
        <v>750</v>
      </c>
      <c r="K3366" s="7">
        <f t="shared" si="263"/>
        <v>0.14481674020357346</v>
      </c>
      <c r="L3366" s="26">
        <f t="shared" si="264"/>
        <v>0.28963348040714693</v>
      </c>
    </row>
    <row r="3367" spans="1:12">
      <c r="A3367" s="2" t="s">
        <v>6306</v>
      </c>
      <c r="B3367" s="3">
        <v>38435</v>
      </c>
      <c r="C3367" s="1">
        <v>48478006</v>
      </c>
      <c r="D3367" s="4">
        <v>3233</v>
      </c>
      <c r="E3367" s="1">
        <v>14043215</v>
      </c>
      <c r="F3367" s="4">
        <v>3233</v>
      </c>
      <c r="G3367" s="6">
        <f t="shared" si="260"/>
        <v>1</v>
      </c>
      <c r="H3367" s="11">
        <v>6.41</v>
      </c>
      <c r="I3367" s="13">
        <f t="shared" si="261"/>
        <v>7562871.4508580342</v>
      </c>
      <c r="J3367" s="13">
        <f t="shared" si="262"/>
        <v>2190829.1731669265</v>
      </c>
      <c r="K3367" s="7">
        <f t="shared" si="263"/>
        <v>0.28968219113632682</v>
      </c>
      <c r="L3367" s="26">
        <f t="shared" si="264"/>
        <v>0.28968219113632682</v>
      </c>
    </row>
    <row r="3368" spans="1:12">
      <c r="A3368" s="2" t="s">
        <v>6637</v>
      </c>
      <c r="B3368" s="3">
        <v>31681</v>
      </c>
      <c r="C3368" s="1">
        <v>7153487</v>
      </c>
      <c r="D3368" s="2">
        <v>176</v>
      </c>
      <c r="E3368" s="1">
        <v>494571</v>
      </c>
      <c r="F3368" s="2">
        <v>42</v>
      </c>
      <c r="G3368" s="6">
        <f t="shared" si="260"/>
        <v>0.23863636363636365</v>
      </c>
      <c r="H3368" s="12">
        <v>3.71</v>
      </c>
      <c r="I3368" s="13">
        <f t="shared" si="261"/>
        <v>1928163.6118598382</v>
      </c>
      <c r="J3368" s="13">
        <f t="shared" si="262"/>
        <v>133307.54716981133</v>
      </c>
      <c r="K3368" s="7">
        <f t="shared" si="263"/>
        <v>6.9137051622516404E-2</v>
      </c>
      <c r="L3368" s="26">
        <f t="shared" si="264"/>
        <v>0.28971716870387826</v>
      </c>
    </row>
    <row r="3369" spans="1:12">
      <c r="A3369" s="2" t="s">
        <v>9309</v>
      </c>
      <c r="B3369" s="3">
        <v>37197</v>
      </c>
      <c r="C3369" s="1">
        <v>490475</v>
      </c>
      <c r="D3369" s="2">
        <v>35</v>
      </c>
      <c r="E3369" s="1">
        <v>28424</v>
      </c>
      <c r="F3369" s="2">
        <v>7</v>
      </c>
      <c r="G3369" s="6">
        <f t="shared" si="260"/>
        <v>0.2</v>
      </c>
      <c r="H3369" s="11">
        <v>5.65</v>
      </c>
      <c r="I3369" s="13">
        <f t="shared" si="261"/>
        <v>86809.734513274336</v>
      </c>
      <c r="J3369" s="13">
        <f t="shared" si="262"/>
        <v>5030.7964601769909</v>
      </c>
      <c r="K3369" s="7">
        <f t="shared" si="263"/>
        <v>5.7951985320352714E-2</v>
      </c>
      <c r="L3369" s="26">
        <f t="shared" si="264"/>
        <v>0.28975992660176353</v>
      </c>
    </row>
    <row r="3370" spans="1:12">
      <c r="A3370" s="2" t="s">
        <v>3430</v>
      </c>
      <c r="B3370" s="3">
        <v>36238</v>
      </c>
      <c r="C3370" s="1">
        <v>52888180</v>
      </c>
      <c r="D3370" s="4">
        <v>2335</v>
      </c>
      <c r="E3370" s="1">
        <v>13510728</v>
      </c>
      <c r="F3370" s="4">
        <v>2058</v>
      </c>
      <c r="G3370" s="6">
        <f t="shared" si="260"/>
        <v>0.88137044967880085</v>
      </c>
      <c r="H3370" s="12">
        <v>5.0599999999999996</v>
      </c>
      <c r="I3370" s="13">
        <f t="shared" si="261"/>
        <v>10452209.486166008</v>
      </c>
      <c r="J3370" s="13">
        <f t="shared" si="262"/>
        <v>2670104.3478260874</v>
      </c>
      <c r="K3370" s="7">
        <f t="shared" si="263"/>
        <v>0.25545836517724757</v>
      </c>
      <c r="L3370" s="26">
        <f t="shared" si="264"/>
        <v>0.28984221704998692</v>
      </c>
    </row>
    <row r="3371" spans="1:12">
      <c r="A3371" s="2" t="s">
        <v>2908</v>
      </c>
      <c r="B3371" s="3">
        <v>37405</v>
      </c>
      <c r="C3371" s="1">
        <v>314729</v>
      </c>
      <c r="D3371" s="2">
        <v>19</v>
      </c>
      <c r="E3371" s="1">
        <v>9606</v>
      </c>
      <c r="F3371" s="2">
        <v>2</v>
      </c>
      <c r="G3371" s="6">
        <f t="shared" si="260"/>
        <v>0.10526315789473684</v>
      </c>
      <c r="H3371" s="12">
        <v>5.8</v>
      </c>
      <c r="I3371" s="13">
        <f t="shared" si="261"/>
        <v>54263.620689655174</v>
      </c>
      <c r="J3371" s="13">
        <f t="shared" si="262"/>
        <v>1656.2068965517242</v>
      </c>
      <c r="K3371" s="7">
        <f t="shared" si="263"/>
        <v>3.0521496271395391E-2</v>
      </c>
      <c r="L3371" s="26">
        <f t="shared" si="264"/>
        <v>0.28995421457825621</v>
      </c>
    </row>
    <row r="3372" spans="1:12">
      <c r="A3372" s="2" t="s">
        <v>5696</v>
      </c>
      <c r="B3372" s="3">
        <v>40884</v>
      </c>
      <c r="C3372" s="1">
        <v>7200</v>
      </c>
      <c r="D3372" s="2">
        <v>2</v>
      </c>
      <c r="E3372" s="1">
        <v>1044</v>
      </c>
      <c r="F3372" s="2">
        <v>1</v>
      </c>
      <c r="G3372" s="6">
        <f t="shared" si="260"/>
        <v>0.5</v>
      </c>
      <c r="H3372" s="12">
        <v>7.93</v>
      </c>
      <c r="I3372" s="13">
        <f t="shared" si="261"/>
        <v>907.9445145018916</v>
      </c>
      <c r="J3372" s="13">
        <f t="shared" si="262"/>
        <v>131.65195460277428</v>
      </c>
      <c r="K3372" s="7">
        <f t="shared" si="263"/>
        <v>0.14499999999999999</v>
      </c>
      <c r="L3372" s="26">
        <f t="shared" si="264"/>
        <v>0.28999999999999998</v>
      </c>
    </row>
    <row r="3373" spans="1:12">
      <c r="A3373" s="2" t="s">
        <v>9411</v>
      </c>
      <c r="B3373" s="3">
        <v>31359</v>
      </c>
      <c r="C3373" s="1">
        <v>8630068</v>
      </c>
      <c r="D3373" s="2">
        <v>800</v>
      </c>
      <c r="E3373" s="1">
        <v>2502780</v>
      </c>
      <c r="F3373" s="2">
        <v>800</v>
      </c>
      <c r="G3373" s="6">
        <f t="shared" si="260"/>
        <v>1</v>
      </c>
      <c r="H3373" s="12">
        <v>3.55</v>
      </c>
      <c r="I3373" s="13">
        <f t="shared" si="261"/>
        <v>2431005.0704225353</v>
      </c>
      <c r="J3373" s="13">
        <f t="shared" si="262"/>
        <v>705008.45070422534</v>
      </c>
      <c r="K3373" s="7">
        <f t="shared" si="263"/>
        <v>0.2900069848812315</v>
      </c>
      <c r="L3373" s="26">
        <f t="shared" si="264"/>
        <v>0.2900069848812315</v>
      </c>
    </row>
    <row r="3374" spans="1:12">
      <c r="A3374" s="2" t="s">
        <v>4603</v>
      </c>
      <c r="B3374" s="3">
        <v>41103</v>
      </c>
      <c r="C3374" s="1">
        <v>160962780</v>
      </c>
      <c r="D3374" s="4">
        <v>3886</v>
      </c>
      <c r="E3374" s="1">
        <v>46629259</v>
      </c>
      <c r="F3374" s="4">
        <v>3881</v>
      </c>
      <c r="G3374" s="6">
        <f t="shared" si="260"/>
        <v>0.99871332990221307</v>
      </c>
      <c r="H3374" s="12">
        <v>8.02</v>
      </c>
      <c r="I3374" s="13">
        <f t="shared" si="261"/>
        <v>20070172.069825437</v>
      </c>
      <c r="J3374" s="13">
        <f t="shared" si="262"/>
        <v>5814122.0698254369</v>
      </c>
      <c r="K3374" s="7">
        <f t="shared" si="263"/>
        <v>0.28968969720826143</v>
      </c>
      <c r="L3374" s="26">
        <f t="shared" si="264"/>
        <v>0.29006291248423188</v>
      </c>
    </row>
    <row r="3375" spans="1:12">
      <c r="A3375" s="2" t="s">
        <v>6885</v>
      </c>
      <c r="B3375" s="3">
        <v>36777</v>
      </c>
      <c r="C3375" s="1">
        <v>25170054</v>
      </c>
      <c r="D3375" s="4">
        <v>1491</v>
      </c>
      <c r="E3375" s="1">
        <v>7145950</v>
      </c>
      <c r="F3375" s="4">
        <v>1459</v>
      </c>
      <c r="G3375" s="6">
        <f t="shared" si="260"/>
        <v>0.97853789403085178</v>
      </c>
      <c r="H3375" s="11">
        <v>5.39</v>
      </c>
      <c r="I3375" s="13">
        <f t="shared" si="261"/>
        <v>4669768.8311688313</v>
      </c>
      <c r="J3375" s="13">
        <f t="shared" si="262"/>
        <v>1325779.2207792208</v>
      </c>
      <c r="K3375" s="7">
        <f t="shared" si="263"/>
        <v>0.28390682038266585</v>
      </c>
      <c r="L3375" s="26">
        <f t="shared" si="264"/>
        <v>0.29013370061038712</v>
      </c>
    </row>
    <row r="3376" spans="1:12">
      <c r="A3376" s="2" t="s">
        <v>1087</v>
      </c>
      <c r="B3376" s="3">
        <v>40571</v>
      </c>
      <c r="C3376" s="1">
        <v>5101237</v>
      </c>
      <c r="D3376" s="2">
        <v>191</v>
      </c>
      <c r="E3376" s="1">
        <v>457206</v>
      </c>
      <c r="F3376" s="2">
        <v>59</v>
      </c>
      <c r="G3376" s="6">
        <f t="shared" si="260"/>
        <v>0.30890052356020942</v>
      </c>
      <c r="H3376" s="12">
        <v>7.93</v>
      </c>
      <c r="I3376" s="13">
        <f t="shared" si="261"/>
        <v>643283.35435056745</v>
      </c>
      <c r="J3376" s="13">
        <f t="shared" si="262"/>
        <v>57655.233291298864</v>
      </c>
      <c r="K3376" s="7">
        <f t="shared" si="263"/>
        <v>8.9626496475266687E-2</v>
      </c>
      <c r="L3376" s="26">
        <f t="shared" si="264"/>
        <v>0.29014679367416846</v>
      </c>
    </row>
    <row r="3377" spans="1:12">
      <c r="A3377" s="2" t="s">
        <v>8924</v>
      </c>
      <c r="B3377" s="3">
        <v>35132</v>
      </c>
      <c r="C3377" s="1">
        <v>371674</v>
      </c>
      <c r="D3377" s="2">
        <v>29</v>
      </c>
      <c r="E3377" s="1">
        <v>40915</v>
      </c>
      <c r="F3377" s="2">
        <v>11</v>
      </c>
      <c r="G3377" s="6">
        <f t="shared" si="260"/>
        <v>0.37931034482758619</v>
      </c>
      <c r="H3377" s="11">
        <v>4.42</v>
      </c>
      <c r="I3377" s="13">
        <f t="shared" si="261"/>
        <v>84089.140271493219</v>
      </c>
      <c r="J3377" s="13">
        <f t="shared" si="262"/>
        <v>9256.7873303167416</v>
      </c>
      <c r="K3377" s="7">
        <f t="shared" si="263"/>
        <v>0.11008302975187932</v>
      </c>
      <c r="L3377" s="26">
        <f t="shared" si="264"/>
        <v>0.29021889661859096</v>
      </c>
    </row>
    <row r="3378" spans="1:12">
      <c r="A3378" s="2" t="s">
        <v>5707</v>
      </c>
      <c r="B3378" s="3">
        <v>35349</v>
      </c>
      <c r="C3378" s="1">
        <v>33447612</v>
      </c>
      <c r="D3378" s="4">
        <v>2404</v>
      </c>
      <c r="E3378" s="1">
        <v>9065363</v>
      </c>
      <c r="F3378" s="4">
        <v>2245</v>
      </c>
      <c r="G3378" s="6">
        <f t="shared" si="260"/>
        <v>0.93386023294509146</v>
      </c>
      <c r="H3378" s="11">
        <v>4.42</v>
      </c>
      <c r="I3378" s="13">
        <f t="shared" si="261"/>
        <v>7567333.0316742081</v>
      </c>
      <c r="J3378" s="13">
        <f t="shared" si="262"/>
        <v>2050987.1040723983</v>
      </c>
      <c r="K3378" s="7">
        <f t="shared" si="263"/>
        <v>0.2710316957754712</v>
      </c>
      <c r="L3378" s="26">
        <f t="shared" si="264"/>
        <v>0.29022725908429081</v>
      </c>
    </row>
    <row r="3379" spans="1:12">
      <c r="A3379" s="2" t="s">
        <v>7359</v>
      </c>
      <c r="B3379" s="3">
        <v>37918</v>
      </c>
      <c r="C3379" s="1">
        <v>66290</v>
      </c>
      <c r="D3379" s="2">
        <v>22</v>
      </c>
      <c r="E3379" s="1">
        <v>16617</v>
      </c>
      <c r="F3379" s="2">
        <v>19</v>
      </c>
      <c r="G3379" s="6">
        <f t="shared" si="260"/>
        <v>0.86363636363636365</v>
      </c>
      <c r="H3379" s="11">
        <v>6.03</v>
      </c>
      <c r="I3379" s="13">
        <f t="shared" si="261"/>
        <v>10993.366500829186</v>
      </c>
      <c r="J3379" s="13">
        <f t="shared" si="262"/>
        <v>2755.7213930348257</v>
      </c>
      <c r="K3379" s="7">
        <f t="shared" si="263"/>
        <v>0.25067129280434458</v>
      </c>
      <c r="L3379" s="26">
        <f t="shared" si="264"/>
        <v>0.29025097061555688</v>
      </c>
    </row>
    <row r="3380" spans="1:12">
      <c r="A3380" s="2" t="s">
        <v>6501</v>
      </c>
      <c r="B3380" s="3">
        <v>36355</v>
      </c>
      <c r="C3380" s="1">
        <v>16625807</v>
      </c>
      <c r="D3380" s="4">
        <v>2265</v>
      </c>
      <c r="E3380" s="1">
        <v>4826049</v>
      </c>
      <c r="F3380" s="4">
        <v>2265</v>
      </c>
      <c r="G3380" s="6">
        <f t="shared" si="260"/>
        <v>1</v>
      </c>
      <c r="H3380" s="12">
        <v>5.0599999999999996</v>
      </c>
      <c r="I3380" s="13">
        <f t="shared" si="261"/>
        <v>3285732.6086956523</v>
      </c>
      <c r="J3380" s="13">
        <f t="shared" si="262"/>
        <v>953764.62450592895</v>
      </c>
      <c r="K3380" s="7">
        <f t="shared" si="263"/>
        <v>0.29027457133359003</v>
      </c>
      <c r="L3380" s="26">
        <f t="shared" si="264"/>
        <v>0.29027457133359003</v>
      </c>
    </row>
    <row r="3381" spans="1:12">
      <c r="A3381" s="2" t="s">
        <v>5266</v>
      </c>
      <c r="B3381" s="3">
        <v>40689</v>
      </c>
      <c r="C3381" s="1">
        <v>165249063</v>
      </c>
      <c r="D3381" s="4">
        <v>3952</v>
      </c>
      <c r="E3381" s="1">
        <v>47656302</v>
      </c>
      <c r="F3381" s="4">
        <v>3925</v>
      </c>
      <c r="G3381" s="6">
        <f t="shared" si="260"/>
        <v>0.99316801619433204</v>
      </c>
      <c r="H3381" s="12">
        <v>7.93</v>
      </c>
      <c r="I3381" s="13">
        <f t="shared" si="261"/>
        <v>20838469.482976042</v>
      </c>
      <c r="J3381" s="13">
        <f t="shared" si="262"/>
        <v>6009621.9419924337</v>
      </c>
      <c r="K3381" s="7">
        <f t="shared" si="263"/>
        <v>0.28839075474818271</v>
      </c>
      <c r="L3381" s="26">
        <f t="shared" si="264"/>
        <v>0.29037458923944409</v>
      </c>
    </row>
    <row r="3382" spans="1:12">
      <c r="A3382" s="2" t="s">
        <v>1767</v>
      </c>
      <c r="B3382" s="3">
        <v>40977</v>
      </c>
      <c r="C3382" s="1">
        <v>36986</v>
      </c>
      <c r="D3382" s="2">
        <v>2</v>
      </c>
      <c r="E3382" s="1">
        <v>10741</v>
      </c>
      <c r="F3382" s="2">
        <v>2</v>
      </c>
      <c r="G3382" s="6">
        <f t="shared" si="260"/>
        <v>1</v>
      </c>
      <c r="H3382" s="12">
        <v>8.02</v>
      </c>
      <c r="I3382" s="13">
        <f t="shared" si="261"/>
        <v>4611.7206982543639</v>
      </c>
      <c r="J3382" s="13">
        <f t="shared" si="262"/>
        <v>1339.2768079800499</v>
      </c>
      <c r="K3382" s="7">
        <f t="shared" si="263"/>
        <v>0.29040718109554969</v>
      </c>
      <c r="L3382" s="26">
        <f t="shared" si="264"/>
        <v>0.29040718109554969</v>
      </c>
    </row>
    <row r="3383" spans="1:12">
      <c r="A3383" s="2" t="s">
        <v>7478</v>
      </c>
      <c r="B3383" s="3">
        <v>34103</v>
      </c>
      <c r="C3383" s="1">
        <v>18289763</v>
      </c>
      <c r="D3383" s="2">
        <v>949</v>
      </c>
      <c r="E3383" s="1">
        <v>5311902</v>
      </c>
      <c r="F3383" s="2">
        <v>949</v>
      </c>
      <c r="G3383" s="6">
        <f t="shared" si="260"/>
        <v>1</v>
      </c>
      <c r="H3383" s="11">
        <v>4.1399999999999997</v>
      </c>
      <c r="I3383" s="13">
        <f t="shared" si="261"/>
        <v>4417817.1497584544</v>
      </c>
      <c r="J3383" s="13">
        <f t="shared" si="262"/>
        <v>1283068.115942029</v>
      </c>
      <c r="K3383" s="7">
        <f t="shared" si="263"/>
        <v>0.29043033526459583</v>
      </c>
      <c r="L3383" s="26">
        <f t="shared" si="264"/>
        <v>0.29043033526459583</v>
      </c>
    </row>
    <row r="3384" spans="1:12">
      <c r="A3384" s="2" t="s">
        <v>1120</v>
      </c>
      <c r="B3384" s="3">
        <v>37596</v>
      </c>
      <c r="C3384" s="1">
        <v>23520</v>
      </c>
      <c r="D3384" s="2">
        <v>2</v>
      </c>
      <c r="E3384" s="1">
        <v>3416</v>
      </c>
      <c r="F3384" s="2">
        <v>1</v>
      </c>
      <c r="G3384" s="6">
        <f t="shared" si="260"/>
        <v>0.5</v>
      </c>
      <c r="H3384" s="12">
        <v>5.8</v>
      </c>
      <c r="I3384" s="13">
        <f t="shared" si="261"/>
        <v>4055.1724137931037</v>
      </c>
      <c r="J3384" s="13">
        <f t="shared" si="262"/>
        <v>588.9655172413793</v>
      </c>
      <c r="K3384" s="7">
        <f t="shared" si="263"/>
        <v>0.14523809523809522</v>
      </c>
      <c r="L3384" s="26">
        <f t="shared" si="264"/>
        <v>0.29047619047619044</v>
      </c>
    </row>
    <row r="3385" spans="1:12">
      <c r="A3385" s="2" t="s">
        <v>5063</v>
      </c>
      <c r="B3385" s="3">
        <v>31002</v>
      </c>
      <c r="C3385" s="1">
        <v>7889694</v>
      </c>
      <c r="D3385" s="4">
        <v>1190</v>
      </c>
      <c r="E3385" s="1">
        <v>2291803</v>
      </c>
      <c r="F3385" s="4">
        <v>1190</v>
      </c>
      <c r="G3385" s="6">
        <f t="shared" si="260"/>
        <v>1</v>
      </c>
      <c r="H3385" s="12">
        <v>3.36</v>
      </c>
      <c r="I3385" s="13">
        <f t="shared" si="261"/>
        <v>2348123.2142857146</v>
      </c>
      <c r="J3385" s="13">
        <f t="shared" si="262"/>
        <v>682084.22619047621</v>
      </c>
      <c r="K3385" s="7">
        <f t="shared" si="263"/>
        <v>0.29048059405092264</v>
      </c>
      <c r="L3385" s="26">
        <f t="shared" si="264"/>
        <v>0.29048059405092264</v>
      </c>
    </row>
    <row r="3386" spans="1:12">
      <c r="A3386" s="2" t="s">
        <v>7511</v>
      </c>
      <c r="B3386" s="3">
        <v>33198</v>
      </c>
      <c r="C3386" s="1">
        <v>30669413</v>
      </c>
      <c r="D3386" s="4">
        <v>1978</v>
      </c>
      <c r="E3386" s="1">
        <v>8784943</v>
      </c>
      <c r="F3386" s="4">
        <v>1950</v>
      </c>
      <c r="G3386" s="6">
        <f t="shared" si="260"/>
        <v>0.98584428715874617</v>
      </c>
      <c r="H3386" s="12">
        <v>4.22</v>
      </c>
      <c r="I3386" s="13">
        <f t="shared" si="261"/>
        <v>7267633.4123222753</v>
      </c>
      <c r="J3386" s="13">
        <f t="shared" si="262"/>
        <v>2081740.0473933651</v>
      </c>
      <c r="K3386" s="7">
        <f t="shared" si="263"/>
        <v>0.28643988067199067</v>
      </c>
      <c r="L3386" s="26">
        <f t="shared" si="264"/>
        <v>0.29055286357394744</v>
      </c>
    </row>
    <row r="3387" spans="1:12">
      <c r="A3387" s="2" t="s">
        <v>5445</v>
      </c>
      <c r="B3387" s="3">
        <v>41150</v>
      </c>
      <c r="C3387" s="1">
        <v>37400127</v>
      </c>
      <c r="D3387" s="4">
        <v>3138</v>
      </c>
      <c r="E3387" s="1">
        <v>10001982</v>
      </c>
      <c r="F3387" s="4">
        <v>2888</v>
      </c>
      <c r="G3387" s="6">
        <f t="shared" si="260"/>
        <v>0.92033142128744427</v>
      </c>
      <c r="H3387" s="12">
        <v>8.02</v>
      </c>
      <c r="I3387" s="13">
        <f t="shared" si="261"/>
        <v>4663357.4812967582</v>
      </c>
      <c r="J3387" s="13">
        <f t="shared" si="262"/>
        <v>1247129.9251870324</v>
      </c>
      <c r="K3387" s="7">
        <f t="shared" si="263"/>
        <v>0.26743176567288129</v>
      </c>
      <c r="L3387" s="26">
        <f t="shared" si="264"/>
        <v>0.29058202239664177</v>
      </c>
    </row>
    <row r="3388" spans="1:12">
      <c r="A3388" s="2" t="s">
        <v>6567</v>
      </c>
      <c r="B3388" s="3">
        <v>34376</v>
      </c>
      <c r="C3388" s="1">
        <v>17359799</v>
      </c>
      <c r="D3388" s="4">
        <v>1853</v>
      </c>
      <c r="E3388" s="1">
        <v>5012295</v>
      </c>
      <c r="F3388" s="4">
        <v>1841</v>
      </c>
      <c r="G3388" s="6">
        <f t="shared" si="260"/>
        <v>0.99352401511063138</v>
      </c>
      <c r="H3388" s="11">
        <v>4.08</v>
      </c>
      <c r="I3388" s="13">
        <f t="shared" si="261"/>
        <v>4254852.6960784309</v>
      </c>
      <c r="J3388" s="13">
        <f t="shared" si="262"/>
        <v>1228503.6764705882</v>
      </c>
      <c r="K3388" s="7">
        <f t="shared" si="263"/>
        <v>0.28873001352146993</v>
      </c>
      <c r="L3388" s="26">
        <f t="shared" si="264"/>
        <v>0.29061201252323943</v>
      </c>
    </row>
    <row r="3389" spans="1:12">
      <c r="A3389" s="2" t="s">
        <v>934</v>
      </c>
      <c r="B3389" s="3">
        <v>41138</v>
      </c>
      <c r="C3389" s="1">
        <v>124405</v>
      </c>
      <c r="D3389" s="2">
        <v>7</v>
      </c>
      <c r="E3389" s="1">
        <v>25825</v>
      </c>
      <c r="F3389" s="2">
        <v>5</v>
      </c>
      <c r="G3389" s="6">
        <f t="shared" si="260"/>
        <v>0.7142857142857143</v>
      </c>
      <c r="H3389" s="12">
        <v>8.02</v>
      </c>
      <c r="I3389" s="13">
        <f t="shared" si="261"/>
        <v>15511.845386533667</v>
      </c>
      <c r="J3389" s="13">
        <f t="shared" si="262"/>
        <v>3220.0748129675812</v>
      </c>
      <c r="K3389" s="7">
        <f t="shared" si="263"/>
        <v>0.20758811944857522</v>
      </c>
      <c r="L3389" s="26">
        <f t="shared" si="264"/>
        <v>0.2906233672280053</v>
      </c>
    </row>
    <row r="3390" spans="1:12">
      <c r="A3390" s="2" t="s">
        <v>211</v>
      </c>
      <c r="B3390" s="3">
        <v>34570</v>
      </c>
      <c r="C3390" s="1">
        <v>602329</v>
      </c>
      <c r="D3390" s="2">
        <v>17</v>
      </c>
      <c r="E3390" s="1">
        <v>30892</v>
      </c>
      <c r="F3390" s="2">
        <v>3</v>
      </c>
      <c r="G3390" s="6">
        <f t="shared" si="260"/>
        <v>0.17647058823529413</v>
      </c>
      <c r="H3390" s="11">
        <v>4.08</v>
      </c>
      <c r="I3390" s="13">
        <f t="shared" si="261"/>
        <v>147629.65686274509</v>
      </c>
      <c r="J3390" s="13">
        <f t="shared" si="262"/>
        <v>7571.5686274509799</v>
      </c>
      <c r="K3390" s="7">
        <f t="shared" si="263"/>
        <v>5.128758535617578E-2</v>
      </c>
      <c r="L3390" s="26">
        <f t="shared" si="264"/>
        <v>0.29062965035166272</v>
      </c>
    </row>
    <row r="3391" spans="1:12">
      <c r="A3391" s="2" t="s">
        <v>3773</v>
      </c>
      <c r="B3391" s="3">
        <v>36105</v>
      </c>
      <c r="C3391" s="1">
        <v>6451628</v>
      </c>
      <c r="D3391" s="2">
        <v>149</v>
      </c>
      <c r="E3391" s="1">
        <v>75508</v>
      </c>
      <c r="F3391" s="2">
        <v>6</v>
      </c>
      <c r="G3391" s="6">
        <f t="shared" si="260"/>
        <v>4.0268456375838924E-2</v>
      </c>
      <c r="H3391" s="11">
        <v>4.6900000000000004</v>
      </c>
      <c r="I3391" s="13">
        <f t="shared" si="261"/>
        <v>1375613.6460554369</v>
      </c>
      <c r="J3391" s="13">
        <f t="shared" si="262"/>
        <v>16099.786780383794</v>
      </c>
      <c r="K3391" s="7">
        <f t="shared" si="263"/>
        <v>1.1703712613312486E-2</v>
      </c>
      <c r="L3391" s="26">
        <f t="shared" si="264"/>
        <v>0.29064219656392676</v>
      </c>
    </row>
    <row r="3392" spans="1:12">
      <c r="A3392" s="2" t="s">
        <v>6454</v>
      </c>
      <c r="B3392" s="3">
        <v>35062</v>
      </c>
      <c r="C3392" s="1">
        <v>82569971</v>
      </c>
      <c r="D3392" s="4">
        <v>1659</v>
      </c>
      <c r="E3392" s="1">
        <v>14466</v>
      </c>
      <c r="F3392" s="2">
        <v>1</v>
      </c>
      <c r="G3392" s="6">
        <f t="shared" si="260"/>
        <v>6.0277275467148883E-4</v>
      </c>
      <c r="H3392" s="11">
        <v>4.3499999999999996</v>
      </c>
      <c r="I3392" s="13">
        <f t="shared" si="261"/>
        <v>18981602.528735634</v>
      </c>
      <c r="J3392" s="13">
        <f t="shared" si="262"/>
        <v>3325.5172413793107</v>
      </c>
      <c r="K3392" s="7">
        <f t="shared" si="263"/>
        <v>1.7519686424499289E-4</v>
      </c>
      <c r="L3392" s="26">
        <f t="shared" si="264"/>
        <v>0.29065159778244321</v>
      </c>
    </row>
    <row r="3393" spans="1:12">
      <c r="A3393" s="2" t="s">
        <v>4880</v>
      </c>
      <c r="B3393" s="3">
        <v>35748</v>
      </c>
      <c r="C3393" s="1">
        <v>54930280</v>
      </c>
      <c r="D3393" s="4">
        <v>2309</v>
      </c>
      <c r="E3393" s="1">
        <v>15164595</v>
      </c>
      <c r="F3393" s="4">
        <v>2193</v>
      </c>
      <c r="G3393" s="6">
        <f t="shared" si="260"/>
        <v>0.94976180164573409</v>
      </c>
      <c r="H3393" s="11">
        <v>4.59</v>
      </c>
      <c r="I3393" s="13">
        <f t="shared" si="261"/>
        <v>11967381.263616558</v>
      </c>
      <c r="J3393" s="13">
        <f t="shared" si="262"/>
        <v>3303833.3333333335</v>
      </c>
      <c r="K3393" s="7">
        <f t="shared" si="263"/>
        <v>0.2760698652910562</v>
      </c>
      <c r="L3393" s="26">
        <f t="shared" si="264"/>
        <v>0.29067274006249372</v>
      </c>
    </row>
    <row r="3394" spans="1:12">
      <c r="A3394" s="2" t="s">
        <v>7961</v>
      </c>
      <c r="B3394" s="3">
        <v>38961</v>
      </c>
      <c r="C3394" s="1">
        <v>252325</v>
      </c>
      <c r="D3394" s="2">
        <v>13</v>
      </c>
      <c r="E3394" s="1">
        <v>28223</v>
      </c>
      <c r="F3394" s="2">
        <v>5</v>
      </c>
      <c r="G3394" s="6">
        <f t="shared" ref="G3394:G3457" si="265">F3394/D3394</f>
        <v>0.38461538461538464</v>
      </c>
      <c r="H3394" s="11">
        <v>6.55</v>
      </c>
      <c r="I3394" s="13">
        <f t="shared" ref="I3394:I3457" si="266">C3394/H3394</f>
        <v>38522.900763358783</v>
      </c>
      <c r="J3394" s="13">
        <f t="shared" ref="J3394:J3457" si="267">E3394/H3394</f>
        <v>4308.8549618320612</v>
      </c>
      <c r="K3394" s="7">
        <f t="shared" ref="K3394:K3457" si="268">J3394/I3394</f>
        <v>0.11185177846031903</v>
      </c>
      <c r="L3394" s="26">
        <f t="shared" ref="L3394:L3457" si="269">K3394/G3394</f>
        <v>0.29081462399682945</v>
      </c>
    </row>
    <row r="3395" spans="1:12">
      <c r="A3395" s="2" t="s">
        <v>3381</v>
      </c>
      <c r="B3395" s="3">
        <v>39024</v>
      </c>
      <c r="C3395" s="1">
        <v>64665672</v>
      </c>
      <c r="D3395" s="4">
        <v>3707</v>
      </c>
      <c r="E3395" s="1">
        <v>18814323</v>
      </c>
      <c r="F3395" s="4">
        <v>3707</v>
      </c>
      <c r="G3395" s="6">
        <f t="shared" si="265"/>
        <v>1</v>
      </c>
      <c r="H3395" s="11">
        <v>6.55</v>
      </c>
      <c r="I3395" s="13">
        <f t="shared" si="266"/>
        <v>9872621.6793893129</v>
      </c>
      <c r="J3395" s="13">
        <f t="shared" si="267"/>
        <v>2872415.7251908397</v>
      </c>
      <c r="K3395" s="7">
        <f t="shared" si="268"/>
        <v>0.29094761436949113</v>
      </c>
      <c r="L3395" s="26">
        <f t="shared" si="269"/>
        <v>0.29094761436949113</v>
      </c>
    </row>
    <row r="3396" spans="1:12">
      <c r="A3396" s="2" t="s">
        <v>8313</v>
      </c>
      <c r="B3396" s="3">
        <v>37883</v>
      </c>
      <c r="C3396" s="1">
        <v>42070939</v>
      </c>
      <c r="D3396" s="4">
        <v>3038</v>
      </c>
      <c r="E3396" s="1">
        <v>12139832</v>
      </c>
      <c r="F3396" s="4">
        <v>3013</v>
      </c>
      <c r="G3396" s="6">
        <f t="shared" si="265"/>
        <v>0.99177090190915074</v>
      </c>
      <c r="H3396" s="11">
        <v>6.03</v>
      </c>
      <c r="I3396" s="13">
        <f t="shared" si="266"/>
        <v>6976938.4742951905</v>
      </c>
      <c r="J3396" s="13">
        <f t="shared" si="267"/>
        <v>2013239.1376451077</v>
      </c>
      <c r="K3396" s="7">
        <f t="shared" si="268"/>
        <v>0.28855624068671248</v>
      </c>
      <c r="L3396" s="26">
        <f t="shared" si="269"/>
        <v>0.29095050089818536</v>
      </c>
    </row>
    <row r="3397" spans="1:12">
      <c r="A3397" s="2" t="s">
        <v>5158</v>
      </c>
      <c r="B3397" s="3">
        <v>39171</v>
      </c>
      <c r="C3397" s="1">
        <v>404508</v>
      </c>
      <c r="D3397" s="2">
        <v>9</v>
      </c>
      <c r="E3397" s="1">
        <v>26154</v>
      </c>
      <c r="F3397" s="2">
        <v>2</v>
      </c>
      <c r="G3397" s="6">
        <f t="shared" si="265"/>
        <v>0.22222222222222221</v>
      </c>
      <c r="H3397" s="11">
        <v>6.88</v>
      </c>
      <c r="I3397" s="13">
        <f t="shared" si="266"/>
        <v>58794.767441860466</v>
      </c>
      <c r="J3397" s="13">
        <f t="shared" si="267"/>
        <v>3801.453488372093</v>
      </c>
      <c r="K3397" s="7">
        <f t="shared" si="268"/>
        <v>6.4656323237117688E-2</v>
      </c>
      <c r="L3397" s="26">
        <f t="shared" si="269"/>
        <v>0.29095345456702959</v>
      </c>
    </row>
    <row r="3398" spans="1:12">
      <c r="A3398" s="2" t="s">
        <v>1794</v>
      </c>
      <c r="B3398" s="3">
        <v>37169</v>
      </c>
      <c r="C3398" s="1">
        <v>179914</v>
      </c>
      <c r="D3398" s="2">
        <v>5</v>
      </c>
      <c r="E3398" s="1">
        <v>10472</v>
      </c>
      <c r="F3398" s="2">
        <v>1</v>
      </c>
      <c r="G3398" s="6">
        <f t="shared" si="265"/>
        <v>0.2</v>
      </c>
      <c r="H3398" s="11">
        <v>5.65</v>
      </c>
      <c r="I3398" s="13">
        <f t="shared" si="266"/>
        <v>31843.185840707964</v>
      </c>
      <c r="J3398" s="13">
        <f t="shared" si="267"/>
        <v>1853.4513274336282</v>
      </c>
      <c r="K3398" s="7">
        <f t="shared" si="268"/>
        <v>5.8205587113843278E-2</v>
      </c>
      <c r="L3398" s="26">
        <f t="shared" si="269"/>
        <v>0.29102793556921636</v>
      </c>
    </row>
    <row r="3399" spans="1:12">
      <c r="A3399" s="2" t="s">
        <v>8374</v>
      </c>
      <c r="B3399" s="3">
        <v>34437</v>
      </c>
      <c r="C3399" s="1">
        <v>7820688</v>
      </c>
      <c r="D3399" s="2">
        <v>560</v>
      </c>
      <c r="E3399" s="1">
        <v>2040450</v>
      </c>
      <c r="F3399" s="2">
        <v>502</v>
      </c>
      <c r="G3399" s="6">
        <f t="shared" si="265"/>
        <v>0.89642857142857146</v>
      </c>
      <c r="H3399" s="11">
        <v>4.08</v>
      </c>
      <c r="I3399" s="13">
        <f t="shared" si="266"/>
        <v>1916835.294117647</v>
      </c>
      <c r="J3399" s="13">
        <f t="shared" si="267"/>
        <v>500110.29411764705</v>
      </c>
      <c r="K3399" s="7">
        <f t="shared" si="268"/>
        <v>0.26090415574691128</v>
      </c>
      <c r="L3399" s="26">
        <f t="shared" si="269"/>
        <v>0.29104846059416395</v>
      </c>
    </row>
    <row r="3400" spans="1:12">
      <c r="A3400" s="2" t="s">
        <v>8274</v>
      </c>
      <c r="B3400" s="3">
        <v>38926</v>
      </c>
      <c r="C3400" s="1">
        <v>10525717</v>
      </c>
      <c r="D3400" s="2">
        <v>541</v>
      </c>
      <c r="E3400" s="1">
        <v>3046924</v>
      </c>
      <c r="F3400" s="2">
        <v>538</v>
      </c>
      <c r="G3400" s="6">
        <f t="shared" si="265"/>
        <v>0.99445471349353054</v>
      </c>
      <c r="H3400" s="11">
        <v>6.55</v>
      </c>
      <c r="I3400" s="13">
        <f t="shared" si="266"/>
        <v>1606979.6946564885</v>
      </c>
      <c r="J3400" s="13">
        <f t="shared" si="267"/>
        <v>465179.23664122139</v>
      </c>
      <c r="K3400" s="7">
        <f t="shared" si="268"/>
        <v>0.28947424674252598</v>
      </c>
      <c r="L3400" s="26">
        <f t="shared" si="269"/>
        <v>0.29108841540465902</v>
      </c>
    </row>
    <row r="3401" spans="1:12">
      <c r="A3401" s="2" t="s">
        <v>9078</v>
      </c>
      <c r="B3401" s="3">
        <v>31856</v>
      </c>
      <c r="C3401" s="1">
        <v>1119112</v>
      </c>
      <c r="D3401" s="2">
        <v>207</v>
      </c>
      <c r="E3401" s="1">
        <v>325835</v>
      </c>
      <c r="F3401" s="2">
        <v>207</v>
      </c>
      <c r="G3401" s="6">
        <f t="shared" si="265"/>
        <v>1</v>
      </c>
      <c r="H3401" s="12">
        <v>3.91</v>
      </c>
      <c r="I3401" s="13">
        <f t="shared" si="266"/>
        <v>286217.90281329921</v>
      </c>
      <c r="J3401" s="13">
        <f t="shared" si="267"/>
        <v>83333.759590792833</v>
      </c>
      <c r="K3401" s="7">
        <f t="shared" si="268"/>
        <v>0.2911549514257733</v>
      </c>
      <c r="L3401" s="26">
        <f t="shared" si="269"/>
        <v>0.2911549514257733</v>
      </c>
    </row>
    <row r="3402" spans="1:12">
      <c r="A3402" s="2" t="s">
        <v>7393</v>
      </c>
      <c r="B3402" s="3">
        <v>40137</v>
      </c>
      <c r="C3402" s="1">
        <v>42194060</v>
      </c>
      <c r="D3402" s="4">
        <v>3035</v>
      </c>
      <c r="E3402" s="1">
        <v>12286129</v>
      </c>
      <c r="F3402" s="4">
        <v>3035</v>
      </c>
      <c r="G3402" s="6">
        <f t="shared" si="265"/>
        <v>1</v>
      </c>
      <c r="H3402" s="12">
        <v>7.5</v>
      </c>
      <c r="I3402" s="13">
        <f t="shared" si="266"/>
        <v>5625874.666666667</v>
      </c>
      <c r="J3402" s="13">
        <f t="shared" si="267"/>
        <v>1638150.5333333334</v>
      </c>
      <c r="K3402" s="7">
        <f t="shared" si="268"/>
        <v>0.29118148383919445</v>
      </c>
      <c r="L3402" s="26">
        <f t="shared" si="269"/>
        <v>0.29118148383919445</v>
      </c>
    </row>
    <row r="3403" spans="1:12">
      <c r="A3403" s="2" t="s">
        <v>8344</v>
      </c>
      <c r="B3403" s="3">
        <v>36952</v>
      </c>
      <c r="C3403" s="1">
        <v>33357476</v>
      </c>
      <c r="D3403" s="4">
        <v>2656</v>
      </c>
      <c r="E3403" s="1">
        <v>9715102</v>
      </c>
      <c r="F3403" s="4">
        <v>2656</v>
      </c>
      <c r="G3403" s="6">
        <f t="shared" si="265"/>
        <v>1</v>
      </c>
      <c r="H3403" s="11">
        <v>5.65</v>
      </c>
      <c r="I3403" s="13">
        <f t="shared" si="266"/>
        <v>5903978.0530973449</v>
      </c>
      <c r="J3403" s="13">
        <f t="shared" si="267"/>
        <v>1719487.0796460176</v>
      </c>
      <c r="K3403" s="7">
        <f t="shared" si="268"/>
        <v>0.2912421191579363</v>
      </c>
      <c r="L3403" s="26">
        <f t="shared" si="269"/>
        <v>0.2912421191579363</v>
      </c>
    </row>
    <row r="3404" spans="1:12">
      <c r="A3404" s="2" t="s">
        <v>6644</v>
      </c>
      <c r="B3404" s="3">
        <v>40410</v>
      </c>
      <c r="C3404" s="1">
        <v>29011215</v>
      </c>
      <c r="D3404" s="4">
        <v>2798</v>
      </c>
      <c r="E3404" s="1">
        <v>8407685</v>
      </c>
      <c r="F3404" s="4">
        <v>2784</v>
      </c>
      <c r="G3404" s="6">
        <f t="shared" si="265"/>
        <v>0.99499642601858473</v>
      </c>
      <c r="H3404" s="12">
        <v>7.89</v>
      </c>
      <c r="I3404" s="13">
        <f t="shared" si="266"/>
        <v>3676960.0760456277</v>
      </c>
      <c r="J3404" s="13">
        <f t="shared" si="267"/>
        <v>1065612.8010139416</v>
      </c>
      <c r="K3404" s="7">
        <f t="shared" si="268"/>
        <v>0.28980809662745938</v>
      </c>
      <c r="L3404" s="26">
        <f t="shared" si="269"/>
        <v>0.29126546492946526</v>
      </c>
    </row>
    <row r="3405" spans="1:12">
      <c r="A3405" s="2" t="s">
        <v>2016</v>
      </c>
      <c r="B3405" s="3">
        <v>40858</v>
      </c>
      <c r="C3405" s="1">
        <v>74474</v>
      </c>
      <c r="D3405" s="2">
        <v>8</v>
      </c>
      <c r="E3405" s="1">
        <v>16273</v>
      </c>
      <c r="F3405" s="2">
        <v>6</v>
      </c>
      <c r="G3405" s="6">
        <f t="shared" si="265"/>
        <v>0.75</v>
      </c>
      <c r="H3405" s="12">
        <v>7.93</v>
      </c>
      <c r="I3405" s="13">
        <f t="shared" si="266"/>
        <v>9391.4249684741499</v>
      </c>
      <c r="J3405" s="13">
        <f t="shared" si="267"/>
        <v>2052.080706179067</v>
      </c>
      <c r="K3405" s="7">
        <f t="shared" si="268"/>
        <v>0.21850578725461234</v>
      </c>
      <c r="L3405" s="26">
        <f t="shared" si="269"/>
        <v>0.29134104967281643</v>
      </c>
    </row>
    <row r="3406" spans="1:12">
      <c r="A3406" s="2" t="s">
        <v>5518</v>
      </c>
      <c r="B3406" s="3">
        <v>33977</v>
      </c>
      <c r="C3406" s="1">
        <v>8556940</v>
      </c>
      <c r="D3406" s="2">
        <v>620</v>
      </c>
      <c r="E3406" s="1">
        <v>2493020</v>
      </c>
      <c r="F3406" s="2">
        <v>620</v>
      </c>
      <c r="G3406" s="6">
        <f t="shared" si="265"/>
        <v>1</v>
      </c>
      <c r="H3406" s="11">
        <v>4.1399999999999997</v>
      </c>
      <c r="I3406" s="13">
        <f t="shared" si="266"/>
        <v>2066893.7198067633</v>
      </c>
      <c r="J3406" s="13">
        <f t="shared" si="267"/>
        <v>602178.74396135274</v>
      </c>
      <c r="K3406" s="7">
        <f t="shared" si="268"/>
        <v>0.29134480316561767</v>
      </c>
      <c r="L3406" s="26">
        <f t="shared" si="269"/>
        <v>0.29134480316561767</v>
      </c>
    </row>
    <row r="3407" spans="1:12">
      <c r="A3407" s="2" t="s">
        <v>6505</v>
      </c>
      <c r="B3407" s="3">
        <v>37365</v>
      </c>
      <c r="C3407" s="1">
        <v>31945749</v>
      </c>
      <c r="D3407" s="4">
        <v>2663</v>
      </c>
      <c r="E3407" s="1">
        <v>9307394</v>
      </c>
      <c r="F3407" s="4">
        <v>2663</v>
      </c>
      <c r="G3407" s="6">
        <f t="shared" si="265"/>
        <v>1</v>
      </c>
      <c r="H3407" s="12">
        <v>5.8</v>
      </c>
      <c r="I3407" s="13">
        <f t="shared" si="266"/>
        <v>5507887.7586206896</v>
      </c>
      <c r="J3407" s="13">
        <f t="shared" si="267"/>
        <v>1604723.1034482759</v>
      </c>
      <c r="K3407" s="7">
        <f t="shared" si="268"/>
        <v>0.2913500009030936</v>
      </c>
      <c r="L3407" s="26">
        <f t="shared" si="269"/>
        <v>0.2913500009030936</v>
      </c>
    </row>
    <row r="3408" spans="1:12">
      <c r="A3408" s="2" t="s">
        <v>4138</v>
      </c>
      <c r="B3408" s="3">
        <v>33291</v>
      </c>
      <c r="C3408" s="1">
        <v>9804775</v>
      </c>
      <c r="D3408" s="2">
        <v>908</v>
      </c>
      <c r="E3408" s="1">
        <v>2857164</v>
      </c>
      <c r="F3408" s="2">
        <v>908</v>
      </c>
      <c r="G3408" s="6">
        <f t="shared" si="265"/>
        <v>1</v>
      </c>
      <c r="H3408" s="11">
        <v>4.21</v>
      </c>
      <c r="I3408" s="13">
        <f t="shared" si="266"/>
        <v>2328925.1781472685</v>
      </c>
      <c r="J3408" s="13">
        <f t="shared" si="267"/>
        <v>678661.28266033251</v>
      </c>
      <c r="K3408" s="7">
        <f t="shared" si="268"/>
        <v>0.29140536116331073</v>
      </c>
      <c r="L3408" s="26">
        <f t="shared" si="269"/>
        <v>0.29140536116331073</v>
      </c>
    </row>
    <row r="3409" spans="1:12">
      <c r="A3409" s="2" t="s">
        <v>2369</v>
      </c>
      <c r="B3409" s="3">
        <v>41068</v>
      </c>
      <c r="C3409" s="1">
        <v>146146</v>
      </c>
      <c r="D3409" s="2">
        <v>13</v>
      </c>
      <c r="E3409" s="1">
        <v>42588</v>
      </c>
      <c r="F3409" s="2">
        <v>13</v>
      </c>
      <c r="G3409" s="6">
        <f t="shared" si="265"/>
        <v>1</v>
      </c>
      <c r="H3409" s="12">
        <v>8.02</v>
      </c>
      <c r="I3409" s="13">
        <f t="shared" si="266"/>
        <v>18222.693266832917</v>
      </c>
      <c r="J3409" s="13">
        <f t="shared" si="267"/>
        <v>5310.2244389027437</v>
      </c>
      <c r="K3409" s="7">
        <f t="shared" si="268"/>
        <v>0.29140722291407228</v>
      </c>
      <c r="L3409" s="26">
        <f t="shared" si="269"/>
        <v>0.29140722291407228</v>
      </c>
    </row>
    <row r="3410" spans="1:12">
      <c r="A3410" s="2" t="s">
        <v>9321</v>
      </c>
      <c r="B3410" s="3">
        <v>33375</v>
      </c>
      <c r="C3410" s="1">
        <v>604624</v>
      </c>
      <c r="D3410" s="2">
        <v>17</v>
      </c>
      <c r="E3410" s="1">
        <v>20730</v>
      </c>
      <c r="F3410" s="2">
        <v>2</v>
      </c>
      <c r="G3410" s="6">
        <f t="shared" si="265"/>
        <v>0.11764705882352941</v>
      </c>
      <c r="H3410" s="11">
        <v>4.21</v>
      </c>
      <c r="I3410" s="13">
        <f t="shared" si="266"/>
        <v>143616.15201900239</v>
      </c>
      <c r="J3410" s="13">
        <f t="shared" si="267"/>
        <v>4923.9904988123517</v>
      </c>
      <c r="K3410" s="7">
        <f t="shared" si="268"/>
        <v>3.4285770991558391E-2</v>
      </c>
      <c r="L3410" s="26">
        <f t="shared" si="269"/>
        <v>0.29142905342824632</v>
      </c>
    </row>
    <row r="3411" spans="1:12">
      <c r="A3411" s="2" t="s">
        <v>7169</v>
      </c>
      <c r="B3411" s="3">
        <v>37477</v>
      </c>
      <c r="C3411" s="1">
        <v>881950</v>
      </c>
      <c r="D3411" s="2">
        <v>42</v>
      </c>
      <c r="E3411" s="1">
        <v>85710</v>
      </c>
      <c r="F3411" s="2">
        <v>14</v>
      </c>
      <c r="G3411" s="6">
        <f t="shared" si="265"/>
        <v>0.33333333333333331</v>
      </c>
      <c r="H3411" s="12">
        <v>5.8</v>
      </c>
      <c r="I3411" s="13">
        <f t="shared" si="266"/>
        <v>152060.3448275862</v>
      </c>
      <c r="J3411" s="13">
        <f t="shared" si="267"/>
        <v>14777.586206896553</v>
      </c>
      <c r="K3411" s="7">
        <f t="shared" si="268"/>
        <v>9.7182379953512116E-2</v>
      </c>
      <c r="L3411" s="26">
        <f t="shared" si="269"/>
        <v>0.29154713986053638</v>
      </c>
    </row>
    <row r="3412" spans="1:12">
      <c r="A3412" s="2" t="s">
        <v>3378</v>
      </c>
      <c r="B3412" s="3">
        <v>35760</v>
      </c>
      <c r="C3412" s="1">
        <v>92977226</v>
      </c>
      <c r="D3412" s="4">
        <v>2679</v>
      </c>
      <c r="E3412" s="1">
        <v>26725207</v>
      </c>
      <c r="F3412" s="4">
        <v>2641</v>
      </c>
      <c r="G3412" s="6">
        <f t="shared" si="265"/>
        <v>0.98581560283687941</v>
      </c>
      <c r="H3412" s="11">
        <v>4.59</v>
      </c>
      <c r="I3412" s="13">
        <f t="shared" si="266"/>
        <v>20256476.252723314</v>
      </c>
      <c r="J3412" s="13">
        <f t="shared" si="267"/>
        <v>5822485.1851851856</v>
      </c>
      <c r="K3412" s="7">
        <f t="shared" si="268"/>
        <v>0.28743820556659755</v>
      </c>
      <c r="L3412" s="26">
        <f t="shared" si="269"/>
        <v>0.29157400708554143</v>
      </c>
    </row>
    <row r="3413" spans="1:12">
      <c r="A3413" s="2" t="s">
        <v>988</v>
      </c>
      <c r="B3413" s="3">
        <v>34479</v>
      </c>
      <c r="C3413" s="1">
        <v>42614912</v>
      </c>
      <c r="D3413" s="4">
        <v>2748</v>
      </c>
      <c r="E3413" s="1">
        <v>12426169</v>
      </c>
      <c r="F3413" s="4">
        <v>2748</v>
      </c>
      <c r="G3413" s="6">
        <f t="shared" si="265"/>
        <v>1</v>
      </c>
      <c r="H3413" s="11">
        <v>4.08</v>
      </c>
      <c r="I3413" s="13">
        <f t="shared" si="266"/>
        <v>10444831.37254902</v>
      </c>
      <c r="J3413" s="13">
        <f t="shared" si="267"/>
        <v>3045629.6568627451</v>
      </c>
      <c r="K3413" s="7">
        <f t="shared" si="268"/>
        <v>0.2915920370784762</v>
      </c>
      <c r="L3413" s="26">
        <f t="shared" si="269"/>
        <v>0.2915920370784762</v>
      </c>
    </row>
    <row r="3414" spans="1:12">
      <c r="A3414" s="2" t="s">
        <v>6844</v>
      </c>
      <c r="B3414" s="3">
        <v>40207</v>
      </c>
      <c r="C3414" s="1">
        <v>711421</v>
      </c>
      <c r="D3414" s="2">
        <v>36</v>
      </c>
      <c r="E3414" s="1">
        <v>23050</v>
      </c>
      <c r="F3414" s="2">
        <v>4</v>
      </c>
      <c r="G3414" s="6">
        <f t="shared" si="265"/>
        <v>0.1111111111111111</v>
      </c>
      <c r="H3414" s="12">
        <v>7.89</v>
      </c>
      <c r="I3414" s="13">
        <f t="shared" si="266"/>
        <v>90167.42712294044</v>
      </c>
      <c r="J3414" s="13">
        <f t="shared" si="267"/>
        <v>2921.4195183776933</v>
      </c>
      <c r="K3414" s="7">
        <f t="shared" si="268"/>
        <v>3.2399943212247033E-2</v>
      </c>
      <c r="L3414" s="26">
        <f t="shared" si="269"/>
        <v>0.2915994889102233</v>
      </c>
    </row>
    <row r="3415" spans="1:12">
      <c r="A3415" s="2" t="s">
        <v>5770</v>
      </c>
      <c r="B3415" s="3">
        <v>35888</v>
      </c>
      <c r="C3415" s="1">
        <v>69117629</v>
      </c>
      <c r="D3415" s="4">
        <v>3306</v>
      </c>
      <c r="E3415" s="1">
        <v>20154919</v>
      </c>
      <c r="F3415" s="4">
        <v>3306</v>
      </c>
      <c r="G3415" s="6">
        <f t="shared" si="265"/>
        <v>1</v>
      </c>
      <c r="H3415" s="11">
        <v>4.6900000000000004</v>
      </c>
      <c r="I3415" s="13">
        <f t="shared" si="266"/>
        <v>14737234.328358207</v>
      </c>
      <c r="J3415" s="13">
        <f t="shared" si="267"/>
        <v>4297424.0938166305</v>
      </c>
      <c r="K3415" s="7">
        <f t="shared" si="268"/>
        <v>0.29160315959333616</v>
      </c>
      <c r="L3415" s="26">
        <f t="shared" si="269"/>
        <v>0.29160315959333616</v>
      </c>
    </row>
    <row r="3416" spans="1:12">
      <c r="A3416" s="2" t="s">
        <v>6839</v>
      </c>
      <c r="B3416" s="3">
        <v>38387</v>
      </c>
      <c r="C3416" s="1">
        <v>74631</v>
      </c>
      <c r="D3416" s="2">
        <v>3</v>
      </c>
      <c r="E3416" s="1">
        <v>14510</v>
      </c>
      <c r="F3416" s="2">
        <v>2</v>
      </c>
      <c r="G3416" s="6">
        <f t="shared" si="265"/>
        <v>0.66666666666666663</v>
      </c>
      <c r="H3416" s="11">
        <v>6.41</v>
      </c>
      <c r="I3416" s="13">
        <f t="shared" si="266"/>
        <v>11642.901716068642</v>
      </c>
      <c r="J3416" s="13">
        <f t="shared" si="267"/>
        <v>2263.6505460218409</v>
      </c>
      <c r="K3416" s="7">
        <f t="shared" si="268"/>
        <v>0.19442322895311601</v>
      </c>
      <c r="L3416" s="26">
        <f t="shared" si="269"/>
        <v>0.29163484342967405</v>
      </c>
    </row>
    <row r="3417" spans="1:12">
      <c r="A3417" s="2" t="s">
        <v>8425</v>
      </c>
      <c r="B3417" s="3">
        <v>32710</v>
      </c>
      <c r="C3417" s="1">
        <v>6957975</v>
      </c>
      <c r="D3417" s="2">
        <v>850</v>
      </c>
      <c r="E3417" s="1">
        <v>2029496</v>
      </c>
      <c r="F3417" s="2">
        <v>850</v>
      </c>
      <c r="G3417" s="6">
        <f t="shared" si="265"/>
        <v>1</v>
      </c>
      <c r="H3417" s="12">
        <v>3.99</v>
      </c>
      <c r="I3417" s="13">
        <f t="shared" si="266"/>
        <v>1743853.3834586465</v>
      </c>
      <c r="J3417" s="13">
        <f t="shared" si="267"/>
        <v>508645.6140350877</v>
      </c>
      <c r="K3417" s="7">
        <f t="shared" si="268"/>
        <v>0.29167911640958755</v>
      </c>
      <c r="L3417" s="26">
        <f t="shared" si="269"/>
        <v>0.29167911640958755</v>
      </c>
    </row>
    <row r="3418" spans="1:12">
      <c r="A3418" s="2" t="s">
        <v>7119</v>
      </c>
      <c r="B3418" s="3">
        <v>36252</v>
      </c>
      <c r="C3418" s="1">
        <v>28544120</v>
      </c>
      <c r="D3418" s="4">
        <v>2128</v>
      </c>
      <c r="E3418" s="1">
        <v>8224215</v>
      </c>
      <c r="F3418" s="4">
        <v>2102</v>
      </c>
      <c r="G3418" s="6">
        <f t="shared" si="265"/>
        <v>0.98778195488721809</v>
      </c>
      <c r="H3418" s="12">
        <v>5.0599999999999996</v>
      </c>
      <c r="I3418" s="13">
        <f t="shared" si="266"/>
        <v>5641130.4347826093</v>
      </c>
      <c r="J3418" s="13">
        <f t="shared" si="267"/>
        <v>1625338.9328063242</v>
      </c>
      <c r="K3418" s="7">
        <f t="shared" si="268"/>
        <v>0.28812291288013081</v>
      </c>
      <c r="L3418" s="26">
        <f t="shared" si="269"/>
        <v>0.29168675480919043</v>
      </c>
    </row>
    <row r="3419" spans="1:12">
      <c r="A3419" s="2" t="s">
        <v>10263</v>
      </c>
      <c r="B3419" s="3">
        <v>40480</v>
      </c>
      <c r="C3419" s="1">
        <v>158898</v>
      </c>
      <c r="D3419" s="2">
        <v>11</v>
      </c>
      <c r="E3419" s="1">
        <v>42145</v>
      </c>
      <c r="F3419" s="2">
        <v>10</v>
      </c>
      <c r="G3419" s="6">
        <f t="shared" si="265"/>
        <v>0.90909090909090906</v>
      </c>
      <c r="H3419" s="12">
        <v>7.89</v>
      </c>
      <c r="I3419" s="13">
        <f t="shared" si="266"/>
        <v>20139.16349809886</v>
      </c>
      <c r="J3419" s="13">
        <f t="shared" si="267"/>
        <v>5341.5716096324468</v>
      </c>
      <c r="K3419" s="7">
        <f t="shared" si="268"/>
        <v>0.26523304258077512</v>
      </c>
      <c r="L3419" s="26">
        <f t="shared" si="269"/>
        <v>0.29175634683885265</v>
      </c>
    </row>
    <row r="3420" spans="1:12">
      <c r="A3420" s="2" t="s">
        <v>5765</v>
      </c>
      <c r="B3420" s="3">
        <v>38380</v>
      </c>
      <c r="C3420" s="1">
        <v>190860</v>
      </c>
      <c r="D3420" s="2">
        <v>6</v>
      </c>
      <c r="E3420" s="1">
        <v>18564</v>
      </c>
      <c r="F3420" s="2">
        <v>2</v>
      </c>
      <c r="G3420" s="6">
        <f t="shared" si="265"/>
        <v>0.33333333333333331</v>
      </c>
      <c r="H3420" s="11">
        <v>6.41</v>
      </c>
      <c r="I3420" s="13">
        <f t="shared" si="266"/>
        <v>29775.35101404056</v>
      </c>
      <c r="J3420" s="13">
        <f t="shared" si="267"/>
        <v>2896.0998439937598</v>
      </c>
      <c r="K3420" s="7">
        <f t="shared" si="268"/>
        <v>9.7265011002829305E-2</v>
      </c>
      <c r="L3420" s="26">
        <f t="shared" si="269"/>
        <v>0.29179503300848791</v>
      </c>
    </row>
    <row r="3421" spans="1:12">
      <c r="A3421" s="2" t="s">
        <v>2705</v>
      </c>
      <c r="B3421" s="3">
        <v>39521</v>
      </c>
      <c r="C3421" s="1">
        <v>154529439</v>
      </c>
      <c r="D3421" s="4">
        <v>3961</v>
      </c>
      <c r="E3421" s="1">
        <v>45012998</v>
      </c>
      <c r="F3421" s="4">
        <v>3954</v>
      </c>
      <c r="G3421" s="6">
        <f t="shared" si="265"/>
        <v>0.99823276950265083</v>
      </c>
      <c r="H3421" s="11">
        <v>7.18</v>
      </c>
      <c r="I3421" s="13">
        <f t="shared" si="266"/>
        <v>21522205.98885794</v>
      </c>
      <c r="J3421" s="13">
        <f t="shared" si="267"/>
        <v>6269219.7771587744</v>
      </c>
      <c r="K3421" s="7">
        <f t="shared" si="268"/>
        <v>0.29129076175575841</v>
      </c>
      <c r="L3421" s="26">
        <f t="shared" si="269"/>
        <v>0.29180645101531588</v>
      </c>
    </row>
    <row r="3422" spans="1:12">
      <c r="A3422" s="2" t="s">
        <v>4710</v>
      </c>
      <c r="B3422" s="3">
        <v>37883</v>
      </c>
      <c r="C3422" s="1">
        <v>84299</v>
      </c>
      <c r="D3422" s="2">
        <v>10</v>
      </c>
      <c r="E3422" s="1">
        <v>24602</v>
      </c>
      <c r="F3422" s="2">
        <v>10</v>
      </c>
      <c r="G3422" s="6">
        <f t="shared" si="265"/>
        <v>1</v>
      </c>
      <c r="H3422" s="11">
        <v>6.03</v>
      </c>
      <c r="I3422" s="13">
        <f t="shared" si="266"/>
        <v>13979.933665008291</v>
      </c>
      <c r="J3422" s="13">
        <f t="shared" si="267"/>
        <v>4079.9336650082919</v>
      </c>
      <c r="K3422" s="7">
        <f t="shared" si="268"/>
        <v>0.29184213335864007</v>
      </c>
      <c r="L3422" s="26">
        <f t="shared" si="269"/>
        <v>0.29184213335864007</v>
      </c>
    </row>
    <row r="3423" spans="1:12">
      <c r="A3423" s="2" t="s">
        <v>5234</v>
      </c>
      <c r="B3423" s="3">
        <v>37022</v>
      </c>
      <c r="C3423" s="1">
        <v>56569702</v>
      </c>
      <c r="D3423" s="4">
        <v>2980</v>
      </c>
      <c r="E3423" s="1">
        <v>16511391</v>
      </c>
      <c r="F3423" s="4">
        <v>2980</v>
      </c>
      <c r="G3423" s="6">
        <f t="shared" si="265"/>
        <v>1</v>
      </c>
      <c r="H3423" s="11">
        <v>5.65</v>
      </c>
      <c r="I3423" s="13">
        <f t="shared" si="266"/>
        <v>10012336.637168141</v>
      </c>
      <c r="J3423" s="13">
        <f t="shared" si="267"/>
        <v>2922370.0884955749</v>
      </c>
      <c r="K3423" s="7">
        <f t="shared" si="268"/>
        <v>0.29187693087016792</v>
      </c>
      <c r="L3423" s="26">
        <f t="shared" si="269"/>
        <v>0.29187693087016792</v>
      </c>
    </row>
    <row r="3424" spans="1:12">
      <c r="A3424" s="2" t="s">
        <v>809</v>
      </c>
      <c r="B3424" s="3">
        <v>34866</v>
      </c>
      <c r="C3424" s="1">
        <v>184031112</v>
      </c>
      <c r="D3424" s="4">
        <v>2893</v>
      </c>
      <c r="E3424" s="1">
        <v>52784433</v>
      </c>
      <c r="F3424" s="4">
        <v>2842</v>
      </c>
      <c r="G3424" s="6">
        <f t="shared" si="265"/>
        <v>0.98237124092637396</v>
      </c>
      <c r="H3424" s="11">
        <v>4.3499999999999996</v>
      </c>
      <c r="I3424" s="13">
        <f t="shared" si="266"/>
        <v>42306002.758620694</v>
      </c>
      <c r="J3424" s="13">
        <f t="shared" si="267"/>
        <v>12134352.413793104</v>
      </c>
      <c r="K3424" s="7">
        <f t="shared" si="268"/>
        <v>0.28682342037904979</v>
      </c>
      <c r="L3424" s="26">
        <f t="shared" si="269"/>
        <v>0.29197049794390961</v>
      </c>
    </row>
    <row r="3425" spans="1:12">
      <c r="A3425" s="2" t="s">
        <v>8433</v>
      </c>
      <c r="B3425" s="3">
        <v>38275</v>
      </c>
      <c r="C3425" s="1">
        <v>57890460</v>
      </c>
      <c r="D3425" s="4">
        <v>2542</v>
      </c>
      <c r="E3425" s="1">
        <v>11783467</v>
      </c>
      <c r="F3425" s="4">
        <v>1772</v>
      </c>
      <c r="G3425" s="6">
        <f t="shared" si="265"/>
        <v>0.69708890637293475</v>
      </c>
      <c r="H3425" s="12">
        <v>6.21</v>
      </c>
      <c r="I3425" s="13">
        <f t="shared" si="266"/>
        <v>9322135.2657004837</v>
      </c>
      <c r="J3425" s="13">
        <f t="shared" si="267"/>
        <v>1897498.7117552336</v>
      </c>
      <c r="K3425" s="7">
        <f t="shared" si="268"/>
        <v>0.20354764843810189</v>
      </c>
      <c r="L3425" s="26">
        <f t="shared" si="269"/>
        <v>0.29199668303027931</v>
      </c>
    </row>
    <row r="3426" spans="1:12">
      <c r="A3426" s="2" t="s">
        <v>2848</v>
      </c>
      <c r="B3426" s="3">
        <v>35789</v>
      </c>
      <c r="C3426" s="1">
        <v>323411</v>
      </c>
      <c r="D3426" s="2">
        <v>52</v>
      </c>
      <c r="E3426" s="1">
        <v>1817</v>
      </c>
      <c r="F3426" s="2">
        <v>1</v>
      </c>
      <c r="G3426" s="6">
        <f t="shared" si="265"/>
        <v>1.9230769230769232E-2</v>
      </c>
      <c r="H3426" s="11">
        <v>4.59</v>
      </c>
      <c r="I3426" s="13">
        <f t="shared" si="266"/>
        <v>70459.91285403051</v>
      </c>
      <c r="J3426" s="13">
        <f t="shared" si="267"/>
        <v>395.86056644880176</v>
      </c>
      <c r="K3426" s="7">
        <f t="shared" si="268"/>
        <v>5.6182380933239746E-3</v>
      </c>
      <c r="L3426" s="26">
        <f t="shared" si="269"/>
        <v>0.29214838085284667</v>
      </c>
    </row>
    <row r="3427" spans="1:12">
      <c r="A3427" s="2" t="s">
        <v>6174</v>
      </c>
      <c r="B3427" s="3">
        <v>38548</v>
      </c>
      <c r="C3427" s="1">
        <v>15357</v>
      </c>
      <c r="D3427" s="2">
        <v>1</v>
      </c>
      <c r="E3427" s="1">
        <v>4487</v>
      </c>
      <c r="F3427" s="2">
        <v>1</v>
      </c>
      <c r="G3427" s="6">
        <f t="shared" si="265"/>
        <v>1</v>
      </c>
      <c r="H3427" s="11">
        <v>6.41</v>
      </c>
      <c r="I3427" s="13">
        <f t="shared" si="266"/>
        <v>2395.7878315132607</v>
      </c>
      <c r="J3427" s="13">
        <f t="shared" si="267"/>
        <v>700</v>
      </c>
      <c r="K3427" s="7">
        <f t="shared" si="268"/>
        <v>0.29217946213453144</v>
      </c>
      <c r="L3427" s="26">
        <f t="shared" si="269"/>
        <v>0.29217946213453144</v>
      </c>
    </row>
    <row r="3428" spans="1:12">
      <c r="A3428" s="2" t="s">
        <v>197</v>
      </c>
      <c r="B3428" s="3">
        <v>37057</v>
      </c>
      <c r="C3428" s="1">
        <v>363409</v>
      </c>
      <c r="D3428" s="2">
        <v>8</v>
      </c>
      <c r="E3428" s="1">
        <v>13275</v>
      </c>
      <c r="F3428" s="2">
        <v>1</v>
      </c>
      <c r="G3428" s="6">
        <f t="shared" si="265"/>
        <v>0.125</v>
      </c>
      <c r="H3428" s="11">
        <v>5.65</v>
      </c>
      <c r="I3428" s="13">
        <f t="shared" si="266"/>
        <v>64320.176991150438</v>
      </c>
      <c r="J3428" s="13">
        <f t="shared" si="267"/>
        <v>2349.5575221238937</v>
      </c>
      <c r="K3428" s="7">
        <f t="shared" si="268"/>
        <v>3.6529089813405836E-2</v>
      </c>
      <c r="L3428" s="26">
        <f t="shared" si="269"/>
        <v>0.29223271850724669</v>
      </c>
    </row>
    <row r="3429" spans="1:12">
      <c r="A3429" s="2" t="s">
        <v>7757</v>
      </c>
      <c r="B3429" s="3">
        <v>37855</v>
      </c>
      <c r="C3429" s="1">
        <v>10604</v>
      </c>
      <c r="D3429" s="2">
        <v>1</v>
      </c>
      <c r="E3429" s="1">
        <v>3099</v>
      </c>
      <c r="F3429" s="2">
        <v>1</v>
      </c>
      <c r="G3429" s="6">
        <f t="shared" si="265"/>
        <v>1</v>
      </c>
      <c r="H3429" s="11">
        <v>6.03</v>
      </c>
      <c r="I3429" s="13">
        <f t="shared" si="266"/>
        <v>1758.5406301824212</v>
      </c>
      <c r="J3429" s="13">
        <f t="shared" si="267"/>
        <v>513.93034825870643</v>
      </c>
      <c r="K3429" s="7">
        <f t="shared" si="268"/>
        <v>0.29224820822331193</v>
      </c>
      <c r="L3429" s="26">
        <f t="shared" si="269"/>
        <v>0.29224820822331193</v>
      </c>
    </row>
    <row r="3430" spans="1:12">
      <c r="A3430" s="2" t="s">
        <v>1149</v>
      </c>
      <c r="B3430" s="3">
        <v>37645</v>
      </c>
      <c r="C3430" s="1">
        <v>378382</v>
      </c>
      <c r="D3430" s="2">
        <v>12</v>
      </c>
      <c r="E3430" s="1">
        <v>9216</v>
      </c>
      <c r="F3430" s="2">
        <v>1</v>
      </c>
      <c r="G3430" s="6">
        <f t="shared" si="265"/>
        <v>8.3333333333333329E-2</v>
      </c>
      <c r="H3430" s="11">
        <v>6.03</v>
      </c>
      <c r="I3430" s="13">
        <f t="shared" si="266"/>
        <v>62749.917081260362</v>
      </c>
      <c r="J3430" s="13">
        <f t="shared" si="267"/>
        <v>1528.3582089552237</v>
      </c>
      <c r="K3430" s="7">
        <f t="shared" si="268"/>
        <v>2.4356338303619093E-2</v>
      </c>
      <c r="L3430" s="26">
        <f t="shared" si="269"/>
        <v>0.29227605964342912</v>
      </c>
    </row>
    <row r="3431" spans="1:12">
      <c r="A3431" s="2" t="s">
        <v>8084</v>
      </c>
      <c r="B3431" s="3">
        <v>33277</v>
      </c>
      <c r="C3431" s="1">
        <v>739104</v>
      </c>
      <c r="D3431" s="2">
        <v>18</v>
      </c>
      <c r="E3431" s="1">
        <v>24004</v>
      </c>
      <c r="F3431" s="2">
        <v>2</v>
      </c>
      <c r="G3431" s="6">
        <f t="shared" si="265"/>
        <v>0.1111111111111111</v>
      </c>
      <c r="H3431" s="11">
        <v>4.21</v>
      </c>
      <c r="I3431" s="13">
        <f t="shared" si="266"/>
        <v>175559.14489311163</v>
      </c>
      <c r="J3431" s="13">
        <f t="shared" si="267"/>
        <v>5701.6627078384799</v>
      </c>
      <c r="K3431" s="7">
        <f t="shared" si="268"/>
        <v>3.2477161536130235E-2</v>
      </c>
      <c r="L3431" s="26">
        <f t="shared" si="269"/>
        <v>0.29229445382517211</v>
      </c>
    </row>
    <row r="3432" spans="1:12">
      <c r="A3432" s="2">
        <v>1408</v>
      </c>
      <c r="B3432" s="3">
        <v>39255</v>
      </c>
      <c r="C3432" s="1">
        <v>71985628</v>
      </c>
      <c r="D3432" s="4">
        <v>2733</v>
      </c>
      <c r="E3432" s="1">
        <v>20617667</v>
      </c>
      <c r="F3432" s="4">
        <v>2678</v>
      </c>
      <c r="G3432" s="6">
        <f t="shared" si="265"/>
        <v>0.97987559458470541</v>
      </c>
      <c r="H3432" s="11">
        <v>6.88</v>
      </c>
      <c r="I3432" s="13">
        <f t="shared" si="266"/>
        <v>10463027.325581396</v>
      </c>
      <c r="J3432" s="13">
        <f t="shared" si="267"/>
        <v>2996753.9244186045</v>
      </c>
      <c r="K3432" s="7">
        <f t="shared" si="268"/>
        <v>0.28641365745951397</v>
      </c>
      <c r="L3432" s="26">
        <f t="shared" si="269"/>
        <v>0.29229593944617316</v>
      </c>
    </row>
    <row r="3433" spans="1:12">
      <c r="A3433" s="2" t="s">
        <v>7009</v>
      </c>
      <c r="B3433" s="3">
        <v>36056</v>
      </c>
      <c r="C3433" s="1">
        <v>23245840</v>
      </c>
      <c r="D3433" s="4">
        <v>1636</v>
      </c>
      <c r="E3433" s="1">
        <v>6606455</v>
      </c>
      <c r="F3433" s="4">
        <v>1590</v>
      </c>
      <c r="G3433" s="6">
        <f t="shared" si="265"/>
        <v>0.97188264058679708</v>
      </c>
      <c r="H3433" s="11">
        <v>4.6900000000000004</v>
      </c>
      <c r="I3433" s="13">
        <f t="shared" si="266"/>
        <v>4956469.0831556497</v>
      </c>
      <c r="J3433" s="13">
        <f t="shared" si="267"/>
        <v>1408625.7995735607</v>
      </c>
      <c r="K3433" s="7">
        <f t="shared" si="268"/>
        <v>0.28419945246117156</v>
      </c>
      <c r="L3433" s="26">
        <f t="shared" si="269"/>
        <v>0.29242157498520543</v>
      </c>
    </row>
    <row r="3434" spans="1:12">
      <c r="A3434" s="2" t="s">
        <v>8459</v>
      </c>
      <c r="B3434" s="3">
        <v>32178</v>
      </c>
      <c r="C3434" s="1">
        <v>16031707</v>
      </c>
      <c r="D3434" s="4">
        <v>1133</v>
      </c>
      <c r="E3434" s="1">
        <v>3827520</v>
      </c>
      <c r="F3434" s="2">
        <v>925</v>
      </c>
      <c r="G3434" s="6">
        <f t="shared" si="265"/>
        <v>0.8164165931156222</v>
      </c>
      <c r="H3434" s="12">
        <v>4.1100000000000003</v>
      </c>
      <c r="I3434" s="13">
        <f t="shared" si="266"/>
        <v>3900658.637469586</v>
      </c>
      <c r="J3434" s="13">
        <f t="shared" si="267"/>
        <v>931270.07299270062</v>
      </c>
      <c r="K3434" s="7">
        <f t="shared" si="268"/>
        <v>0.23874687829561755</v>
      </c>
      <c r="L3434" s="26">
        <f t="shared" si="269"/>
        <v>0.29243266282046992</v>
      </c>
    </row>
    <row r="3435" spans="1:12">
      <c r="A3435" s="2" t="s">
        <v>1887</v>
      </c>
      <c r="B3435" s="3">
        <v>38891</v>
      </c>
      <c r="C3435" s="1">
        <v>137355633</v>
      </c>
      <c r="D3435" s="4">
        <v>3764</v>
      </c>
      <c r="E3435" s="1">
        <v>40011365</v>
      </c>
      <c r="F3435" s="4">
        <v>3749</v>
      </c>
      <c r="G3435" s="6">
        <f t="shared" si="265"/>
        <v>0.99601487778958553</v>
      </c>
      <c r="H3435" s="11">
        <v>6.55</v>
      </c>
      <c r="I3435" s="13">
        <f t="shared" si="266"/>
        <v>20970325.648854963</v>
      </c>
      <c r="J3435" s="13">
        <f t="shared" si="267"/>
        <v>6108605.3435114501</v>
      </c>
      <c r="K3435" s="7">
        <f t="shared" si="268"/>
        <v>0.29129759097684765</v>
      </c>
      <c r="L3435" s="26">
        <f t="shared" si="269"/>
        <v>0.29246309214106553</v>
      </c>
    </row>
    <row r="3436" spans="1:12">
      <c r="A3436" s="2" t="s">
        <v>9656</v>
      </c>
      <c r="B3436" s="3">
        <v>32395</v>
      </c>
      <c r="C3436" s="1">
        <v>429028</v>
      </c>
      <c r="D3436" s="2">
        <v>13</v>
      </c>
      <c r="E3436" s="1">
        <v>19304</v>
      </c>
      <c r="F3436" s="2">
        <v>2</v>
      </c>
      <c r="G3436" s="6">
        <f t="shared" si="265"/>
        <v>0.15384615384615385</v>
      </c>
      <c r="H3436" s="12">
        <v>4.1100000000000003</v>
      </c>
      <c r="I3436" s="13">
        <f t="shared" si="266"/>
        <v>104386.37469586373</v>
      </c>
      <c r="J3436" s="13">
        <f t="shared" si="267"/>
        <v>4696.8369829683697</v>
      </c>
      <c r="K3436" s="7">
        <f t="shared" si="268"/>
        <v>4.4994732278545925E-2</v>
      </c>
      <c r="L3436" s="26">
        <f t="shared" si="269"/>
        <v>0.29246575981054851</v>
      </c>
    </row>
    <row r="3437" spans="1:12">
      <c r="A3437" s="2" t="s">
        <v>6165</v>
      </c>
      <c r="B3437" s="3">
        <v>37155</v>
      </c>
      <c r="C3437" s="1">
        <v>6047691</v>
      </c>
      <c r="D3437" s="2">
        <v>353</v>
      </c>
      <c r="E3437" s="1">
        <v>1573454</v>
      </c>
      <c r="F3437" s="2">
        <v>314</v>
      </c>
      <c r="G3437" s="6">
        <f t="shared" si="265"/>
        <v>0.88951841359773376</v>
      </c>
      <c r="H3437" s="11">
        <v>5.65</v>
      </c>
      <c r="I3437" s="13">
        <f t="shared" si="266"/>
        <v>1070387.7876106193</v>
      </c>
      <c r="J3437" s="13">
        <f t="shared" si="267"/>
        <v>278487.43362831854</v>
      </c>
      <c r="K3437" s="7">
        <f t="shared" si="268"/>
        <v>0.26017433761083364</v>
      </c>
      <c r="L3437" s="26">
        <f t="shared" si="269"/>
        <v>0.2924889846389308</v>
      </c>
    </row>
    <row r="3438" spans="1:12">
      <c r="A3438" s="2" t="s">
        <v>7015</v>
      </c>
      <c r="B3438" s="3">
        <v>38394</v>
      </c>
      <c r="C3438" s="1">
        <v>4563167</v>
      </c>
      <c r="D3438" s="2">
        <v>387</v>
      </c>
      <c r="E3438" s="1">
        <v>1334869</v>
      </c>
      <c r="F3438" s="2">
        <v>387</v>
      </c>
      <c r="G3438" s="6">
        <f t="shared" si="265"/>
        <v>1</v>
      </c>
      <c r="H3438" s="11">
        <v>6.41</v>
      </c>
      <c r="I3438" s="13">
        <f t="shared" si="266"/>
        <v>711882.52730109205</v>
      </c>
      <c r="J3438" s="13">
        <f t="shared" si="267"/>
        <v>208247.89391575663</v>
      </c>
      <c r="K3438" s="7">
        <f t="shared" si="268"/>
        <v>0.29253126173116173</v>
      </c>
      <c r="L3438" s="26">
        <f t="shared" si="269"/>
        <v>0.29253126173116173</v>
      </c>
    </row>
    <row r="3439" spans="1:12">
      <c r="A3439" s="2" t="s">
        <v>7666</v>
      </c>
      <c r="B3439" s="3">
        <v>40592</v>
      </c>
      <c r="C3439" s="1">
        <v>49918</v>
      </c>
      <c r="D3439" s="2">
        <v>3</v>
      </c>
      <c r="E3439" s="1">
        <v>4868</v>
      </c>
      <c r="F3439" s="2">
        <v>1</v>
      </c>
      <c r="G3439" s="6">
        <f t="shared" si="265"/>
        <v>0.33333333333333331</v>
      </c>
      <c r="H3439" s="12">
        <v>7.93</v>
      </c>
      <c r="I3439" s="13">
        <f t="shared" si="266"/>
        <v>6294.8297604035315</v>
      </c>
      <c r="J3439" s="13">
        <f t="shared" si="267"/>
        <v>613.87137452711227</v>
      </c>
      <c r="K3439" s="7">
        <f t="shared" si="268"/>
        <v>9.7519932689610955E-2</v>
      </c>
      <c r="L3439" s="26">
        <f t="shared" si="269"/>
        <v>0.29255979806883287</v>
      </c>
    </row>
    <row r="3440" spans="1:12">
      <c r="A3440" s="2" t="s">
        <v>5906</v>
      </c>
      <c r="B3440" s="3">
        <v>40326</v>
      </c>
      <c r="C3440" s="1">
        <v>531685</v>
      </c>
      <c r="D3440" s="2">
        <v>16</v>
      </c>
      <c r="E3440" s="1">
        <v>19446</v>
      </c>
      <c r="F3440" s="2">
        <v>2</v>
      </c>
      <c r="G3440" s="6">
        <f t="shared" si="265"/>
        <v>0.125</v>
      </c>
      <c r="H3440" s="12">
        <v>7.89</v>
      </c>
      <c r="I3440" s="13">
        <f t="shared" si="266"/>
        <v>67387.198986058298</v>
      </c>
      <c r="J3440" s="13">
        <f t="shared" si="267"/>
        <v>2464.638783269962</v>
      </c>
      <c r="K3440" s="7">
        <f t="shared" si="268"/>
        <v>3.6574287407017313E-2</v>
      </c>
      <c r="L3440" s="26">
        <f t="shared" si="269"/>
        <v>0.2925942992561385</v>
      </c>
    </row>
    <row r="3441" spans="1:12">
      <c r="A3441" s="2" t="s">
        <v>5979</v>
      </c>
      <c r="B3441" s="3">
        <v>38098</v>
      </c>
      <c r="C3441" s="1">
        <v>77911774</v>
      </c>
      <c r="D3441" s="4">
        <v>2986</v>
      </c>
      <c r="E3441" s="1">
        <v>22751490</v>
      </c>
      <c r="F3441" s="4">
        <v>2980</v>
      </c>
      <c r="G3441" s="6">
        <f t="shared" si="265"/>
        <v>0.99799062290689888</v>
      </c>
      <c r="H3441" s="12">
        <v>6.21</v>
      </c>
      <c r="I3441" s="13">
        <f t="shared" si="266"/>
        <v>12546179.388083735</v>
      </c>
      <c r="J3441" s="13">
        <f t="shared" si="267"/>
        <v>3663685.9903381644</v>
      </c>
      <c r="K3441" s="7">
        <f t="shared" si="268"/>
        <v>0.2920160693555765</v>
      </c>
      <c r="L3441" s="26">
        <f t="shared" si="269"/>
        <v>0.29260402117307094</v>
      </c>
    </row>
    <row r="3442" spans="1:12">
      <c r="A3442" s="2" t="s">
        <v>4170</v>
      </c>
      <c r="B3442" s="3">
        <v>36973</v>
      </c>
      <c r="C3442" s="1">
        <v>40336607</v>
      </c>
      <c r="D3442" s="4">
        <v>2751</v>
      </c>
      <c r="E3442" s="1">
        <v>11801323</v>
      </c>
      <c r="F3442" s="4">
        <v>2750</v>
      </c>
      <c r="G3442" s="6">
        <f t="shared" si="265"/>
        <v>0.99963649581970193</v>
      </c>
      <c r="H3442" s="11">
        <v>5.65</v>
      </c>
      <c r="I3442" s="13">
        <f t="shared" si="266"/>
        <v>7139222.4778761053</v>
      </c>
      <c r="J3442" s="13">
        <f t="shared" si="267"/>
        <v>2088729.7345132742</v>
      </c>
      <c r="K3442" s="7">
        <f t="shared" si="268"/>
        <v>0.29257103851099819</v>
      </c>
      <c r="L3442" s="26">
        <f t="shared" si="269"/>
        <v>0.29267742797954766</v>
      </c>
    </row>
    <row r="3443" spans="1:12">
      <c r="A3443" s="2" t="s">
        <v>3468</v>
      </c>
      <c r="B3443" s="3">
        <v>32017</v>
      </c>
      <c r="C3443" s="1">
        <v>12423831</v>
      </c>
      <c r="D3443" s="4">
        <v>1061</v>
      </c>
      <c r="E3443" s="1">
        <v>3636831</v>
      </c>
      <c r="F3443" s="4">
        <v>1061</v>
      </c>
      <c r="G3443" s="6">
        <f t="shared" si="265"/>
        <v>1</v>
      </c>
      <c r="H3443" s="12">
        <v>3.91</v>
      </c>
      <c r="I3443" s="13">
        <f t="shared" si="266"/>
        <v>3177450.3836317132</v>
      </c>
      <c r="J3443" s="13">
        <f t="shared" si="267"/>
        <v>930135.80562659842</v>
      </c>
      <c r="K3443" s="7">
        <f t="shared" si="268"/>
        <v>0.29273023755715932</v>
      </c>
      <c r="L3443" s="26">
        <f t="shared" si="269"/>
        <v>0.29273023755715932</v>
      </c>
    </row>
    <row r="3444" spans="1:12">
      <c r="A3444" s="2" t="s">
        <v>1998</v>
      </c>
      <c r="B3444" s="3">
        <v>30085</v>
      </c>
      <c r="C3444" s="1">
        <v>39565475</v>
      </c>
      <c r="D3444" s="4">
        <v>1683</v>
      </c>
      <c r="E3444" s="1">
        <v>9603139</v>
      </c>
      <c r="F3444" s="4">
        <v>1395</v>
      </c>
      <c r="G3444" s="6">
        <f t="shared" si="265"/>
        <v>0.82887700534759357</v>
      </c>
      <c r="H3444" s="12">
        <v>2.94</v>
      </c>
      <c r="I3444" s="13">
        <f t="shared" si="266"/>
        <v>13457644.557823129</v>
      </c>
      <c r="J3444" s="13">
        <f t="shared" si="267"/>
        <v>3266373.8095238097</v>
      </c>
      <c r="K3444" s="7">
        <f t="shared" si="268"/>
        <v>0.24271511968452295</v>
      </c>
      <c r="L3444" s="26">
        <f t="shared" si="269"/>
        <v>0.29282404761939218</v>
      </c>
    </row>
    <row r="3445" spans="1:12">
      <c r="A3445" s="2" t="s">
        <v>4828</v>
      </c>
      <c r="B3445" s="3">
        <v>39290</v>
      </c>
      <c r="C3445" s="1">
        <v>8025</v>
      </c>
      <c r="D3445" s="2">
        <v>1</v>
      </c>
      <c r="E3445" s="1">
        <v>2350</v>
      </c>
      <c r="F3445" s="2">
        <v>1</v>
      </c>
      <c r="G3445" s="6">
        <f t="shared" si="265"/>
        <v>1</v>
      </c>
      <c r="H3445" s="11">
        <v>6.88</v>
      </c>
      <c r="I3445" s="13">
        <f t="shared" si="266"/>
        <v>1166.4244186046512</v>
      </c>
      <c r="J3445" s="13">
        <f t="shared" si="267"/>
        <v>341.56976744186045</v>
      </c>
      <c r="K3445" s="7">
        <f t="shared" si="268"/>
        <v>0.29283489096573206</v>
      </c>
      <c r="L3445" s="26">
        <f t="shared" si="269"/>
        <v>0.29283489096573206</v>
      </c>
    </row>
    <row r="3446" spans="1:12">
      <c r="A3446" s="2" t="s">
        <v>10540</v>
      </c>
      <c r="B3446" s="3">
        <v>38919</v>
      </c>
      <c r="C3446" s="1">
        <v>12908</v>
      </c>
      <c r="D3446" s="2">
        <v>1</v>
      </c>
      <c r="E3446" s="1">
        <v>3780</v>
      </c>
      <c r="F3446" s="2">
        <v>1</v>
      </c>
      <c r="G3446" s="6">
        <f t="shared" si="265"/>
        <v>1</v>
      </c>
      <c r="H3446" s="11">
        <v>6.55</v>
      </c>
      <c r="I3446" s="13">
        <f t="shared" si="266"/>
        <v>1970.6870229007634</v>
      </c>
      <c r="J3446" s="13">
        <f t="shared" si="267"/>
        <v>577.09923664122141</v>
      </c>
      <c r="K3446" s="7">
        <f t="shared" si="268"/>
        <v>0.29284164859002171</v>
      </c>
      <c r="L3446" s="26">
        <f t="shared" si="269"/>
        <v>0.29284164859002171</v>
      </c>
    </row>
    <row r="3447" spans="1:12">
      <c r="A3447" s="2" t="s">
        <v>5173</v>
      </c>
      <c r="B3447" s="3">
        <v>38175</v>
      </c>
      <c r="C3447" s="1">
        <v>51882244</v>
      </c>
      <c r="D3447" s="4">
        <v>3086</v>
      </c>
      <c r="E3447" s="1">
        <v>15193907</v>
      </c>
      <c r="F3447" s="4">
        <v>3086</v>
      </c>
      <c r="G3447" s="6">
        <f t="shared" si="265"/>
        <v>1</v>
      </c>
      <c r="H3447" s="12">
        <v>6.21</v>
      </c>
      <c r="I3447" s="13">
        <f t="shared" si="266"/>
        <v>8354628.6634460548</v>
      </c>
      <c r="J3447" s="13">
        <f t="shared" si="267"/>
        <v>2446683.8969404185</v>
      </c>
      <c r="K3447" s="7">
        <f t="shared" si="268"/>
        <v>0.29285369769279829</v>
      </c>
      <c r="L3447" s="26">
        <f t="shared" si="269"/>
        <v>0.29285369769279829</v>
      </c>
    </row>
    <row r="3448" spans="1:12">
      <c r="A3448" s="2" t="s">
        <v>6525</v>
      </c>
      <c r="B3448" s="3">
        <v>38562</v>
      </c>
      <c r="C3448" s="1">
        <v>43894863</v>
      </c>
      <c r="D3448" s="4">
        <v>2505</v>
      </c>
      <c r="E3448" s="1">
        <v>12855321</v>
      </c>
      <c r="F3448" s="4">
        <v>2505</v>
      </c>
      <c r="G3448" s="6">
        <f t="shared" si="265"/>
        <v>1</v>
      </c>
      <c r="H3448" s="11">
        <v>6.41</v>
      </c>
      <c r="I3448" s="13">
        <f t="shared" si="266"/>
        <v>6847872.5429017162</v>
      </c>
      <c r="J3448" s="13">
        <f t="shared" si="267"/>
        <v>2005510.2964118565</v>
      </c>
      <c r="K3448" s="7">
        <f t="shared" si="268"/>
        <v>0.29286618345294757</v>
      </c>
      <c r="L3448" s="26">
        <f t="shared" si="269"/>
        <v>0.29286618345294757</v>
      </c>
    </row>
    <row r="3449" spans="1:12">
      <c r="A3449" s="2" t="s">
        <v>2541</v>
      </c>
      <c r="B3449" s="3">
        <v>41045</v>
      </c>
      <c r="C3449" s="1">
        <v>59650222</v>
      </c>
      <c r="D3449" s="4">
        <v>3014</v>
      </c>
      <c r="E3449" s="1">
        <v>17435092</v>
      </c>
      <c r="F3449" s="4">
        <v>3008</v>
      </c>
      <c r="G3449" s="6">
        <f t="shared" si="265"/>
        <v>0.99800928998009286</v>
      </c>
      <c r="H3449" s="12">
        <v>8.02</v>
      </c>
      <c r="I3449" s="13">
        <f t="shared" si="266"/>
        <v>7437683.5411471324</v>
      </c>
      <c r="J3449" s="13">
        <f t="shared" si="267"/>
        <v>2173951.6209476311</v>
      </c>
      <c r="K3449" s="7">
        <f t="shared" si="268"/>
        <v>0.29228880321685979</v>
      </c>
      <c r="L3449" s="26">
        <f t="shared" si="269"/>
        <v>0.29287182609561685</v>
      </c>
    </row>
    <row r="3450" spans="1:12">
      <c r="A3450" s="2" t="s">
        <v>1783</v>
      </c>
      <c r="B3450" s="3">
        <v>40263</v>
      </c>
      <c r="C3450" s="1">
        <v>3075255</v>
      </c>
      <c r="D3450" s="2">
        <v>350</v>
      </c>
      <c r="E3450" s="1">
        <v>900688</v>
      </c>
      <c r="F3450" s="2">
        <v>350</v>
      </c>
      <c r="G3450" s="6">
        <f t="shared" si="265"/>
        <v>1</v>
      </c>
      <c r="H3450" s="12">
        <v>7.89</v>
      </c>
      <c r="I3450" s="13">
        <f t="shared" si="266"/>
        <v>389766.15969581751</v>
      </c>
      <c r="J3450" s="13">
        <f t="shared" si="267"/>
        <v>114155.6400506971</v>
      </c>
      <c r="K3450" s="7">
        <f t="shared" si="268"/>
        <v>0.2928823788596393</v>
      </c>
      <c r="L3450" s="26">
        <f t="shared" si="269"/>
        <v>0.2928823788596393</v>
      </c>
    </row>
    <row r="3451" spans="1:12">
      <c r="A3451" s="2" t="s">
        <v>9382</v>
      </c>
      <c r="B3451" s="3">
        <v>37804</v>
      </c>
      <c r="C3451" s="1">
        <v>150371112</v>
      </c>
      <c r="D3451" s="4">
        <v>3504</v>
      </c>
      <c r="E3451" s="1">
        <v>44041440</v>
      </c>
      <c r="F3451" s="4">
        <v>3504</v>
      </c>
      <c r="G3451" s="6">
        <f t="shared" si="265"/>
        <v>1</v>
      </c>
      <c r="H3451" s="11">
        <v>6.03</v>
      </c>
      <c r="I3451" s="13">
        <f t="shared" si="266"/>
        <v>24937166.169154227</v>
      </c>
      <c r="J3451" s="13">
        <f t="shared" si="267"/>
        <v>7303721.393034826</v>
      </c>
      <c r="K3451" s="7">
        <f t="shared" si="268"/>
        <v>0.292884979130832</v>
      </c>
      <c r="L3451" s="26">
        <f t="shared" si="269"/>
        <v>0.292884979130832</v>
      </c>
    </row>
    <row r="3452" spans="1:12">
      <c r="A3452" s="2" t="s">
        <v>6870</v>
      </c>
      <c r="B3452" s="3">
        <v>38310</v>
      </c>
      <c r="C3452" s="1">
        <v>1599716</v>
      </c>
      <c r="D3452" s="2">
        <v>80</v>
      </c>
      <c r="E3452" s="1">
        <v>468625</v>
      </c>
      <c r="F3452" s="2">
        <v>80</v>
      </c>
      <c r="G3452" s="6">
        <f t="shared" si="265"/>
        <v>1</v>
      </c>
      <c r="H3452" s="12">
        <v>6.21</v>
      </c>
      <c r="I3452" s="13">
        <f t="shared" si="266"/>
        <v>257603.22061191627</v>
      </c>
      <c r="J3452" s="13">
        <f t="shared" si="267"/>
        <v>75462.962962962964</v>
      </c>
      <c r="K3452" s="7">
        <f t="shared" si="268"/>
        <v>0.29294262231546098</v>
      </c>
      <c r="L3452" s="26">
        <f t="shared" si="269"/>
        <v>0.29294262231546098</v>
      </c>
    </row>
    <row r="3453" spans="1:12">
      <c r="A3453" s="2" t="s">
        <v>8938</v>
      </c>
      <c r="B3453" s="3">
        <v>35461</v>
      </c>
      <c r="C3453" s="1">
        <v>138257865</v>
      </c>
      <c r="D3453" s="4">
        <v>2375</v>
      </c>
      <c r="E3453" s="1">
        <v>35906661</v>
      </c>
      <c r="F3453" s="4">
        <v>2104</v>
      </c>
      <c r="G3453" s="6">
        <f t="shared" si="265"/>
        <v>0.88589473684210529</v>
      </c>
      <c r="H3453" s="11">
        <v>4.59</v>
      </c>
      <c r="I3453" s="13">
        <f t="shared" si="266"/>
        <v>30121539.215686277</v>
      </c>
      <c r="J3453" s="13">
        <f t="shared" si="267"/>
        <v>7822801.9607843142</v>
      </c>
      <c r="K3453" s="7">
        <f t="shared" si="268"/>
        <v>0.2597079088412077</v>
      </c>
      <c r="L3453" s="26">
        <f t="shared" si="269"/>
        <v>0.29315887998948109</v>
      </c>
    </row>
    <row r="3454" spans="1:12">
      <c r="A3454" s="2" t="s">
        <v>160</v>
      </c>
      <c r="B3454" s="3">
        <v>35475</v>
      </c>
      <c r="C3454" s="1">
        <v>50068310</v>
      </c>
      <c r="D3454" s="4">
        <v>2568</v>
      </c>
      <c r="E3454" s="1">
        <v>14678016</v>
      </c>
      <c r="F3454" s="4">
        <v>2568</v>
      </c>
      <c r="G3454" s="6">
        <f t="shared" si="265"/>
        <v>1</v>
      </c>
      <c r="H3454" s="11">
        <v>4.59</v>
      </c>
      <c r="I3454" s="13">
        <f t="shared" si="266"/>
        <v>10908128.540305011</v>
      </c>
      <c r="J3454" s="13">
        <f t="shared" si="267"/>
        <v>3197824.8366013071</v>
      </c>
      <c r="K3454" s="7">
        <f t="shared" si="268"/>
        <v>0.2931598050743075</v>
      </c>
      <c r="L3454" s="26">
        <f t="shared" si="269"/>
        <v>0.2931598050743075</v>
      </c>
    </row>
    <row r="3455" spans="1:12">
      <c r="A3455" s="2" t="s">
        <v>9256</v>
      </c>
      <c r="B3455" s="3">
        <v>38072</v>
      </c>
      <c r="C3455" s="1">
        <v>312824</v>
      </c>
      <c r="D3455" s="2">
        <v>33</v>
      </c>
      <c r="E3455" s="1">
        <v>91714</v>
      </c>
      <c r="F3455" s="2">
        <v>33</v>
      </c>
      <c r="G3455" s="6">
        <f t="shared" si="265"/>
        <v>1</v>
      </c>
      <c r="H3455" s="12">
        <v>6.21</v>
      </c>
      <c r="I3455" s="13">
        <f t="shared" si="266"/>
        <v>50374.23510466989</v>
      </c>
      <c r="J3455" s="13">
        <f t="shared" si="267"/>
        <v>14768.760064412238</v>
      </c>
      <c r="K3455" s="7">
        <f t="shared" si="268"/>
        <v>0.29318083011533641</v>
      </c>
      <c r="L3455" s="26">
        <f t="shared" si="269"/>
        <v>0.29318083011533641</v>
      </c>
    </row>
    <row r="3456" spans="1:12">
      <c r="A3456" s="2" t="s">
        <v>1665</v>
      </c>
      <c r="B3456" s="3">
        <v>36756</v>
      </c>
      <c r="C3456" s="1">
        <v>61334059</v>
      </c>
      <c r="D3456" s="4">
        <v>2476</v>
      </c>
      <c r="E3456" s="1">
        <v>17515050</v>
      </c>
      <c r="F3456" s="4">
        <v>2411</v>
      </c>
      <c r="G3456" s="6">
        <f t="shared" si="265"/>
        <v>0.97374798061389334</v>
      </c>
      <c r="H3456" s="11">
        <v>5.39</v>
      </c>
      <c r="I3456" s="13">
        <f t="shared" si="266"/>
        <v>11379231.725417441</v>
      </c>
      <c r="J3456" s="13">
        <f t="shared" si="267"/>
        <v>3249545.4545454546</v>
      </c>
      <c r="K3456" s="7">
        <f t="shared" si="268"/>
        <v>0.28556808868625505</v>
      </c>
      <c r="L3456" s="26">
        <f t="shared" si="269"/>
        <v>0.29326693802868831</v>
      </c>
    </row>
    <row r="3457" spans="1:12">
      <c r="A3457" s="2" t="s">
        <v>286</v>
      </c>
      <c r="B3457" s="3">
        <v>39533</v>
      </c>
      <c r="C3457" s="1">
        <v>128222</v>
      </c>
      <c r="D3457" s="2">
        <v>4</v>
      </c>
      <c r="E3457" s="1">
        <v>9401</v>
      </c>
      <c r="F3457" s="2">
        <v>1</v>
      </c>
      <c r="G3457" s="6">
        <f t="shared" si="265"/>
        <v>0.25</v>
      </c>
      <c r="H3457" s="11">
        <v>7.18</v>
      </c>
      <c r="I3457" s="13">
        <f t="shared" si="266"/>
        <v>17858.217270194986</v>
      </c>
      <c r="J3457" s="13">
        <f t="shared" si="267"/>
        <v>1309.3314763231199</v>
      </c>
      <c r="K3457" s="7">
        <f t="shared" si="268"/>
        <v>7.3318151331284817E-2</v>
      </c>
      <c r="L3457" s="26">
        <f t="shared" si="269"/>
        <v>0.29327260532513927</v>
      </c>
    </row>
    <row r="3458" spans="1:12">
      <c r="A3458" s="2" t="s">
        <v>8487</v>
      </c>
      <c r="B3458" s="3">
        <v>32955</v>
      </c>
      <c r="C3458" s="1">
        <v>3417056</v>
      </c>
      <c r="D3458" s="2">
        <v>345</v>
      </c>
      <c r="E3458" s="1">
        <v>1002158</v>
      </c>
      <c r="F3458" s="2">
        <v>345</v>
      </c>
      <c r="G3458" s="6">
        <f t="shared" ref="G3458:G3521" si="270">F3458/D3458</f>
        <v>1</v>
      </c>
      <c r="H3458" s="12">
        <v>4.22</v>
      </c>
      <c r="I3458" s="13">
        <f t="shared" ref="I3458:I3521" si="271">C3458/H3458</f>
        <v>809728.90995260666</v>
      </c>
      <c r="J3458" s="13">
        <f t="shared" ref="J3458:J3521" si="272">E3458/H3458</f>
        <v>237478.19905213272</v>
      </c>
      <c r="K3458" s="7">
        <f t="shared" ref="K3458:K3521" si="273">J3458/I3458</f>
        <v>0.29328111684444153</v>
      </c>
      <c r="L3458" s="26">
        <f t="shared" ref="L3458:L3521" si="274">K3458/G3458</f>
        <v>0.29328111684444153</v>
      </c>
    </row>
    <row r="3459" spans="1:12">
      <c r="A3459" s="2" t="s">
        <v>8105</v>
      </c>
      <c r="B3459" s="3">
        <v>37785</v>
      </c>
      <c r="C3459" s="1">
        <v>39402572</v>
      </c>
      <c r="D3459" s="4">
        <v>3041</v>
      </c>
      <c r="E3459" s="1">
        <v>11556869</v>
      </c>
      <c r="F3459" s="4">
        <v>3041</v>
      </c>
      <c r="G3459" s="6">
        <f t="shared" si="270"/>
        <v>1</v>
      </c>
      <c r="H3459" s="11">
        <v>6.03</v>
      </c>
      <c r="I3459" s="13">
        <f t="shared" si="271"/>
        <v>6534423.2172470978</v>
      </c>
      <c r="J3459" s="13">
        <f t="shared" si="272"/>
        <v>1916562.0232172471</v>
      </c>
      <c r="K3459" s="7">
        <f t="shared" si="273"/>
        <v>0.2933024016807837</v>
      </c>
      <c r="L3459" s="26">
        <f t="shared" si="274"/>
        <v>0.2933024016807837</v>
      </c>
    </row>
    <row r="3460" spans="1:12">
      <c r="A3460" s="2" t="s">
        <v>8540</v>
      </c>
      <c r="B3460" s="3">
        <v>34068</v>
      </c>
      <c r="C3460" s="1">
        <v>17180393</v>
      </c>
      <c r="D3460" s="4">
        <v>1270</v>
      </c>
      <c r="E3460" s="1">
        <v>250003</v>
      </c>
      <c r="F3460" s="2">
        <v>63</v>
      </c>
      <c r="G3460" s="6">
        <f t="shared" si="270"/>
        <v>4.9606299212598425E-2</v>
      </c>
      <c r="H3460" s="11">
        <v>4.1399999999999997</v>
      </c>
      <c r="I3460" s="13">
        <f t="shared" si="271"/>
        <v>4149853.3816425125</v>
      </c>
      <c r="J3460" s="13">
        <f t="shared" si="272"/>
        <v>60387.198067632853</v>
      </c>
      <c r="K3460" s="7">
        <f t="shared" si="273"/>
        <v>1.4551646170142906E-2</v>
      </c>
      <c r="L3460" s="26">
        <f t="shared" si="274"/>
        <v>0.29334270850923</v>
      </c>
    </row>
    <row r="3461" spans="1:12">
      <c r="A3461" s="2" t="s">
        <v>7318</v>
      </c>
      <c r="B3461" s="3">
        <v>35223</v>
      </c>
      <c r="C3461" s="1">
        <v>17323326</v>
      </c>
      <c r="D3461" s="4">
        <v>2163</v>
      </c>
      <c r="E3461" s="1">
        <v>5072346</v>
      </c>
      <c r="F3461" s="4">
        <v>2159</v>
      </c>
      <c r="G3461" s="6">
        <f t="shared" si="270"/>
        <v>0.99815071659731858</v>
      </c>
      <c r="H3461" s="11">
        <v>4.42</v>
      </c>
      <c r="I3461" s="13">
        <f t="shared" si="271"/>
        <v>3919304.5248868777</v>
      </c>
      <c r="J3461" s="13">
        <f t="shared" si="272"/>
        <v>1147589.5927601811</v>
      </c>
      <c r="K3461" s="7">
        <f t="shared" si="273"/>
        <v>0.29280439564550137</v>
      </c>
      <c r="L3461" s="26">
        <f t="shared" si="274"/>
        <v>0.29334687715665558</v>
      </c>
    </row>
    <row r="3462" spans="1:12">
      <c r="A3462" s="2" t="s">
        <v>1138</v>
      </c>
      <c r="B3462" s="3">
        <v>36203</v>
      </c>
      <c r="C3462" s="1">
        <v>26511114</v>
      </c>
      <c r="D3462" s="4">
        <v>2544</v>
      </c>
      <c r="E3462" s="1">
        <v>7771066</v>
      </c>
      <c r="F3462" s="4">
        <v>2542</v>
      </c>
      <c r="G3462" s="6">
        <f t="shared" si="270"/>
        <v>0.99921383647798745</v>
      </c>
      <c r="H3462" s="12">
        <v>5.0599999999999996</v>
      </c>
      <c r="I3462" s="13">
        <f t="shared" si="271"/>
        <v>5239350.592885376</v>
      </c>
      <c r="J3462" s="13">
        <f t="shared" si="272"/>
        <v>1535783.7944664033</v>
      </c>
      <c r="K3462" s="7">
        <f t="shared" si="273"/>
        <v>0.29312483813392376</v>
      </c>
      <c r="L3462" s="26">
        <f t="shared" si="274"/>
        <v>0.29335546349830921</v>
      </c>
    </row>
    <row r="3463" spans="1:12">
      <c r="A3463" s="2" t="s">
        <v>242</v>
      </c>
      <c r="B3463" s="3">
        <v>37694</v>
      </c>
      <c r="C3463" s="1">
        <v>47938330</v>
      </c>
      <c r="D3463" s="4">
        <v>3369</v>
      </c>
      <c r="E3463" s="1">
        <v>14064317</v>
      </c>
      <c r="F3463" s="4">
        <v>3369</v>
      </c>
      <c r="G3463" s="6">
        <f t="shared" si="270"/>
        <v>1</v>
      </c>
      <c r="H3463" s="11">
        <v>6.03</v>
      </c>
      <c r="I3463" s="13">
        <f t="shared" si="271"/>
        <v>7949971.8076285236</v>
      </c>
      <c r="J3463" s="13">
        <f t="shared" si="272"/>
        <v>2332390.87893864</v>
      </c>
      <c r="K3463" s="7">
        <f t="shared" si="273"/>
        <v>0.2933835408951459</v>
      </c>
      <c r="L3463" s="26">
        <f t="shared" si="274"/>
        <v>0.2933835408951459</v>
      </c>
    </row>
    <row r="3464" spans="1:12">
      <c r="A3464" s="2" t="s">
        <v>6956</v>
      </c>
      <c r="B3464" s="3">
        <v>38874</v>
      </c>
      <c r="C3464" s="1">
        <v>54607383</v>
      </c>
      <c r="D3464" s="4">
        <v>2723</v>
      </c>
      <c r="E3464" s="1">
        <v>16026496</v>
      </c>
      <c r="F3464" s="4">
        <v>2723</v>
      </c>
      <c r="G3464" s="6">
        <f t="shared" si="270"/>
        <v>1</v>
      </c>
      <c r="H3464" s="11">
        <v>6.55</v>
      </c>
      <c r="I3464" s="13">
        <f t="shared" si="271"/>
        <v>8337005.0381679395</v>
      </c>
      <c r="J3464" s="13">
        <f t="shared" si="272"/>
        <v>2446793.2824427481</v>
      </c>
      <c r="K3464" s="7">
        <f t="shared" si="273"/>
        <v>0.29348588266901565</v>
      </c>
      <c r="L3464" s="26">
        <f t="shared" si="274"/>
        <v>0.29348588266901565</v>
      </c>
    </row>
    <row r="3465" spans="1:12">
      <c r="A3465" s="2" t="s">
        <v>7743</v>
      </c>
      <c r="B3465" s="3">
        <v>38135</v>
      </c>
      <c r="C3465" s="1">
        <v>37486512</v>
      </c>
      <c r="D3465" s="4">
        <v>2721</v>
      </c>
      <c r="E3465" s="1">
        <v>10985597</v>
      </c>
      <c r="F3465" s="4">
        <v>2717</v>
      </c>
      <c r="G3465" s="6">
        <f t="shared" si="270"/>
        <v>0.99852995222344731</v>
      </c>
      <c r="H3465" s="12">
        <v>6.21</v>
      </c>
      <c r="I3465" s="13">
        <f t="shared" si="271"/>
        <v>6036475.3623188408</v>
      </c>
      <c r="J3465" s="13">
        <f t="shared" si="272"/>
        <v>1769017.230273752</v>
      </c>
      <c r="K3465" s="7">
        <f t="shared" si="273"/>
        <v>0.29305465923316631</v>
      </c>
      <c r="L3465" s="26">
        <f t="shared" si="274"/>
        <v>0.29348609781871382</v>
      </c>
    </row>
    <row r="3466" spans="1:12">
      <c r="A3466" s="2" t="s">
        <v>3621</v>
      </c>
      <c r="B3466" s="3">
        <v>38149</v>
      </c>
      <c r="C3466" s="1">
        <v>75369589</v>
      </c>
      <c r="D3466" s="4">
        <v>3150</v>
      </c>
      <c r="E3466" s="1">
        <v>21727611</v>
      </c>
      <c r="F3466" s="4">
        <v>3094</v>
      </c>
      <c r="G3466" s="6">
        <f t="shared" si="270"/>
        <v>0.98222222222222222</v>
      </c>
      <c r="H3466" s="12">
        <v>6.21</v>
      </c>
      <c r="I3466" s="13">
        <f t="shared" si="271"/>
        <v>12136809.822866345</v>
      </c>
      <c r="J3466" s="13">
        <f t="shared" si="272"/>
        <v>3498810.1449275361</v>
      </c>
      <c r="K3466" s="7">
        <f t="shared" si="273"/>
        <v>0.28828087413346515</v>
      </c>
      <c r="L3466" s="26">
        <f t="shared" si="274"/>
        <v>0.2934986275114464</v>
      </c>
    </row>
    <row r="3467" spans="1:12">
      <c r="A3467" s="2" t="s">
        <v>774</v>
      </c>
      <c r="B3467" s="3">
        <v>37496</v>
      </c>
      <c r="C3467" s="1">
        <v>88414</v>
      </c>
      <c r="D3467" s="2">
        <v>5</v>
      </c>
      <c r="E3467" s="1">
        <v>10380</v>
      </c>
      <c r="F3467" s="2">
        <v>2</v>
      </c>
      <c r="G3467" s="6">
        <f t="shared" si="270"/>
        <v>0.4</v>
      </c>
      <c r="H3467" s="12">
        <v>5.8</v>
      </c>
      <c r="I3467" s="13">
        <f t="shared" si="271"/>
        <v>15243.793103448277</v>
      </c>
      <c r="J3467" s="13">
        <f t="shared" si="272"/>
        <v>1789.6551724137933</v>
      </c>
      <c r="K3467" s="7">
        <f t="shared" si="273"/>
        <v>0.11740222136765671</v>
      </c>
      <c r="L3467" s="26">
        <f t="shared" si="274"/>
        <v>0.29350555341914175</v>
      </c>
    </row>
    <row r="3468" spans="1:12">
      <c r="A3468" s="2" t="s">
        <v>3576</v>
      </c>
      <c r="B3468" s="3">
        <v>37134</v>
      </c>
      <c r="C3468" s="1">
        <v>223306</v>
      </c>
      <c r="D3468" s="2">
        <v>3</v>
      </c>
      <c r="E3468" s="1">
        <v>65560</v>
      </c>
      <c r="F3468" s="2">
        <v>3</v>
      </c>
      <c r="G3468" s="6">
        <f t="shared" si="270"/>
        <v>1</v>
      </c>
      <c r="H3468" s="11">
        <v>5.65</v>
      </c>
      <c r="I3468" s="13">
        <f t="shared" si="271"/>
        <v>39523.185840707964</v>
      </c>
      <c r="J3468" s="13">
        <f t="shared" si="272"/>
        <v>11603.539823008849</v>
      </c>
      <c r="K3468" s="7">
        <f t="shared" si="273"/>
        <v>0.29358817049250802</v>
      </c>
      <c r="L3468" s="26">
        <f t="shared" si="274"/>
        <v>0.29358817049250802</v>
      </c>
    </row>
    <row r="3469" spans="1:12">
      <c r="A3469" s="2" t="s">
        <v>7652</v>
      </c>
      <c r="B3469" s="3">
        <v>34845</v>
      </c>
      <c r="C3469" s="1">
        <v>190749</v>
      </c>
      <c r="D3469" s="2">
        <v>11</v>
      </c>
      <c r="E3469" s="1">
        <v>35639</v>
      </c>
      <c r="F3469" s="2">
        <v>7</v>
      </c>
      <c r="G3469" s="6">
        <f t="shared" si="270"/>
        <v>0.63636363636363635</v>
      </c>
      <c r="H3469" s="11">
        <v>4.3499999999999996</v>
      </c>
      <c r="I3469" s="13">
        <f t="shared" si="271"/>
        <v>43850.34482758621</v>
      </c>
      <c r="J3469" s="13">
        <f t="shared" si="272"/>
        <v>8192.8735632183907</v>
      </c>
      <c r="K3469" s="7">
        <f t="shared" si="273"/>
        <v>0.18683715248834853</v>
      </c>
      <c r="L3469" s="26">
        <f t="shared" si="274"/>
        <v>0.29360123962454771</v>
      </c>
    </row>
    <row r="3470" spans="1:12">
      <c r="A3470" s="2" t="s">
        <v>325</v>
      </c>
      <c r="B3470" s="3">
        <v>37554</v>
      </c>
      <c r="C3470" s="1">
        <v>201546</v>
      </c>
      <c r="D3470" s="2">
        <v>16</v>
      </c>
      <c r="E3470" s="1">
        <v>25890</v>
      </c>
      <c r="F3470" s="2">
        <v>7</v>
      </c>
      <c r="G3470" s="6">
        <f t="shared" si="270"/>
        <v>0.4375</v>
      </c>
      <c r="H3470" s="12">
        <v>5.8</v>
      </c>
      <c r="I3470" s="13">
        <f t="shared" si="271"/>
        <v>34749.310344827587</v>
      </c>
      <c r="J3470" s="13">
        <f t="shared" si="272"/>
        <v>4463.7931034482763</v>
      </c>
      <c r="K3470" s="7">
        <f t="shared" si="273"/>
        <v>0.12845702717989937</v>
      </c>
      <c r="L3470" s="26">
        <f t="shared" si="274"/>
        <v>0.2936160621254843</v>
      </c>
    </row>
    <row r="3471" spans="1:12">
      <c r="A3471" s="2" t="s">
        <v>9551</v>
      </c>
      <c r="B3471" s="3">
        <v>40039</v>
      </c>
      <c r="C3471" s="1">
        <v>63414846</v>
      </c>
      <c r="D3471" s="4">
        <v>2988</v>
      </c>
      <c r="E3471" s="1">
        <v>18623171</v>
      </c>
      <c r="F3471" s="4">
        <v>2988</v>
      </c>
      <c r="G3471" s="6">
        <f t="shared" si="270"/>
        <v>1</v>
      </c>
      <c r="H3471" s="12">
        <v>7.5</v>
      </c>
      <c r="I3471" s="13">
        <f t="shared" si="271"/>
        <v>8455312.8000000007</v>
      </c>
      <c r="J3471" s="13">
        <f t="shared" si="272"/>
        <v>2483089.4666666668</v>
      </c>
      <c r="K3471" s="7">
        <f t="shared" si="273"/>
        <v>0.29367210006313033</v>
      </c>
      <c r="L3471" s="26">
        <f t="shared" si="274"/>
        <v>0.29367210006313033</v>
      </c>
    </row>
    <row r="3472" spans="1:12">
      <c r="A3472" s="2" t="s">
        <v>3803</v>
      </c>
      <c r="B3472" s="3">
        <v>35580</v>
      </c>
      <c r="C3472" s="1">
        <v>19745922</v>
      </c>
      <c r="D3472" s="4">
        <v>1846</v>
      </c>
      <c r="E3472" s="1">
        <v>5784123</v>
      </c>
      <c r="F3472" s="4">
        <v>1841</v>
      </c>
      <c r="G3472" s="6">
        <f t="shared" si="270"/>
        <v>0.99729144095341282</v>
      </c>
      <c r="H3472" s="11">
        <v>4.59</v>
      </c>
      <c r="I3472" s="13">
        <f t="shared" si="271"/>
        <v>4301943.7908496736</v>
      </c>
      <c r="J3472" s="13">
        <f t="shared" si="272"/>
        <v>1260157.5163398692</v>
      </c>
      <c r="K3472" s="7">
        <f t="shared" si="273"/>
        <v>0.2929274713026821</v>
      </c>
      <c r="L3472" s="26">
        <f t="shared" si="274"/>
        <v>0.29372303749307505</v>
      </c>
    </row>
    <row r="3473" spans="1:12">
      <c r="A3473" s="2" t="s">
        <v>4273</v>
      </c>
      <c r="B3473" s="3">
        <v>32087</v>
      </c>
      <c r="C3473" s="1">
        <v>7019441</v>
      </c>
      <c r="D3473" s="2">
        <v>988</v>
      </c>
      <c r="E3473" s="1">
        <v>2062120</v>
      </c>
      <c r="F3473" s="2">
        <v>988</v>
      </c>
      <c r="G3473" s="6">
        <f t="shared" si="270"/>
        <v>1</v>
      </c>
      <c r="H3473" s="12">
        <v>3.91</v>
      </c>
      <c r="I3473" s="13">
        <f t="shared" si="271"/>
        <v>1795253.452685422</v>
      </c>
      <c r="J3473" s="13">
        <f t="shared" si="272"/>
        <v>527396.41943734011</v>
      </c>
      <c r="K3473" s="7">
        <f t="shared" si="273"/>
        <v>0.29377268075905189</v>
      </c>
      <c r="L3473" s="26">
        <f t="shared" si="274"/>
        <v>0.29377268075905189</v>
      </c>
    </row>
    <row r="3474" spans="1:12">
      <c r="A3474" s="2" t="s">
        <v>9346</v>
      </c>
      <c r="B3474" s="3">
        <v>34047</v>
      </c>
      <c r="C3474" s="1">
        <v>42273609</v>
      </c>
      <c r="D3474" s="4">
        <v>2087</v>
      </c>
      <c r="E3474" s="1">
        <v>12419597</v>
      </c>
      <c r="F3474" s="4">
        <v>2087</v>
      </c>
      <c r="G3474" s="6">
        <f t="shared" si="270"/>
        <v>1</v>
      </c>
      <c r="H3474" s="11">
        <v>4.1399999999999997</v>
      </c>
      <c r="I3474" s="13">
        <f t="shared" si="271"/>
        <v>10211016.666666668</v>
      </c>
      <c r="J3474" s="13">
        <f t="shared" si="272"/>
        <v>2999902.6570048314</v>
      </c>
      <c r="K3474" s="7">
        <f t="shared" si="273"/>
        <v>0.2937907903723101</v>
      </c>
      <c r="L3474" s="26">
        <f t="shared" si="274"/>
        <v>0.2937907903723101</v>
      </c>
    </row>
    <row r="3475" spans="1:12">
      <c r="A3475" s="2" t="s">
        <v>559</v>
      </c>
      <c r="B3475" s="3">
        <v>39176</v>
      </c>
      <c r="C3475" s="1">
        <v>49662533</v>
      </c>
      <c r="D3475" s="4">
        <v>2944</v>
      </c>
      <c r="E3475" s="1">
        <v>14262724</v>
      </c>
      <c r="F3475" s="4">
        <v>2877</v>
      </c>
      <c r="G3475" s="6">
        <f t="shared" si="270"/>
        <v>0.97724184782608692</v>
      </c>
      <c r="H3475" s="11">
        <v>6.88</v>
      </c>
      <c r="I3475" s="13">
        <f t="shared" si="271"/>
        <v>7218391.4244186049</v>
      </c>
      <c r="J3475" s="13">
        <f t="shared" si="272"/>
        <v>2073070.3488372094</v>
      </c>
      <c r="K3475" s="7">
        <f t="shared" si="273"/>
        <v>0.28719284213714996</v>
      </c>
      <c r="L3475" s="26">
        <f t="shared" si="274"/>
        <v>0.29388103137009713</v>
      </c>
    </row>
    <row r="3476" spans="1:12">
      <c r="A3476" s="2" t="s">
        <v>8611</v>
      </c>
      <c r="B3476" s="3">
        <v>38819</v>
      </c>
      <c r="C3476" s="1">
        <v>33312</v>
      </c>
      <c r="D3476" s="2">
        <v>2</v>
      </c>
      <c r="E3476" s="1">
        <v>4895</v>
      </c>
      <c r="F3476" s="2">
        <v>1</v>
      </c>
      <c r="G3476" s="6">
        <f t="shared" si="270"/>
        <v>0.5</v>
      </c>
      <c r="H3476" s="11">
        <v>6.55</v>
      </c>
      <c r="I3476" s="13">
        <f t="shared" si="271"/>
        <v>5085.801526717557</v>
      </c>
      <c r="J3476" s="13">
        <f t="shared" si="272"/>
        <v>747.32824427480921</v>
      </c>
      <c r="K3476" s="7">
        <f t="shared" si="273"/>
        <v>0.14694404418828053</v>
      </c>
      <c r="L3476" s="26">
        <f t="shared" si="274"/>
        <v>0.29388808837656105</v>
      </c>
    </row>
    <row r="3477" spans="1:12">
      <c r="A3477" s="2" t="s">
        <v>8705</v>
      </c>
      <c r="B3477" s="3">
        <v>36014</v>
      </c>
      <c r="C3477" s="1">
        <v>55591409</v>
      </c>
      <c r="D3477" s="4">
        <v>2718</v>
      </c>
      <c r="E3477" s="1">
        <v>16310373</v>
      </c>
      <c r="F3477" s="4">
        <v>2713</v>
      </c>
      <c r="G3477" s="6">
        <f t="shared" si="270"/>
        <v>0.99816041206769679</v>
      </c>
      <c r="H3477" s="11">
        <v>4.6900000000000004</v>
      </c>
      <c r="I3477" s="13">
        <f t="shared" si="271"/>
        <v>11853178.891257994</v>
      </c>
      <c r="J3477" s="13">
        <f t="shared" si="272"/>
        <v>3477691.4712153515</v>
      </c>
      <c r="K3477" s="7">
        <f t="shared" si="273"/>
        <v>0.29339736648876807</v>
      </c>
      <c r="L3477" s="26">
        <f t="shared" si="274"/>
        <v>0.29393809145465227</v>
      </c>
    </row>
    <row r="3478" spans="1:12">
      <c r="A3478" s="2" t="s">
        <v>6728</v>
      </c>
      <c r="B3478" s="3">
        <v>34558</v>
      </c>
      <c r="C3478" s="1">
        <v>8914777</v>
      </c>
      <c r="D3478" s="4">
        <v>1489</v>
      </c>
      <c r="E3478" s="1">
        <v>2620484</v>
      </c>
      <c r="F3478" s="4">
        <v>1489</v>
      </c>
      <c r="G3478" s="6">
        <f t="shared" si="270"/>
        <v>1</v>
      </c>
      <c r="H3478" s="11">
        <v>4.08</v>
      </c>
      <c r="I3478" s="13">
        <f t="shared" si="271"/>
        <v>2184994.3627450978</v>
      </c>
      <c r="J3478" s="13">
        <f t="shared" si="272"/>
        <v>642275.49019607843</v>
      </c>
      <c r="K3478" s="7">
        <f t="shared" si="273"/>
        <v>0.29394835114776291</v>
      </c>
      <c r="L3478" s="26">
        <f t="shared" si="274"/>
        <v>0.29394835114776291</v>
      </c>
    </row>
    <row r="3479" spans="1:12">
      <c r="A3479" s="2" t="s">
        <v>7066</v>
      </c>
      <c r="B3479" s="3">
        <v>36595</v>
      </c>
      <c r="C3479" s="1">
        <v>54754</v>
      </c>
      <c r="D3479" s="2">
        <v>19</v>
      </c>
      <c r="E3479" s="1">
        <v>16098</v>
      </c>
      <c r="F3479" s="2">
        <v>19</v>
      </c>
      <c r="G3479" s="6">
        <f t="shared" si="270"/>
        <v>1</v>
      </c>
      <c r="H3479" s="11">
        <v>5.39</v>
      </c>
      <c r="I3479" s="13">
        <f t="shared" si="271"/>
        <v>10158.441558441558</v>
      </c>
      <c r="J3479" s="13">
        <f t="shared" si="272"/>
        <v>2986.6419294990724</v>
      </c>
      <c r="K3479" s="7">
        <f t="shared" si="273"/>
        <v>0.29400591737589948</v>
      </c>
      <c r="L3479" s="26">
        <f t="shared" si="274"/>
        <v>0.29400591737589948</v>
      </c>
    </row>
    <row r="3480" spans="1:12">
      <c r="A3480" s="2" t="s">
        <v>1322</v>
      </c>
      <c r="B3480" s="3">
        <v>39549</v>
      </c>
      <c r="C3480" s="1">
        <v>155056</v>
      </c>
      <c r="D3480" s="2">
        <v>23</v>
      </c>
      <c r="E3480" s="1">
        <v>45589</v>
      </c>
      <c r="F3480" s="2">
        <v>23</v>
      </c>
      <c r="G3480" s="6">
        <f t="shared" si="270"/>
        <v>1</v>
      </c>
      <c r="H3480" s="11">
        <v>7.18</v>
      </c>
      <c r="I3480" s="13">
        <f t="shared" si="271"/>
        <v>21595.543175487466</v>
      </c>
      <c r="J3480" s="13">
        <f t="shared" si="272"/>
        <v>6349.4428969359333</v>
      </c>
      <c r="K3480" s="7">
        <f t="shared" si="273"/>
        <v>0.29401635538128157</v>
      </c>
      <c r="L3480" s="26">
        <f t="shared" si="274"/>
        <v>0.29401635538128157</v>
      </c>
    </row>
    <row r="3481" spans="1:12">
      <c r="A3481" s="2" t="s">
        <v>9123</v>
      </c>
      <c r="B3481" s="3">
        <v>38751</v>
      </c>
      <c r="C3481" s="1">
        <v>79470</v>
      </c>
      <c r="D3481" s="2">
        <v>26</v>
      </c>
      <c r="E3481" s="1">
        <v>23366</v>
      </c>
      <c r="F3481" s="2">
        <v>26</v>
      </c>
      <c r="G3481" s="6">
        <f t="shared" si="270"/>
        <v>1</v>
      </c>
      <c r="H3481" s="11">
        <v>6.55</v>
      </c>
      <c r="I3481" s="13">
        <f t="shared" si="271"/>
        <v>12132.824427480917</v>
      </c>
      <c r="J3481" s="13">
        <f t="shared" si="272"/>
        <v>3567.3282442748091</v>
      </c>
      <c r="K3481" s="7">
        <f t="shared" si="273"/>
        <v>0.29402290172392098</v>
      </c>
      <c r="L3481" s="26">
        <f t="shared" si="274"/>
        <v>0.29402290172392098</v>
      </c>
    </row>
    <row r="3482" spans="1:12">
      <c r="A3482" s="2" t="s">
        <v>2854</v>
      </c>
      <c r="B3482" s="3">
        <v>33914</v>
      </c>
      <c r="C3482" s="1">
        <v>179469</v>
      </c>
      <c r="D3482" s="2">
        <v>24</v>
      </c>
      <c r="E3482" s="1">
        <v>52776</v>
      </c>
      <c r="F3482" s="2">
        <v>24</v>
      </c>
      <c r="G3482" s="6">
        <f t="shared" si="270"/>
        <v>1</v>
      </c>
      <c r="H3482" s="11">
        <v>4.1500000000000004</v>
      </c>
      <c r="I3482" s="13">
        <f t="shared" si="271"/>
        <v>43245.542168674692</v>
      </c>
      <c r="J3482" s="13">
        <f t="shared" si="272"/>
        <v>12717.108433734938</v>
      </c>
      <c r="K3482" s="7">
        <f t="shared" si="273"/>
        <v>0.29406749912241115</v>
      </c>
      <c r="L3482" s="26">
        <f t="shared" si="274"/>
        <v>0.29406749912241115</v>
      </c>
    </row>
    <row r="3483" spans="1:12">
      <c r="A3483" s="2" t="s">
        <v>35</v>
      </c>
      <c r="B3483" s="3">
        <v>41173</v>
      </c>
      <c r="C3483" s="1">
        <v>15123</v>
      </c>
      <c r="D3483" s="2">
        <v>10</v>
      </c>
      <c r="E3483" s="1">
        <v>4449</v>
      </c>
      <c r="F3483" s="2">
        <v>10</v>
      </c>
      <c r="G3483" s="6">
        <f t="shared" si="270"/>
        <v>1</v>
      </c>
      <c r="H3483" s="12">
        <v>8.02</v>
      </c>
      <c r="I3483" s="13">
        <f t="shared" si="271"/>
        <v>1885.6608478802993</v>
      </c>
      <c r="J3483" s="13">
        <f t="shared" si="272"/>
        <v>554.73815461346635</v>
      </c>
      <c r="K3483" s="7">
        <f t="shared" si="273"/>
        <v>0.29418766117833761</v>
      </c>
      <c r="L3483" s="26">
        <f t="shared" si="274"/>
        <v>0.29418766117833761</v>
      </c>
    </row>
    <row r="3484" spans="1:12">
      <c r="A3484" s="2" t="s">
        <v>9666</v>
      </c>
      <c r="B3484" s="3">
        <v>37169</v>
      </c>
      <c r="C3484" s="1">
        <v>76631907</v>
      </c>
      <c r="D3484" s="4">
        <v>2712</v>
      </c>
      <c r="E3484" s="1">
        <v>22550788</v>
      </c>
      <c r="F3484" s="4">
        <v>2712</v>
      </c>
      <c r="G3484" s="6">
        <f t="shared" si="270"/>
        <v>1</v>
      </c>
      <c r="H3484" s="11">
        <v>5.65</v>
      </c>
      <c r="I3484" s="13">
        <f t="shared" si="271"/>
        <v>13563169.380530972</v>
      </c>
      <c r="J3484" s="13">
        <f t="shared" si="272"/>
        <v>3991289.9115044246</v>
      </c>
      <c r="K3484" s="7">
        <f t="shared" si="273"/>
        <v>0.29427413309706624</v>
      </c>
      <c r="L3484" s="26">
        <f t="shared" si="274"/>
        <v>0.29427413309706624</v>
      </c>
    </row>
    <row r="3485" spans="1:12">
      <c r="A3485" s="2" t="s">
        <v>1808</v>
      </c>
      <c r="B3485" s="3">
        <v>38315</v>
      </c>
      <c r="C3485" s="1">
        <v>73780539</v>
      </c>
      <c r="D3485" s="4">
        <v>3416</v>
      </c>
      <c r="E3485" s="1">
        <v>21570867</v>
      </c>
      <c r="F3485" s="4">
        <v>3393</v>
      </c>
      <c r="G3485" s="6">
        <f t="shared" si="270"/>
        <v>0.99326697892271665</v>
      </c>
      <c r="H3485" s="12">
        <v>6.21</v>
      </c>
      <c r="I3485" s="13">
        <f t="shared" si="271"/>
        <v>11880924.154589372</v>
      </c>
      <c r="J3485" s="13">
        <f t="shared" si="272"/>
        <v>3473569.5652173911</v>
      </c>
      <c r="K3485" s="7">
        <f t="shared" si="273"/>
        <v>0.29236526721497658</v>
      </c>
      <c r="L3485" s="26">
        <f t="shared" si="274"/>
        <v>0.29434711252766282</v>
      </c>
    </row>
    <row r="3486" spans="1:12">
      <c r="A3486" s="2" t="s">
        <v>10459</v>
      </c>
      <c r="B3486" s="3">
        <v>40739</v>
      </c>
      <c r="C3486" s="1">
        <v>26692846</v>
      </c>
      <c r="D3486" s="4">
        <v>2405</v>
      </c>
      <c r="E3486" s="1">
        <v>7857076</v>
      </c>
      <c r="F3486" s="4">
        <v>2405</v>
      </c>
      <c r="G3486" s="6">
        <f t="shared" si="270"/>
        <v>1</v>
      </c>
      <c r="H3486" s="12">
        <v>7.93</v>
      </c>
      <c r="I3486" s="13">
        <f t="shared" si="271"/>
        <v>3366058.7641866333</v>
      </c>
      <c r="J3486" s="13">
        <f t="shared" si="272"/>
        <v>990804.03530895337</v>
      </c>
      <c r="K3486" s="7">
        <f t="shared" si="273"/>
        <v>0.29435137789353744</v>
      </c>
      <c r="L3486" s="26">
        <f t="shared" si="274"/>
        <v>0.29435137789353744</v>
      </c>
    </row>
    <row r="3487" spans="1:12">
      <c r="A3487" s="2" t="s">
        <v>4792</v>
      </c>
      <c r="B3487" s="3">
        <v>34229</v>
      </c>
      <c r="C3487" s="1">
        <v>4790801</v>
      </c>
      <c r="D3487" s="2">
        <v>550</v>
      </c>
      <c r="E3487" s="1">
        <v>1410414</v>
      </c>
      <c r="F3487" s="2">
        <v>550</v>
      </c>
      <c r="G3487" s="6">
        <f t="shared" si="270"/>
        <v>1</v>
      </c>
      <c r="H3487" s="11">
        <v>4.1399999999999997</v>
      </c>
      <c r="I3487" s="13">
        <f t="shared" si="271"/>
        <v>1157198.309178744</v>
      </c>
      <c r="J3487" s="13">
        <f t="shared" si="272"/>
        <v>340679.71014492755</v>
      </c>
      <c r="K3487" s="7">
        <f t="shared" si="273"/>
        <v>0.29440045620763627</v>
      </c>
      <c r="L3487" s="26">
        <f t="shared" si="274"/>
        <v>0.29440045620763627</v>
      </c>
    </row>
    <row r="3488" spans="1:12">
      <c r="A3488" s="2" t="s">
        <v>8032</v>
      </c>
      <c r="B3488" s="3">
        <v>35713</v>
      </c>
      <c r="C3488" s="1">
        <v>15448043</v>
      </c>
      <c r="D3488" s="4">
        <v>1867</v>
      </c>
      <c r="E3488" s="1">
        <v>4472937</v>
      </c>
      <c r="F3488" s="4">
        <v>1836</v>
      </c>
      <c r="G3488" s="6">
        <f t="shared" si="270"/>
        <v>0.98339582217461163</v>
      </c>
      <c r="H3488" s="11">
        <v>4.59</v>
      </c>
      <c r="I3488" s="13">
        <f t="shared" si="271"/>
        <v>3365586.7102396516</v>
      </c>
      <c r="J3488" s="13">
        <f t="shared" si="272"/>
        <v>974496.07843137253</v>
      </c>
      <c r="K3488" s="7">
        <f t="shared" si="273"/>
        <v>0.28954716141067188</v>
      </c>
      <c r="L3488" s="26">
        <f t="shared" si="274"/>
        <v>0.29443602960442505</v>
      </c>
    </row>
    <row r="3489" spans="1:12">
      <c r="A3489" s="2" t="s">
        <v>653</v>
      </c>
      <c r="B3489" s="3">
        <v>36749</v>
      </c>
      <c r="C3489" s="1">
        <v>37761915</v>
      </c>
      <c r="D3489" s="4">
        <v>2282</v>
      </c>
      <c r="E3489" s="1">
        <v>10987006</v>
      </c>
      <c r="F3489" s="4">
        <v>2255</v>
      </c>
      <c r="G3489" s="6">
        <f t="shared" si="270"/>
        <v>0.9881682734443471</v>
      </c>
      <c r="H3489" s="11">
        <v>5.39</v>
      </c>
      <c r="I3489" s="13">
        <f t="shared" si="271"/>
        <v>7005921.1502782935</v>
      </c>
      <c r="J3489" s="13">
        <f t="shared" si="272"/>
        <v>2038405.5658627087</v>
      </c>
      <c r="K3489" s="7">
        <f t="shared" si="273"/>
        <v>0.29095468278025621</v>
      </c>
      <c r="L3489" s="26">
        <f t="shared" si="274"/>
        <v>0.2944383973856074</v>
      </c>
    </row>
    <row r="3490" spans="1:12">
      <c r="A3490" s="2" t="s">
        <v>4958</v>
      </c>
      <c r="B3490" s="3">
        <v>39199</v>
      </c>
      <c r="C3490" s="1">
        <v>400438</v>
      </c>
      <c r="D3490" s="2">
        <v>25</v>
      </c>
      <c r="E3490" s="1">
        <v>28298</v>
      </c>
      <c r="F3490" s="2">
        <v>6</v>
      </c>
      <c r="G3490" s="6">
        <f t="shared" si="270"/>
        <v>0.24</v>
      </c>
      <c r="H3490" s="11">
        <v>6.88</v>
      </c>
      <c r="I3490" s="13">
        <f t="shared" si="271"/>
        <v>58203.197674418603</v>
      </c>
      <c r="J3490" s="13">
        <f t="shared" si="272"/>
        <v>4113.0813953488368</v>
      </c>
      <c r="K3490" s="7">
        <f t="shared" si="273"/>
        <v>7.0667618957241815E-2</v>
      </c>
      <c r="L3490" s="26">
        <f t="shared" si="274"/>
        <v>0.29444841232184088</v>
      </c>
    </row>
    <row r="3491" spans="1:12">
      <c r="A3491" s="2" t="s">
        <v>1894</v>
      </c>
      <c r="B3491" s="3">
        <v>30904</v>
      </c>
      <c r="C3491" s="1">
        <v>9719952</v>
      </c>
      <c r="D3491" s="4">
        <v>1147</v>
      </c>
      <c r="E3491" s="1">
        <v>2862025</v>
      </c>
      <c r="F3491" s="4">
        <v>1147</v>
      </c>
      <c r="G3491" s="6">
        <f t="shared" si="270"/>
        <v>1</v>
      </c>
      <c r="H3491" s="12">
        <v>3.36</v>
      </c>
      <c r="I3491" s="13">
        <f t="shared" si="271"/>
        <v>2892842.8571428573</v>
      </c>
      <c r="J3491" s="13">
        <f t="shared" si="272"/>
        <v>851793.15476190485</v>
      </c>
      <c r="K3491" s="7">
        <f t="shared" si="273"/>
        <v>0.29444847052742651</v>
      </c>
      <c r="L3491" s="26">
        <f t="shared" si="274"/>
        <v>0.29444847052742651</v>
      </c>
    </row>
    <row r="3492" spans="1:12">
      <c r="A3492" s="2" t="s">
        <v>9220</v>
      </c>
      <c r="B3492" s="3">
        <v>34810</v>
      </c>
      <c r="C3492" s="1">
        <v>382928</v>
      </c>
      <c r="D3492" s="2">
        <v>13</v>
      </c>
      <c r="E3492" s="1">
        <v>34703</v>
      </c>
      <c r="F3492" s="2">
        <v>4</v>
      </c>
      <c r="G3492" s="6">
        <f t="shared" si="270"/>
        <v>0.30769230769230771</v>
      </c>
      <c r="H3492" s="11">
        <v>4.3499999999999996</v>
      </c>
      <c r="I3492" s="13">
        <f t="shared" si="271"/>
        <v>88029.425287356324</v>
      </c>
      <c r="J3492" s="13">
        <f t="shared" si="272"/>
        <v>7977.7011494252883</v>
      </c>
      <c r="K3492" s="7">
        <f t="shared" si="273"/>
        <v>9.0625391718547624E-2</v>
      </c>
      <c r="L3492" s="26">
        <f t="shared" si="274"/>
        <v>0.29453252308527977</v>
      </c>
    </row>
    <row r="3493" spans="1:12">
      <c r="A3493" s="2" t="s">
        <v>1518</v>
      </c>
      <c r="B3493" s="3">
        <v>38009</v>
      </c>
      <c r="C3493" s="1">
        <v>57938693</v>
      </c>
      <c r="D3493" s="4">
        <v>2605</v>
      </c>
      <c r="E3493" s="1">
        <v>17065227</v>
      </c>
      <c r="F3493" s="4">
        <v>2605</v>
      </c>
      <c r="G3493" s="6">
        <f t="shared" si="270"/>
        <v>1</v>
      </c>
      <c r="H3493" s="12">
        <v>6.21</v>
      </c>
      <c r="I3493" s="13">
        <f t="shared" si="271"/>
        <v>9329902.254428342</v>
      </c>
      <c r="J3493" s="13">
        <f t="shared" si="272"/>
        <v>2748023.6714975848</v>
      </c>
      <c r="K3493" s="7">
        <f t="shared" si="273"/>
        <v>0.2945393849322766</v>
      </c>
      <c r="L3493" s="26">
        <f t="shared" si="274"/>
        <v>0.2945393849322766</v>
      </c>
    </row>
    <row r="3494" spans="1:12">
      <c r="A3494" s="2" t="s">
        <v>5182</v>
      </c>
      <c r="B3494" s="3">
        <v>30365</v>
      </c>
      <c r="C3494" s="1">
        <v>2536242</v>
      </c>
      <c r="D3494" s="2">
        <v>76</v>
      </c>
      <c r="E3494" s="1">
        <v>137624</v>
      </c>
      <c r="F3494" s="2">
        <v>14</v>
      </c>
      <c r="G3494" s="6">
        <f t="shared" si="270"/>
        <v>0.18421052631578946</v>
      </c>
      <c r="H3494" s="12">
        <v>3.15</v>
      </c>
      <c r="I3494" s="13">
        <f t="shared" si="271"/>
        <v>805156.19047619053</v>
      </c>
      <c r="J3494" s="13">
        <f t="shared" si="272"/>
        <v>43690.158730158728</v>
      </c>
      <c r="K3494" s="7">
        <f t="shared" si="273"/>
        <v>5.4262960711162413E-2</v>
      </c>
      <c r="L3494" s="26">
        <f t="shared" si="274"/>
        <v>0.29457035814631027</v>
      </c>
    </row>
    <row r="3495" spans="1:12">
      <c r="A3495" s="2" t="s">
        <v>8587</v>
      </c>
      <c r="B3495" s="3">
        <v>38107</v>
      </c>
      <c r="C3495" s="1">
        <v>350391</v>
      </c>
      <c r="D3495" s="2">
        <v>15</v>
      </c>
      <c r="E3495" s="1">
        <v>13763</v>
      </c>
      <c r="F3495" s="2">
        <v>2</v>
      </c>
      <c r="G3495" s="6">
        <f t="shared" si="270"/>
        <v>0.13333333333333333</v>
      </c>
      <c r="H3495" s="12">
        <v>6.21</v>
      </c>
      <c r="I3495" s="13">
        <f t="shared" si="271"/>
        <v>56423.671497584539</v>
      </c>
      <c r="J3495" s="13">
        <f t="shared" si="272"/>
        <v>2216.2640901771338</v>
      </c>
      <c r="K3495" s="7">
        <f t="shared" si="273"/>
        <v>3.9278976914361385E-2</v>
      </c>
      <c r="L3495" s="26">
        <f t="shared" si="274"/>
        <v>0.29459232685771042</v>
      </c>
    </row>
    <row r="3496" spans="1:12">
      <c r="A3496" s="2" t="s">
        <v>9199</v>
      </c>
      <c r="B3496" s="3">
        <v>32409</v>
      </c>
      <c r="C3496" s="1">
        <v>3790493</v>
      </c>
      <c r="D3496" s="2">
        <v>246</v>
      </c>
      <c r="E3496" s="1">
        <v>1116902</v>
      </c>
      <c r="F3496" s="2">
        <v>246</v>
      </c>
      <c r="G3496" s="6">
        <f t="shared" si="270"/>
        <v>1</v>
      </c>
      <c r="H3496" s="12">
        <v>4.1100000000000003</v>
      </c>
      <c r="I3496" s="13">
        <f t="shared" si="271"/>
        <v>922261.07055961061</v>
      </c>
      <c r="J3496" s="13">
        <f t="shared" si="272"/>
        <v>271752.31143552309</v>
      </c>
      <c r="K3496" s="7">
        <f t="shared" si="273"/>
        <v>0.29465876866149077</v>
      </c>
      <c r="L3496" s="26">
        <f t="shared" si="274"/>
        <v>0.29465876866149077</v>
      </c>
    </row>
    <row r="3497" spans="1:12">
      <c r="A3497" s="2" t="s">
        <v>54</v>
      </c>
      <c r="B3497" s="3">
        <v>40949</v>
      </c>
      <c r="C3497" s="1">
        <v>1702415</v>
      </c>
      <c r="D3497" s="2">
        <v>146</v>
      </c>
      <c r="E3497" s="1">
        <v>412304</v>
      </c>
      <c r="F3497" s="2">
        <v>120</v>
      </c>
      <c r="G3497" s="6">
        <f t="shared" si="270"/>
        <v>0.82191780821917804</v>
      </c>
      <c r="H3497" s="12">
        <v>8.02</v>
      </c>
      <c r="I3497" s="13">
        <f t="shared" si="271"/>
        <v>212271.1970074813</v>
      </c>
      <c r="J3497" s="13">
        <f t="shared" si="272"/>
        <v>51409.476309226935</v>
      </c>
      <c r="K3497" s="7">
        <f t="shared" si="273"/>
        <v>0.24218771568624572</v>
      </c>
      <c r="L3497" s="26">
        <f t="shared" si="274"/>
        <v>0.29466172075159897</v>
      </c>
    </row>
    <row r="3498" spans="1:12">
      <c r="A3498" s="2" t="s">
        <v>1303</v>
      </c>
      <c r="B3498" s="3">
        <v>39164</v>
      </c>
      <c r="C3498" s="1">
        <v>220409</v>
      </c>
      <c r="D3498" s="2">
        <v>7</v>
      </c>
      <c r="E3498" s="1">
        <v>27835</v>
      </c>
      <c r="F3498" s="2">
        <v>3</v>
      </c>
      <c r="G3498" s="6">
        <f t="shared" si="270"/>
        <v>0.42857142857142855</v>
      </c>
      <c r="H3498" s="11">
        <v>6.88</v>
      </c>
      <c r="I3498" s="13">
        <f t="shared" si="271"/>
        <v>32036.191860465118</v>
      </c>
      <c r="J3498" s="13">
        <f t="shared" si="272"/>
        <v>4045.7848837209303</v>
      </c>
      <c r="K3498" s="7">
        <f t="shared" si="273"/>
        <v>0.12628794649946237</v>
      </c>
      <c r="L3498" s="26">
        <f t="shared" si="274"/>
        <v>0.29467187516541221</v>
      </c>
    </row>
    <row r="3499" spans="1:12">
      <c r="A3499" s="2" t="s">
        <v>2017</v>
      </c>
      <c r="B3499" s="3">
        <v>38870</v>
      </c>
      <c r="C3499" s="1">
        <v>11001</v>
      </c>
      <c r="D3499" s="2">
        <v>1</v>
      </c>
      <c r="E3499" s="1">
        <v>3243</v>
      </c>
      <c r="F3499" s="2">
        <v>1</v>
      </c>
      <c r="G3499" s="6">
        <f t="shared" si="270"/>
        <v>1</v>
      </c>
      <c r="H3499" s="11">
        <v>6.55</v>
      </c>
      <c r="I3499" s="13">
        <f t="shared" si="271"/>
        <v>1679.5419847328244</v>
      </c>
      <c r="J3499" s="13">
        <f t="shared" si="272"/>
        <v>495.1145038167939</v>
      </c>
      <c r="K3499" s="7">
        <f t="shared" si="273"/>
        <v>0.29479138260158166</v>
      </c>
      <c r="L3499" s="26">
        <f t="shared" si="274"/>
        <v>0.29479138260158166</v>
      </c>
    </row>
    <row r="3500" spans="1:12">
      <c r="A3500" s="2" t="s">
        <v>9824</v>
      </c>
      <c r="B3500" s="3">
        <v>33093</v>
      </c>
      <c r="C3500" s="1">
        <v>33455</v>
      </c>
      <c r="D3500" s="2">
        <v>2</v>
      </c>
      <c r="E3500" s="1">
        <v>9864</v>
      </c>
      <c r="F3500" s="2">
        <v>2</v>
      </c>
      <c r="G3500" s="6">
        <f t="shared" si="270"/>
        <v>1</v>
      </c>
      <c r="H3500" s="12">
        <v>4.22</v>
      </c>
      <c r="I3500" s="13">
        <f t="shared" si="271"/>
        <v>7927.7251184834131</v>
      </c>
      <c r="J3500" s="13">
        <f t="shared" si="272"/>
        <v>2337.4407582938388</v>
      </c>
      <c r="K3500" s="7">
        <f t="shared" si="273"/>
        <v>0.29484382005679266</v>
      </c>
      <c r="L3500" s="26">
        <f t="shared" si="274"/>
        <v>0.29484382005679266</v>
      </c>
    </row>
    <row r="3501" spans="1:12">
      <c r="A3501" s="2" t="s">
        <v>2616</v>
      </c>
      <c r="B3501" s="3">
        <v>38156</v>
      </c>
      <c r="C3501" s="1">
        <v>114326736</v>
      </c>
      <c r="D3501" s="4">
        <v>3020</v>
      </c>
      <c r="E3501" s="1">
        <v>30070196</v>
      </c>
      <c r="F3501" s="4">
        <v>2694</v>
      </c>
      <c r="G3501" s="6">
        <f t="shared" si="270"/>
        <v>0.89205298013245038</v>
      </c>
      <c r="H3501" s="12">
        <v>6.21</v>
      </c>
      <c r="I3501" s="13">
        <f t="shared" si="271"/>
        <v>18410102.415458936</v>
      </c>
      <c r="J3501" s="13">
        <f t="shared" si="272"/>
        <v>4842221.5780998394</v>
      </c>
      <c r="K3501" s="7">
        <f t="shared" si="273"/>
        <v>0.26301980667059371</v>
      </c>
      <c r="L3501" s="26">
        <f t="shared" si="274"/>
        <v>0.29484774170200184</v>
      </c>
    </row>
    <row r="3502" spans="1:12">
      <c r="A3502" s="2" t="s">
        <v>2656</v>
      </c>
      <c r="B3502" s="3">
        <v>35489</v>
      </c>
      <c r="C3502" s="1">
        <v>41909762</v>
      </c>
      <c r="D3502" s="4">
        <v>1593</v>
      </c>
      <c r="E3502" s="1">
        <v>11660216</v>
      </c>
      <c r="F3502" s="4">
        <v>1503</v>
      </c>
      <c r="G3502" s="6">
        <f t="shared" si="270"/>
        <v>0.94350282485875703</v>
      </c>
      <c r="H3502" s="11">
        <v>4.59</v>
      </c>
      <c r="I3502" s="13">
        <f t="shared" si="271"/>
        <v>9130667.1023965143</v>
      </c>
      <c r="J3502" s="13">
        <f t="shared" si="272"/>
        <v>2540352.0697167758</v>
      </c>
      <c r="K3502" s="7">
        <f t="shared" si="273"/>
        <v>0.27822195697508378</v>
      </c>
      <c r="L3502" s="26">
        <f t="shared" si="274"/>
        <v>0.29488195439874149</v>
      </c>
    </row>
    <row r="3503" spans="1:12">
      <c r="A3503" s="2" t="s">
        <v>9009</v>
      </c>
      <c r="B3503" s="3">
        <v>37708</v>
      </c>
      <c r="C3503" s="1">
        <v>103401</v>
      </c>
      <c r="D3503" s="2">
        <v>13</v>
      </c>
      <c r="E3503" s="1">
        <v>9383</v>
      </c>
      <c r="F3503" s="2">
        <v>4</v>
      </c>
      <c r="G3503" s="6">
        <f t="shared" si="270"/>
        <v>0.30769230769230771</v>
      </c>
      <c r="H3503" s="11">
        <v>6.03</v>
      </c>
      <c r="I3503" s="13">
        <f t="shared" si="271"/>
        <v>17147.761194029848</v>
      </c>
      <c r="J3503" s="13">
        <f t="shared" si="272"/>
        <v>1556.0530679933665</v>
      </c>
      <c r="K3503" s="7">
        <f t="shared" si="273"/>
        <v>9.0743803251419244E-2</v>
      </c>
      <c r="L3503" s="26">
        <f t="shared" si="274"/>
        <v>0.29491736056711254</v>
      </c>
    </row>
    <row r="3504" spans="1:12">
      <c r="A3504" s="2" t="s">
        <v>8830</v>
      </c>
      <c r="B3504" s="3">
        <v>32990</v>
      </c>
      <c r="C3504" s="1">
        <v>15369573</v>
      </c>
      <c r="D3504" s="4">
        <v>1845</v>
      </c>
      <c r="E3504" s="1">
        <v>4474336</v>
      </c>
      <c r="F3504" s="4">
        <v>1821</v>
      </c>
      <c r="G3504" s="6">
        <f t="shared" si="270"/>
        <v>0.98699186991869914</v>
      </c>
      <c r="H3504" s="12">
        <v>4.22</v>
      </c>
      <c r="I3504" s="13">
        <f t="shared" si="271"/>
        <v>3642078.909952607</v>
      </c>
      <c r="J3504" s="13">
        <f t="shared" si="272"/>
        <v>1060269.1943127962</v>
      </c>
      <c r="K3504" s="7">
        <f t="shared" si="273"/>
        <v>0.29111648059448364</v>
      </c>
      <c r="L3504" s="26">
        <f t="shared" si="274"/>
        <v>0.2949532711130271</v>
      </c>
    </row>
    <row r="3505" spans="1:12">
      <c r="A3505" s="2" t="s">
        <v>4626</v>
      </c>
      <c r="B3505" s="3">
        <v>30064</v>
      </c>
      <c r="C3505" s="1">
        <v>8693512</v>
      </c>
      <c r="D3505" s="2">
        <v>558</v>
      </c>
      <c r="E3505" s="1">
        <v>2408000</v>
      </c>
      <c r="F3505" s="2">
        <v>524</v>
      </c>
      <c r="G3505" s="6">
        <f t="shared" si="270"/>
        <v>0.93906810035842292</v>
      </c>
      <c r="H3505" s="12">
        <v>2.94</v>
      </c>
      <c r="I3505" s="13">
        <f t="shared" si="271"/>
        <v>2956976.8707482992</v>
      </c>
      <c r="J3505" s="13">
        <f t="shared" si="272"/>
        <v>819047.61904761905</v>
      </c>
      <c r="K3505" s="7">
        <f t="shared" si="273"/>
        <v>0.2769881723289736</v>
      </c>
      <c r="L3505" s="26">
        <f t="shared" si="274"/>
        <v>0.29496068732741848</v>
      </c>
    </row>
    <row r="3506" spans="1:12">
      <c r="A3506" s="2" t="s">
        <v>6452</v>
      </c>
      <c r="B3506" s="3">
        <v>37435</v>
      </c>
      <c r="C3506" s="1">
        <v>126293452</v>
      </c>
      <c r="D3506" s="4">
        <v>3239</v>
      </c>
      <c r="E3506" s="1">
        <v>37162787</v>
      </c>
      <c r="F3506" s="4">
        <v>3231</v>
      </c>
      <c r="G3506" s="6">
        <f t="shared" si="270"/>
        <v>0.99753010188329727</v>
      </c>
      <c r="H3506" s="12">
        <v>5.8</v>
      </c>
      <c r="I3506" s="13">
        <f t="shared" si="271"/>
        <v>21774733.103448275</v>
      </c>
      <c r="J3506" s="13">
        <f t="shared" si="272"/>
        <v>6407377.068965517</v>
      </c>
      <c r="K3506" s="7">
        <f t="shared" si="273"/>
        <v>0.29425743307736968</v>
      </c>
      <c r="L3506" s="26">
        <f t="shared" si="274"/>
        <v>0.294986018488889</v>
      </c>
    </row>
    <row r="3507" spans="1:12">
      <c r="A3507" s="2" t="s">
        <v>9867</v>
      </c>
      <c r="B3507" s="3">
        <v>35860</v>
      </c>
      <c r="C3507" s="1">
        <v>57167405</v>
      </c>
      <c r="D3507" s="4">
        <v>2817</v>
      </c>
      <c r="E3507" s="1">
        <v>16863988</v>
      </c>
      <c r="F3507" s="4">
        <v>2817</v>
      </c>
      <c r="G3507" s="6">
        <f t="shared" si="270"/>
        <v>1</v>
      </c>
      <c r="H3507" s="11">
        <v>4.6900000000000004</v>
      </c>
      <c r="I3507" s="13">
        <f t="shared" si="271"/>
        <v>12189212.153518124</v>
      </c>
      <c r="J3507" s="13">
        <f t="shared" si="272"/>
        <v>3595733.0490405113</v>
      </c>
      <c r="K3507" s="7">
        <f t="shared" si="273"/>
        <v>0.29499306466683239</v>
      </c>
      <c r="L3507" s="26">
        <f t="shared" si="274"/>
        <v>0.29499306466683239</v>
      </c>
    </row>
    <row r="3508" spans="1:12">
      <c r="A3508" s="2" t="s">
        <v>534</v>
      </c>
      <c r="B3508" s="3">
        <v>39059</v>
      </c>
      <c r="C3508" s="1">
        <v>50866635</v>
      </c>
      <c r="D3508" s="4">
        <v>2465</v>
      </c>
      <c r="E3508" s="1">
        <v>15005604</v>
      </c>
      <c r="F3508" s="4">
        <v>2465</v>
      </c>
      <c r="G3508" s="6">
        <f t="shared" si="270"/>
        <v>1</v>
      </c>
      <c r="H3508" s="11">
        <v>6.55</v>
      </c>
      <c r="I3508" s="13">
        <f t="shared" si="271"/>
        <v>7765898.4732824434</v>
      </c>
      <c r="J3508" s="13">
        <f t="shared" si="272"/>
        <v>2290931.9083969467</v>
      </c>
      <c r="K3508" s="7">
        <f t="shared" si="273"/>
        <v>0.29499895167038276</v>
      </c>
      <c r="L3508" s="26">
        <f t="shared" si="274"/>
        <v>0.29499895167038276</v>
      </c>
    </row>
    <row r="3509" spans="1:12">
      <c r="A3509" s="2" t="s">
        <v>7138</v>
      </c>
      <c r="B3509" s="3">
        <v>33837</v>
      </c>
      <c r="C3509" s="1">
        <v>14513</v>
      </c>
      <c r="D3509" s="2">
        <v>2</v>
      </c>
      <c r="E3509" s="1">
        <v>4285</v>
      </c>
      <c r="F3509" s="2">
        <v>2</v>
      </c>
      <c r="G3509" s="6">
        <f t="shared" si="270"/>
        <v>1</v>
      </c>
      <c r="H3509" s="11">
        <v>4.1500000000000004</v>
      </c>
      <c r="I3509" s="13">
        <f t="shared" si="271"/>
        <v>3497.1084337349394</v>
      </c>
      <c r="J3509" s="13">
        <f t="shared" si="272"/>
        <v>1032.5301204819277</v>
      </c>
      <c r="K3509" s="7">
        <f t="shared" si="273"/>
        <v>0.2952525322124992</v>
      </c>
      <c r="L3509" s="26">
        <f t="shared" si="274"/>
        <v>0.2952525322124992</v>
      </c>
    </row>
    <row r="3510" spans="1:12">
      <c r="A3510" s="2" t="s">
        <v>4185</v>
      </c>
      <c r="B3510" s="3">
        <v>34654</v>
      </c>
      <c r="C3510" s="1">
        <v>3049135</v>
      </c>
      <c r="D3510" s="2">
        <v>57</v>
      </c>
      <c r="E3510" s="1">
        <v>31592</v>
      </c>
      <c r="F3510" s="2">
        <v>2</v>
      </c>
      <c r="G3510" s="6">
        <f t="shared" si="270"/>
        <v>3.5087719298245612E-2</v>
      </c>
      <c r="H3510" s="11">
        <v>4.08</v>
      </c>
      <c r="I3510" s="13">
        <f t="shared" si="271"/>
        <v>747337.00980392157</v>
      </c>
      <c r="J3510" s="13">
        <f t="shared" si="272"/>
        <v>7743.1372549019607</v>
      </c>
      <c r="K3510" s="7">
        <f t="shared" si="273"/>
        <v>1.036097122626581E-2</v>
      </c>
      <c r="L3510" s="26">
        <f t="shared" si="274"/>
        <v>0.29528767994857558</v>
      </c>
    </row>
    <row r="3511" spans="1:12">
      <c r="A3511" s="2" t="s">
        <v>5962</v>
      </c>
      <c r="B3511" s="3">
        <v>33984</v>
      </c>
      <c r="C3511" s="1">
        <v>205569</v>
      </c>
      <c r="D3511" s="2">
        <v>4</v>
      </c>
      <c r="E3511" s="1">
        <v>15176</v>
      </c>
      <c r="F3511" s="2">
        <v>1</v>
      </c>
      <c r="G3511" s="6">
        <f t="shared" si="270"/>
        <v>0.25</v>
      </c>
      <c r="H3511" s="11">
        <v>4.1399999999999997</v>
      </c>
      <c r="I3511" s="13">
        <f t="shared" si="271"/>
        <v>49654.34782608696</v>
      </c>
      <c r="J3511" s="13">
        <f t="shared" si="272"/>
        <v>3665.7004830917876</v>
      </c>
      <c r="K3511" s="7">
        <f t="shared" si="273"/>
        <v>7.3824360676950321E-2</v>
      </c>
      <c r="L3511" s="26">
        <f t="shared" si="274"/>
        <v>0.29529744270780128</v>
      </c>
    </row>
    <row r="3512" spans="1:12">
      <c r="A3512" s="2" t="s">
        <v>8247</v>
      </c>
      <c r="B3512" s="3">
        <v>32626</v>
      </c>
      <c r="C3512" s="1">
        <v>8800000</v>
      </c>
      <c r="D3512" s="2">
        <v>371</v>
      </c>
      <c r="E3512" s="1">
        <v>658660</v>
      </c>
      <c r="F3512" s="2">
        <v>94</v>
      </c>
      <c r="G3512" s="6">
        <f t="shared" si="270"/>
        <v>0.25336927223719674</v>
      </c>
      <c r="H3512" s="12">
        <v>3.99</v>
      </c>
      <c r="I3512" s="13">
        <f t="shared" si="271"/>
        <v>2205513.7844611527</v>
      </c>
      <c r="J3512" s="13">
        <f t="shared" si="272"/>
        <v>165077.69423558898</v>
      </c>
      <c r="K3512" s="7">
        <f t="shared" si="273"/>
        <v>7.4847727272727274E-2</v>
      </c>
      <c r="L3512" s="26">
        <f t="shared" si="274"/>
        <v>0.29540964700193428</v>
      </c>
    </row>
    <row r="3513" spans="1:12">
      <c r="A3513" s="2" t="s">
        <v>1716</v>
      </c>
      <c r="B3513" s="3">
        <v>40851</v>
      </c>
      <c r="C3513" s="1">
        <v>19988</v>
      </c>
      <c r="D3513" s="2">
        <v>2</v>
      </c>
      <c r="E3513" s="1">
        <v>5905</v>
      </c>
      <c r="F3513" s="2">
        <v>2</v>
      </c>
      <c r="G3513" s="6">
        <f t="shared" si="270"/>
        <v>1</v>
      </c>
      <c r="H3513" s="12">
        <v>7.93</v>
      </c>
      <c r="I3513" s="13">
        <f t="shared" si="271"/>
        <v>2520.5548549810846</v>
      </c>
      <c r="J3513" s="13">
        <f t="shared" si="272"/>
        <v>744.64060529634298</v>
      </c>
      <c r="K3513" s="7">
        <f t="shared" si="273"/>
        <v>0.29542725635381228</v>
      </c>
      <c r="L3513" s="26">
        <f t="shared" si="274"/>
        <v>0.29542725635381228</v>
      </c>
    </row>
    <row r="3514" spans="1:12">
      <c r="A3514" s="2" t="s">
        <v>3234</v>
      </c>
      <c r="B3514" s="3">
        <v>38450</v>
      </c>
      <c r="C3514" s="1">
        <v>42071069</v>
      </c>
      <c r="D3514" s="4">
        <v>3275</v>
      </c>
      <c r="E3514" s="1">
        <v>12400125</v>
      </c>
      <c r="F3514" s="4">
        <v>3267</v>
      </c>
      <c r="G3514" s="6">
        <f t="shared" si="270"/>
        <v>0.99755725190839695</v>
      </c>
      <c r="H3514" s="11">
        <v>6.41</v>
      </c>
      <c r="I3514" s="13">
        <f t="shared" si="271"/>
        <v>6563349.2979719192</v>
      </c>
      <c r="J3514" s="13">
        <f t="shared" si="272"/>
        <v>1934496.879875195</v>
      </c>
      <c r="K3514" s="7">
        <f t="shared" si="273"/>
        <v>0.29474233231392338</v>
      </c>
      <c r="L3514" s="26">
        <f t="shared" si="274"/>
        <v>0.29546407662323204</v>
      </c>
    </row>
    <row r="3515" spans="1:12">
      <c r="A3515" s="2" t="s">
        <v>8182</v>
      </c>
      <c r="B3515" s="3">
        <v>32269</v>
      </c>
      <c r="C3515" s="1">
        <v>8892589</v>
      </c>
      <c r="D3515" s="4">
        <v>1125</v>
      </c>
      <c r="E3515" s="1">
        <v>2627533</v>
      </c>
      <c r="F3515" s="4">
        <v>1125</v>
      </c>
      <c r="G3515" s="6">
        <f t="shared" si="270"/>
        <v>1</v>
      </c>
      <c r="H3515" s="12">
        <v>4.1100000000000003</v>
      </c>
      <c r="I3515" s="13">
        <f t="shared" si="271"/>
        <v>2163646.9586374694</v>
      </c>
      <c r="J3515" s="13">
        <f t="shared" si="272"/>
        <v>639302.43309002428</v>
      </c>
      <c r="K3515" s="7">
        <f t="shared" si="273"/>
        <v>0.29547446755944751</v>
      </c>
      <c r="L3515" s="26">
        <f t="shared" si="274"/>
        <v>0.29547446755944751</v>
      </c>
    </row>
    <row r="3516" spans="1:12">
      <c r="A3516" s="2" t="s">
        <v>9541</v>
      </c>
      <c r="B3516" s="3">
        <v>32724</v>
      </c>
      <c r="C3516" s="1">
        <v>12682</v>
      </c>
      <c r="D3516" s="2">
        <v>2</v>
      </c>
      <c r="E3516" s="1">
        <v>3748</v>
      </c>
      <c r="F3516" s="2">
        <v>2</v>
      </c>
      <c r="G3516" s="6">
        <f t="shared" si="270"/>
        <v>1</v>
      </c>
      <c r="H3516" s="12">
        <v>3.99</v>
      </c>
      <c r="I3516" s="13">
        <f t="shared" si="271"/>
        <v>3178.4461152882204</v>
      </c>
      <c r="J3516" s="13">
        <f t="shared" si="272"/>
        <v>939.34837092731823</v>
      </c>
      <c r="K3516" s="7">
        <f t="shared" si="273"/>
        <v>0.2955369815486516</v>
      </c>
      <c r="L3516" s="26">
        <f t="shared" si="274"/>
        <v>0.2955369815486516</v>
      </c>
    </row>
    <row r="3517" spans="1:12">
      <c r="A3517" s="2" t="s">
        <v>2190</v>
      </c>
      <c r="B3517" s="3">
        <v>33935</v>
      </c>
      <c r="C3517" s="1">
        <v>62548947</v>
      </c>
      <c r="D3517" s="4">
        <v>1097</v>
      </c>
      <c r="E3517" s="1">
        <v>101107</v>
      </c>
      <c r="F3517" s="2">
        <v>6</v>
      </c>
      <c r="G3517" s="6">
        <f t="shared" si="270"/>
        <v>5.4694621695533276E-3</v>
      </c>
      <c r="H3517" s="11">
        <v>4.1500000000000004</v>
      </c>
      <c r="I3517" s="13">
        <f t="shared" si="271"/>
        <v>15072035.421686746</v>
      </c>
      <c r="J3517" s="13">
        <f t="shared" si="272"/>
        <v>24363.132530120482</v>
      </c>
      <c r="K3517" s="7">
        <f t="shared" si="273"/>
        <v>1.6164460770218881E-3</v>
      </c>
      <c r="L3517" s="26">
        <f t="shared" si="274"/>
        <v>0.29554022441550187</v>
      </c>
    </row>
    <row r="3518" spans="1:12">
      <c r="A3518" s="2" t="s">
        <v>3664</v>
      </c>
      <c r="B3518" s="3">
        <v>34502</v>
      </c>
      <c r="C3518" s="1">
        <v>18869594</v>
      </c>
      <c r="D3518" s="4">
        <v>1955</v>
      </c>
      <c r="E3518" s="1">
        <v>5579480</v>
      </c>
      <c r="F3518" s="4">
        <v>1955</v>
      </c>
      <c r="G3518" s="6">
        <f t="shared" si="270"/>
        <v>1</v>
      </c>
      <c r="H3518" s="11">
        <v>4.08</v>
      </c>
      <c r="I3518" s="13">
        <f t="shared" si="271"/>
        <v>4624900.4901960781</v>
      </c>
      <c r="J3518" s="13">
        <f t="shared" si="272"/>
        <v>1367519.6078431373</v>
      </c>
      <c r="K3518" s="7">
        <f t="shared" si="273"/>
        <v>0.29568627708683082</v>
      </c>
      <c r="L3518" s="26">
        <f t="shared" si="274"/>
        <v>0.29568627708683082</v>
      </c>
    </row>
    <row r="3519" spans="1:12">
      <c r="A3519" s="2" t="s">
        <v>7806</v>
      </c>
      <c r="B3519" s="3">
        <v>30715</v>
      </c>
      <c r="C3519" s="1">
        <v>8289916</v>
      </c>
      <c r="D3519" s="2">
        <v>899</v>
      </c>
      <c r="E3519" s="1">
        <v>2446016</v>
      </c>
      <c r="F3519" s="2">
        <v>897</v>
      </c>
      <c r="G3519" s="6">
        <f t="shared" si="270"/>
        <v>0.99777530589543939</v>
      </c>
      <c r="H3519" s="12">
        <v>3.36</v>
      </c>
      <c r="I3519" s="13">
        <f t="shared" si="271"/>
        <v>2467236.9047619049</v>
      </c>
      <c r="J3519" s="13">
        <f t="shared" si="272"/>
        <v>727980.95238095243</v>
      </c>
      <c r="K3519" s="7">
        <f t="shared" si="273"/>
        <v>0.29505920204740316</v>
      </c>
      <c r="L3519" s="26">
        <f t="shared" si="274"/>
        <v>0.29571708209656122</v>
      </c>
    </row>
    <row r="3520" spans="1:12">
      <c r="A3520" s="2" t="s">
        <v>4140</v>
      </c>
      <c r="B3520" s="3">
        <v>39850</v>
      </c>
      <c r="C3520" s="1">
        <v>93953653</v>
      </c>
      <c r="D3520" s="4">
        <v>3175</v>
      </c>
      <c r="E3520" s="1">
        <v>27785487</v>
      </c>
      <c r="F3520" s="4">
        <v>3175</v>
      </c>
      <c r="G3520" s="6">
        <f t="shared" si="270"/>
        <v>1</v>
      </c>
      <c r="H3520" s="12">
        <v>7.5</v>
      </c>
      <c r="I3520" s="13">
        <f t="shared" si="271"/>
        <v>12527153.733333332</v>
      </c>
      <c r="J3520" s="13">
        <f t="shared" si="272"/>
        <v>3704731.6</v>
      </c>
      <c r="K3520" s="7">
        <f t="shared" si="273"/>
        <v>0.29573610086241142</v>
      </c>
      <c r="L3520" s="26">
        <f t="shared" si="274"/>
        <v>0.29573610086241142</v>
      </c>
    </row>
    <row r="3521" spans="1:12">
      <c r="A3521" s="2" t="s">
        <v>2803</v>
      </c>
      <c r="B3521" s="3">
        <v>39717</v>
      </c>
      <c r="C3521" s="1">
        <v>101440743</v>
      </c>
      <c r="D3521" s="4">
        <v>3614</v>
      </c>
      <c r="E3521" s="1">
        <v>29150721</v>
      </c>
      <c r="F3521" s="4">
        <v>3510</v>
      </c>
      <c r="G3521" s="6">
        <f t="shared" si="270"/>
        <v>0.97122302158273377</v>
      </c>
      <c r="H3521" s="11">
        <v>7.18</v>
      </c>
      <c r="I3521" s="13">
        <f t="shared" si="271"/>
        <v>14128237.186629526</v>
      </c>
      <c r="J3521" s="13">
        <f t="shared" si="272"/>
        <v>4059988.997214485</v>
      </c>
      <c r="K3521" s="7">
        <f t="shared" si="273"/>
        <v>0.2873669902043206</v>
      </c>
      <c r="L3521" s="26">
        <f t="shared" si="274"/>
        <v>0.29588156769185603</v>
      </c>
    </row>
    <row r="3522" spans="1:12">
      <c r="A3522" s="2" t="s">
        <v>4967</v>
      </c>
      <c r="B3522" s="3">
        <v>36992</v>
      </c>
      <c r="C3522" s="1">
        <v>27087695</v>
      </c>
      <c r="D3522" s="4">
        <v>2638</v>
      </c>
      <c r="E3522" s="1">
        <v>8016008</v>
      </c>
      <c r="F3522" s="4">
        <v>2638</v>
      </c>
      <c r="G3522" s="6">
        <f t="shared" ref="G3522:G3585" si="275">F3522/D3522</f>
        <v>1</v>
      </c>
      <c r="H3522" s="11">
        <v>5.65</v>
      </c>
      <c r="I3522" s="13">
        <f t="shared" ref="I3522:I3585" si="276">C3522/H3522</f>
        <v>4794282.3008849556</v>
      </c>
      <c r="J3522" s="13">
        <f t="shared" ref="J3522:J3585" si="277">E3522/H3522</f>
        <v>1418762.477876106</v>
      </c>
      <c r="K3522" s="7">
        <f t="shared" ref="K3522:K3585" si="278">J3522/I3522</f>
        <v>0.2959280219302528</v>
      </c>
      <c r="L3522" s="26">
        <f t="shared" ref="L3522:L3585" si="279">K3522/G3522</f>
        <v>0.2959280219302528</v>
      </c>
    </row>
    <row r="3523" spans="1:12">
      <c r="A3523" s="2" t="s">
        <v>9638</v>
      </c>
      <c r="B3523" s="3">
        <v>39493</v>
      </c>
      <c r="C3523" s="1">
        <v>336569</v>
      </c>
      <c r="D3523" s="2">
        <v>26</v>
      </c>
      <c r="E3523" s="1">
        <v>99604</v>
      </c>
      <c r="F3523" s="2">
        <v>26</v>
      </c>
      <c r="G3523" s="6">
        <f t="shared" si="275"/>
        <v>1</v>
      </c>
      <c r="H3523" s="11">
        <v>7.18</v>
      </c>
      <c r="I3523" s="13">
        <f t="shared" si="276"/>
        <v>46875.90529247911</v>
      </c>
      <c r="J3523" s="13">
        <f t="shared" si="277"/>
        <v>13872.423398328692</v>
      </c>
      <c r="K3523" s="7">
        <f t="shared" si="278"/>
        <v>0.29593931704940146</v>
      </c>
      <c r="L3523" s="26">
        <f t="shared" si="279"/>
        <v>0.29593931704940146</v>
      </c>
    </row>
    <row r="3524" spans="1:12">
      <c r="A3524" s="2" t="s">
        <v>10098</v>
      </c>
      <c r="B3524" s="3">
        <v>35545</v>
      </c>
      <c r="C3524" s="1">
        <v>49323468</v>
      </c>
      <c r="D3524" s="4">
        <v>2777</v>
      </c>
      <c r="E3524" s="1">
        <v>14581740</v>
      </c>
      <c r="F3524" s="4">
        <v>2774</v>
      </c>
      <c r="G3524" s="6">
        <f t="shared" si="275"/>
        <v>0.99891969751530429</v>
      </c>
      <c r="H3524" s="11">
        <v>4.59</v>
      </c>
      <c r="I3524" s="13">
        <f t="shared" si="276"/>
        <v>10745853.594771242</v>
      </c>
      <c r="J3524" s="13">
        <f t="shared" si="277"/>
        <v>3176849.6732026143</v>
      </c>
      <c r="K3524" s="7">
        <f t="shared" si="278"/>
        <v>0.29563492980663891</v>
      </c>
      <c r="L3524" s="26">
        <f t="shared" si="279"/>
        <v>0.29595465035077012</v>
      </c>
    </row>
    <row r="3525" spans="1:12">
      <c r="A3525" s="2" t="s">
        <v>9314</v>
      </c>
      <c r="B3525" s="3">
        <v>31359</v>
      </c>
      <c r="C3525" s="1">
        <v>9023199</v>
      </c>
      <c r="D3525" s="4">
        <v>1085</v>
      </c>
      <c r="E3525" s="1">
        <v>2670522</v>
      </c>
      <c r="F3525" s="4">
        <v>1085</v>
      </c>
      <c r="G3525" s="6">
        <f t="shared" si="275"/>
        <v>1</v>
      </c>
      <c r="H3525" s="12">
        <v>3.55</v>
      </c>
      <c r="I3525" s="13">
        <f t="shared" si="276"/>
        <v>2541746.1971830986</v>
      </c>
      <c r="J3525" s="13">
        <f t="shared" si="277"/>
        <v>752259.71830985916</v>
      </c>
      <c r="K3525" s="7">
        <f t="shared" si="278"/>
        <v>0.29596177586241862</v>
      </c>
      <c r="L3525" s="26">
        <f t="shared" si="279"/>
        <v>0.29596177586241862</v>
      </c>
    </row>
    <row r="3526" spans="1:12">
      <c r="A3526" s="2" t="s">
        <v>4090</v>
      </c>
      <c r="B3526" s="3">
        <v>33473</v>
      </c>
      <c r="C3526" s="1">
        <v>7434726</v>
      </c>
      <c r="D3526" s="4">
        <v>1196</v>
      </c>
      <c r="E3526" s="1">
        <v>2200549</v>
      </c>
      <c r="F3526" s="4">
        <v>1196</v>
      </c>
      <c r="G3526" s="6">
        <f t="shared" si="275"/>
        <v>1</v>
      </c>
      <c r="H3526" s="11">
        <v>4.21</v>
      </c>
      <c r="I3526" s="13">
        <f t="shared" si="276"/>
        <v>1765968.1710213777</v>
      </c>
      <c r="J3526" s="13">
        <f t="shared" si="277"/>
        <v>522695.72446555819</v>
      </c>
      <c r="K3526" s="7">
        <f t="shared" si="278"/>
        <v>0.29598252847515832</v>
      </c>
      <c r="L3526" s="26">
        <f t="shared" si="279"/>
        <v>0.29598252847515832</v>
      </c>
    </row>
    <row r="3527" spans="1:12">
      <c r="A3527" s="2" t="s">
        <v>3408</v>
      </c>
      <c r="B3527" s="3">
        <v>35475</v>
      </c>
      <c r="C3527" s="1">
        <v>29481428</v>
      </c>
      <c r="D3527" s="4">
        <v>1701</v>
      </c>
      <c r="E3527" s="1">
        <v>8588068</v>
      </c>
      <c r="F3527" s="4">
        <v>1674</v>
      </c>
      <c r="G3527" s="6">
        <f t="shared" si="275"/>
        <v>0.98412698412698407</v>
      </c>
      <c r="H3527" s="11">
        <v>4.59</v>
      </c>
      <c r="I3527" s="13">
        <f t="shared" si="276"/>
        <v>6422969.0631808285</v>
      </c>
      <c r="J3527" s="13">
        <f t="shared" si="277"/>
        <v>1871038.7799564272</v>
      </c>
      <c r="K3527" s="7">
        <f t="shared" si="278"/>
        <v>0.29130434251692283</v>
      </c>
      <c r="L3527" s="26">
        <f t="shared" si="279"/>
        <v>0.29600279965429255</v>
      </c>
    </row>
    <row r="3528" spans="1:12">
      <c r="A3528" s="2" t="s">
        <v>1152</v>
      </c>
      <c r="B3528" s="3">
        <v>39512</v>
      </c>
      <c r="C3528" s="1">
        <v>89169</v>
      </c>
      <c r="D3528" s="2">
        <v>5</v>
      </c>
      <c r="E3528" s="1">
        <v>5279</v>
      </c>
      <c r="F3528" s="2">
        <v>1</v>
      </c>
      <c r="G3528" s="6">
        <f t="shared" si="275"/>
        <v>0.2</v>
      </c>
      <c r="H3528" s="11">
        <v>7.18</v>
      </c>
      <c r="I3528" s="13">
        <f t="shared" si="276"/>
        <v>12419.08077994429</v>
      </c>
      <c r="J3528" s="13">
        <f t="shared" si="277"/>
        <v>735.23676880222843</v>
      </c>
      <c r="K3528" s="7">
        <f t="shared" si="278"/>
        <v>5.9202189101593604E-2</v>
      </c>
      <c r="L3528" s="26">
        <f t="shared" si="279"/>
        <v>0.29601094550796803</v>
      </c>
    </row>
    <row r="3529" spans="1:12">
      <c r="A3529" s="2" t="s">
        <v>2402</v>
      </c>
      <c r="B3529" s="3">
        <v>34348</v>
      </c>
      <c r="C3529" s="1">
        <v>1702394</v>
      </c>
      <c r="D3529" s="2">
        <v>248</v>
      </c>
      <c r="E3529" s="1">
        <v>503936</v>
      </c>
      <c r="F3529" s="2">
        <v>248</v>
      </c>
      <c r="G3529" s="6">
        <f t="shared" si="275"/>
        <v>1</v>
      </c>
      <c r="H3529" s="11">
        <v>4.08</v>
      </c>
      <c r="I3529" s="13">
        <f t="shared" si="276"/>
        <v>417253.43137254904</v>
      </c>
      <c r="J3529" s="13">
        <f t="shared" si="277"/>
        <v>123513.72549019607</v>
      </c>
      <c r="K3529" s="7">
        <f t="shared" si="278"/>
        <v>0.2960160808837437</v>
      </c>
      <c r="L3529" s="26">
        <f t="shared" si="279"/>
        <v>0.2960160808837437</v>
      </c>
    </row>
    <row r="3530" spans="1:12">
      <c r="A3530" s="2" t="s">
        <v>10141</v>
      </c>
      <c r="B3530" s="3">
        <v>37281</v>
      </c>
      <c r="C3530" s="1">
        <v>41281092</v>
      </c>
      <c r="D3530" s="4">
        <v>2420</v>
      </c>
      <c r="E3530" s="1">
        <v>12177488</v>
      </c>
      <c r="F3530" s="4">
        <v>2411</v>
      </c>
      <c r="G3530" s="6">
        <f t="shared" si="275"/>
        <v>0.99628099173553719</v>
      </c>
      <c r="H3530" s="12">
        <v>5.8</v>
      </c>
      <c r="I3530" s="13">
        <f t="shared" si="276"/>
        <v>7117429.6551724141</v>
      </c>
      <c r="J3530" s="13">
        <f t="shared" si="277"/>
        <v>2099566.8965517241</v>
      </c>
      <c r="K3530" s="7">
        <f t="shared" si="278"/>
        <v>0.29498948332083846</v>
      </c>
      <c r="L3530" s="26">
        <f t="shared" si="279"/>
        <v>0.29609064688362879</v>
      </c>
    </row>
    <row r="3531" spans="1:12">
      <c r="A3531" s="2" t="s">
        <v>2028</v>
      </c>
      <c r="B3531" s="3">
        <v>40795</v>
      </c>
      <c r="C3531" s="1">
        <v>75658097</v>
      </c>
      <c r="D3531" s="4">
        <v>3222</v>
      </c>
      <c r="E3531" s="1">
        <v>22403596</v>
      </c>
      <c r="F3531" s="4">
        <v>3222</v>
      </c>
      <c r="G3531" s="6">
        <f t="shared" si="275"/>
        <v>1</v>
      </c>
      <c r="H3531" s="12">
        <v>7.93</v>
      </c>
      <c r="I3531" s="13">
        <f t="shared" si="276"/>
        <v>9540743.6317780577</v>
      </c>
      <c r="J3531" s="13">
        <f t="shared" si="277"/>
        <v>2825169.7351828502</v>
      </c>
      <c r="K3531" s="7">
        <f t="shared" si="278"/>
        <v>0.29611630332177141</v>
      </c>
      <c r="L3531" s="26">
        <f t="shared" si="279"/>
        <v>0.29611630332177141</v>
      </c>
    </row>
    <row r="3532" spans="1:12">
      <c r="A3532" s="2" t="s">
        <v>1751</v>
      </c>
      <c r="B3532" s="3">
        <v>38660</v>
      </c>
      <c r="C3532" s="1">
        <v>135386665</v>
      </c>
      <c r="D3532" s="4">
        <v>3658</v>
      </c>
      <c r="E3532" s="1">
        <v>40049778</v>
      </c>
      <c r="F3532" s="4">
        <v>3654</v>
      </c>
      <c r="G3532" s="6">
        <f t="shared" si="275"/>
        <v>0.99890650628758881</v>
      </c>
      <c r="H3532" s="11">
        <v>6.41</v>
      </c>
      <c r="I3532" s="13">
        <f t="shared" si="276"/>
        <v>21121164.586583462</v>
      </c>
      <c r="J3532" s="13">
        <f t="shared" si="277"/>
        <v>6248015.2886115443</v>
      </c>
      <c r="K3532" s="7">
        <f t="shared" si="278"/>
        <v>0.29581774541828032</v>
      </c>
      <c r="L3532" s="26">
        <f t="shared" si="279"/>
        <v>0.29614157436783511</v>
      </c>
    </row>
    <row r="3533" spans="1:12">
      <c r="A3533" s="2" t="s">
        <v>5056</v>
      </c>
      <c r="B3533" s="3">
        <v>40585</v>
      </c>
      <c r="C3533" s="1">
        <v>103028109</v>
      </c>
      <c r="D3533" s="4">
        <v>3548</v>
      </c>
      <c r="E3533" s="1">
        <v>30514732</v>
      </c>
      <c r="F3533" s="4">
        <v>3548</v>
      </c>
      <c r="G3533" s="6">
        <f t="shared" si="275"/>
        <v>1</v>
      </c>
      <c r="H3533" s="12">
        <v>7.93</v>
      </c>
      <c r="I3533" s="13">
        <f t="shared" si="276"/>
        <v>12992195.334174024</v>
      </c>
      <c r="J3533" s="13">
        <f t="shared" si="277"/>
        <v>3848011.601513241</v>
      </c>
      <c r="K3533" s="7">
        <f t="shared" si="278"/>
        <v>0.29617870594907258</v>
      </c>
      <c r="L3533" s="26">
        <f t="shared" si="279"/>
        <v>0.29617870594907258</v>
      </c>
    </row>
    <row r="3534" spans="1:12">
      <c r="A3534" s="2" t="s">
        <v>9401</v>
      </c>
      <c r="B3534" s="3">
        <v>40074</v>
      </c>
      <c r="C3534" s="1">
        <v>30070</v>
      </c>
      <c r="D3534" s="2">
        <v>1</v>
      </c>
      <c r="E3534" s="1">
        <v>8908</v>
      </c>
      <c r="F3534" s="2">
        <v>1</v>
      </c>
      <c r="G3534" s="6">
        <f t="shared" si="275"/>
        <v>1</v>
      </c>
      <c r="H3534" s="12">
        <v>7.5</v>
      </c>
      <c r="I3534" s="13">
        <f t="shared" si="276"/>
        <v>4009.3333333333335</v>
      </c>
      <c r="J3534" s="13">
        <f t="shared" si="277"/>
        <v>1187.7333333333333</v>
      </c>
      <c r="K3534" s="7">
        <f t="shared" si="278"/>
        <v>0.29624210176255406</v>
      </c>
      <c r="L3534" s="26">
        <f t="shared" si="279"/>
        <v>0.29624210176255406</v>
      </c>
    </row>
    <row r="3535" spans="1:12">
      <c r="A3535" s="2" t="s">
        <v>9431</v>
      </c>
      <c r="B3535" s="3">
        <v>30974</v>
      </c>
      <c r="C3535" s="1">
        <v>10435015</v>
      </c>
      <c r="D3535" s="4">
        <v>1200</v>
      </c>
      <c r="E3535" s="1">
        <v>3091670</v>
      </c>
      <c r="F3535" s="4">
        <v>1200</v>
      </c>
      <c r="G3535" s="6">
        <f t="shared" si="275"/>
        <v>1</v>
      </c>
      <c r="H3535" s="12">
        <v>3.36</v>
      </c>
      <c r="I3535" s="13">
        <f t="shared" si="276"/>
        <v>3105659.2261904762</v>
      </c>
      <c r="J3535" s="13">
        <f t="shared" si="277"/>
        <v>920139.88095238095</v>
      </c>
      <c r="K3535" s="7">
        <f t="shared" si="278"/>
        <v>0.29627844329883568</v>
      </c>
      <c r="L3535" s="26">
        <f t="shared" si="279"/>
        <v>0.29627844329883568</v>
      </c>
    </row>
    <row r="3536" spans="1:12">
      <c r="A3536" s="2" t="s">
        <v>6199</v>
      </c>
      <c r="B3536" s="3">
        <v>39934</v>
      </c>
      <c r="C3536" s="1">
        <v>347977</v>
      </c>
      <c r="D3536" s="2">
        <v>33</v>
      </c>
      <c r="E3536" s="1">
        <v>74981</v>
      </c>
      <c r="F3536" s="2">
        <v>24</v>
      </c>
      <c r="G3536" s="6">
        <f t="shared" si="275"/>
        <v>0.72727272727272729</v>
      </c>
      <c r="H3536" s="12">
        <v>7.5</v>
      </c>
      <c r="I3536" s="13">
        <f t="shared" si="276"/>
        <v>46396.933333333334</v>
      </c>
      <c r="J3536" s="13">
        <f t="shared" si="277"/>
        <v>9997.4666666666672</v>
      </c>
      <c r="K3536" s="7">
        <f t="shared" si="278"/>
        <v>0.21547688496653514</v>
      </c>
      <c r="L3536" s="26">
        <f t="shared" si="279"/>
        <v>0.29628071682898582</v>
      </c>
    </row>
    <row r="3537" spans="1:12">
      <c r="A3537" s="2" t="s">
        <v>4283</v>
      </c>
      <c r="B3537" s="3">
        <v>35363</v>
      </c>
      <c r="C3537" s="1">
        <v>21302121</v>
      </c>
      <c r="D3537" s="4">
        <v>2146</v>
      </c>
      <c r="E3537" s="1">
        <v>6311786</v>
      </c>
      <c r="F3537" s="4">
        <v>2146</v>
      </c>
      <c r="G3537" s="6">
        <f t="shared" si="275"/>
        <v>1</v>
      </c>
      <c r="H3537" s="11">
        <v>4.42</v>
      </c>
      <c r="I3537" s="13">
        <f t="shared" si="276"/>
        <v>4819484.3891402716</v>
      </c>
      <c r="J3537" s="13">
        <f t="shared" si="277"/>
        <v>1428005.8823529412</v>
      </c>
      <c r="K3537" s="7">
        <f t="shared" si="278"/>
        <v>0.29629847656953973</v>
      </c>
      <c r="L3537" s="26">
        <f t="shared" si="279"/>
        <v>0.29629847656953973</v>
      </c>
    </row>
    <row r="3538" spans="1:12">
      <c r="A3538" s="2" t="s">
        <v>1511</v>
      </c>
      <c r="B3538" s="3">
        <v>29021</v>
      </c>
      <c r="C3538" s="1">
        <v>5136913</v>
      </c>
      <c r="D3538" s="2">
        <v>689</v>
      </c>
      <c r="E3538" s="1">
        <v>1522351</v>
      </c>
      <c r="F3538" s="2">
        <v>689</v>
      </c>
      <c r="G3538" s="6">
        <f t="shared" si="275"/>
        <v>1</v>
      </c>
      <c r="H3538" s="12">
        <v>2.4700000000000002</v>
      </c>
      <c r="I3538" s="13">
        <f t="shared" si="276"/>
        <v>2079721.8623481779</v>
      </c>
      <c r="J3538" s="13">
        <f t="shared" si="277"/>
        <v>616336.4372469635</v>
      </c>
      <c r="K3538" s="7">
        <f t="shared" si="278"/>
        <v>0.29635522345813525</v>
      </c>
      <c r="L3538" s="26">
        <f t="shared" si="279"/>
        <v>0.29635522345813525</v>
      </c>
    </row>
    <row r="3539" spans="1:12">
      <c r="A3539" s="2" t="s">
        <v>8480</v>
      </c>
      <c r="B3539" s="3">
        <v>33634</v>
      </c>
      <c r="C3539" s="1">
        <v>21633781</v>
      </c>
      <c r="D3539" s="4">
        <v>1433</v>
      </c>
      <c r="E3539" s="1">
        <v>6406829</v>
      </c>
      <c r="F3539" s="4">
        <v>1432</v>
      </c>
      <c r="G3539" s="6">
        <f t="shared" si="275"/>
        <v>0.99930216329378929</v>
      </c>
      <c r="H3539" s="11">
        <v>4.1500000000000004</v>
      </c>
      <c r="I3539" s="13">
        <f t="shared" si="276"/>
        <v>5212959.2771084337</v>
      </c>
      <c r="J3539" s="13">
        <f t="shared" si="277"/>
        <v>1543814.2168674697</v>
      </c>
      <c r="K3539" s="7">
        <f t="shared" si="278"/>
        <v>0.29614929540055895</v>
      </c>
      <c r="L3539" s="26">
        <f t="shared" si="279"/>
        <v>0.29635610356773812</v>
      </c>
    </row>
    <row r="3540" spans="1:12">
      <c r="A3540" s="2" t="s">
        <v>5318</v>
      </c>
      <c r="B3540" s="3">
        <v>38261</v>
      </c>
      <c r="C3540" s="1">
        <v>74541707</v>
      </c>
      <c r="D3540" s="4">
        <v>3261</v>
      </c>
      <c r="E3540" s="1">
        <v>22088204</v>
      </c>
      <c r="F3540" s="4">
        <v>3260</v>
      </c>
      <c r="G3540" s="6">
        <f t="shared" si="275"/>
        <v>0.9996933455995094</v>
      </c>
      <c r="H3540" s="12">
        <v>6.21</v>
      </c>
      <c r="I3540" s="13">
        <f t="shared" si="276"/>
        <v>12003495.491143318</v>
      </c>
      <c r="J3540" s="13">
        <f t="shared" si="277"/>
        <v>3556876.650563607</v>
      </c>
      <c r="K3540" s="7">
        <f t="shared" si="278"/>
        <v>0.29632007219797096</v>
      </c>
      <c r="L3540" s="26">
        <f t="shared" si="279"/>
        <v>0.29641096792563904</v>
      </c>
    </row>
    <row r="3541" spans="1:12">
      <c r="A3541" s="2" t="s">
        <v>9361</v>
      </c>
      <c r="B3541" s="3">
        <v>39297</v>
      </c>
      <c r="C3541" s="1">
        <v>769726</v>
      </c>
      <c r="D3541" s="2">
        <v>47</v>
      </c>
      <c r="E3541" s="1">
        <v>121374</v>
      </c>
      <c r="F3541" s="2">
        <v>25</v>
      </c>
      <c r="G3541" s="6">
        <f t="shared" si="275"/>
        <v>0.53191489361702127</v>
      </c>
      <c r="H3541" s="11">
        <v>6.88</v>
      </c>
      <c r="I3541" s="13">
        <f t="shared" si="276"/>
        <v>111878.77906976745</v>
      </c>
      <c r="J3541" s="13">
        <f t="shared" si="277"/>
        <v>17641.569767441862</v>
      </c>
      <c r="K3541" s="7">
        <f t="shared" si="278"/>
        <v>0.15768468260134128</v>
      </c>
      <c r="L3541" s="26">
        <f t="shared" si="279"/>
        <v>0.2964472032905216</v>
      </c>
    </row>
    <row r="3542" spans="1:12">
      <c r="A3542" s="2" t="s">
        <v>10053</v>
      </c>
      <c r="B3542" s="3">
        <v>32213</v>
      </c>
      <c r="C3542" s="1">
        <v>13664060</v>
      </c>
      <c r="D3542" s="4">
        <v>1225</v>
      </c>
      <c r="E3542" s="1">
        <v>4050779</v>
      </c>
      <c r="F3542" s="4">
        <v>1225</v>
      </c>
      <c r="G3542" s="6">
        <f t="shared" si="275"/>
        <v>1</v>
      </c>
      <c r="H3542" s="12">
        <v>4.1100000000000003</v>
      </c>
      <c r="I3542" s="13">
        <f t="shared" si="276"/>
        <v>3324588.8077858877</v>
      </c>
      <c r="J3542" s="13">
        <f t="shared" si="277"/>
        <v>985590.99756690988</v>
      </c>
      <c r="K3542" s="7">
        <f t="shared" si="278"/>
        <v>0.29645500678422082</v>
      </c>
      <c r="L3542" s="26">
        <f t="shared" si="279"/>
        <v>0.29645500678422082</v>
      </c>
    </row>
    <row r="3543" spans="1:12">
      <c r="A3543" s="2" t="s">
        <v>8483</v>
      </c>
      <c r="B3543" s="3">
        <v>37295</v>
      </c>
      <c r="C3543" s="1">
        <v>98452</v>
      </c>
      <c r="D3543" s="2">
        <v>7</v>
      </c>
      <c r="E3543" s="1">
        <v>29187</v>
      </c>
      <c r="F3543" s="2">
        <v>7</v>
      </c>
      <c r="G3543" s="6">
        <f t="shared" si="275"/>
        <v>1</v>
      </c>
      <c r="H3543" s="12">
        <v>5.8</v>
      </c>
      <c r="I3543" s="13">
        <f t="shared" si="276"/>
        <v>16974.482758620688</v>
      </c>
      <c r="J3543" s="13">
        <f t="shared" si="277"/>
        <v>5032.2413793103451</v>
      </c>
      <c r="K3543" s="7">
        <f t="shared" si="278"/>
        <v>0.29645918823386019</v>
      </c>
      <c r="L3543" s="26">
        <f t="shared" si="279"/>
        <v>0.29645918823386019</v>
      </c>
    </row>
    <row r="3544" spans="1:12">
      <c r="A3544" s="2" t="s">
        <v>7863</v>
      </c>
      <c r="B3544" s="3">
        <v>39722</v>
      </c>
      <c r="C3544" s="1">
        <v>13011160</v>
      </c>
      <c r="D3544" s="2">
        <v>568</v>
      </c>
      <c r="E3544" s="1">
        <v>3409643</v>
      </c>
      <c r="F3544" s="2">
        <v>502</v>
      </c>
      <c r="G3544" s="6">
        <f t="shared" si="275"/>
        <v>0.88380281690140849</v>
      </c>
      <c r="H3544" s="11">
        <v>7.18</v>
      </c>
      <c r="I3544" s="13">
        <f t="shared" si="276"/>
        <v>1812139.2757660167</v>
      </c>
      <c r="J3544" s="13">
        <f t="shared" si="277"/>
        <v>474880.64066852367</v>
      </c>
      <c r="K3544" s="7">
        <f t="shared" si="278"/>
        <v>0.26205526640207327</v>
      </c>
      <c r="L3544" s="26">
        <f t="shared" si="279"/>
        <v>0.29650874764218649</v>
      </c>
    </row>
    <row r="3545" spans="1:12">
      <c r="A3545" s="2" t="s">
        <v>9255</v>
      </c>
      <c r="B3545" s="3">
        <v>36980</v>
      </c>
      <c r="C3545" s="1">
        <v>13729742</v>
      </c>
      <c r="D3545" s="2">
        <v>441</v>
      </c>
      <c r="E3545" s="1">
        <v>1837068</v>
      </c>
      <c r="F3545" s="2">
        <v>199</v>
      </c>
      <c r="G3545" s="6">
        <f t="shared" si="275"/>
        <v>0.4512471655328798</v>
      </c>
      <c r="H3545" s="11">
        <v>5.65</v>
      </c>
      <c r="I3545" s="13">
        <f t="shared" si="276"/>
        <v>2430042.8318584068</v>
      </c>
      <c r="J3545" s="13">
        <f t="shared" si="277"/>
        <v>325144.7787610619</v>
      </c>
      <c r="K3545" s="7">
        <f t="shared" si="278"/>
        <v>0.13380207727137189</v>
      </c>
      <c r="L3545" s="26">
        <f t="shared" si="279"/>
        <v>0.29651616118932161</v>
      </c>
    </row>
    <row r="3546" spans="1:12">
      <c r="A3546" s="2" t="s">
        <v>9051</v>
      </c>
      <c r="B3546" s="3">
        <v>36329</v>
      </c>
      <c r="C3546" s="1">
        <v>1007446</v>
      </c>
      <c r="D3546" s="2">
        <v>35</v>
      </c>
      <c r="E3546" s="1">
        <v>298769</v>
      </c>
      <c r="F3546" s="2">
        <v>35</v>
      </c>
      <c r="G3546" s="6">
        <f t="shared" si="275"/>
        <v>1</v>
      </c>
      <c r="H3546" s="12">
        <v>5.0599999999999996</v>
      </c>
      <c r="I3546" s="13">
        <f t="shared" si="276"/>
        <v>199100.00000000003</v>
      </c>
      <c r="J3546" s="13">
        <f t="shared" si="277"/>
        <v>59045.256916996055</v>
      </c>
      <c r="K3546" s="7">
        <f t="shared" si="278"/>
        <v>0.29656080822197917</v>
      </c>
      <c r="L3546" s="26">
        <f t="shared" si="279"/>
        <v>0.29656080822197917</v>
      </c>
    </row>
    <row r="3547" spans="1:12">
      <c r="A3547" s="2" t="s">
        <v>6492</v>
      </c>
      <c r="B3547" s="3">
        <v>36287</v>
      </c>
      <c r="C3547" s="1">
        <v>155385488</v>
      </c>
      <c r="D3547" s="4">
        <v>3411</v>
      </c>
      <c r="E3547" s="1">
        <v>43369635</v>
      </c>
      <c r="F3547" s="4">
        <v>3210</v>
      </c>
      <c r="G3547" s="6">
        <f t="shared" si="275"/>
        <v>0.94107299912049247</v>
      </c>
      <c r="H3547" s="12">
        <v>5.0599999999999996</v>
      </c>
      <c r="I3547" s="13">
        <f t="shared" si="276"/>
        <v>30708594.466403164</v>
      </c>
      <c r="J3547" s="13">
        <f t="shared" si="277"/>
        <v>8571074.1106719375</v>
      </c>
      <c r="K3547" s="7">
        <f t="shared" si="278"/>
        <v>0.27910994493900226</v>
      </c>
      <c r="L3547" s="26">
        <f t="shared" si="279"/>
        <v>0.29658692279966875</v>
      </c>
    </row>
    <row r="3548" spans="1:12">
      <c r="A3548" s="2" t="s">
        <v>6749</v>
      </c>
      <c r="B3548" s="3">
        <v>35566</v>
      </c>
      <c r="C3548" s="1">
        <v>9889670</v>
      </c>
      <c r="D3548" s="2">
        <v>758</v>
      </c>
      <c r="E3548" s="1">
        <v>2933255</v>
      </c>
      <c r="F3548" s="2">
        <v>758</v>
      </c>
      <c r="G3548" s="6">
        <f t="shared" si="275"/>
        <v>1</v>
      </c>
      <c r="H3548" s="11">
        <v>4.59</v>
      </c>
      <c r="I3548" s="13">
        <f t="shared" si="276"/>
        <v>2154612.2004357297</v>
      </c>
      <c r="J3548" s="13">
        <f t="shared" si="277"/>
        <v>639053.37690631812</v>
      </c>
      <c r="K3548" s="7">
        <f t="shared" si="278"/>
        <v>0.29659786423611711</v>
      </c>
      <c r="L3548" s="26">
        <f t="shared" si="279"/>
        <v>0.29659786423611711</v>
      </c>
    </row>
    <row r="3549" spans="1:12">
      <c r="A3549" s="2" t="s">
        <v>3771</v>
      </c>
      <c r="B3549" s="3">
        <v>33232</v>
      </c>
      <c r="C3549" s="1">
        <v>66666062</v>
      </c>
      <c r="D3549" s="4">
        <v>1922</v>
      </c>
      <c r="E3549" s="1">
        <v>19558558</v>
      </c>
      <c r="F3549" s="4">
        <v>1901</v>
      </c>
      <c r="G3549" s="6">
        <f t="shared" si="275"/>
        <v>0.98907388137356922</v>
      </c>
      <c r="H3549" s="12">
        <v>4.22</v>
      </c>
      <c r="I3549" s="13">
        <f t="shared" si="276"/>
        <v>15797645.023696683</v>
      </c>
      <c r="J3549" s="13">
        <f t="shared" si="277"/>
        <v>4634729.3838862563</v>
      </c>
      <c r="K3549" s="7">
        <f t="shared" si="278"/>
        <v>0.29338103096595086</v>
      </c>
      <c r="L3549" s="26">
        <f t="shared" si="279"/>
        <v>0.29662195766257632</v>
      </c>
    </row>
    <row r="3550" spans="1:12">
      <c r="A3550" s="2" t="s">
        <v>5802</v>
      </c>
      <c r="B3550" s="3">
        <v>34012</v>
      </c>
      <c r="C3550" s="1">
        <v>1014726</v>
      </c>
      <c r="D3550" s="2">
        <v>210</v>
      </c>
      <c r="E3550" s="1">
        <v>301000</v>
      </c>
      <c r="F3550" s="2">
        <v>210</v>
      </c>
      <c r="G3550" s="6">
        <f t="shared" si="275"/>
        <v>1</v>
      </c>
      <c r="H3550" s="11">
        <v>4.1399999999999997</v>
      </c>
      <c r="I3550" s="13">
        <f t="shared" si="276"/>
        <v>245102.89855072467</v>
      </c>
      <c r="J3550" s="13">
        <f t="shared" si="277"/>
        <v>72705.314009661844</v>
      </c>
      <c r="K3550" s="7">
        <f t="shared" si="278"/>
        <v>0.29663180011155721</v>
      </c>
      <c r="L3550" s="26">
        <f t="shared" si="279"/>
        <v>0.29663180011155721</v>
      </c>
    </row>
    <row r="3551" spans="1:12">
      <c r="A3551" s="2" t="s">
        <v>2910</v>
      </c>
      <c r="B3551" s="3">
        <v>32416</v>
      </c>
      <c r="C3551" s="1">
        <v>5596267</v>
      </c>
      <c r="D3551" s="2">
        <v>627</v>
      </c>
      <c r="E3551" s="1">
        <v>1660041</v>
      </c>
      <c r="F3551" s="2">
        <v>627</v>
      </c>
      <c r="G3551" s="6">
        <f t="shared" si="275"/>
        <v>1</v>
      </c>
      <c r="H3551" s="12">
        <v>4.1100000000000003</v>
      </c>
      <c r="I3551" s="13">
        <f t="shared" si="276"/>
        <v>1361622.1411192212</v>
      </c>
      <c r="J3551" s="13">
        <f t="shared" si="277"/>
        <v>403902.91970802919</v>
      </c>
      <c r="K3551" s="7">
        <f t="shared" si="278"/>
        <v>0.29663363095434869</v>
      </c>
      <c r="L3551" s="26">
        <f t="shared" si="279"/>
        <v>0.29663363095434869</v>
      </c>
    </row>
    <row r="3552" spans="1:12">
      <c r="A3552" s="2" t="s">
        <v>2597</v>
      </c>
      <c r="B3552" s="3">
        <v>39185</v>
      </c>
      <c r="C3552" s="1">
        <v>80209692</v>
      </c>
      <c r="D3552" s="4">
        <v>3132</v>
      </c>
      <c r="E3552" s="1">
        <v>22224982</v>
      </c>
      <c r="F3552" s="4">
        <v>2925</v>
      </c>
      <c r="G3552" s="6">
        <f t="shared" si="275"/>
        <v>0.93390804597701149</v>
      </c>
      <c r="H3552" s="11">
        <v>6.88</v>
      </c>
      <c r="I3552" s="13">
        <f t="shared" si="276"/>
        <v>11658385.465116279</v>
      </c>
      <c r="J3552" s="13">
        <f t="shared" si="277"/>
        <v>3230375.2906976743</v>
      </c>
      <c r="K3552" s="7">
        <f t="shared" si="278"/>
        <v>0.27708599105454734</v>
      </c>
      <c r="L3552" s="26">
        <f t="shared" si="279"/>
        <v>0.29669515349840764</v>
      </c>
    </row>
    <row r="3553" spans="1:12">
      <c r="A3553" s="2" t="s">
        <v>8228</v>
      </c>
      <c r="B3553" s="3">
        <v>36903</v>
      </c>
      <c r="C3553" s="1">
        <v>91057006</v>
      </c>
      <c r="D3553" s="4">
        <v>2570</v>
      </c>
      <c r="E3553" s="1">
        <v>23444930</v>
      </c>
      <c r="F3553" s="4">
        <v>2230</v>
      </c>
      <c r="G3553" s="6">
        <f t="shared" si="275"/>
        <v>0.86770428015564205</v>
      </c>
      <c r="H3553" s="11">
        <v>5.65</v>
      </c>
      <c r="I3553" s="13">
        <f t="shared" si="276"/>
        <v>16116284.24778761</v>
      </c>
      <c r="J3553" s="13">
        <f t="shared" si="277"/>
        <v>4149545.1327433628</v>
      </c>
      <c r="K3553" s="7">
        <f t="shared" si="278"/>
        <v>0.25747530069240365</v>
      </c>
      <c r="L3553" s="26">
        <f t="shared" si="279"/>
        <v>0.29673162456478808</v>
      </c>
    </row>
    <row r="3554" spans="1:12">
      <c r="A3554" s="2" t="s">
        <v>91</v>
      </c>
      <c r="B3554" s="3">
        <v>39332</v>
      </c>
      <c r="C3554" s="1">
        <v>53606916</v>
      </c>
      <c r="D3554" s="4">
        <v>3006</v>
      </c>
      <c r="E3554" s="1">
        <v>14035033</v>
      </c>
      <c r="F3554" s="4">
        <v>2652</v>
      </c>
      <c r="G3554" s="6">
        <f t="shared" si="275"/>
        <v>0.88223552894211577</v>
      </c>
      <c r="H3554" s="11">
        <v>6.88</v>
      </c>
      <c r="I3554" s="13">
        <f t="shared" si="276"/>
        <v>7791702.9069767445</v>
      </c>
      <c r="J3554" s="13">
        <f t="shared" si="277"/>
        <v>2039975.7267441861</v>
      </c>
      <c r="K3554" s="7">
        <f t="shared" si="278"/>
        <v>0.2618138487951816</v>
      </c>
      <c r="L3554" s="26">
        <f t="shared" si="279"/>
        <v>0.29676185123616738</v>
      </c>
    </row>
    <row r="3555" spans="1:12">
      <c r="A3555" s="2" t="s">
        <v>7741</v>
      </c>
      <c r="B3555" s="3">
        <v>33823</v>
      </c>
      <c r="C3555" s="1">
        <v>21370057</v>
      </c>
      <c r="D3555" s="4">
        <v>1698</v>
      </c>
      <c r="E3555" s="1">
        <v>6203835</v>
      </c>
      <c r="F3555" s="4">
        <v>1661</v>
      </c>
      <c r="G3555" s="6">
        <f t="shared" si="275"/>
        <v>0.97820965842167251</v>
      </c>
      <c r="H3555" s="11">
        <v>4.1500000000000004</v>
      </c>
      <c r="I3555" s="13">
        <f t="shared" si="276"/>
        <v>5149411.3253012048</v>
      </c>
      <c r="J3555" s="13">
        <f t="shared" si="277"/>
        <v>1494899.9999999998</v>
      </c>
      <c r="K3555" s="7">
        <f t="shared" si="278"/>
        <v>0.29030502819903564</v>
      </c>
      <c r="L3555" s="26">
        <f t="shared" si="279"/>
        <v>0.29677178680431221</v>
      </c>
    </row>
    <row r="3556" spans="1:12">
      <c r="A3556" s="2" t="s">
        <v>10551</v>
      </c>
      <c r="B3556" s="3">
        <v>41215</v>
      </c>
      <c r="C3556" s="1">
        <v>165239527</v>
      </c>
      <c r="D3556" s="4">
        <v>3752</v>
      </c>
      <c r="E3556" s="1">
        <v>49038712</v>
      </c>
      <c r="F3556" s="4">
        <v>3752</v>
      </c>
      <c r="G3556" s="6">
        <f t="shared" si="275"/>
        <v>1</v>
      </c>
      <c r="H3556" s="12">
        <v>8.02</v>
      </c>
      <c r="I3556" s="13">
        <f t="shared" si="276"/>
        <v>20603432.294264339</v>
      </c>
      <c r="J3556" s="13">
        <f t="shared" si="277"/>
        <v>6114552.6184538659</v>
      </c>
      <c r="K3556" s="7">
        <f t="shared" si="278"/>
        <v>0.29677349536349135</v>
      </c>
      <c r="L3556" s="26">
        <f t="shared" si="279"/>
        <v>0.29677349536349135</v>
      </c>
    </row>
    <row r="3557" spans="1:12">
      <c r="A3557" s="2" t="s">
        <v>7098</v>
      </c>
      <c r="B3557" s="3">
        <v>41040</v>
      </c>
      <c r="C3557" s="1">
        <v>24449</v>
      </c>
      <c r="D3557" s="2">
        <v>4</v>
      </c>
      <c r="E3557" s="1">
        <v>5444</v>
      </c>
      <c r="F3557" s="2">
        <v>3</v>
      </c>
      <c r="G3557" s="6">
        <f t="shared" si="275"/>
        <v>0.75</v>
      </c>
      <c r="H3557" s="12">
        <v>8.02</v>
      </c>
      <c r="I3557" s="13">
        <f t="shared" si="276"/>
        <v>3048.5037406483793</v>
      </c>
      <c r="J3557" s="13">
        <f t="shared" si="277"/>
        <v>678.80299251870326</v>
      </c>
      <c r="K3557" s="7">
        <f t="shared" si="278"/>
        <v>0.22266759376661621</v>
      </c>
      <c r="L3557" s="26">
        <f t="shared" si="279"/>
        <v>0.29689012502215495</v>
      </c>
    </row>
    <row r="3558" spans="1:12">
      <c r="A3558" s="2" t="s">
        <v>14</v>
      </c>
      <c r="B3558" s="3">
        <v>36852</v>
      </c>
      <c r="C3558" s="1">
        <v>66957026</v>
      </c>
      <c r="D3558" s="4">
        <v>2704</v>
      </c>
      <c r="E3558" s="1">
        <v>19883351</v>
      </c>
      <c r="F3558" s="4">
        <v>2704</v>
      </c>
      <c r="G3558" s="6">
        <f t="shared" si="275"/>
        <v>1</v>
      </c>
      <c r="H3558" s="11">
        <v>5.39</v>
      </c>
      <c r="I3558" s="13">
        <f t="shared" si="276"/>
        <v>12422453.803339519</v>
      </c>
      <c r="J3558" s="13">
        <f t="shared" si="277"/>
        <v>3688933.3951762524</v>
      </c>
      <c r="K3558" s="7">
        <f t="shared" si="278"/>
        <v>0.29695690187912466</v>
      </c>
      <c r="L3558" s="26">
        <f t="shared" si="279"/>
        <v>0.29695690187912466</v>
      </c>
    </row>
    <row r="3559" spans="1:12">
      <c r="A3559" s="2" t="s">
        <v>3847</v>
      </c>
      <c r="B3559" s="3">
        <v>40963</v>
      </c>
      <c r="C3559" s="1">
        <v>4168528</v>
      </c>
      <c r="D3559" s="2">
        <v>242</v>
      </c>
      <c r="E3559" s="1">
        <v>1232860</v>
      </c>
      <c r="F3559" s="2">
        <v>241</v>
      </c>
      <c r="G3559" s="6">
        <f t="shared" si="275"/>
        <v>0.99586776859504134</v>
      </c>
      <c r="H3559" s="12">
        <v>8.02</v>
      </c>
      <c r="I3559" s="13">
        <f t="shared" si="276"/>
        <v>519766.58354114718</v>
      </c>
      <c r="J3559" s="13">
        <f t="shared" si="277"/>
        <v>153723.19201995013</v>
      </c>
      <c r="K3559" s="7">
        <f t="shared" si="278"/>
        <v>0.295754280647749</v>
      </c>
      <c r="L3559" s="26">
        <f t="shared" si="279"/>
        <v>0.29698147683300935</v>
      </c>
    </row>
    <row r="3560" spans="1:12">
      <c r="A3560" s="2" t="s">
        <v>2292</v>
      </c>
      <c r="B3560" s="3">
        <v>39647</v>
      </c>
      <c r="C3560" s="1">
        <v>533345358</v>
      </c>
      <c r="D3560" s="4">
        <v>4366</v>
      </c>
      <c r="E3560" s="1">
        <v>158411483</v>
      </c>
      <c r="F3560" s="4">
        <v>4366</v>
      </c>
      <c r="G3560" s="6">
        <f t="shared" si="275"/>
        <v>1</v>
      </c>
      <c r="H3560" s="11">
        <v>7.18</v>
      </c>
      <c r="I3560" s="13">
        <f t="shared" si="276"/>
        <v>74282083.286908075</v>
      </c>
      <c r="J3560" s="13">
        <f t="shared" si="277"/>
        <v>22062880.640668526</v>
      </c>
      <c r="K3560" s="7">
        <f t="shared" si="278"/>
        <v>0.29701483405429774</v>
      </c>
      <c r="L3560" s="26">
        <f t="shared" si="279"/>
        <v>0.29701483405429774</v>
      </c>
    </row>
    <row r="3561" spans="1:12">
      <c r="A3561" s="2" t="s">
        <v>5248</v>
      </c>
      <c r="B3561" s="3">
        <v>40627</v>
      </c>
      <c r="C3561" s="1">
        <v>8242</v>
      </c>
      <c r="D3561" s="2">
        <v>2</v>
      </c>
      <c r="E3561" s="1">
        <v>1224</v>
      </c>
      <c r="F3561" s="2">
        <v>1</v>
      </c>
      <c r="G3561" s="6">
        <f t="shared" si="275"/>
        <v>0.5</v>
      </c>
      <c r="H3561" s="12">
        <v>7.93</v>
      </c>
      <c r="I3561" s="13">
        <f t="shared" si="276"/>
        <v>1039.344262295082</v>
      </c>
      <c r="J3561" s="13">
        <f t="shared" si="277"/>
        <v>154.35056746532157</v>
      </c>
      <c r="K3561" s="7">
        <f t="shared" si="278"/>
        <v>0.14850764377578257</v>
      </c>
      <c r="L3561" s="26">
        <f t="shared" si="279"/>
        <v>0.29701528755156514</v>
      </c>
    </row>
    <row r="3562" spans="1:12">
      <c r="A3562" s="2" t="s">
        <v>2342</v>
      </c>
      <c r="B3562" s="3">
        <v>40431</v>
      </c>
      <c r="C3562" s="1">
        <v>165987</v>
      </c>
      <c r="D3562" s="2">
        <v>8</v>
      </c>
      <c r="E3562" s="1">
        <v>49313</v>
      </c>
      <c r="F3562" s="2">
        <v>8</v>
      </c>
      <c r="G3562" s="6">
        <f t="shared" si="275"/>
        <v>1</v>
      </c>
      <c r="H3562" s="12">
        <v>7.89</v>
      </c>
      <c r="I3562" s="13">
        <f t="shared" si="276"/>
        <v>21037.642585551333</v>
      </c>
      <c r="J3562" s="13">
        <f t="shared" si="277"/>
        <v>6250.0633713561474</v>
      </c>
      <c r="K3562" s="7">
        <f t="shared" si="278"/>
        <v>0.29708953110785785</v>
      </c>
      <c r="L3562" s="26">
        <f t="shared" si="279"/>
        <v>0.29708953110785785</v>
      </c>
    </row>
    <row r="3563" spans="1:12">
      <c r="A3563" s="2" t="s">
        <v>3661</v>
      </c>
      <c r="B3563" s="3">
        <v>39619</v>
      </c>
      <c r="C3563" s="1">
        <v>130319208</v>
      </c>
      <c r="D3563" s="4">
        <v>3915</v>
      </c>
      <c r="E3563" s="1">
        <v>38683480</v>
      </c>
      <c r="F3563" s="4">
        <v>3911</v>
      </c>
      <c r="G3563" s="6">
        <f t="shared" si="275"/>
        <v>0.99897828863346105</v>
      </c>
      <c r="H3563" s="11">
        <v>7.18</v>
      </c>
      <c r="I3563" s="13">
        <f t="shared" si="276"/>
        <v>18150307.520891365</v>
      </c>
      <c r="J3563" s="13">
        <f t="shared" si="277"/>
        <v>5387671.3091922011</v>
      </c>
      <c r="K3563" s="7">
        <f t="shared" si="278"/>
        <v>0.29683636505832667</v>
      </c>
      <c r="L3563" s="26">
        <f t="shared" si="279"/>
        <v>0.29713995632916107</v>
      </c>
    </row>
    <row r="3564" spans="1:12">
      <c r="A3564" s="2" t="s">
        <v>3810</v>
      </c>
      <c r="B3564" s="3">
        <v>38044</v>
      </c>
      <c r="C3564" s="1">
        <v>4064200</v>
      </c>
      <c r="D3564" s="2">
        <v>125</v>
      </c>
      <c r="E3564" s="1">
        <v>57968</v>
      </c>
      <c r="F3564" s="2">
        <v>6</v>
      </c>
      <c r="G3564" s="6">
        <f t="shared" si="275"/>
        <v>4.8000000000000001E-2</v>
      </c>
      <c r="H3564" s="12">
        <v>6.21</v>
      </c>
      <c r="I3564" s="13">
        <f t="shared" si="276"/>
        <v>654460.54750402574</v>
      </c>
      <c r="J3564" s="13">
        <f t="shared" si="277"/>
        <v>9334.6215780998391</v>
      </c>
      <c r="K3564" s="7">
        <f t="shared" si="278"/>
        <v>1.4263077604448601E-2</v>
      </c>
      <c r="L3564" s="26">
        <f t="shared" si="279"/>
        <v>0.29714745009267918</v>
      </c>
    </row>
    <row r="3565" spans="1:12">
      <c r="A3565" s="2" t="s">
        <v>6297</v>
      </c>
      <c r="B3565" s="3">
        <v>35384</v>
      </c>
      <c r="C3565" s="1">
        <v>41083864</v>
      </c>
      <c r="D3565" s="4">
        <v>2489</v>
      </c>
      <c r="E3565" s="1">
        <v>12210868</v>
      </c>
      <c r="F3565" s="4">
        <v>2489</v>
      </c>
      <c r="G3565" s="6">
        <f t="shared" si="275"/>
        <v>1</v>
      </c>
      <c r="H3565" s="11">
        <v>4.42</v>
      </c>
      <c r="I3565" s="13">
        <f t="shared" si="276"/>
        <v>9294991.8552036192</v>
      </c>
      <c r="J3565" s="13">
        <f t="shared" si="277"/>
        <v>2762639.819004525</v>
      </c>
      <c r="K3565" s="7">
        <f t="shared" si="278"/>
        <v>0.29721810003070798</v>
      </c>
      <c r="L3565" s="26">
        <f t="shared" si="279"/>
        <v>0.29721810003070798</v>
      </c>
    </row>
    <row r="3566" spans="1:12">
      <c r="A3566" s="2" t="s">
        <v>8106</v>
      </c>
      <c r="B3566" s="3">
        <v>36847</v>
      </c>
      <c r="C3566" s="1">
        <v>76507756</v>
      </c>
      <c r="D3566" s="4">
        <v>2937</v>
      </c>
      <c r="E3566" s="1">
        <v>22718184</v>
      </c>
      <c r="F3566" s="4">
        <v>2934</v>
      </c>
      <c r="G3566" s="6">
        <f t="shared" si="275"/>
        <v>0.99897854954034726</v>
      </c>
      <c r="H3566" s="11">
        <v>5.39</v>
      </c>
      <c r="I3566" s="13">
        <f t="shared" si="276"/>
        <v>14194388.868274583</v>
      </c>
      <c r="J3566" s="13">
        <f t="shared" si="277"/>
        <v>4214876.4378478667</v>
      </c>
      <c r="K3566" s="7">
        <f t="shared" si="278"/>
        <v>0.29693962008243979</v>
      </c>
      <c r="L3566" s="26">
        <f t="shared" si="279"/>
        <v>0.29724323932587787</v>
      </c>
    </row>
    <row r="3567" spans="1:12">
      <c r="A3567" s="2" t="s">
        <v>1795</v>
      </c>
      <c r="B3567" s="3">
        <v>36992</v>
      </c>
      <c r="C3567" s="1">
        <v>236185</v>
      </c>
      <c r="D3567" s="2">
        <v>14</v>
      </c>
      <c r="E3567" s="1">
        <v>15044</v>
      </c>
      <c r="F3567" s="2">
        <v>3</v>
      </c>
      <c r="G3567" s="6">
        <f t="shared" si="275"/>
        <v>0.21428571428571427</v>
      </c>
      <c r="H3567" s="11">
        <v>5.65</v>
      </c>
      <c r="I3567" s="13">
        <f t="shared" si="276"/>
        <v>41802.654867256635</v>
      </c>
      <c r="J3567" s="13">
        <f t="shared" si="277"/>
        <v>2662.6548672566369</v>
      </c>
      <c r="K3567" s="7">
        <f t="shared" si="278"/>
        <v>6.3695831657387209E-2</v>
      </c>
      <c r="L3567" s="26">
        <f t="shared" si="279"/>
        <v>0.29724721440114033</v>
      </c>
    </row>
    <row r="3568" spans="1:12">
      <c r="A3568" s="2" t="s">
        <v>690</v>
      </c>
      <c r="B3568" s="3">
        <v>39563</v>
      </c>
      <c r="C3568" s="1">
        <v>60494212</v>
      </c>
      <c r="D3568" s="4">
        <v>2627</v>
      </c>
      <c r="E3568" s="1">
        <v>17407110</v>
      </c>
      <c r="F3568" s="4">
        <v>2543</v>
      </c>
      <c r="G3568" s="6">
        <f t="shared" si="275"/>
        <v>0.96802436239055956</v>
      </c>
      <c r="H3568" s="11">
        <v>7.18</v>
      </c>
      <c r="I3568" s="13">
        <f t="shared" si="276"/>
        <v>8425377.715877438</v>
      </c>
      <c r="J3568" s="13">
        <f t="shared" si="277"/>
        <v>2424388.5793871866</v>
      </c>
      <c r="K3568" s="7">
        <f t="shared" si="278"/>
        <v>0.28774835516495362</v>
      </c>
      <c r="L3568" s="26">
        <f t="shared" si="279"/>
        <v>0.29725321628719353</v>
      </c>
    </row>
    <row r="3569" spans="1:12">
      <c r="A3569" s="2" t="s">
        <v>3456</v>
      </c>
      <c r="B3569" s="3">
        <v>38576</v>
      </c>
      <c r="C3569" s="1">
        <v>74494381</v>
      </c>
      <c r="D3569" s="4">
        <v>2649</v>
      </c>
      <c r="E3569" s="1">
        <v>21176925</v>
      </c>
      <c r="F3569" s="4">
        <v>2533</v>
      </c>
      <c r="G3569" s="6">
        <f t="shared" si="275"/>
        <v>0.95620989052472627</v>
      </c>
      <c r="H3569" s="11">
        <v>6.41</v>
      </c>
      <c r="I3569" s="13">
        <f t="shared" si="276"/>
        <v>11621588.299531981</v>
      </c>
      <c r="J3569" s="13">
        <f t="shared" si="277"/>
        <v>3303732.449297972</v>
      </c>
      <c r="K3569" s="7">
        <f t="shared" si="278"/>
        <v>0.2842754677027251</v>
      </c>
      <c r="L3569" s="26">
        <f t="shared" si="279"/>
        <v>0.29729400471556211</v>
      </c>
    </row>
    <row r="3570" spans="1:12">
      <c r="A3570" s="2" t="s">
        <v>8441</v>
      </c>
      <c r="B3570" s="3">
        <v>40221</v>
      </c>
      <c r="C3570" s="1">
        <v>30353</v>
      </c>
      <c r="D3570" s="2">
        <v>3</v>
      </c>
      <c r="E3570" s="1">
        <v>3008</v>
      </c>
      <c r="F3570" s="2">
        <v>1</v>
      </c>
      <c r="G3570" s="6">
        <f t="shared" si="275"/>
        <v>0.33333333333333331</v>
      </c>
      <c r="H3570" s="12">
        <v>7.89</v>
      </c>
      <c r="I3570" s="13">
        <f t="shared" si="276"/>
        <v>3847.02154626109</v>
      </c>
      <c r="J3570" s="13">
        <f t="shared" si="277"/>
        <v>381.24207858048163</v>
      </c>
      <c r="K3570" s="7">
        <f t="shared" si="278"/>
        <v>9.910058313840478E-2</v>
      </c>
      <c r="L3570" s="26">
        <f t="shared" si="279"/>
        <v>0.29730174941521437</v>
      </c>
    </row>
    <row r="3571" spans="1:12">
      <c r="A3571" s="2" t="s">
        <v>4914</v>
      </c>
      <c r="B3571" s="3">
        <v>30519</v>
      </c>
      <c r="C3571" s="1">
        <v>45517055</v>
      </c>
      <c r="D3571" s="4">
        <v>1311</v>
      </c>
      <c r="E3571" s="1">
        <v>13422500</v>
      </c>
      <c r="F3571" s="4">
        <v>1300</v>
      </c>
      <c r="G3571" s="6">
        <f t="shared" si="275"/>
        <v>0.99160945842868042</v>
      </c>
      <c r="H3571" s="12">
        <v>3.15</v>
      </c>
      <c r="I3571" s="13">
        <f t="shared" si="276"/>
        <v>14449858.730158731</v>
      </c>
      <c r="J3571" s="13">
        <f t="shared" si="277"/>
        <v>4261111.111111111</v>
      </c>
      <c r="K3571" s="7">
        <f t="shared" si="278"/>
        <v>0.29488946505875652</v>
      </c>
      <c r="L3571" s="26">
        <f t="shared" si="279"/>
        <v>0.29738468360925369</v>
      </c>
    </row>
    <row r="3572" spans="1:12">
      <c r="A3572" s="2" t="s">
        <v>5852</v>
      </c>
      <c r="B3572" s="3">
        <v>37351</v>
      </c>
      <c r="C3572" s="1">
        <v>54606</v>
      </c>
      <c r="D3572" s="2">
        <v>13</v>
      </c>
      <c r="E3572" s="1">
        <v>7495</v>
      </c>
      <c r="F3572" s="2">
        <v>6</v>
      </c>
      <c r="G3572" s="6">
        <f t="shared" si="275"/>
        <v>0.46153846153846156</v>
      </c>
      <c r="H3572" s="12">
        <v>5.8</v>
      </c>
      <c r="I3572" s="13">
        <f t="shared" si="276"/>
        <v>9414.8275862068967</v>
      </c>
      <c r="J3572" s="13">
        <f t="shared" si="277"/>
        <v>1292.2413793103449</v>
      </c>
      <c r="K3572" s="7">
        <f t="shared" si="278"/>
        <v>0.13725597919642529</v>
      </c>
      <c r="L3572" s="26">
        <f t="shared" si="279"/>
        <v>0.29738795492558812</v>
      </c>
    </row>
    <row r="3573" spans="1:12">
      <c r="A3573" s="2" t="s">
        <v>7515</v>
      </c>
      <c r="B3573" s="3">
        <v>41145</v>
      </c>
      <c r="C3573" s="1">
        <v>20275446</v>
      </c>
      <c r="D3573" s="4">
        <v>2255</v>
      </c>
      <c r="E3573" s="1">
        <v>6030164</v>
      </c>
      <c r="F3573" s="4">
        <v>2255</v>
      </c>
      <c r="G3573" s="6">
        <f t="shared" si="275"/>
        <v>1</v>
      </c>
      <c r="H3573" s="12">
        <v>8.02</v>
      </c>
      <c r="I3573" s="13">
        <f t="shared" si="276"/>
        <v>2528110.4738154616</v>
      </c>
      <c r="J3573" s="13">
        <f t="shared" si="277"/>
        <v>751890.77306733176</v>
      </c>
      <c r="K3573" s="7">
        <f t="shared" si="278"/>
        <v>0.29741215063777143</v>
      </c>
      <c r="L3573" s="26">
        <f t="shared" si="279"/>
        <v>0.29741215063777143</v>
      </c>
    </row>
    <row r="3574" spans="1:12">
      <c r="A3574" s="2" t="s">
        <v>7349</v>
      </c>
      <c r="B3574" s="3">
        <v>30582</v>
      </c>
      <c r="C3574" s="1">
        <v>2032311</v>
      </c>
      <c r="D3574" s="2">
        <v>104</v>
      </c>
      <c r="E3574" s="1">
        <v>604510</v>
      </c>
      <c r="F3574" s="2">
        <v>104</v>
      </c>
      <c r="G3574" s="6">
        <f t="shared" si="275"/>
        <v>1</v>
      </c>
      <c r="H3574" s="12">
        <v>3.15</v>
      </c>
      <c r="I3574" s="13">
        <f t="shared" si="276"/>
        <v>645178.09523809527</v>
      </c>
      <c r="J3574" s="13">
        <f t="shared" si="277"/>
        <v>191907.93650793651</v>
      </c>
      <c r="K3574" s="7">
        <f t="shared" si="278"/>
        <v>0.29744955373463999</v>
      </c>
      <c r="L3574" s="26">
        <f t="shared" si="279"/>
        <v>0.29744955373463999</v>
      </c>
    </row>
    <row r="3575" spans="1:12">
      <c r="A3575" s="2" t="s">
        <v>8561</v>
      </c>
      <c r="B3575" s="3">
        <v>34390</v>
      </c>
      <c r="C3575" s="1">
        <v>61274</v>
      </c>
      <c r="D3575" s="2">
        <v>3</v>
      </c>
      <c r="E3575" s="1">
        <v>18227</v>
      </c>
      <c r="F3575" s="2">
        <v>3</v>
      </c>
      <c r="G3575" s="6">
        <f t="shared" si="275"/>
        <v>1</v>
      </c>
      <c r="H3575" s="11">
        <v>4.08</v>
      </c>
      <c r="I3575" s="13">
        <f t="shared" si="276"/>
        <v>15018.13725490196</v>
      </c>
      <c r="J3575" s="13">
        <f t="shared" si="277"/>
        <v>4467.4019607843138</v>
      </c>
      <c r="K3575" s="7">
        <f t="shared" si="278"/>
        <v>0.29746711492639621</v>
      </c>
      <c r="L3575" s="26">
        <f t="shared" si="279"/>
        <v>0.29746711492639621</v>
      </c>
    </row>
    <row r="3576" spans="1:12">
      <c r="A3576" s="2" t="s">
        <v>9745</v>
      </c>
      <c r="B3576" s="3">
        <v>38751</v>
      </c>
      <c r="C3576" s="1">
        <v>26756</v>
      </c>
      <c r="D3576" s="2">
        <v>5</v>
      </c>
      <c r="E3576" s="1">
        <v>1592</v>
      </c>
      <c r="F3576" s="2">
        <v>1</v>
      </c>
      <c r="G3576" s="6">
        <f t="shared" si="275"/>
        <v>0.2</v>
      </c>
      <c r="H3576" s="11">
        <v>6.55</v>
      </c>
      <c r="I3576" s="13">
        <f t="shared" si="276"/>
        <v>4084.8854961832062</v>
      </c>
      <c r="J3576" s="13">
        <f t="shared" si="277"/>
        <v>243.05343511450383</v>
      </c>
      <c r="K3576" s="7">
        <f t="shared" si="278"/>
        <v>5.9500672746299894E-2</v>
      </c>
      <c r="L3576" s="26">
        <f t="shared" si="279"/>
        <v>0.29750336373149944</v>
      </c>
    </row>
    <row r="3577" spans="1:12">
      <c r="A3577" s="2" t="s">
        <v>1931</v>
      </c>
      <c r="B3577" s="3">
        <v>32470</v>
      </c>
      <c r="C3577" s="1">
        <v>18924919</v>
      </c>
      <c r="D3577" s="2">
        <v>997</v>
      </c>
      <c r="E3577" s="1">
        <v>5568143</v>
      </c>
      <c r="F3577" s="2">
        <v>986</v>
      </c>
      <c r="G3577" s="6">
        <f t="shared" si="275"/>
        <v>0.98896690070210636</v>
      </c>
      <c r="H3577" s="12">
        <v>4.1100000000000003</v>
      </c>
      <c r="I3577" s="13">
        <f t="shared" si="276"/>
        <v>4604603.1630170317</v>
      </c>
      <c r="J3577" s="13">
        <f t="shared" si="277"/>
        <v>1354779.318734793</v>
      </c>
      <c r="K3577" s="7">
        <f t="shared" si="278"/>
        <v>0.29422281807388445</v>
      </c>
      <c r="L3577" s="26">
        <f t="shared" si="279"/>
        <v>0.29750522273799473</v>
      </c>
    </row>
    <row r="3578" spans="1:12">
      <c r="A3578" s="2" t="s">
        <v>641</v>
      </c>
      <c r="B3578" s="3">
        <v>39407</v>
      </c>
      <c r="C3578" s="1">
        <v>31664162</v>
      </c>
      <c r="D3578" s="4">
        <v>2310</v>
      </c>
      <c r="E3578" s="1">
        <v>9421369</v>
      </c>
      <c r="F3578" s="4">
        <v>2310</v>
      </c>
      <c r="G3578" s="6">
        <f t="shared" si="275"/>
        <v>1</v>
      </c>
      <c r="H3578" s="11">
        <v>6.88</v>
      </c>
      <c r="I3578" s="13">
        <f t="shared" si="276"/>
        <v>4602349.1279069772</v>
      </c>
      <c r="J3578" s="13">
        <f t="shared" si="277"/>
        <v>1369385.0290697676</v>
      </c>
      <c r="K3578" s="7">
        <f t="shared" si="278"/>
        <v>0.29754044967304044</v>
      </c>
      <c r="L3578" s="26">
        <f t="shared" si="279"/>
        <v>0.29754044967304044</v>
      </c>
    </row>
    <row r="3579" spans="1:12">
      <c r="A3579" s="2" t="s">
        <v>4173</v>
      </c>
      <c r="B3579" s="3">
        <v>38282</v>
      </c>
      <c r="C3579" s="1">
        <v>28754</v>
      </c>
      <c r="D3579" s="2">
        <v>2</v>
      </c>
      <c r="E3579" s="1">
        <v>8556</v>
      </c>
      <c r="F3579" s="2">
        <v>2</v>
      </c>
      <c r="G3579" s="6">
        <f t="shared" si="275"/>
        <v>1</v>
      </c>
      <c r="H3579" s="12">
        <v>6.21</v>
      </c>
      <c r="I3579" s="13">
        <f t="shared" si="276"/>
        <v>4630.2737520128821</v>
      </c>
      <c r="J3579" s="13">
        <f t="shared" si="277"/>
        <v>1377.7777777777778</v>
      </c>
      <c r="K3579" s="7">
        <f t="shared" si="278"/>
        <v>0.29755860054253325</v>
      </c>
      <c r="L3579" s="26">
        <f t="shared" si="279"/>
        <v>0.29755860054253325</v>
      </c>
    </row>
    <row r="3580" spans="1:12">
      <c r="A3580" s="2" t="s">
        <v>1586</v>
      </c>
      <c r="B3580" s="3">
        <v>31478</v>
      </c>
      <c r="C3580" s="1">
        <v>8540346</v>
      </c>
      <c r="D3580" s="4">
        <v>1476</v>
      </c>
      <c r="E3580" s="1">
        <v>2489750</v>
      </c>
      <c r="F3580" s="4">
        <v>1446</v>
      </c>
      <c r="G3580" s="6">
        <f t="shared" si="275"/>
        <v>0.97967479674796742</v>
      </c>
      <c r="H3580" s="12">
        <v>3.71</v>
      </c>
      <c r="I3580" s="13">
        <f t="shared" si="276"/>
        <v>2301980.053908356</v>
      </c>
      <c r="J3580" s="13">
        <f t="shared" si="277"/>
        <v>671091.64420485171</v>
      </c>
      <c r="K3580" s="7">
        <f t="shared" si="278"/>
        <v>0.29152800132453643</v>
      </c>
      <c r="L3580" s="26">
        <f t="shared" si="279"/>
        <v>0.29757630010720321</v>
      </c>
    </row>
    <row r="3581" spans="1:12">
      <c r="A3581" s="2" t="s">
        <v>7924</v>
      </c>
      <c r="B3581" s="3">
        <v>39339</v>
      </c>
      <c r="C3581" s="1">
        <v>103601</v>
      </c>
      <c r="D3581" s="2">
        <v>23</v>
      </c>
      <c r="E3581" s="1">
        <v>30830</v>
      </c>
      <c r="F3581" s="2">
        <v>23</v>
      </c>
      <c r="G3581" s="6">
        <f t="shared" si="275"/>
        <v>1</v>
      </c>
      <c r="H3581" s="11">
        <v>6.88</v>
      </c>
      <c r="I3581" s="13">
        <f t="shared" si="276"/>
        <v>15058.284883720931</v>
      </c>
      <c r="J3581" s="13">
        <f t="shared" si="277"/>
        <v>4481.104651162791</v>
      </c>
      <c r="K3581" s="7">
        <f t="shared" si="278"/>
        <v>0.29758400015443864</v>
      </c>
      <c r="L3581" s="26">
        <f t="shared" si="279"/>
        <v>0.29758400015443864</v>
      </c>
    </row>
    <row r="3582" spans="1:12">
      <c r="A3582" s="2" t="s">
        <v>5519</v>
      </c>
      <c r="B3582" s="3">
        <v>34432</v>
      </c>
      <c r="C3582" s="1">
        <v>2260622</v>
      </c>
      <c r="D3582" s="2">
        <v>252</v>
      </c>
      <c r="E3582" s="1">
        <v>672775</v>
      </c>
      <c r="F3582" s="2">
        <v>252</v>
      </c>
      <c r="G3582" s="6">
        <f t="shared" si="275"/>
        <v>1</v>
      </c>
      <c r="H3582" s="11">
        <v>4.08</v>
      </c>
      <c r="I3582" s="13">
        <f t="shared" si="276"/>
        <v>554074.01960784313</v>
      </c>
      <c r="J3582" s="13">
        <f t="shared" si="277"/>
        <v>164895.83333333334</v>
      </c>
      <c r="K3582" s="7">
        <f t="shared" si="278"/>
        <v>0.29760614556524712</v>
      </c>
      <c r="L3582" s="26">
        <f t="shared" si="279"/>
        <v>0.29760614556524712</v>
      </c>
    </row>
    <row r="3583" spans="1:12">
      <c r="A3583" s="2" t="s">
        <v>7589</v>
      </c>
      <c r="B3583" s="3">
        <v>34236</v>
      </c>
      <c r="C3583" s="1">
        <v>23032565</v>
      </c>
      <c r="D3583" s="4">
        <v>1661</v>
      </c>
      <c r="E3583" s="1">
        <v>6821931</v>
      </c>
      <c r="F3583" s="4">
        <v>1653</v>
      </c>
      <c r="G3583" s="6">
        <f t="shared" si="275"/>
        <v>0.99518362432269714</v>
      </c>
      <c r="H3583" s="11">
        <v>4.1399999999999997</v>
      </c>
      <c r="I3583" s="13">
        <f t="shared" si="276"/>
        <v>5563421.4975845413</v>
      </c>
      <c r="J3583" s="13">
        <f t="shared" si="277"/>
        <v>1647809.4202898552</v>
      </c>
      <c r="K3583" s="7">
        <f t="shared" si="278"/>
        <v>0.29618633443561326</v>
      </c>
      <c r="L3583" s="26">
        <f t="shared" si="279"/>
        <v>0.29761978312011717</v>
      </c>
    </row>
    <row r="3584" spans="1:12">
      <c r="A3584" s="2" t="s">
        <v>5789</v>
      </c>
      <c r="B3584" s="3">
        <v>34628</v>
      </c>
      <c r="C3584" s="1">
        <v>18272894</v>
      </c>
      <c r="D3584" s="4">
        <v>1585</v>
      </c>
      <c r="E3584" s="1">
        <v>5438758</v>
      </c>
      <c r="F3584" s="4">
        <v>1585</v>
      </c>
      <c r="G3584" s="6">
        <f t="shared" si="275"/>
        <v>1</v>
      </c>
      <c r="H3584" s="11">
        <v>4.08</v>
      </c>
      <c r="I3584" s="13">
        <f t="shared" si="276"/>
        <v>4478650.4901960781</v>
      </c>
      <c r="J3584" s="13">
        <f t="shared" si="277"/>
        <v>1333028.9215686275</v>
      </c>
      <c r="K3584" s="7">
        <f t="shared" si="278"/>
        <v>0.29764075685000968</v>
      </c>
      <c r="L3584" s="26">
        <f t="shared" si="279"/>
        <v>0.29764075685000968</v>
      </c>
    </row>
    <row r="3585" spans="1:12">
      <c r="A3585" s="2" t="s">
        <v>9792</v>
      </c>
      <c r="B3585" s="3">
        <v>37526</v>
      </c>
      <c r="C3585" s="1">
        <v>50547998</v>
      </c>
      <c r="D3585" s="4">
        <v>3022</v>
      </c>
      <c r="E3585" s="1">
        <v>15051028</v>
      </c>
      <c r="F3585" s="4">
        <v>3022</v>
      </c>
      <c r="G3585" s="6">
        <f t="shared" si="275"/>
        <v>1</v>
      </c>
      <c r="H3585" s="12">
        <v>5.8</v>
      </c>
      <c r="I3585" s="13">
        <f t="shared" si="276"/>
        <v>8715172.068965517</v>
      </c>
      <c r="J3585" s="13">
        <f t="shared" si="277"/>
        <v>2595004.8275862071</v>
      </c>
      <c r="K3585" s="7">
        <f t="shared" si="278"/>
        <v>0.29775715350784027</v>
      </c>
      <c r="L3585" s="26">
        <f t="shared" si="279"/>
        <v>0.29775715350784027</v>
      </c>
    </row>
    <row r="3586" spans="1:12">
      <c r="A3586" s="2" t="s">
        <v>9953</v>
      </c>
      <c r="B3586" s="3">
        <v>37706</v>
      </c>
      <c r="C3586" s="1">
        <v>12184</v>
      </c>
      <c r="D3586" s="2">
        <v>1</v>
      </c>
      <c r="E3586" s="1">
        <v>3628</v>
      </c>
      <c r="F3586" s="2">
        <v>1</v>
      </c>
      <c r="G3586" s="6">
        <f t="shared" ref="G3586:G3649" si="280">F3586/D3586</f>
        <v>1</v>
      </c>
      <c r="H3586" s="11">
        <v>6.03</v>
      </c>
      <c r="I3586" s="13">
        <f t="shared" ref="I3586:I3649" si="281">C3586/H3586</f>
        <v>2020.563847429519</v>
      </c>
      <c r="J3586" s="13">
        <f t="shared" ref="J3586:J3649" si="282">E3586/H3586</f>
        <v>601.65837479270317</v>
      </c>
      <c r="K3586" s="7">
        <f t="shared" ref="K3586:K3649" si="283">J3586/I3586</f>
        <v>0.29776756401838478</v>
      </c>
      <c r="L3586" s="26">
        <f t="shared" ref="L3586:L3649" si="284">K3586/G3586</f>
        <v>0.29776756401838478</v>
      </c>
    </row>
    <row r="3587" spans="1:12">
      <c r="A3587" s="2" t="s">
        <v>6949</v>
      </c>
      <c r="B3587" s="3">
        <v>34642</v>
      </c>
      <c r="C3587" s="1">
        <v>124693</v>
      </c>
      <c r="D3587" s="2">
        <v>22</v>
      </c>
      <c r="E3587" s="1">
        <v>25316</v>
      </c>
      <c r="F3587" s="2">
        <v>15</v>
      </c>
      <c r="G3587" s="6">
        <f t="shared" si="280"/>
        <v>0.68181818181818177</v>
      </c>
      <c r="H3587" s="11">
        <v>4.08</v>
      </c>
      <c r="I3587" s="13">
        <f t="shared" si="281"/>
        <v>30562.009803921566</v>
      </c>
      <c r="J3587" s="13">
        <f t="shared" si="282"/>
        <v>6204.9019607843138</v>
      </c>
      <c r="K3587" s="7">
        <f t="shared" si="283"/>
        <v>0.20302663341165905</v>
      </c>
      <c r="L3587" s="26">
        <f t="shared" si="284"/>
        <v>0.29777239567043329</v>
      </c>
    </row>
    <row r="3588" spans="1:12">
      <c r="A3588" s="2" t="s">
        <v>8667</v>
      </c>
      <c r="B3588" s="3">
        <v>36483</v>
      </c>
      <c r="C3588" s="1">
        <v>101071502</v>
      </c>
      <c r="D3588" s="4">
        <v>3069</v>
      </c>
      <c r="E3588" s="1">
        <v>30060467</v>
      </c>
      <c r="F3588" s="4">
        <v>3064</v>
      </c>
      <c r="G3588" s="6">
        <f t="shared" si="280"/>
        <v>0.99837080482241769</v>
      </c>
      <c r="H3588" s="12">
        <v>5.0599999999999996</v>
      </c>
      <c r="I3588" s="13">
        <f t="shared" si="281"/>
        <v>19974605.138339922</v>
      </c>
      <c r="J3588" s="13">
        <f t="shared" si="282"/>
        <v>5940803.7549407119</v>
      </c>
      <c r="K3588" s="7">
        <f t="shared" si="283"/>
        <v>0.2974178319819567</v>
      </c>
      <c r="L3588" s="26">
        <f t="shared" si="284"/>
        <v>0.29790317439707087</v>
      </c>
    </row>
    <row r="3589" spans="1:12">
      <c r="A3589" s="2" t="s">
        <v>4412</v>
      </c>
      <c r="B3589" s="3">
        <v>41180</v>
      </c>
      <c r="C3589" s="1">
        <v>143826412</v>
      </c>
      <c r="D3589" s="4">
        <v>3375</v>
      </c>
      <c r="E3589" s="1">
        <v>42522194</v>
      </c>
      <c r="F3589" s="4">
        <v>3349</v>
      </c>
      <c r="G3589" s="6">
        <f t="shared" si="280"/>
        <v>0.99229629629629634</v>
      </c>
      <c r="H3589" s="12">
        <v>8.02</v>
      </c>
      <c r="I3589" s="13">
        <f t="shared" si="281"/>
        <v>17933467.83042394</v>
      </c>
      <c r="J3589" s="13">
        <f t="shared" si="282"/>
        <v>5302019.2019950124</v>
      </c>
      <c r="K3589" s="7">
        <f t="shared" si="283"/>
        <v>0.29564941104141568</v>
      </c>
      <c r="L3589" s="26">
        <f t="shared" si="284"/>
        <v>0.29794468864281215</v>
      </c>
    </row>
    <row r="3590" spans="1:12">
      <c r="A3590" s="2" t="s">
        <v>9631</v>
      </c>
      <c r="B3590" s="3">
        <v>30400</v>
      </c>
      <c r="C3590" s="1">
        <v>2433722</v>
      </c>
      <c r="D3590" s="2">
        <v>538</v>
      </c>
      <c r="E3590" s="1">
        <v>725117</v>
      </c>
      <c r="F3590" s="2">
        <v>538</v>
      </c>
      <c r="G3590" s="6">
        <f t="shared" si="280"/>
        <v>1</v>
      </c>
      <c r="H3590" s="12">
        <v>3.15</v>
      </c>
      <c r="I3590" s="13">
        <f t="shared" si="281"/>
        <v>772610.1587301587</v>
      </c>
      <c r="J3590" s="13">
        <f t="shared" si="282"/>
        <v>230195.87301587302</v>
      </c>
      <c r="K3590" s="7">
        <f t="shared" si="283"/>
        <v>0.29794569798851306</v>
      </c>
      <c r="L3590" s="26">
        <f t="shared" si="284"/>
        <v>0.29794569798851306</v>
      </c>
    </row>
    <row r="3591" spans="1:12">
      <c r="A3591" s="2" t="s">
        <v>3636</v>
      </c>
      <c r="B3591" s="3">
        <v>38499</v>
      </c>
      <c r="C3591" s="1">
        <v>16413</v>
      </c>
      <c r="D3591" s="2">
        <v>1</v>
      </c>
      <c r="E3591" s="1">
        <v>4891</v>
      </c>
      <c r="F3591" s="2">
        <v>1</v>
      </c>
      <c r="G3591" s="6">
        <f t="shared" si="280"/>
        <v>1</v>
      </c>
      <c r="H3591" s="11">
        <v>6.41</v>
      </c>
      <c r="I3591" s="13">
        <f t="shared" si="281"/>
        <v>2560.5304212168485</v>
      </c>
      <c r="J3591" s="13">
        <f t="shared" si="282"/>
        <v>763.02652106084247</v>
      </c>
      <c r="K3591" s="7">
        <f t="shared" si="283"/>
        <v>0.29799549137878517</v>
      </c>
      <c r="L3591" s="26">
        <f t="shared" si="284"/>
        <v>0.29799549137878517</v>
      </c>
    </row>
    <row r="3592" spans="1:12">
      <c r="A3592" s="2" t="s">
        <v>1827</v>
      </c>
      <c r="B3592" s="3">
        <v>38506</v>
      </c>
      <c r="C3592" s="1">
        <v>61649911</v>
      </c>
      <c r="D3592" s="4">
        <v>2820</v>
      </c>
      <c r="E3592" s="1">
        <v>18320205</v>
      </c>
      <c r="F3592" s="4">
        <v>2812</v>
      </c>
      <c r="G3592" s="6">
        <f t="shared" si="280"/>
        <v>0.99716312056737588</v>
      </c>
      <c r="H3592" s="11">
        <v>6.41</v>
      </c>
      <c r="I3592" s="13">
        <f t="shared" si="281"/>
        <v>9617770.826833073</v>
      </c>
      <c r="J3592" s="13">
        <f t="shared" si="282"/>
        <v>2858066.3026521062</v>
      </c>
      <c r="K3592" s="7">
        <f t="shared" si="283"/>
        <v>0.29716514919218617</v>
      </c>
      <c r="L3592" s="26">
        <f t="shared" si="284"/>
        <v>0.29801056924678698</v>
      </c>
    </row>
    <row r="3593" spans="1:12">
      <c r="A3593" s="2" t="s">
        <v>5647</v>
      </c>
      <c r="B3593" s="3">
        <v>33837</v>
      </c>
      <c r="C3593" s="1">
        <v>1368000</v>
      </c>
      <c r="D3593" s="2">
        <v>579</v>
      </c>
      <c r="E3593" s="1">
        <v>407695</v>
      </c>
      <c r="F3593" s="2">
        <v>579</v>
      </c>
      <c r="G3593" s="6">
        <f t="shared" si="280"/>
        <v>1</v>
      </c>
      <c r="H3593" s="11">
        <v>4.1500000000000004</v>
      </c>
      <c r="I3593" s="13">
        <f t="shared" si="281"/>
        <v>329638.55421686743</v>
      </c>
      <c r="J3593" s="13">
        <f t="shared" si="282"/>
        <v>98239.759036144576</v>
      </c>
      <c r="K3593" s="7">
        <f t="shared" si="283"/>
        <v>0.29802266081871348</v>
      </c>
      <c r="L3593" s="26">
        <f t="shared" si="284"/>
        <v>0.29802266081871348</v>
      </c>
    </row>
    <row r="3594" spans="1:12">
      <c r="A3594" s="2" t="s">
        <v>2543</v>
      </c>
      <c r="B3594" s="3">
        <v>37582</v>
      </c>
      <c r="C3594" s="1">
        <v>160942139</v>
      </c>
      <c r="D3594" s="4">
        <v>3377</v>
      </c>
      <c r="E3594" s="1">
        <v>47072040</v>
      </c>
      <c r="F3594" s="4">
        <v>3314</v>
      </c>
      <c r="G3594" s="6">
        <f t="shared" si="280"/>
        <v>0.98134438851051231</v>
      </c>
      <c r="H3594" s="12">
        <v>5.8</v>
      </c>
      <c r="I3594" s="13">
        <f t="shared" si="281"/>
        <v>27748644.655172415</v>
      </c>
      <c r="J3594" s="13">
        <f t="shared" si="282"/>
        <v>8115868.9655172415</v>
      </c>
      <c r="K3594" s="7">
        <f t="shared" si="283"/>
        <v>0.29247803149925822</v>
      </c>
      <c r="L3594" s="26">
        <f t="shared" si="284"/>
        <v>0.29803811477760861</v>
      </c>
    </row>
    <row r="3595" spans="1:12">
      <c r="A3595" s="2" t="s">
        <v>8136</v>
      </c>
      <c r="B3595" s="3">
        <v>37106</v>
      </c>
      <c r="C3595" s="1">
        <v>226164286</v>
      </c>
      <c r="D3595" s="4">
        <v>3118</v>
      </c>
      <c r="E3595" s="1">
        <v>67408222</v>
      </c>
      <c r="F3595" s="4">
        <v>3118</v>
      </c>
      <c r="G3595" s="6">
        <f t="shared" si="280"/>
        <v>1</v>
      </c>
      <c r="H3595" s="11">
        <v>5.65</v>
      </c>
      <c r="I3595" s="13">
        <f t="shared" si="281"/>
        <v>40029077.168141589</v>
      </c>
      <c r="J3595" s="13">
        <f t="shared" si="282"/>
        <v>11930658.761061946</v>
      </c>
      <c r="K3595" s="7">
        <f t="shared" si="283"/>
        <v>0.29804980791706431</v>
      </c>
      <c r="L3595" s="26">
        <f t="shared" si="284"/>
        <v>0.29804980791706431</v>
      </c>
    </row>
    <row r="3596" spans="1:12">
      <c r="A3596" s="2" t="s">
        <v>5337</v>
      </c>
      <c r="B3596" s="3">
        <v>32437</v>
      </c>
      <c r="C3596" s="1">
        <v>1189315</v>
      </c>
      <c r="D3596" s="2">
        <v>32</v>
      </c>
      <c r="E3596" s="1">
        <v>22155</v>
      </c>
      <c r="F3596" s="2">
        <v>2</v>
      </c>
      <c r="G3596" s="6">
        <f t="shared" si="280"/>
        <v>6.25E-2</v>
      </c>
      <c r="H3596" s="12">
        <v>4.1100000000000003</v>
      </c>
      <c r="I3596" s="13">
        <f t="shared" si="281"/>
        <v>289371.04622871045</v>
      </c>
      <c r="J3596" s="13">
        <f t="shared" si="282"/>
        <v>5390.5109489051092</v>
      </c>
      <c r="K3596" s="7">
        <f t="shared" si="283"/>
        <v>1.8628370112207446E-2</v>
      </c>
      <c r="L3596" s="26">
        <f t="shared" si="284"/>
        <v>0.29805392179531914</v>
      </c>
    </row>
    <row r="3597" spans="1:12">
      <c r="A3597" s="2" t="s">
        <v>6293</v>
      </c>
      <c r="B3597" s="3">
        <v>32647</v>
      </c>
      <c r="C3597" s="1">
        <v>1145404</v>
      </c>
      <c r="D3597" s="2">
        <v>143</v>
      </c>
      <c r="E3597" s="1">
        <v>341401</v>
      </c>
      <c r="F3597" s="2">
        <v>143</v>
      </c>
      <c r="G3597" s="6">
        <f t="shared" si="280"/>
        <v>1</v>
      </c>
      <c r="H3597" s="12">
        <v>3.99</v>
      </c>
      <c r="I3597" s="13">
        <f t="shared" si="281"/>
        <v>287068.67167919799</v>
      </c>
      <c r="J3597" s="13">
        <f t="shared" si="282"/>
        <v>85564.160401002504</v>
      </c>
      <c r="K3597" s="7">
        <f t="shared" si="283"/>
        <v>0.29806164462495327</v>
      </c>
      <c r="L3597" s="26">
        <f t="shared" si="284"/>
        <v>0.29806164462495327</v>
      </c>
    </row>
    <row r="3598" spans="1:12">
      <c r="A3598" s="2" t="s">
        <v>8471</v>
      </c>
      <c r="B3598" s="3">
        <v>40172</v>
      </c>
      <c r="C3598" s="1">
        <v>209028679</v>
      </c>
      <c r="D3598" s="4">
        <v>3626</v>
      </c>
      <c r="E3598" s="1">
        <v>62304277</v>
      </c>
      <c r="F3598" s="4">
        <v>3626</v>
      </c>
      <c r="G3598" s="6">
        <f t="shared" si="280"/>
        <v>1</v>
      </c>
      <c r="H3598" s="12">
        <v>7.5</v>
      </c>
      <c r="I3598" s="13">
        <f t="shared" si="281"/>
        <v>27870490.533333335</v>
      </c>
      <c r="J3598" s="13">
        <f t="shared" si="282"/>
        <v>8307236.9333333336</v>
      </c>
      <c r="K3598" s="7">
        <f t="shared" si="283"/>
        <v>0.29806568791452775</v>
      </c>
      <c r="L3598" s="26">
        <f t="shared" si="284"/>
        <v>0.29806568791452775</v>
      </c>
    </row>
    <row r="3599" spans="1:12">
      <c r="A3599" s="2" t="s">
        <v>2333</v>
      </c>
      <c r="B3599" s="3">
        <v>39640</v>
      </c>
      <c r="C3599" s="1">
        <v>112102</v>
      </c>
      <c r="D3599" s="2">
        <v>4</v>
      </c>
      <c r="E3599" s="1">
        <v>16707</v>
      </c>
      <c r="F3599" s="2">
        <v>2</v>
      </c>
      <c r="G3599" s="6">
        <f t="shared" si="280"/>
        <v>0.5</v>
      </c>
      <c r="H3599" s="11">
        <v>7.18</v>
      </c>
      <c r="I3599" s="13">
        <f t="shared" si="281"/>
        <v>15613.091922005571</v>
      </c>
      <c r="J3599" s="13">
        <f t="shared" si="282"/>
        <v>2326.8802228412255</v>
      </c>
      <c r="K3599" s="7">
        <f t="shared" si="283"/>
        <v>0.14903391554120354</v>
      </c>
      <c r="L3599" s="26">
        <f t="shared" si="284"/>
        <v>0.29806783108240709</v>
      </c>
    </row>
    <row r="3600" spans="1:12">
      <c r="A3600" s="2" t="s">
        <v>5404</v>
      </c>
      <c r="B3600" s="3">
        <v>40669</v>
      </c>
      <c r="C3600" s="1">
        <v>98986</v>
      </c>
      <c r="D3600" s="2">
        <v>10</v>
      </c>
      <c r="E3600" s="1">
        <v>29505</v>
      </c>
      <c r="F3600" s="2">
        <v>10</v>
      </c>
      <c r="G3600" s="6">
        <f t="shared" si="280"/>
        <v>1</v>
      </c>
      <c r="H3600" s="12">
        <v>7.93</v>
      </c>
      <c r="I3600" s="13">
        <f t="shared" si="281"/>
        <v>12482.471626733923</v>
      </c>
      <c r="J3600" s="13">
        <f t="shared" si="282"/>
        <v>3720.6809583858767</v>
      </c>
      <c r="K3600" s="7">
        <f t="shared" si="283"/>
        <v>0.29807245469056232</v>
      </c>
      <c r="L3600" s="26">
        <f t="shared" si="284"/>
        <v>0.29807245469056232</v>
      </c>
    </row>
    <row r="3601" spans="1:12">
      <c r="A3601" s="2" t="s">
        <v>282</v>
      </c>
      <c r="B3601" s="3">
        <v>35447</v>
      </c>
      <c r="C3601" s="1">
        <v>339379</v>
      </c>
      <c r="D3601" s="2">
        <v>12</v>
      </c>
      <c r="E3601" s="1">
        <v>101176</v>
      </c>
      <c r="F3601" s="2">
        <v>12</v>
      </c>
      <c r="G3601" s="6">
        <f t="shared" si="280"/>
        <v>1</v>
      </c>
      <c r="H3601" s="11">
        <v>4.59</v>
      </c>
      <c r="I3601" s="13">
        <f t="shared" si="281"/>
        <v>73938.779956427024</v>
      </c>
      <c r="J3601" s="13">
        <f t="shared" si="282"/>
        <v>22042.701525054468</v>
      </c>
      <c r="K3601" s="7">
        <f t="shared" si="283"/>
        <v>0.29812097978955682</v>
      </c>
      <c r="L3601" s="26">
        <f t="shared" si="284"/>
        <v>0.29812097978955682</v>
      </c>
    </row>
    <row r="3602" spans="1:12">
      <c r="A3602" s="2" t="s">
        <v>2398</v>
      </c>
      <c r="B3602" s="3">
        <v>33130</v>
      </c>
      <c r="C3602" s="1">
        <v>16853487</v>
      </c>
      <c r="D3602" s="4">
        <v>1090</v>
      </c>
      <c r="E3602" s="1">
        <v>5019902</v>
      </c>
      <c r="F3602" s="4">
        <v>1089</v>
      </c>
      <c r="G3602" s="6">
        <f t="shared" si="280"/>
        <v>0.99908256880733948</v>
      </c>
      <c r="H3602" s="12">
        <v>4.22</v>
      </c>
      <c r="I3602" s="13">
        <f t="shared" si="281"/>
        <v>3993717.2985781995</v>
      </c>
      <c r="J3602" s="13">
        <f t="shared" si="282"/>
        <v>1189550.2369668246</v>
      </c>
      <c r="K3602" s="7">
        <f t="shared" si="283"/>
        <v>0.29785539336755651</v>
      </c>
      <c r="L3602" s="26">
        <f t="shared" si="284"/>
        <v>0.29812890612546977</v>
      </c>
    </row>
    <row r="3603" spans="1:12">
      <c r="A3603" s="2" t="s">
        <v>7086</v>
      </c>
      <c r="B3603" s="3">
        <v>40396</v>
      </c>
      <c r="C3603" s="1">
        <v>119219978</v>
      </c>
      <c r="D3603" s="4">
        <v>3651</v>
      </c>
      <c r="E3603" s="1">
        <v>35543162</v>
      </c>
      <c r="F3603" s="4">
        <v>3651</v>
      </c>
      <c r="G3603" s="6">
        <f t="shared" si="280"/>
        <v>1</v>
      </c>
      <c r="H3603" s="12">
        <v>7.89</v>
      </c>
      <c r="I3603" s="13">
        <f t="shared" si="281"/>
        <v>15110263.371356148</v>
      </c>
      <c r="J3603" s="13">
        <f t="shared" si="282"/>
        <v>4504836.7553865658</v>
      </c>
      <c r="K3603" s="7">
        <f t="shared" si="283"/>
        <v>0.29813092231907645</v>
      </c>
      <c r="L3603" s="26">
        <f t="shared" si="284"/>
        <v>0.29813092231907645</v>
      </c>
    </row>
    <row r="3604" spans="1:12">
      <c r="A3604" s="2" t="s">
        <v>2770</v>
      </c>
      <c r="B3604" s="3">
        <v>36875</v>
      </c>
      <c r="C3604" s="1">
        <v>46729800</v>
      </c>
      <c r="D3604" s="4">
        <v>2100</v>
      </c>
      <c r="E3604" s="1">
        <v>13845914</v>
      </c>
      <c r="F3604" s="4">
        <v>2087</v>
      </c>
      <c r="G3604" s="6">
        <f t="shared" si="280"/>
        <v>0.99380952380952381</v>
      </c>
      <c r="H3604" s="11">
        <v>5.39</v>
      </c>
      <c r="I3604" s="13">
        <f t="shared" si="281"/>
        <v>8669721.7068645637</v>
      </c>
      <c r="J3604" s="13">
        <f t="shared" si="282"/>
        <v>2568815.2133580707</v>
      </c>
      <c r="K3604" s="7">
        <f t="shared" si="283"/>
        <v>0.29629730921168079</v>
      </c>
      <c r="L3604" s="26">
        <f t="shared" si="284"/>
        <v>0.29814295608266872</v>
      </c>
    </row>
    <row r="3605" spans="1:12">
      <c r="A3605" s="2" t="s">
        <v>1955</v>
      </c>
      <c r="B3605" s="3">
        <v>39514</v>
      </c>
      <c r="C3605" s="1">
        <v>45610425</v>
      </c>
      <c r="D3605" s="4">
        <v>2706</v>
      </c>
      <c r="E3605" s="1">
        <v>13601419</v>
      </c>
      <c r="F3605" s="4">
        <v>2706</v>
      </c>
      <c r="G3605" s="6">
        <f t="shared" si="280"/>
        <v>1</v>
      </c>
      <c r="H3605" s="11">
        <v>7.18</v>
      </c>
      <c r="I3605" s="13">
        <f t="shared" si="281"/>
        <v>6352426.8802228412</v>
      </c>
      <c r="J3605" s="13">
        <f t="shared" si="282"/>
        <v>1894348.0501392758</v>
      </c>
      <c r="K3605" s="7">
        <f t="shared" si="283"/>
        <v>0.29820855648681199</v>
      </c>
      <c r="L3605" s="26">
        <f t="shared" si="284"/>
        <v>0.29820855648681199</v>
      </c>
    </row>
    <row r="3606" spans="1:12">
      <c r="A3606" s="2" t="s">
        <v>7715</v>
      </c>
      <c r="B3606" s="3">
        <v>30764</v>
      </c>
      <c r="C3606" s="1">
        <v>6045647</v>
      </c>
      <c r="D3606" s="2">
        <v>389</v>
      </c>
      <c r="E3606" s="1">
        <v>1803432</v>
      </c>
      <c r="F3606" s="2">
        <v>389</v>
      </c>
      <c r="G3606" s="6">
        <f t="shared" si="280"/>
        <v>1</v>
      </c>
      <c r="H3606" s="12">
        <v>3.36</v>
      </c>
      <c r="I3606" s="13">
        <f t="shared" si="281"/>
        <v>1799299.7023809524</v>
      </c>
      <c r="J3606" s="13">
        <f t="shared" si="282"/>
        <v>536735.71428571432</v>
      </c>
      <c r="K3606" s="7">
        <f t="shared" si="283"/>
        <v>0.29830256381161518</v>
      </c>
      <c r="L3606" s="26">
        <f t="shared" si="284"/>
        <v>0.29830256381161518</v>
      </c>
    </row>
    <row r="3607" spans="1:12">
      <c r="A3607" s="2" t="s">
        <v>3054</v>
      </c>
      <c r="B3607" s="3">
        <v>40284</v>
      </c>
      <c r="C3607" s="1">
        <v>3291250</v>
      </c>
      <c r="D3607" s="2">
        <v>46</v>
      </c>
      <c r="E3607" s="1">
        <v>170756</v>
      </c>
      <c r="F3607" s="2">
        <v>8</v>
      </c>
      <c r="G3607" s="6">
        <f t="shared" si="280"/>
        <v>0.17391304347826086</v>
      </c>
      <c r="H3607" s="12">
        <v>7.89</v>
      </c>
      <c r="I3607" s="13">
        <f t="shared" si="281"/>
        <v>417141.95183776936</v>
      </c>
      <c r="J3607" s="13">
        <f t="shared" si="282"/>
        <v>21642.078580481622</v>
      </c>
      <c r="K3607" s="7">
        <f t="shared" si="283"/>
        <v>5.1881807823775154E-2</v>
      </c>
      <c r="L3607" s="26">
        <f t="shared" si="284"/>
        <v>0.29832039498670715</v>
      </c>
    </row>
    <row r="3608" spans="1:12">
      <c r="A3608" s="2" t="s">
        <v>5784</v>
      </c>
      <c r="B3608" s="3">
        <v>36637</v>
      </c>
      <c r="C3608" s="1">
        <v>27459615</v>
      </c>
      <c r="D3608" s="4">
        <v>1245</v>
      </c>
      <c r="E3608" s="1">
        <v>8139180</v>
      </c>
      <c r="F3608" s="4">
        <v>1237</v>
      </c>
      <c r="G3608" s="6">
        <f t="shared" si="280"/>
        <v>0.99357429718875501</v>
      </c>
      <c r="H3608" s="11">
        <v>5.39</v>
      </c>
      <c r="I3608" s="13">
        <f t="shared" si="281"/>
        <v>5094548.237476809</v>
      </c>
      <c r="J3608" s="13">
        <f t="shared" si="282"/>
        <v>1510051.9480519481</v>
      </c>
      <c r="K3608" s="7">
        <f t="shared" si="283"/>
        <v>0.2964054667190345</v>
      </c>
      <c r="L3608" s="26">
        <f t="shared" si="284"/>
        <v>0.29832239778916569</v>
      </c>
    </row>
    <row r="3609" spans="1:12">
      <c r="A3609" s="2" t="s">
        <v>3144</v>
      </c>
      <c r="B3609" s="3">
        <v>35153</v>
      </c>
      <c r="C3609" s="1">
        <v>10125417</v>
      </c>
      <c r="D3609" s="4">
        <v>1134</v>
      </c>
      <c r="E3609" s="1">
        <v>3020662</v>
      </c>
      <c r="F3609" s="4">
        <v>1134</v>
      </c>
      <c r="G3609" s="6">
        <f t="shared" si="280"/>
        <v>1</v>
      </c>
      <c r="H3609" s="11">
        <v>4.42</v>
      </c>
      <c r="I3609" s="13">
        <f t="shared" si="281"/>
        <v>2290818.3257918553</v>
      </c>
      <c r="J3609" s="13">
        <f t="shared" si="282"/>
        <v>683407.69230769237</v>
      </c>
      <c r="K3609" s="7">
        <f t="shared" si="283"/>
        <v>0.29832470109626102</v>
      </c>
      <c r="L3609" s="26">
        <f t="shared" si="284"/>
        <v>0.29832470109626102</v>
      </c>
    </row>
    <row r="3610" spans="1:12">
      <c r="A3610" s="2" t="s">
        <v>5756</v>
      </c>
      <c r="B3610" s="3">
        <v>40991</v>
      </c>
      <c r="C3610" s="1">
        <v>22081</v>
      </c>
      <c r="D3610" s="2">
        <v>3</v>
      </c>
      <c r="E3610" s="1">
        <v>2196</v>
      </c>
      <c r="F3610" s="2">
        <v>1</v>
      </c>
      <c r="G3610" s="6">
        <f t="shared" si="280"/>
        <v>0.33333333333333331</v>
      </c>
      <c r="H3610" s="12">
        <v>8.02</v>
      </c>
      <c r="I3610" s="13">
        <f t="shared" si="281"/>
        <v>2753.2418952618455</v>
      </c>
      <c r="J3610" s="13">
        <f t="shared" si="282"/>
        <v>273.81546134663341</v>
      </c>
      <c r="K3610" s="7">
        <f t="shared" si="283"/>
        <v>9.9452017571667953E-2</v>
      </c>
      <c r="L3610" s="26">
        <f t="shared" si="284"/>
        <v>0.29835605271500387</v>
      </c>
    </row>
    <row r="3611" spans="1:12">
      <c r="A3611" s="2" t="s">
        <v>3322</v>
      </c>
      <c r="B3611" s="3">
        <v>30981</v>
      </c>
      <c r="C3611" s="1">
        <v>6250994</v>
      </c>
      <c r="D3611" s="2">
        <v>929</v>
      </c>
      <c r="E3611" s="1">
        <v>1606214</v>
      </c>
      <c r="F3611" s="2">
        <v>800</v>
      </c>
      <c r="G3611" s="6">
        <f t="shared" si="280"/>
        <v>0.86114101184068892</v>
      </c>
      <c r="H3611" s="12">
        <v>3.36</v>
      </c>
      <c r="I3611" s="13">
        <f t="shared" si="281"/>
        <v>1860414.8809523811</v>
      </c>
      <c r="J3611" s="13">
        <f t="shared" si="282"/>
        <v>478039.88095238095</v>
      </c>
      <c r="K3611" s="7">
        <f t="shared" si="283"/>
        <v>0.2569533741353775</v>
      </c>
      <c r="L3611" s="26">
        <f t="shared" si="284"/>
        <v>0.29838710571470711</v>
      </c>
    </row>
    <row r="3612" spans="1:12">
      <c r="A3612" s="2" t="s">
        <v>1352</v>
      </c>
      <c r="B3612" s="3">
        <v>39731</v>
      </c>
      <c r="C3612" s="1">
        <v>46060</v>
      </c>
      <c r="D3612" s="2">
        <v>6</v>
      </c>
      <c r="E3612" s="1">
        <v>11455</v>
      </c>
      <c r="F3612" s="2">
        <v>5</v>
      </c>
      <c r="G3612" s="6">
        <f t="shared" si="280"/>
        <v>0.83333333333333337</v>
      </c>
      <c r="H3612" s="11">
        <v>7.18</v>
      </c>
      <c r="I3612" s="13">
        <f t="shared" si="281"/>
        <v>6415.0417827298052</v>
      </c>
      <c r="J3612" s="13">
        <f t="shared" si="282"/>
        <v>1595.4038997214486</v>
      </c>
      <c r="K3612" s="7">
        <f t="shared" si="283"/>
        <v>0.24869735128093792</v>
      </c>
      <c r="L3612" s="26">
        <f t="shared" si="284"/>
        <v>0.29843682153712547</v>
      </c>
    </row>
    <row r="3613" spans="1:12">
      <c r="A3613" s="2" t="s">
        <v>7485</v>
      </c>
      <c r="B3613" s="3">
        <v>35789</v>
      </c>
      <c r="C3613" s="1">
        <v>17626234</v>
      </c>
      <c r="D3613" s="4">
        <v>2207</v>
      </c>
      <c r="E3613" s="1">
        <v>5260324</v>
      </c>
      <c r="F3613" s="4">
        <v>2207</v>
      </c>
      <c r="G3613" s="6">
        <f t="shared" si="280"/>
        <v>1</v>
      </c>
      <c r="H3613" s="11">
        <v>4.59</v>
      </c>
      <c r="I3613" s="13">
        <f t="shared" si="281"/>
        <v>3840138.126361656</v>
      </c>
      <c r="J3613" s="13">
        <f t="shared" si="282"/>
        <v>1146040.0871459695</v>
      </c>
      <c r="K3613" s="7">
        <f t="shared" si="283"/>
        <v>0.29843720445331656</v>
      </c>
      <c r="L3613" s="26">
        <f t="shared" si="284"/>
        <v>0.29843720445331656</v>
      </c>
    </row>
    <row r="3614" spans="1:12">
      <c r="A3614" s="2" t="s">
        <v>3247</v>
      </c>
      <c r="B3614" s="3">
        <v>36448</v>
      </c>
      <c r="C3614" s="1">
        <v>37030102</v>
      </c>
      <c r="D3614" s="4">
        <v>1966</v>
      </c>
      <c r="E3614" s="1">
        <v>11035485</v>
      </c>
      <c r="F3614" s="4">
        <v>1963</v>
      </c>
      <c r="G3614" s="6">
        <f t="shared" si="280"/>
        <v>0.99847405900305186</v>
      </c>
      <c r="H3614" s="12">
        <v>5.0599999999999996</v>
      </c>
      <c r="I3614" s="13">
        <f t="shared" si="281"/>
        <v>7318201.9762845859</v>
      </c>
      <c r="J3614" s="13">
        <f t="shared" si="282"/>
        <v>2180925.8893280635</v>
      </c>
      <c r="K3614" s="7">
        <f t="shared" si="283"/>
        <v>0.29801389691014085</v>
      </c>
      <c r="L3614" s="26">
        <f t="shared" si="284"/>
        <v>0.29846934351774679</v>
      </c>
    </row>
    <row r="3615" spans="1:12">
      <c r="A3615" s="2" t="s">
        <v>10628</v>
      </c>
      <c r="B3615" s="3">
        <v>38093</v>
      </c>
      <c r="C3615" s="1">
        <v>767373</v>
      </c>
      <c r="D3615" s="2">
        <v>41</v>
      </c>
      <c r="E3615" s="1">
        <v>50278</v>
      </c>
      <c r="F3615" s="2">
        <v>9</v>
      </c>
      <c r="G3615" s="6">
        <f t="shared" si="280"/>
        <v>0.21951219512195122</v>
      </c>
      <c r="H3615" s="12">
        <v>6.21</v>
      </c>
      <c r="I3615" s="13">
        <f t="shared" si="281"/>
        <v>123570.53140096618</v>
      </c>
      <c r="J3615" s="13">
        <f t="shared" si="282"/>
        <v>8096.2962962962965</v>
      </c>
      <c r="K3615" s="7">
        <f t="shared" si="283"/>
        <v>6.5519636474048473E-2</v>
      </c>
      <c r="L3615" s="26">
        <f t="shared" si="284"/>
        <v>0.29847834393733191</v>
      </c>
    </row>
    <row r="3616" spans="1:12">
      <c r="A3616" s="2" t="s">
        <v>7752</v>
      </c>
      <c r="B3616" s="3">
        <v>40382</v>
      </c>
      <c r="C3616" s="1">
        <v>26167002</v>
      </c>
      <c r="D3616" s="4">
        <v>2719</v>
      </c>
      <c r="E3616" s="1">
        <v>7810481</v>
      </c>
      <c r="F3616" s="4">
        <v>2719</v>
      </c>
      <c r="G3616" s="6">
        <f t="shared" si="280"/>
        <v>1</v>
      </c>
      <c r="H3616" s="12">
        <v>7.89</v>
      </c>
      <c r="I3616" s="13">
        <f t="shared" si="281"/>
        <v>3316476.8060836503</v>
      </c>
      <c r="J3616" s="13">
        <f t="shared" si="282"/>
        <v>989921.54626108997</v>
      </c>
      <c r="K3616" s="7">
        <f t="shared" si="283"/>
        <v>0.29848589456293079</v>
      </c>
      <c r="L3616" s="26">
        <f t="shared" si="284"/>
        <v>0.29848589456293079</v>
      </c>
    </row>
    <row r="3617" spans="1:12">
      <c r="A3617" s="2" t="s">
        <v>5481</v>
      </c>
      <c r="B3617" s="3">
        <v>35664</v>
      </c>
      <c r="C3617" s="1">
        <v>10925060</v>
      </c>
      <c r="D3617" s="4">
        <v>1885</v>
      </c>
      <c r="E3617" s="1">
        <v>3252450</v>
      </c>
      <c r="F3617" s="4">
        <v>1880</v>
      </c>
      <c r="G3617" s="6">
        <f t="shared" si="280"/>
        <v>0.99734748010610075</v>
      </c>
      <c r="H3617" s="11">
        <v>4.59</v>
      </c>
      <c r="I3617" s="13">
        <f t="shared" si="281"/>
        <v>2380187.3638344225</v>
      </c>
      <c r="J3617" s="13">
        <f t="shared" si="282"/>
        <v>708594.77124183008</v>
      </c>
      <c r="K3617" s="7">
        <f t="shared" si="283"/>
        <v>0.29770545882585542</v>
      </c>
      <c r="L3617" s="26">
        <f t="shared" si="284"/>
        <v>0.29849722866315825</v>
      </c>
    </row>
    <row r="3618" spans="1:12">
      <c r="A3618" s="2" t="s">
        <v>8523</v>
      </c>
      <c r="B3618" s="3">
        <v>40319</v>
      </c>
      <c r="C3618" s="1">
        <v>238736787</v>
      </c>
      <c r="D3618" s="4">
        <v>4386</v>
      </c>
      <c r="E3618" s="1">
        <v>70838207</v>
      </c>
      <c r="F3618" s="4">
        <v>4359</v>
      </c>
      <c r="G3618" s="6">
        <f t="shared" si="280"/>
        <v>0.99384404924760605</v>
      </c>
      <c r="H3618" s="12">
        <v>7.89</v>
      </c>
      <c r="I3618" s="13">
        <f t="shared" si="281"/>
        <v>30258147.908745248</v>
      </c>
      <c r="J3618" s="13">
        <f t="shared" si="282"/>
        <v>8978226.4892268702</v>
      </c>
      <c r="K3618" s="7">
        <f t="shared" si="283"/>
        <v>0.29672095318933822</v>
      </c>
      <c r="L3618" s="26">
        <f t="shared" si="284"/>
        <v>0.29855886687048344</v>
      </c>
    </row>
    <row r="3619" spans="1:12">
      <c r="A3619" s="2" t="s">
        <v>3809</v>
      </c>
      <c r="B3619" s="3">
        <v>35636</v>
      </c>
      <c r="C3619" s="1">
        <v>23712993</v>
      </c>
      <c r="D3619" s="4">
        <v>1893</v>
      </c>
      <c r="E3619" s="1">
        <v>7058333</v>
      </c>
      <c r="F3619" s="4">
        <v>1887</v>
      </c>
      <c r="G3619" s="6">
        <f t="shared" si="280"/>
        <v>0.99683042789223453</v>
      </c>
      <c r="H3619" s="11">
        <v>4.59</v>
      </c>
      <c r="I3619" s="13">
        <f t="shared" si="281"/>
        <v>5166229.4117647065</v>
      </c>
      <c r="J3619" s="13">
        <f t="shared" si="282"/>
        <v>1537763.1808278868</v>
      </c>
      <c r="K3619" s="7">
        <f t="shared" si="283"/>
        <v>0.29765677407318425</v>
      </c>
      <c r="L3619" s="26">
        <f t="shared" si="284"/>
        <v>0.29860321850584937</v>
      </c>
    </row>
    <row r="3620" spans="1:12">
      <c r="A3620" s="2" t="s">
        <v>8378</v>
      </c>
      <c r="B3620" s="3">
        <v>32178</v>
      </c>
      <c r="C3620" s="1">
        <v>19595031</v>
      </c>
      <c r="D3620" s="4">
        <v>1431</v>
      </c>
      <c r="E3620" s="1">
        <v>5848700</v>
      </c>
      <c r="F3620" s="4">
        <v>1430</v>
      </c>
      <c r="G3620" s="6">
        <f t="shared" si="280"/>
        <v>0.99930118798043321</v>
      </c>
      <c r="H3620" s="12">
        <v>4.1100000000000003</v>
      </c>
      <c r="I3620" s="13">
        <f t="shared" si="281"/>
        <v>4767647.4452554742</v>
      </c>
      <c r="J3620" s="13">
        <f t="shared" si="282"/>
        <v>1423041.3625304135</v>
      </c>
      <c r="K3620" s="7">
        <f t="shared" si="283"/>
        <v>0.29847873167437194</v>
      </c>
      <c r="L3620" s="26">
        <f t="shared" si="284"/>
        <v>0.29868745806015823</v>
      </c>
    </row>
    <row r="3621" spans="1:12">
      <c r="A3621" s="2" t="s">
        <v>332</v>
      </c>
      <c r="B3621" s="3">
        <v>37666</v>
      </c>
      <c r="C3621" s="1">
        <v>549666</v>
      </c>
      <c r="D3621" s="2">
        <v>25</v>
      </c>
      <c r="E3621" s="1">
        <v>39417</v>
      </c>
      <c r="F3621" s="2">
        <v>6</v>
      </c>
      <c r="G3621" s="6">
        <f t="shared" si="280"/>
        <v>0.24</v>
      </c>
      <c r="H3621" s="11">
        <v>6.03</v>
      </c>
      <c r="I3621" s="13">
        <f t="shared" si="281"/>
        <v>91155.223880597012</v>
      </c>
      <c r="J3621" s="13">
        <f t="shared" si="282"/>
        <v>6536.8159203980094</v>
      </c>
      <c r="K3621" s="7">
        <f t="shared" si="283"/>
        <v>7.171082075296635E-2</v>
      </c>
      <c r="L3621" s="26">
        <f t="shared" si="284"/>
        <v>0.29879508647069314</v>
      </c>
    </row>
    <row r="3622" spans="1:12">
      <c r="A3622" s="2" t="s">
        <v>6387</v>
      </c>
      <c r="B3622" s="3">
        <v>36063</v>
      </c>
      <c r="C3622" s="1">
        <v>333760</v>
      </c>
      <c r="D3622" s="2">
        <v>24</v>
      </c>
      <c r="E3622" s="1">
        <v>41556</v>
      </c>
      <c r="F3622" s="2">
        <v>10</v>
      </c>
      <c r="G3622" s="6">
        <f t="shared" si="280"/>
        <v>0.41666666666666669</v>
      </c>
      <c r="H3622" s="11">
        <v>4.6900000000000004</v>
      </c>
      <c r="I3622" s="13">
        <f t="shared" si="281"/>
        <v>71164.179104477604</v>
      </c>
      <c r="J3622" s="13">
        <f t="shared" si="282"/>
        <v>8860.554371002132</v>
      </c>
      <c r="K3622" s="7">
        <f t="shared" si="283"/>
        <v>0.12450862895493769</v>
      </c>
      <c r="L3622" s="26">
        <f t="shared" si="284"/>
        <v>0.29882070949185047</v>
      </c>
    </row>
    <row r="3623" spans="1:12">
      <c r="A3623" s="2" t="s">
        <v>2130</v>
      </c>
      <c r="B3623" s="3">
        <v>31898</v>
      </c>
      <c r="C3623" s="1">
        <v>14000000</v>
      </c>
      <c r="D3623" s="4">
        <v>1012</v>
      </c>
      <c r="E3623" s="1">
        <v>3584077</v>
      </c>
      <c r="F3623" s="2">
        <v>867</v>
      </c>
      <c r="G3623" s="6">
        <f t="shared" si="280"/>
        <v>0.85671936758893286</v>
      </c>
      <c r="H3623" s="12">
        <v>3.91</v>
      </c>
      <c r="I3623" s="13">
        <f t="shared" si="281"/>
        <v>3580562.6598465471</v>
      </c>
      <c r="J3623" s="13">
        <f t="shared" si="282"/>
        <v>916643.73401534522</v>
      </c>
      <c r="K3623" s="7">
        <f t="shared" si="283"/>
        <v>0.2560055</v>
      </c>
      <c r="L3623" s="26">
        <f t="shared" si="284"/>
        <v>0.29882072202998844</v>
      </c>
    </row>
    <row r="3624" spans="1:12">
      <c r="A3624" s="2" t="s">
        <v>10481</v>
      </c>
      <c r="B3624" s="3">
        <v>38371</v>
      </c>
      <c r="C3624" s="1">
        <v>1884</v>
      </c>
      <c r="D3624" s="2">
        <v>1</v>
      </c>
      <c r="E3624" s="1">
        <v>563</v>
      </c>
      <c r="F3624" s="2">
        <v>1</v>
      </c>
      <c r="G3624" s="6">
        <f t="shared" si="280"/>
        <v>1</v>
      </c>
      <c r="H3624" s="11">
        <v>6.41</v>
      </c>
      <c r="I3624" s="13">
        <f t="shared" si="281"/>
        <v>293.91575663026521</v>
      </c>
      <c r="J3624" s="13">
        <f t="shared" si="282"/>
        <v>87.831513260530414</v>
      </c>
      <c r="K3624" s="7">
        <f t="shared" si="283"/>
        <v>0.29883227176220806</v>
      </c>
      <c r="L3624" s="26">
        <f t="shared" si="284"/>
        <v>0.29883227176220806</v>
      </c>
    </row>
    <row r="3625" spans="1:12">
      <c r="A3625" s="2" t="s">
        <v>10281</v>
      </c>
      <c r="B3625" s="3">
        <v>37960</v>
      </c>
      <c r="C3625" s="1">
        <v>67436</v>
      </c>
      <c r="D3625" s="2">
        <v>3</v>
      </c>
      <c r="E3625" s="1">
        <v>6720</v>
      </c>
      <c r="F3625" s="2">
        <v>1</v>
      </c>
      <c r="G3625" s="6">
        <f t="shared" si="280"/>
        <v>0.33333333333333331</v>
      </c>
      <c r="H3625" s="11">
        <v>6.03</v>
      </c>
      <c r="I3625" s="13">
        <f t="shared" si="281"/>
        <v>11183.416252072968</v>
      </c>
      <c r="J3625" s="13">
        <f t="shared" si="282"/>
        <v>1114.4278606965174</v>
      </c>
      <c r="K3625" s="7">
        <f t="shared" si="283"/>
        <v>9.9650038555074455E-2</v>
      </c>
      <c r="L3625" s="26">
        <f t="shared" si="284"/>
        <v>0.29895011566522339</v>
      </c>
    </row>
    <row r="3626" spans="1:12">
      <c r="A3626" s="2" t="s">
        <v>6874</v>
      </c>
      <c r="B3626" s="3">
        <v>34992</v>
      </c>
      <c r="C3626" s="1">
        <v>27112329</v>
      </c>
      <c r="D3626" s="4">
        <v>1713</v>
      </c>
      <c r="E3626" s="1">
        <v>7440173</v>
      </c>
      <c r="F3626" s="4">
        <v>1572</v>
      </c>
      <c r="G3626" s="6">
        <f t="shared" si="280"/>
        <v>0.91768826619964972</v>
      </c>
      <c r="H3626" s="11">
        <v>4.3499999999999996</v>
      </c>
      <c r="I3626" s="13">
        <f t="shared" si="281"/>
        <v>6232719.3103448283</v>
      </c>
      <c r="J3626" s="13">
        <f t="shared" si="282"/>
        <v>1710384.5977011495</v>
      </c>
      <c r="K3626" s="7">
        <f t="shared" si="283"/>
        <v>0.27442028311179018</v>
      </c>
      <c r="L3626" s="26">
        <f t="shared" si="284"/>
        <v>0.29903431613899273</v>
      </c>
    </row>
    <row r="3627" spans="1:12">
      <c r="A3627" s="2" t="s">
        <v>9058</v>
      </c>
      <c r="B3627" s="3">
        <v>40541</v>
      </c>
      <c r="C3627" s="1">
        <v>50135</v>
      </c>
      <c r="D3627" s="2">
        <v>2</v>
      </c>
      <c r="E3627" s="1">
        <v>7499</v>
      </c>
      <c r="F3627" s="2">
        <v>1</v>
      </c>
      <c r="G3627" s="6">
        <f t="shared" si="280"/>
        <v>0.5</v>
      </c>
      <c r="H3627" s="12">
        <v>7.89</v>
      </c>
      <c r="I3627" s="13">
        <f t="shared" si="281"/>
        <v>6354.2458808618503</v>
      </c>
      <c r="J3627" s="13">
        <f t="shared" si="282"/>
        <v>950.44359949302918</v>
      </c>
      <c r="K3627" s="7">
        <f t="shared" si="283"/>
        <v>0.14957614441009276</v>
      </c>
      <c r="L3627" s="26">
        <f t="shared" si="284"/>
        <v>0.29915228882018552</v>
      </c>
    </row>
    <row r="3628" spans="1:12">
      <c r="A3628" s="2" t="s">
        <v>5618</v>
      </c>
      <c r="B3628" s="3">
        <v>33249</v>
      </c>
      <c r="C3628" s="1">
        <v>24078196</v>
      </c>
      <c r="D3628" s="4">
        <v>1485</v>
      </c>
      <c r="E3628" s="1">
        <v>7094552</v>
      </c>
      <c r="F3628" s="4">
        <v>1462</v>
      </c>
      <c r="G3628" s="6">
        <f t="shared" si="280"/>
        <v>0.98451178451178456</v>
      </c>
      <c r="H3628" s="11">
        <v>4.21</v>
      </c>
      <c r="I3628" s="13">
        <f t="shared" si="281"/>
        <v>5719286.460807601</v>
      </c>
      <c r="J3628" s="13">
        <f t="shared" si="282"/>
        <v>1685166.7458432305</v>
      </c>
      <c r="K3628" s="7">
        <f t="shared" si="283"/>
        <v>0.29464632649389516</v>
      </c>
      <c r="L3628" s="26">
        <f t="shared" si="284"/>
        <v>0.29928166541958567</v>
      </c>
    </row>
    <row r="3629" spans="1:12">
      <c r="A3629" s="2" t="s">
        <v>2907</v>
      </c>
      <c r="B3629" s="3">
        <v>38667</v>
      </c>
      <c r="C3629" s="1">
        <v>34410</v>
      </c>
      <c r="D3629" s="2">
        <v>6</v>
      </c>
      <c r="E3629" s="1">
        <v>10299</v>
      </c>
      <c r="F3629" s="2">
        <v>6</v>
      </c>
      <c r="G3629" s="6">
        <f t="shared" si="280"/>
        <v>1</v>
      </c>
      <c r="H3629" s="11">
        <v>6.41</v>
      </c>
      <c r="I3629" s="13">
        <f t="shared" si="281"/>
        <v>5368.1747269890793</v>
      </c>
      <c r="J3629" s="13">
        <f t="shared" si="282"/>
        <v>1606.7082683307333</v>
      </c>
      <c r="K3629" s="7">
        <f t="shared" si="283"/>
        <v>0.29930252833478643</v>
      </c>
      <c r="L3629" s="26">
        <f t="shared" si="284"/>
        <v>0.29930252833478643</v>
      </c>
    </row>
    <row r="3630" spans="1:12">
      <c r="A3630" s="2" t="s">
        <v>2536</v>
      </c>
      <c r="B3630" s="3">
        <v>41124</v>
      </c>
      <c r="C3630" s="1">
        <v>48986975</v>
      </c>
      <c r="D3630" s="4">
        <v>3401</v>
      </c>
      <c r="E3630" s="1">
        <v>14623599</v>
      </c>
      <c r="F3630" s="4">
        <v>3391</v>
      </c>
      <c r="G3630" s="6">
        <f t="shared" si="280"/>
        <v>0.99705968832696268</v>
      </c>
      <c r="H3630" s="12">
        <v>8.02</v>
      </c>
      <c r="I3630" s="13">
        <f t="shared" si="281"/>
        <v>6108101.6209476311</v>
      </c>
      <c r="J3630" s="13">
        <f t="shared" si="282"/>
        <v>1823391.3965087284</v>
      </c>
      <c r="K3630" s="7">
        <f t="shared" si="283"/>
        <v>0.29852014744735722</v>
      </c>
      <c r="L3630" s="26">
        <f t="shared" si="284"/>
        <v>0.29940047816822823</v>
      </c>
    </row>
    <row r="3631" spans="1:12">
      <c r="A3631" s="2" t="s">
        <v>5897</v>
      </c>
      <c r="B3631" s="3">
        <v>32430</v>
      </c>
      <c r="C3631" s="1">
        <v>3548238</v>
      </c>
      <c r="D3631" s="2">
        <v>123</v>
      </c>
      <c r="E3631" s="1">
        <v>172740</v>
      </c>
      <c r="F3631" s="2">
        <v>20</v>
      </c>
      <c r="G3631" s="6">
        <f t="shared" si="280"/>
        <v>0.16260162601626016</v>
      </c>
      <c r="H3631" s="12">
        <v>4.1100000000000003</v>
      </c>
      <c r="I3631" s="13">
        <f t="shared" si="281"/>
        <v>863318.24817518238</v>
      </c>
      <c r="J3631" s="13">
        <f t="shared" si="282"/>
        <v>42029.197080291968</v>
      </c>
      <c r="K3631" s="7">
        <f t="shared" si="283"/>
        <v>4.8683318311793067E-2</v>
      </c>
      <c r="L3631" s="26">
        <f t="shared" si="284"/>
        <v>0.29940240761752734</v>
      </c>
    </row>
    <row r="3632" spans="1:12">
      <c r="A3632" s="2" t="s">
        <v>6356</v>
      </c>
      <c r="B3632" s="3">
        <v>35025</v>
      </c>
      <c r="C3632" s="1">
        <v>35431113</v>
      </c>
      <c r="D3632" s="4">
        <v>2522</v>
      </c>
      <c r="E3632" s="1">
        <v>10608297</v>
      </c>
      <c r="F3632" s="4">
        <v>2522</v>
      </c>
      <c r="G3632" s="6">
        <f t="shared" si="280"/>
        <v>1</v>
      </c>
      <c r="H3632" s="11">
        <v>4.3499999999999996</v>
      </c>
      <c r="I3632" s="13">
        <f t="shared" si="281"/>
        <v>8145083.4482758632</v>
      </c>
      <c r="J3632" s="13">
        <f t="shared" si="282"/>
        <v>2438688.9655172415</v>
      </c>
      <c r="K3632" s="7">
        <f t="shared" si="283"/>
        <v>0.2994062591259834</v>
      </c>
      <c r="L3632" s="26">
        <f t="shared" si="284"/>
        <v>0.2994062591259834</v>
      </c>
    </row>
    <row r="3633" spans="1:12">
      <c r="A3633" s="2" t="s">
        <v>7802</v>
      </c>
      <c r="B3633" s="3">
        <v>38534</v>
      </c>
      <c r="C3633" s="1">
        <v>16809014</v>
      </c>
      <c r="D3633" s="4">
        <v>2464</v>
      </c>
      <c r="E3633" s="1">
        <v>5033848</v>
      </c>
      <c r="F3633" s="4">
        <v>2464</v>
      </c>
      <c r="G3633" s="6">
        <f t="shared" si="280"/>
        <v>1</v>
      </c>
      <c r="H3633" s="11">
        <v>6.41</v>
      </c>
      <c r="I3633" s="13">
        <f t="shared" si="281"/>
        <v>2622311.0764430575</v>
      </c>
      <c r="J3633" s="13">
        <f t="shared" si="282"/>
        <v>785311.70046801865</v>
      </c>
      <c r="K3633" s="7">
        <f t="shared" si="283"/>
        <v>0.29947312793004993</v>
      </c>
      <c r="L3633" s="26">
        <f t="shared" si="284"/>
        <v>0.29947312793004993</v>
      </c>
    </row>
    <row r="3634" spans="1:12">
      <c r="A3634" s="2" t="s">
        <v>6801</v>
      </c>
      <c r="B3634" s="3">
        <v>34453</v>
      </c>
      <c r="C3634" s="1">
        <v>15339030</v>
      </c>
      <c r="D3634" s="4">
        <v>1765</v>
      </c>
      <c r="E3634" s="1">
        <v>4588736</v>
      </c>
      <c r="F3634" s="4">
        <v>1763</v>
      </c>
      <c r="G3634" s="6">
        <f t="shared" si="280"/>
        <v>0.99886685552407928</v>
      </c>
      <c r="H3634" s="11">
        <v>4.08</v>
      </c>
      <c r="I3634" s="13">
        <f t="shared" si="281"/>
        <v>3759566.176470588</v>
      </c>
      <c r="J3634" s="13">
        <f t="shared" si="282"/>
        <v>1124690.1960784313</v>
      </c>
      <c r="K3634" s="7">
        <f t="shared" si="283"/>
        <v>0.29915424899749204</v>
      </c>
      <c r="L3634" s="26">
        <f t="shared" si="284"/>
        <v>0.29949361853691064</v>
      </c>
    </row>
    <row r="3635" spans="1:12">
      <c r="A3635" s="2" t="s">
        <v>6335</v>
      </c>
      <c r="B3635" s="3">
        <v>33445</v>
      </c>
      <c r="C3635" s="1">
        <v>20246790</v>
      </c>
      <c r="D3635" s="4">
        <v>1449</v>
      </c>
      <c r="E3635" s="1">
        <v>6030585</v>
      </c>
      <c r="F3635" s="4">
        <v>1441</v>
      </c>
      <c r="G3635" s="6">
        <f t="shared" si="280"/>
        <v>0.99447895100069017</v>
      </c>
      <c r="H3635" s="11">
        <v>4.21</v>
      </c>
      <c r="I3635" s="13">
        <f t="shared" si="281"/>
        <v>4809213.7767220903</v>
      </c>
      <c r="J3635" s="13">
        <f t="shared" si="282"/>
        <v>1432442.9928741092</v>
      </c>
      <c r="K3635" s="7">
        <f t="shared" si="283"/>
        <v>0.2978538820227799</v>
      </c>
      <c r="L3635" s="26">
        <f t="shared" si="284"/>
        <v>0.2995074774816156</v>
      </c>
    </row>
    <row r="3636" spans="1:12">
      <c r="A3636" s="2" t="s">
        <v>688</v>
      </c>
      <c r="B3636" s="3">
        <v>37069</v>
      </c>
      <c r="C3636" s="1">
        <v>28734552</v>
      </c>
      <c r="D3636" s="4">
        <v>1533</v>
      </c>
      <c r="E3636" s="1">
        <v>8606403</v>
      </c>
      <c r="F3636" s="4">
        <v>1533</v>
      </c>
      <c r="G3636" s="6">
        <f t="shared" si="280"/>
        <v>1</v>
      </c>
      <c r="H3636" s="11">
        <v>5.65</v>
      </c>
      <c r="I3636" s="13">
        <f t="shared" si="281"/>
        <v>5085761.4159292029</v>
      </c>
      <c r="J3636" s="13">
        <f t="shared" si="282"/>
        <v>1523257.1681415928</v>
      </c>
      <c r="K3636" s="7">
        <f t="shared" si="283"/>
        <v>0.29951408325419515</v>
      </c>
      <c r="L3636" s="26">
        <f t="shared" si="284"/>
        <v>0.29951408325419515</v>
      </c>
    </row>
    <row r="3637" spans="1:12">
      <c r="A3637" s="2" t="s">
        <v>2905</v>
      </c>
      <c r="B3637" s="3">
        <v>38086</v>
      </c>
      <c r="C3637" s="1">
        <v>22918387</v>
      </c>
      <c r="D3637" s="4">
        <v>2149</v>
      </c>
      <c r="E3637" s="1">
        <v>6169030</v>
      </c>
      <c r="F3637" s="4">
        <v>1931</v>
      </c>
      <c r="G3637" s="6">
        <f t="shared" si="280"/>
        <v>0.89855746859004193</v>
      </c>
      <c r="H3637" s="12">
        <v>6.21</v>
      </c>
      <c r="I3637" s="13">
        <f t="shared" si="281"/>
        <v>3690561.5136876008</v>
      </c>
      <c r="J3637" s="13">
        <f t="shared" si="282"/>
        <v>993402.57648953306</v>
      </c>
      <c r="K3637" s="7">
        <f t="shared" si="283"/>
        <v>0.2691738297289421</v>
      </c>
      <c r="L3637" s="26">
        <f t="shared" si="284"/>
        <v>0.29956217508415151</v>
      </c>
    </row>
    <row r="3638" spans="1:12">
      <c r="A3638" s="2" t="s">
        <v>5072</v>
      </c>
      <c r="B3638" s="3">
        <v>33725</v>
      </c>
      <c r="C3638" s="1">
        <v>3106559</v>
      </c>
      <c r="D3638" s="2">
        <v>350</v>
      </c>
      <c r="E3638" s="1">
        <v>930655</v>
      </c>
      <c r="F3638" s="2">
        <v>350</v>
      </c>
      <c r="G3638" s="6">
        <f t="shared" si="280"/>
        <v>1</v>
      </c>
      <c r="H3638" s="11">
        <v>4.1500000000000004</v>
      </c>
      <c r="I3638" s="13">
        <f t="shared" si="281"/>
        <v>748568.43373493967</v>
      </c>
      <c r="J3638" s="13">
        <f t="shared" si="282"/>
        <v>224254.21686746986</v>
      </c>
      <c r="K3638" s="7">
        <f t="shared" si="283"/>
        <v>0.29957744243711454</v>
      </c>
      <c r="L3638" s="26">
        <f t="shared" si="284"/>
        <v>0.29957744243711454</v>
      </c>
    </row>
    <row r="3639" spans="1:12">
      <c r="A3639" s="2" t="s">
        <v>513</v>
      </c>
      <c r="B3639" s="3">
        <v>38926</v>
      </c>
      <c r="C3639" s="1">
        <v>28142535</v>
      </c>
      <c r="D3639" s="4">
        <v>3050</v>
      </c>
      <c r="E3639" s="1">
        <v>8432465</v>
      </c>
      <c r="F3639" s="4">
        <v>3050</v>
      </c>
      <c r="G3639" s="6">
        <f t="shared" si="280"/>
        <v>1</v>
      </c>
      <c r="H3639" s="11">
        <v>6.55</v>
      </c>
      <c r="I3639" s="13">
        <f t="shared" si="281"/>
        <v>4296570.2290076334</v>
      </c>
      <c r="J3639" s="13">
        <f t="shared" si="282"/>
        <v>1287399.2366412214</v>
      </c>
      <c r="K3639" s="7">
        <f t="shared" si="283"/>
        <v>0.29963416586316766</v>
      </c>
      <c r="L3639" s="26">
        <f t="shared" si="284"/>
        <v>0.29963416586316766</v>
      </c>
    </row>
    <row r="3640" spans="1:12">
      <c r="A3640" s="2" t="s">
        <v>8429</v>
      </c>
      <c r="B3640" s="3">
        <v>32269</v>
      </c>
      <c r="C3640" s="1">
        <v>10068039</v>
      </c>
      <c r="D3640" s="4">
        <v>1580</v>
      </c>
      <c r="E3640" s="1">
        <v>3017800</v>
      </c>
      <c r="F3640" s="4">
        <v>1580</v>
      </c>
      <c r="G3640" s="6">
        <f t="shared" si="280"/>
        <v>1</v>
      </c>
      <c r="H3640" s="12">
        <v>4.1100000000000003</v>
      </c>
      <c r="I3640" s="13">
        <f t="shared" si="281"/>
        <v>2449644.5255474453</v>
      </c>
      <c r="J3640" s="13">
        <f t="shared" si="282"/>
        <v>734257.90754257899</v>
      </c>
      <c r="K3640" s="7">
        <f t="shared" si="283"/>
        <v>0.29974059496591138</v>
      </c>
      <c r="L3640" s="26">
        <f t="shared" si="284"/>
        <v>0.29974059496591138</v>
      </c>
    </row>
    <row r="3641" spans="1:12">
      <c r="A3641" s="2" t="s">
        <v>6404</v>
      </c>
      <c r="B3641" s="3">
        <v>40492</v>
      </c>
      <c r="C3641" s="1">
        <v>31011732</v>
      </c>
      <c r="D3641" s="4">
        <v>2544</v>
      </c>
      <c r="E3641" s="1">
        <v>9203266</v>
      </c>
      <c r="F3641" s="4">
        <v>2518</v>
      </c>
      <c r="G3641" s="6">
        <f t="shared" si="280"/>
        <v>0.98977987421383651</v>
      </c>
      <c r="H3641" s="12">
        <v>7.89</v>
      </c>
      <c r="I3641" s="13">
        <f t="shared" si="281"/>
        <v>3930511.0266159698</v>
      </c>
      <c r="J3641" s="13">
        <f t="shared" si="282"/>
        <v>1166446.8948035489</v>
      </c>
      <c r="K3641" s="7">
        <f t="shared" si="283"/>
        <v>0.29676723634784413</v>
      </c>
      <c r="L3641" s="26">
        <f t="shared" si="284"/>
        <v>0.29983155252935484</v>
      </c>
    </row>
    <row r="3642" spans="1:12">
      <c r="A3642" s="2" t="s">
        <v>2912</v>
      </c>
      <c r="B3642" s="3">
        <v>38161</v>
      </c>
      <c r="C3642" s="1">
        <v>1838920</v>
      </c>
      <c r="D3642" s="2">
        <v>99</v>
      </c>
      <c r="E3642" s="1">
        <v>551432</v>
      </c>
      <c r="F3642" s="2">
        <v>99</v>
      </c>
      <c r="G3642" s="6">
        <f t="shared" si="280"/>
        <v>1</v>
      </c>
      <c r="H3642" s="12">
        <v>6.21</v>
      </c>
      <c r="I3642" s="13">
        <f t="shared" si="281"/>
        <v>296122.38325281802</v>
      </c>
      <c r="J3642" s="13">
        <f t="shared" si="282"/>
        <v>88797.423510466993</v>
      </c>
      <c r="K3642" s="7">
        <f t="shared" si="283"/>
        <v>0.29986731342309619</v>
      </c>
      <c r="L3642" s="26">
        <f t="shared" si="284"/>
        <v>0.29986731342309619</v>
      </c>
    </row>
    <row r="3643" spans="1:12">
      <c r="A3643" s="2" t="s">
        <v>8448</v>
      </c>
      <c r="B3643" s="3">
        <v>38261</v>
      </c>
      <c r="C3643" s="1">
        <v>160861908</v>
      </c>
      <c r="D3643" s="4">
        <v>4070</v>
      </c>
      <c r="E3643" s="1">
        <v>47604606</v>
      </c>
      <c r="F3643" s="4">
        <v>4016</v>
      </c>
      <c r="G3643" s="6">
        <f t="shared" si="280"/>
        <v>0.98673218673218677</v>
      </c>
      <c r="H3643" s="12">
        <v>6.21</v>
      </c>
      <c r="I3643" s="13">
        <f t="shared" si="281"/>
        <v>25903688.888888888</v>
      </c>
      <c r="J3643" s="13">
        <f t="shared" si="282"/>
        <v>7665798.0676328503</v>
      </c>
      <c r="K3643" s="7">
        <f t="shared" si="283"/>
        <v>0.29593460995128817</v>
      </c>
      <c r="L3643" s="26">
        <f t="shared" si="284"/>
        <v>0.29991381038390008</v>
      </c>
    </row>
    <row r="3644" spans="1:12">
      <c r="A3644" s="2" t="s">
        <v>9177</v>
      </c>
      <c r="B3644" s="3">
        <v>39241</v>
      </c>
      <c r="C3644" s="1">
        <v>58867694</v>
      </c>
      <c r="D3644" s="4">
        <v>3531</v>
      </c>
      <c r="E3644" s="1">
        <v>17640249</v>
      </c>
      <c r="F3644" s="4">
        <v>3528</v>
      </c>
      <c r="G3644" s="6">
        <f t="shared" si="280"/>
        <v>0.99915038232795239</v>
      </c>
      <c r="H3644" s="11">
        <v>6.88</v>
      </c>
      <c r="I3644" s="13">
        <f t="shared" si="281"/>
        <v>8556350.8720930237</v>
      </c>
      <c r="J3644" s="13">
        <f t="shared" si="282"/>
        <v>2563989.6802325584</v>
      </c>
      <c r="K3644" s="7">
        <f t="shared" si="283"/>
        <v>0.29965924943484284</v>
      </c>
      <c r="L3644" s="26">
        <f t="shared" si="284"/>
        <v>0.29991406172177726</v>
      </c>
    </row>
    <row r="3645" spans="1:12">
      <c r="A3645" s="2" t="s">
        <v>3965</v>
      </c>
      <c r="B3645" s="3">
        <v>38436</v>
      </c>
      <c r="C3645" s="1">
        <v>68915888</v>
      </c>
      <c r="D3645" s="4">
        <v>3147</v>
      </c>
      <c r="E3645" s="1">
        <v>20671446</v>
      </c>
      <c r="F3645" s="4">
        <v>3147</v>
      </c>
      <c r="G3645" s="6">
        <f t="shared" si="280"/>
        <v>1</v>
      </c>
      <c r="H3645" s="11">
        <v>6.41</v>
      </c>
      <c r="I3645" s="13">
        <f t="shared" si="281"/>
        <v>10751308.580343213</v>
      </c>
      <c r="J3645" s="13">
        <f t="shared" si="282"/>
        <v>3224874.5709828394</v>
      </c>
      <c r="K3645" s="7">
        <f t="shared" si="283"/>
        <v>0.29995181952817618</v>
      </c>
      <c r="L3645" s="26">
        <f t="shared" si="284"/>
        <v>0.29995181952817618</v>
      </c>
    </row>
    <row r="3646" spans="1:12">
      <c r="A3646" s="2" t="s">
        <v>9081</v>
      </c>
      <c r="B3646" s="3">
        <v>30834</v>
      </c>
      <c r="C3646" s="1">
        <v>8089290</v>
      </c>
      <c r="D3646" s="4">
        <v>1150</v>
      </c>
      <c r="E3646" s="1">
        <v>2426500</v>
      </c>
      <c r="F3646" s="4">
        <v>1150</v>
      </c>
      <c r="G3646" s="6">
        <f t="shared" si="280"/>
        <v>1</v>
      </c>
      <c r="H3646" s="12">
        <v>3.36</v>
      </c>
      <c r="I3646" s="13">
        <f t="shared" si="281"/>
        <v>2407526.7857142859</v>
      </c>
      <c r="J3646" s="13">
        <f t="shared" si="282"/>
        <v>722172.61904761905</v>
      </c>
      <c r="K3646" s="7">
        <f t="shared" si="283"/>
        <v>0.29996452099009924</v>
      </c>
      <c r="L3646" s="26">
        <f t="shared" si="284"/>
        <v>0.29996452099009924</v>
      </c>
    </row>
    <row r="3647" spans="1:12">
      <c r="A3647" s="2" t="s">
        <v>7387</v>
      </c>
      <c r="B3647" s="3">
        <v>34516</v>
      </c>
      <c r="C3647" s="1">
        <v>99707</v>
      </c>
      <c r="D3647" s="2">
        <v>3</v>
      </c>
      <c r="E3647" s="1">
        <v>9970</v>
      </c>
      <c r="F3647" s="2">
        <v>1</v>
      </c>
      <c r="G3647" s="6">
        <f t="shared" si="280"/>
        <v>0.33333333333333331</v>
      </c>
      <c r="H3647" s="11">
        <v>4.08</v>
      </c>
      <c r="I3647" s="13">
        <f t="shared" si="281"/>
        <v>24437.99019607843</v>
      </c>
      <c r="J3647" s="13">
        <f t="shared" si="282"/>
        <v>2443.627450980392</v>
      </c>
      <c r="K3647" s="7">
        <f t="shared" si="283"/>
        <v>9.9992979429729109E-2</v>
      </c>
      <c r="L3647" s="26">
        <f t="shared" si="284"/>
        <v>0.29997893828918737</v>
      </c>
    </row>
    <row r="3648" spans="1:12">
      <c r="A3648" s="2" t="s">
        <v>5999</v>
      </c>
      <c r="B3648" s="3">
        <v>34292</v>
      </c>
      <c r="C3648" s="1">
        <v>12974636</v>
      </c>
      <c r="D3648" s="4">
        <v>1230</v>
      </c>
      <c r="E3648" s="1">
        <v>3861079</v>
      </c>
      <c r="F3648" s="4">
        <v>1220</v>
      </c>
      <c r="G3648" s="6">
        <f t="shared" si="280"/>
        <v>0.99186991869918695</v>
      </c>
      <c r="H3648" s="11">
        <v>4.1399999999999997</v>
      </c>
      <c r="I3648" s="13">
        <f t="shared" si="281"/>
        <v>3133970.048309179</v>
      </c>
      <c r="J3648" s="13">
        <f t="shared" si="282"/>
        <v>932627.77777777787</v>
      </c>
      <c r="K3648" s="7">
        <f t="shared" si="283"/>
        <v>0.2975866914493786</v>
      </c>
      <c r="L3648" s="26">
        <f t="shared" si="284"/>
        <v>0.30002592662519317</v>
      </c>
    </row>
    <row r="3649" spans="1:12">
      <c r="A3649" s="2" t="s">
        <v>685</v>
      </c>
      <c r="B3649" s="3">
        <v>40305</v>
      </c>
      <c r="C3649" s="1">
        <v>7320323</v>
      </c>
      <c r="D3649" s="2">
        <v>543</v>
      </c>
      <c r="E3649" s="1">
        <v>2160460</v>
      </c>
      <c r="F3649" s="2">
        <v>534</v>
      </c>
      <c r="G3649" s="6">
        <f t="shared" si="280"/>
        <v>0.98342541436464093</v>
      </c>
      <c r="H3649" s="12">
        <v>7.89</v>
      </c>
      <c r="I3649" s="13">
        <f t="shared" si="281"/>
        <v>927797.5918884665</v>
      </c>
      <c r="J3649" s="13">
        <f t="shared" si="282"/>
        <v>273822.56020278833</v>
      </c>
      <c r="K3649" s="7">
        <f t="shared" si="283"/>
        <v>0.29513178585152589</v>
      </c>
      <c r="L3649" s="26">
        <f t="shared" si="284"/>
        <v>0.30010591707374262</v>
      </c>
    </row>
    <row r="3650" spans="1:12">
      <c r="A3650" s="2" t="s">
        <v>2717</v>
      </c>
      <c r="B3650" s="3">
        <v>34096</v>
      </c>
      <c r="C3650" s="1">
        <v>35113743</v>
      </c>
      <c r="D3650" s="4">
        <v>1985</v>
      </c>
      <c r="E3650" s="1">
        <v>10019970</v>
      </c>
      <c r="F3650" s="4">
        <v>1887</v>
      </c>
      <c r="G3650" s="6">
        <f t="shared" ref="G3650:G3713" si="285">F3650/D3650</f>
        <v>0.95062972292191439</v>
      </c>
      <c r="H3650" s="11">
        <v>4.1399999999999997</v>
      </c>
      <c r="I3650" s="13">
        <f t="shared" ref="I3650:I3713" si="286">C3650/H3650</f>
        <v>8481580.4347826093</v>
      </c>
      <c r="J3650" s="13">
        <f t="shared" ref="J3650:J3713" si="287">E3650/H3650</f>
        <v>2420282.6086956523</v>
      </c>
      <c r="K3650" s="7">
        <f t="shared" ref="K3650:K3713" si="288">J3650/I3650</f>
        <v>0.28535750233177931</v>
      </c>
      <c r="L3650" s="26">
        <f t="shared" ref="L3650:L3713" si="289">K3650/G3650</f>
        <v>0.30017734082065817</v>
      </c>
    </row>
    <row r="3651" spans="1:12">
      <c r="A3651" s="2" t="s">
        <v>3046</v>
      </c>
      <c r="B3651" s="3">
        <v>38910</v>
      </c>
      <c r="C3651" s="1">
        <v>22300</v>
      </c>
      <c r="D3651" s="2">
        <v>1</v>
      </c>
      <c r="E3651" s="1">
        <v>6695</v>
      </c>
      <c r="F3651" s="2">
        <v>1</v>
      </c>
      <c r="G3651" s="6">
        <f t="shared" si="285"/>
        <v>1</v>
      </c>
      <c r="H3651" s="11">
        <v>6.55</v>
      </c>
      <c r="I3651" s="13">
        <f t="shared" si="286"/>
        <v>3404.580152671756</v>
      </c>
      <c r="J3651" s="13">
        <f t="shared" si="287"/>
        <v>1022.1374045801527</v>
      </c>
      <c r="K3651" s="7">
        <f t="shared" si="288"/>
        <v>0.30022421524663678</v>
      </c>
      <c r="L3651" s="26">
        <f t="shared" si="289"/>
        <v>0.30022421524663678</v>
      </c>
    </row>
    <row r="3652" spans="1:12">
      <c r="A3652" s="2" t="s">
        <v>8453</v>
      </c>
      <c r="B3652" s="3">
        <v>36133</v>
      </c>
      <c r="C3652" s="1">
        <v>106116</v>
      </c>
      <c r="D3652" s="2">
        <v>24</v>
      </c>
      <c r="E3652" s="1">
        <v>31859</v>
      </c>
      <c r="F3652" s="2">
        <v>24</v>
      </c>
      <c r="G3652" s="6">
        <f t="shared" si="285"/>
        <v>1</v>
      </c>
      <c r="H3652" s="11">
        <v>4.6900000000000004</v>
      </c>
      <c r="I3652" s="13">
        <f t="shared" si="286"/>
        <v>22626.012793176971</v>
      </c>
      <c r="J3652" s="13">
        <f t="shared" si="287"/>
        <v>6792.963752665245</v>
      </c>
      <c r="K3652" s="7">
        <f t="shared" si="288"/>
        <v>0.30022805232010252</v>
      </c>
      <c r="L3652" s="26">
        <f t="shared" si="289"/>
        <v>0.30022805232010252</v>
      </c>
    </row>
    <row r="3653" spans="1:12">
      <c r="A3653" s="2" t="s">
        <v>7910</v>
      </c>
      <c r="B3653" s="3">
        <v>31135</v>
      </c>
      <c r="C3653" s="1">
        <v>11252123</v>
      </c>
      <c r="D3653" s="2">
        <v>894</v>
      </c>
      <c r="E3653" s="1">
        <v>3209056</v>
      </c>
      <c r="F3653" s="2">
        <v>849</v>
      </c>
      <c r="G3653" s="6">
        <f t="shared" si="285"/>
        <v>0.94966442953020136</v>
      </c>
      <c r="H3653" s="12">
        <v>3.55</v>
      </c>
      <c r="I3653" s="13">
        <f t="shared" si="286"/>
        <v>3169612.1126760566</v>
      </c>
      <c r="J3653" s="13">
        <f t="shared" si="287"/>
        <v>903959.43661971833</v>
      </c>
      <c r="K3653" s="7">
        <f t="shared" si="288"/>
        <v>0.2851956026431634</v>
      </c>
      <c r="L3653" s="26">
        <f t="shared" si="289"/>
        <v>0.30031197734156428</v>
      </c>
    </row>
    <row r="3654" spans="1:12">
      <c r="A3654" s="2" t="s">
        <v>4006</v>
      </c>
      <c r="B3654" s="3">
        <v>40599</v>
      </c>
      <c r="C3654" s="1">
        <v>45060734</v>
      </c>
      <c r="D3654" s="4">
        <v>2950</v>
      </c>
      <c r="E3654" s="1">
        <v>13535374</v>
      </c>
      <c r="F3654" s="4">
        <v>2950</v>
      </c>
      <c r="G3654" s="6">
        <f t="shared" si="285"/>
        <v>1</v>
      </c>
      <c r="H3654" s="12">
        <v>7.93</v>
      </c>
      <c r="I3654" s="13">
        <f t="shared" si="286"/>
        <v>5682311.9798234552</v>
      </c>
      <c r="J3654" s="13">
        <f t="shared" si="287"/>
        <v>1706856.7465321564</v>
      </c>
      <c r="K3654" s="7">
        <f t="shared" si="288"/>
        <v>0.30038068177051885</v>
      </c>
      <c r="L3654" s="26">
        <f t="shared" si="289"/>
        <v>0.30038068177051885</v>
      </c>
    </row>
    <row r="3655" spans="1:12">
      <c r="A3655" s="2" t="s">
        <v>6635</v>
      </c>
      <c r="B3655" s="3">
        <v>33473</v>
      </c>
      <c r="C3655" s="1">
        <v>81777</v>
      </c>
      <c r="D3655" s="2">
        <v>2</v>
      </c>
      <c r="E3655" s="1">
        <v>12283</v>
      </c>
      <c r="F3655" s="2">
        <v>1</v>
      </c>
      <c r="G3655" s="6">
        <f t="shared" si="285"/>
        <v>0.5</v>
      </c>
      <c r="H3655" s="11">
        <v>4.21</v>
      </c>
      <c r="I3655" s="13">
        <f t="shared" si="286"/>
        <v>19424.465558194774</v>
      </c>
      <c r="J3655" s="13">
        <f t="shared" si="287"/>
        <v>2917.5771971496438</v>
      </c>
      <c r="K3655" s="7">
        <f t="shared" si="288"/>
        <v>0.15020115680448048</v>
      </c>
      <c r="L3655" s="26">
        <f t="shared" si="289"/>
        <v>0.30040231360896097</v>
      </c>
    </row>
    <row r="3656" spans="1:12">
      <c r="A3656" s="2" t="s">
        <v>10023</v>
      </c>
      <c r="B3656" s="3">
        <v>38231</v>
      </c>
      <c r="C3656" s="1">
        <v>16136476</v>
      </c>
      <c r="D3656" s="4">
        <v>1054</v>
      </c>
      <c r="E3656" s="1">
        <v>4833900</v>
      </c>
      <c r="F3656" s="4">
        <v>1051</v>
      </c>
      <c r="G3656" s="6">
        <f t="shared" si="285"/>
        <v>0.99715370018975336</v>
      </c>
      <c r="H3656" s="12">
        <v>6.21</v>
      </c>
      <c r="I3656" s="13">
        <f t="shared" si="286"/>
        <v>2598466.3446054752</v>
      </c>
      <c r="J3656" s="13">
        <f t="shared" si="287"/>
        <v>778405.79710144934</v>
      </c>
      <c r="K3656" s="7">
        <f t="shared" si="288"/>
        <v>0.29956354782791483</v>
      </c>
      <c r="L3656" s="26">
        <f t="shared" si="289"/>
        <v>0.30041862931553021</v>
      </c>
    </row>
    <row r="3657" spans="1:12">
      <c r="A3657" s="2" t="s">
        <v>1296</v>
      </c>
      <c r="B3657" s="3">
        <v>37540</v>
      </c>
      <c r="C3657" s="1">
        <v>21576018</v>
      </c>
      <c r="D3657" s="2">
        <v>248</v>
      </c>
      <c r="E3657" s="1">
        <v>209148</v>
      </c>
      <c r="F3657" s="2">
        <v>8</v>
      </c>
      <c r="G3657" s="6">
        <f t="shared" si="285"/>
        <v>3.2258064516129031E-2</v>
      </c>
      <c r="H3657" s="12">
        <v>5.8</v>
      </c>
      <c r="I3657" s="13">
        <f t="shared" si="286"/>
        <v>3720003.1034482759</v>
      </c>
      <c r="J3657" s="13">
        <f t="shared" si="287"/>
        <v>36060</v>
      </c>
      <c r="K3657" s="7">
        <f t="shared" si="288"/>
        <v>9.6935403001610389E-3</v>
      </c>
      <c r="L3657" s="26">
        <f t="shared" si="289"/>
        <v>0.30049974930499224</v>
      </c>
    </row>
    <row r="3658" spans="1:12">
      <c r="A3658" s="2" t="s">
        <v>9987</v>
      </c>
      <c r="B3658" s="3">
        <v>36784</v>
      </c>
      <c r="C3658" s="1">
        <v>1032075</v>
      </c>
      <c r="D3658" s="2">
        <v>43</v>
      </c>
      <c r="E3658" s="1">
        <v>72129</v>
      </c>
      <c r="F3658" s="2">
        <v>10</v>
      </c>
      <c r="G3658" s="6">
        <f t="shared" si="285"/>
        <v>0.23255813953488372</v>
      </c>
      <c r="H3658" s="11">
        <v>5.39</v>
      </c>
      <c r="I3658" s="13">
        <f t="shared" si="286"/>
        <v>191479.5918367347</v>
      </c>
      <c r="J3658" s="13">
        <f t="shared" si="287"/>
        <v>13382.00371057514</v>
      </c>
      <c r="K3658" s="7">
        <f t="shared" si="288"/>
        <v>6.9887362837003128E-2</v>
      </c>
      <c r="L3658" s="26">
        <f t="shared" si="289"/>
        <v>0.30051566019911347</v>
      </c>
    </row>
    <row r="3659" spans="1:12">
      <c r="A3659" s="2" t="s">
        <v>6232</v>
      </c>
      <c r="B3659" s="3">
        <v>36392</v>
      </c>
      <c r="C3659" s="1">
        <v>33864342</v>
      </c>
      <c r="D3659" s="4">
        <v>2573</v>
      </c>
      <c r="E3659" s="1">
        <v>10178289</v>
      </c>
      <c r="F3659" s="4">
        <v>2573</v>
      </c>
      <c r="G3659" s="6">
        <f t="shared" si="285"/>
        <v>1</v>
      </c>
      <c r="H3659" s="12">
        <v>5.0599999999999996</v>
      </c>
      <c r="I3659" s="13">
        <f t="shared" si="286"/>
        <v>6692557.7075098818</v>
      </c>
      <c r="J3659" s="13">
        <f t="shared" si="287"/>
        <v>2011519.5652173914</v>
      </c>
      <c r="K3659" s="7">
        <f t="shared" si="288"/>
        <v>0.30056066053195424</v>
      </c>
      <c r="L3659" s="26">
        <f t="shared" si="289"/>
        <v>0.30056066053195424</v>
      </c>
    </row>
    <row r="3660" spans="1:12">
      <c r="A3660" s="2" t="s">
        <v>8730</v>
      </c>
      <c r="B3660" s="3">
        <v>34180</v>
      </c>
      <c r="C3660" s="1">
        <v>11585483</v>
      </c>
      <c r="D3660" s="4">
        <v>1355</v>
      </c>
      <c r="E3660" s="1">
        <v>3466930</v>
      </c>
      <c r="F3660" s="4">
        <v>1349</v>
      </c>
      <c r="G3660" s="6">
        <f t="shared" si="285"/>
        <v>0.99557195571955714</v>
      </c>
      <c r="H3660" s="11">
        <v>4.1399999999999997</v>
      </c>
      <c r="I3660" s="13">
        <f t="shared" si="286"/>
        <v>2798425.8454106282</v>
      </c>
      <c r="J3660" s="13">
        <f t="shared" si="287"/>
        <v>837422.70531400968</v>
      </c>
      <c r="K3660" s="7">
        <f t="shared" si="288"/>
        <v>0.29924777413250703</v>
      </c>
      <c r="L3660" s="26">
        <f t="shared" si="289"/>
        <v>0.30057875014792218</v>
      </c>
    </row>
    <row r="3661" spans="1:12">
      <c r="A3661" s="2" t="s">
        <v>7419</v>
      </c>
      <c r="B3661" s="3">
        <v>40585</v>
      </c>
      <c r="C3661" s="1">
        <v>356149</v>
      </c>
      <c r="D3661" s="2">
        <v>17</v>
      </c>
      <c r="E3661" s="1">
        <v>18900</v>
      </c>
      <c r="F3661" s="2">
        <v>3</v>
      </c>
      <c r="G3661" s="6">
        <f t="shared" si="285"/>
        <v>0.17647058823529413</v>
      </c>
      <c r="H3661" s="12">
        <v>7.93</v>
      </c>
      <c r="I3661" s="13">
        <f t="shared" si="286"/>
        <v>44911.601513240857</v>
      </c>
      <c r="J3661" s="13">
        <f t="shared" si="287"/>
        <v>2383.3543505674652</v>
      </c>
      <c r="K3661" s="7">
        <f t="shared" si="288"/>
        <v>5.3067676730806486E-2</v>
      </c>
      <c r="L3661" s="26">
        <f t="shared" si="289"/>
        <v>0.3007168348079034</v>
      </c>
    </row>
    <row r="3662" spans="1:12">
      <c r="A3662" s="2" t="s">
        <v>6457</v>
      </c>
      <c r="B3662" s="3">
        <v>39402</v>
      </c>
      <c r="C3662" s="1">
        <v>32061555</v>
      </c>
      <c r="D3662" s="4">
        <v>3168</v>
      </c>
      <c r="E3662" s="1">
        <v>9630085</v>
      </c>
      <c r="F3662" s="4">
        <v>3164</v>
      </c>
      <c r="G3662" s="6">
        <f t="shared" si="285"/>
        <v>0.9987373737373737</v>
      </c>
      <c r="H3662" s="11">
        <v>6.88</v>
      </c>
      <c r="I3662" s="13">
        <f t="shared" si="286"/>
        <v>4660109.7383720931</v>
      </c>
      <c r="J3662" s="13">
        <f t="shared" si="287"/>
        <v>1399721.6569767443</v>
      </c>
      <c r="K3662" s="7">
        <f t="shared" si="288"/>
        <v>0.30036238105107504</v>
      </c>
      <c r="L3662" s="26">
        <f t="shared" si="289"/>
        <v>0.30074210593230272</v>
      </c>
    </row>
    <row r="3663" spans="1:12">
      <c r="A3663" s="2" t="s">
        <v>8451</v>
      </c>
      <c r="B3663" s="3">
        <v>33522</v>
      </c>
      <c r="C3663" s="1">
        <v>11511031</v>
      </c>
      <c r="D3663" s="4">
        <v>1288</v>
      </c>
      <c r="E3663" s="1">
        <v>3457105</v>
      </c>
      <c r="F3663" s="4">
        <v>1286</v>
      </c>
      <c r="G3663" s="6">
        <f t="shared" si="285"/>
        <v>0.99844720496894412</v>
      </c>
      <c r="H3663" s="11">
        <v>4.21</v>
      </c>
      <c r="I3663" s="13">
        <f t="shared" si="286"/>
        <v>2734211.6389548695</v>
      </c>
      <c r="J3663" s="13">
        <f t="shared" si="287"/>
        <v>821165.08313539193</v>
      </c>
      <c r="K3663" s="7">
        <f t="shared" si="288"/>
        <v>0.30032974457283623</v>
      </c>
      <c r="L3663" s="26">
        <f t="shared" si="289"/>
        <v>0.30079682038088107</v>
      </c>
    </row>
    <row r="3664" spans="1:12">
      <c r="A3664" s="2" t="s">
        <v>3411</v>
      </c>
      <c r="B3664" s="3">
        <v>40830</v>
      </c>
      <c r="C3664" s="1">
        <v>51802742</v>
      </c>
      <c r="D3664" s="4">
        <v>3555</v>
      </c>
      <c r="E3664" s="1">
        <v>15556113</v>
      </c>
      <c r="F3664" s="4">
        <v>3549</v>
      </c>
      <c r="G3664" s="6">
        <f t="shared" si="285"/>
        <v>0.99831223628691979</v>
      </c>
      <c r="H3664" s="12">
        <v>7.93</v>
      </c>
      <c r="I3664" s="13">
        <f t="shared" si="286"/>
        <v>6532502.1437578816</v>
      </c>
      <c r="J3664" s="13">
        <f t="shared" si="287"/>
        <v>1961678.814627995</v>
      </c>
      <c r="K3664" s="7">
        <f t="shared" si="288"/>
        <v>0.30029516584276561</v>
      </c>
      <c r="L3664" s="26">
        <f t="shared" si="289"/>
        <v>0.30080284997774914</v>
      </c>
    </row>
    <row r="3665" spans="1:12">
      <c r="A3665" s="2" t="s">
        <v>150</v>
      </c>
      <c r="B3665" s="3">
        <v>37393</v>
      </c>
      <c r="C3665" s="1">
        <v>41385278</v>
      </c>
      <c r="D3665" s="4">
        <v>1756</v>
      </c>
      <c r="E3665" s="1">
        <v>8557630</v>
      </c>
      <c r="F3665" s="4">
        <v>1207</v>
      </c>
      <c r="G3665" s="6">
        <f t="shared" si="285"/>
        <v>0.68735763097949887</v>
      </c>
      <c r="H3665" s="12">
        <v>5.8</v>
      </c>
      <c r="I3665" s="13">
        <f t="shared" si="286"/>
        <v>7135392.7586206896</v>
      </c>
      <c r="J3665" s="13">
        <f t="shared" si="287"/>
        <v>1475453.448275862</v>
      </c>
      <c r="K3665" s="7">
        <f t="shared" si="288"/>
        <v>0.20677957026167615</v>
      </c>
      <c r="L3665" s="26">
        <f t="shared" si="289"/>
        <v>0.30083258109320904</v>
      </c>
    </row>
    <row r="3666" spans="1:12">
      <c r="A3666" s="2" t="s">
        <v>7225</v>
      </c>
      <c r="B3666" s="3">
        <v>40716</v>
      </c>
      <c r="C3666" s="1">
        <v>255355</v>
      </c>
      <c r="D3666" s="2">
        <v>5</v>
      </c>
      <c r="E3666" s="1">
        <v>15377</v>
      </c>
      <c r="F3666" s="2">
        <v>1</v>
      </c>
      <c r="G3666" s="6">
        <f t="shared" si="285"/>
        <v>0.2</v>
      </c>
      <c r="H3666" s="12">
        <v>7.93</v>
      </c>
      <c r="I3666" s="13">
        <f t="shared" si="286"/>
        <v>32201.134930643129</v>
      </c>
      <c r="J3666" s="13">
        <f t="shared" si="287"/>
        <v>1939.0920554854981</v>
      </c>
      <c r="K3666" s="7">
        <f t="shared" si="288"/>
        <v>6.021812770456815E-2</v>
      </c>
      <c r="L3666" s="26">
        <f t="shared" si="289"/>
        <v>0.30109063852284074</v>
      </c>
    </row>
    <row r="3667" spans="1:12">
      <c r="A3667" s="2" t="s">
        <v>4012</v>
      </c>
      <c r="B3667" s="3">
        <v>36014</v>
      </c>
      <c r="C3667" s="1">
        <v>55041738</v>
      </c>
      <c r="D3667" s="4">
        <v>2669</v>
      </c>
      <c r="E3667" s="1">
        <v>16187724</v>
      </c>
      <c r="F3667" s="4">
        <v>2607</v>
      </c>
      <c r="G3667" s="6">
        <f t="shared" si="285"/>
        <v>0.97677032596478086</v>
      </c>
      <c r="H3667" s="11">
        <v>4.6900000000000004</v>
      </c>
      <c r="I3667" s="13">
        <f t="shared" si="286"/>
        <v>11735978.251599146</v>
      </c>
      <c r="J3667" s="13">
        <f t="shared" si="287"/>
        <v>3451540.2985074623</v>
      </c>
      <c r="K3667" s="7">
        <f t="shared" si="288"/>
        <v>0.2940990707815222</v>
      </c>
      <c r="L3667" s="26">
        <f t="shared" si="289"/>
        <v>0.30109337165933359</v>
      </c>
    </row>
    <row r="3668" spans="1:12">
      <c r="A3668" s="2" t="s">
        <v>10563</v>
      </c>
      <c r="B3668" s="3">
        <v>34509</v>
      </c>
      <c r="C3668" s="1">
        <v>25052000</v>
      </c>
      <c r="D3668" s="4">
        <v>1859</v>
      </c>
      <c r="E3668" s="1">
        <v>7543504</v>
      </c>
      <c r="F3668" s="4">
        <v>1859</v>
      </c>
      <c r="G3668" s="6">
        <f t="shared" si="285"/>
        <v>1</v>
      </c>
      <c r="H3668" s="11">
        <v>4.08</v>
      </c>
      <c r="I3668" s="13">
        <f t="shared" si="286"/>
        <v>6140196.0784313725</v>
      </c>
      <c r="J3668" s="13">
        <f t="shared" si="287"/>
        <v>1848898.0392156863</v>
      </c>
      <c r="K3668" s="7">
        <f t="shared" si="288"/>
        <v>0.30111384320613127</v>
      </c>
      <c r="L3668" s="26">
        <f t="shared" si="289"/>
        <v>0.30111384320613127</v>
      </c>
    </row>
    <row r="3669" spans="1:12">
      <c r="A3669" s="2" t="s">
        <v>1368</v>
      </c>
      <c r="B3669" s="3">
        <v>39619</v>
      </c>
      <c r="C3669" s="1">
        <v>1095398</v>
      </c>
      <c r="D3669" s="2">
        <v>49</v>
      </c>
      <c r="E3669" s="1">
        <v>47124</v>
      </c>
      <c r="F3669" s="2">
        <v>7</v>
      </c>
      <c r="G3669" s="6">
        <f t="shared" si="285"/>
        <v>0.14285714285714285</v>
      </c>
      <c r="H3669" s="11">
        <v>7.18</v>
      </c>
      <c r="I3669" s="13">
        <f t="shared" si="286"/>
        <v>152562.39554317549</v>
      </c>
      <c r="J3669" s="13">
        <f t="shared" si="287"/>
        <v>6563.2311977715881</v>
      </c>
      <c r="K3669" s="7">
        <f t="shared" si="288"/>
        <v>4.3019979952492154E-2</v>
      </c>
      <c r="L3669" s="26">
        <f t="shared" si="289"/>
        <v>0.30113985966744511</v>
      </c>
    </row>
    <row r="3670" spans="1:12">
      <c r="A3670" s="2" t="s">
        <v>8386</v>
      </c>
      <c r="B3670" s="3">
        <v>40788</v>
      </c>
      <c r="C3670" s="1">
        <v>4373074</v>
      </c>
      <c r="D3670" s="2">
        <v>561</v>
      </c>
      <c r="E3670" s="1">
        <v>1316910</v>
      </c>
      <c r="F3670" s="2">
        <v>561</v>
      </c>
      <c r="G3670" s="6">
        <f t="shared" si="285"/>
        <v>1</v>
      </c>
      <c r="H3670" s="12">
        <v>7.93</v>
      </c>
      <c r="I3670" s="13">
        <f t="shared" si="286"/>
        <v>551459.52080706181</v>
      </c>
      <c r="J3670" s="13">
        <f t="shared" si="287"/>
        <v>166066.83480453971</v>
      </c>
      <c r="K3670" s="7">
        <f t="shared" si="288"/>
        <v>0.30114057068323102</v>
      </c>
      <c r="L3670" s="26">
        <f t="shared" si="289"/>
        <v>0.30114057068323102</v>
      </c>
    </row>
    <row r="3671" spans="1:12">
      <c r="A3671" s="2" t="s">
        <v>2053</v>
      </c>
      <c r="B3671" s="3">
        <v>35657</v>
      </c>
      <c r="C3671" s="1">
        <v>44862187</v>
      </c>
      <c r="D3671" s="4">
        <v>2233</v>
      </c>
      <c r="E3671" s="1">
        <v>13510482</v>
      </c>
      <c r="F3671" s="4">
        <v>2233</v>
      </c>
      <c r="G3671" s="6">
        <f t="shared" si="285"/>
        <v>1</v>
      </c>
      <c r="H3671" s="11">
        <v>4.59</v>
      </c>
      <c r="I3671" s="13">
        <f t="shared" si="286"/>
        <v>9773896.949891068</v>
      </c>
      <c r="J3671" s="13">
        <f t="shared" si="287"/>
        <v>2943460.1307189544</v>
      </c>
      <c r="K3671" s="7">
        <f t="shared" si="288"/>
        <v>0.30115522455470128</v>
      </c>
      <c r="L3671" s="26">
        <f t="shared" si="289"/>
        <v>0.30115522455470128</v>
      </c>
    </row>
    <row r="3672" spans="1:12">
      <c r="A3672" s="2" t="s">
        <v>2540</v>
      </c>
      <c r="B3672" s="3">
        <v>37869</v>
      </c>
      <c r="C3672" s="1">
        <v>22738671</v>
      </c>
      <c r="D3672" s="4">
        <v>2083</v>
      </c>
      <c r="E3672" s="1">
        <v>6660540</v>
      </c>
      <c r="F3672" s="4">
        <v>2026</v>
      </c>
      <c r="G3672" s="6">
        <f t="shared" si="285"/>
        <v>0.97263562169947193</v>
      </c>
      <c r="H3672" s="11">
        <v>6.03</v>
      </c>
      <c r="I3672" s="13">
        <f t="shared" si="286"/>
        <v>3770923.8805970149</v>
      </c>
      <c r="J3672" s="13">
        <f t="shared" si="287"/>
        <v>1104567.1641791044</v>
      </c>
      <c r="K3672" s="7">
        <f t="shared" si="288"/>
        <v>0.29291685516712912</v>
      </c>
      <c r="L3672" s="26">
        <f t="shared" si="289"/>
        <v>0.3011578525731145</v>
      </c>
    </row>
    <row r="3673" spans="1:12">
      <c r="A3673" s="2" t="s">
        <v>5202</v>
      </c>
      <c r="B3673" s="3">
        <v>32542</v>
      </c>
      <c r="C3673" s="1">
        <v>3416846</v>
      </c>
      <c r="D3673" s="2">
        <v>320</v>
      </c>
      <c r="E3673" s="1">
        <v>1029058</v>
      </c>
      <c r="F3673" s="2">
        <v>320</v>
      </c>
      <c r="G3673" s="6">
        <f t="shared" si="285"/>
        <v>1</v>
      </c>
      <c r="H3673" s="12">
        <v>3.99</v>
      </c>
      <c r="I3673" s="13">
        <f t="shared" si="286"/>
        <v>856352.38095238095</v>
      </c>
      <c r="J3673" s="13">
        <f t="shared" si="287"/>
        <v>257909.27318295737</v>
      </c>
      <c r="K3673" s="7">
        <f t="shared" si="288"/>
        <v>0.30117189946517925</v>
      </c>
      <c r="L3673" s="26">
        <f t="shared" si="289"/>
        <v>0.30117189946517925</v>
      </c>
    </row>
    <row r="3674" spans="1:12">
      <c r="A3674" s="2" t="s">
        <v>2720</v>
      </c>
      <c r="B3674" s="3">
        <v>35216</v>
      </c>
      <c r="C3674" s="1">
        <v>51367375</v>
      </c>
      <c r="D3674" s="4">
        <v>2193</v>
      </c>
      <c r="E3674" s="1">
        <v>15027150</v>
      </c>
      <c r="F3674" s="4">
        <v>2130</v>
      </c>
      <c r="G3674" s="6">
        <f t="shared" si="285"/>
        <v>0.97127222982216144</v>
      </c>
      <c r="H3674" s="11">
        <v>4.42</v>
      </c>
      <c r="I3674" s="13">
        <f t="shared" si="286"/>
        <v>11621578.054298643</v>
      </c>
      <c r="J3674" s="13">
        <f t="shared" si="287"/>
        <v>3399807.6923076925</v>
      </c>
      <c r="K3674" s="7">
        <f t="shared" si="288"/>
        <v>0.29254268881756174</v>
      </c>
      <c r="L3674" s="26">
        <f t="shared" si="289"/>
        <v>0.30119535989526425</v>
      </c>
    </row>
    <row r="3675" spans="1:12">
      <c r="A3675" s="2" t="s">
        <v>65</v>
      </c>
      <c r="B3675" s="3">
        <v>39465</v>
      </c>
      <c r="C3675" s="1">
        <v>76808654</v>
      </c>
      <c r="D3675" s="4">
        <v>3074</v>
      </c>
      <c r="E3675" s="1">
        <v>23007725</v>
      </c>
      <c r="F3675" s="4">
        <v>3057</v>
      </c>
      <c r="G3675" s="6">
        <f t="shared" si="285"/>
        <v>0.99446974625894602</v>
      </c>
      <c r="H3675" s="11">
        <v>7.18</v>
      </c>
      <c r="I3675" s="13">
        <f t="shared" si="286"/>
        <v>10697584.122562675</v>
      </c>
      <c r="J3675" s="13">
        <f t="shared" si="287"/>
        <v>3204418.5236768802</v>
      </c>
      <c r="K3675" s="7">
        <f t="shared" si="288"/>
        <v>0.29954599907453133</v>
      </c>
      <c r="L3675" s="26">
        <f t="shared" si="289"/>
        <v>0.30121177662908383</v>
      </c>
    </row>
    <row r="3676" spans="1:12">
      <c r="A3676" s="2" t="s">
        <v>9127</v>
      </c>
      <c r="B3676" s="3">
        <v>34768</v>
      </c>
      <c r="C3676" s="1">
        <v>766464</v>
      </c>
      <c r="D3676" s="2">
        <v>30</v>
      </c>
      <c r="E3676" s="1">
        <v>38479</v>
      </c>
      <c r="F3676" s="2">
        <v>5</v>
      </c>
      <c r="G3676" s="6">
        <f t="shared" si="285"/>
        <v>0.16666666666666666</v>
      </c>
      <c r="H3676" s="11">
        <v>4.3499999999999996</v>
      </c>
      <c r="I3676" s="13">
        <f t="shared" si="286"/>
        <v>176198.62068965519</v>
      </c>
      <c r="J3676" s="13">
        <f t="shared" si="287"/>
        <v>8845.7471264367832</v>
      </c>
      <c r="K3676" s="7">
        <f t="shared" si="288"/>
        <v>5.0203271125584509E-2</v>
      </c>
      <c r="L3676" s="26">
        <f t="shared" si="289"/>
        <v>0.30121962675350705</v>
      </c>
    </row>
    <row r="3677" spans="1:12">
      <c r="A3677" s="2" t="s">
        <v>6301</v>
      </c>
      <c r="B3677" s="3">
        <v>31086</v>
      </c>
      <c r="C3677" s="1">
        <v>8692426</v>
      </c>
      <c r="D3677" s="4">
        <v>1221</v>
      </c>
      <c r="E3677" s="1">
        <v>2618460</v>
      </c>
      <c r="F3677" s="4">
        <v>1221</v>
      </c>
      <c r="G3677" s="6">
        <f t="shared" si="285"/>
        <v>1</v>
      </c>
      <c r="H3677" s="12">
        <v>3.55</v>
      </c>
      <c r="I3677" s="13">
        <f t="shared" si="286"/>
        <v>2448570.704225352</v>
      </c>
      <c r="J3677" s="13">
        <f t="shared" si="287"/>
        <v>737594.36619718315</v>
      </c>
      <c r="K3677" s="7">
        <f t="shared" si="288"/>
        <v>0.30123466107160418</v>
      </c>
      <c r="L3677" s="26">
        <f t="shared" si="289"/>
        <v>0.30123466107160418</v>
      </c>
    </row>
    <row r="3678" spans="1:12">
      <c r="A3678" s="2" t="s">
        <v>5796</v>
      </c>
      <c r="B3678" s="3">
        <v>40506</v>
      </c>
      <c r="C3678" s="1">
        <v>32367005</v>
      </c>
      <c r="D3678" s="4">
        <v>2458</v>
      </c>
      <c r="E3678" s="1">
        <v>9739161</v>
      </c>
      <c r="F3678" s="4">
        <v>2455</v>
      </c>
      <c r="G3678" s="6">
        <f t="shared" si="285"/>
        <v>0.99877949552481693</v>
      </c>
      <c r="H3678" s="12">
        <v>7.89</v>
      </c>
      <c r="I3678" s="13">
        <f t="shared" si="286"/>
        <v>4102282.0025348542</v>
      </c>
      <c r="J3678" s="13">
        <f t="shared" si="287"/>
        <v>1234367.680608365</v>
      </c>
      <c r="K3678" s="7">
        <f t="shared" si="288"/>
        <v>0.30089781244820146</v>
      </c>
      <c r="L3678" s="26">
        <f t="shared" si="289"/>
        <v>0.30126550834936017</v>
      </c>
    </row>
    <row r="3679" spans="1:12">
      <c r="A3679" s="2" t="s">
        <v>4789</v>
      </c>
      <c r="B3679" s="3">
        <v>36784</v>
      </c>
      <c r="C3679" s="1">
        <v>382807</v>
      </c>
      <c r="D3679" s="2">
        <v>18</v>
      </c>
      <c r="E3679" s="1">
        <v>32037</v>
      </c>
      <c r="F3679" s="2">
        <v>5</v>
      </c>
      <c r="G3679" s="6">
        <f t="shared" si="285"/>
        <v>0.27777777777777779</v>
      </c>
      <c r="H3679" s="11">
        <v>5.39</v>
      </c>
      <c r="I3679" s="13">
        <f t="shared" si="286"/>
        <v>71021.70686456401</v>
      </c>
      <c r="J3679" s="13">
        <f t="shared" si="287"/>
        <v>5943.7847866419297</v>
      </c>
      <c r="K3679" s="7">
        <f t="shared" si="288"/>
        <v>8.3689692194761328E-2</v>
      </c>
      <c r="L3679" s="26">
        <f t="shared" si="289"/>
        <v>0.30128289190114077</v>
      </c>
    </row>
    <row r="3680" spans="1:12">
      <c r="A3680" s="2" t="s">
        <v>8710</v>
      </c>
      <c r="B3680" s="3">
        <v>33998</v>
      </c>
      <c r="C3680" s="1">
        <v>18994653</v>
      </c>
      <c r="D3680" s="4">
        <v>1553</v>
      </c>
      <c r="E3680" s="1">
        <v>5715435</v>
      </c>
      <c r="F3680" s="4">
        <v>1551</v>
      </c>
      <c r="G3680" s="6">
        <f t="shared" si="285"/>
        <v>0.99871216999356083</v>
      </c>
      <c r="H3680" s="11">
        <v>4.1399999999999997</v>
      </c>
      <c r="I3680" s="13">
        <f t="shared" si="286"/>
        <v>4588080.4347826093</v>
      </c>
      <c r="J3680" s="13">
        <f t="shared" si="287"/>
        <v>1380539.8550724639</v>
      </c>
      <c r="K3680" s="7">
        <f t="shared" si="288"/>
        <v>0.30089704718480509</v>
      </c>
      <c r="L3680" s="26">
        <f t="shared" si="289"/>
        <v>0.3012850511141214</v>
      </c>
    </row>
    <row r="3681" spans="1:12">
      <c r="A3681" s="2" t="s">
        <v>7563</v>
      </c>
      <c r="B3681" s="3">
        <v>40312</v>
      </c>
      <c r="C3681" s="1">
        <v>883887</v>
      </c>
      <c r="D3681" s="2">
        <v>47</v>
      </c>
      <c r="E3681" s="1">
        <v>186995</v>
      </c>
      <c r="F3681" s="2">
        <v>33</v>
      </c>
      <c r="G3681" s="6">
        <f t="shared" si="285"/>
        <v>0.7021276595744681</v>
      </c>
      <c r="H3681" s="12">
        <v>7.89</v>
      </c>
      <c r="I3681" s="13">
        <f t="shared" si="286"/>
        <v>112026.23574144488</v>
      </c>
      <c r="J3681" s="13">
        <f t="shared" si="287"/>
        <v>23700.25348542459</v>
      </c>
      <c r="K3681" s="7">
        <f t="shared" si="288"/>
        <v>0.21155984871369304</v>
      </c>
      <c r="L3681" s="26">
        <f t="shared" si="289"/>
        <v>0.3013125118043507</v>
      </c>
    </row>
    <row r="3682" spans="1:12">
      <c r="A3682" s="2" t="s">
        <v>4462</v>
      </c>
      <c r="B3682" s="3">
        <v>36021</v>
      </c>
      <c r="C3682" s="1">
        <v>37672941</v>
      </c>
      <c r="D3682" s="4">
        <v>1399</v>
      </c>
      <c r="E3682" s="1">
        <v>11318919</v>
      </c>
      <c r="F3682" s="4">
        <v>1395</v>
      </c>
      <c r="G3682" s="6">
        <f t="shared" si="285"/>
        <v>0.99714081486776274</v>
      </c>
      <c r="H3682" s="11">
        <v>4.6900000000000004</v>
      </c>
      <c r="I3682" s="13">
        <f t="shared" si="286"/>
        <v>8032610.0213219607</v>
      </c>
      <c r="J3682" s="13">
        <f t="shared" si="287"/>
        <v>2413415.565031983</v>
      </c>
      <c r="K3682" s="7">
        <f t="shared" si="288"/>
        <v>0.3004522264401922</v>
      </c>
      <c r="L3682" s="26">
        <f t="shared" si="289"/>
        <v>0.30131373820059415</v>
      </c>
    </row>
    <row r="3683" spans="1:12">
      <c r="A3683" s="2" t="s">
        <v>4836</v>
      </c>
      <c r="B3683" s="3">
        <v>31912</v>
      </c>
      <c r="C3683" s="1">
        <v>14375181</v>
      </c>
      <c r="D3683" s="4">
        <v>1139</v>
      </c>
      <c r="E3683" s="1">
        <v>4331817</v>
      </c>
      <c r="F3683" s="4">
        <v>1139</v>
      </c>
      <c r="G3683" s="6">
        <f t="shared" si="285"/>
        <v>1</v>
      </c>
      <c r="H3683" s="12">
        <v>3.91</v>
      </c>
      <c r="I3683" s="13">
        <f t="shared" si="286"/>
        <v>3676516.8797953962</v>
      </c>
      <c r="J3683" s="13">
        <f t="shared" si="287"/>
        <v>1107881.5856777492</v>
      </c>
      <c r="K3683" s="7">
        <f t="shared" si="288"/>
        <v>0.30133999704073289</v>
      </c>
      <c r="L3683" s="26">
        <f t="shared" si="289"/>
        <v>0.30133999704073289</v>
      </c>
    </row>
    <row r="3684" spans="1:12">
      <c r="A3684" s="2" t="s">
        <v>7256</v>
      </c>
      <c r="B3684" s="3">
        <v>37036</v>
      </c>
      <c r="C3684" s="1">
        <v>198542554</v>
      </c>
      <c r="D3684" s="4">
        <v>3255</v>
      </c>
      <c r="E3684" s="1">
        <v>59078912</v>
      </c>
      <c r="F3684" s="4">
        <v>3214</v>
      </c>
      <c r="G3684" s="6">
        <f t="shared" si="285"/>
        <v>0.98740399385560673</v>
      </c>
      <c r="H3684" s="11">
        <v>5.65</v>
      </c>
      <c r="I3684" s="13">
        <f t="shared" si="286"/>
        <v>35140275.044247784</v>
      </c>
      <c r="J3684" s="13">
        <f t="shared" si="287"/>
        <v>10456444.601769911</v>
      </c>
      <c r="K3684" s="7">
        <f t="shared" si="288"/>
        <v>0.29756296980041874</v>
      </c>
      <c r="L3684" s="26">
        <f t="shared" si="289"/>
        <v>0.30135888820795365</v>
      </c>
    </row>
    <row r="3685" spans="1:12">
      <c r="A3685" s="2" t="s">
        <v>6380</v>
      </c>
      <c r="B3685" s="3">
        <v>39899</v>
      </c>
      <c r="C3685" s="1">
        <v>198351526</v>
      </c>
      <c r="D3685" s="4">
        <v>4136</v>
      </c>
      <c r="E3685" s="1">
        <v>59321095</v>
      </c>
      <c r="F3685" s="4">
        <v>4104</v>
      </c>
      <c r="G3685" s="6">
        <f t="shared" si="285"/>
        <v>0.99226305609284338</v>
      </c>
      <c r="H3685" s="12">
        <v>7.5</v>
      </c>
      <c r="I3685" s="13">
        <f t="shared" si="286"/>
        <v>26446870.133333333</v>
      </c>
      <c r="J3685" s="13">
        <f t="shared" si="287"/>
        <v>7909479.333333333</v>
      </c>
      <c r="K3685" s="7">
        <f t="shared" si="288"/>
        <v>0.29907052492250552</v>
      </c>
      <c r="L3685" s="26">
        <f t="shared" si="289"/>
        <v>0.30140245884002992</v>
      </c>
    </row>
    <row r="3686" spans="1:12">
      <c r="A3686" s="2" t="s">
        <v>6729</v>
      </c>
      <c r="B3686" s="3">
        <v>32801</v>
      </c>
      <c r="C3686" s="1">
        <v>15942628</v>
      </c>
      <c r="D3686" s="4">
        <v>1358</v>
      </c>
      <c r="E3686" s="1">
        <v>4805516</v>
      </c>
      <c r="F3686" s="4">
        <v>1358</v>
      </c>
      <c r="G3686" s="6">
        <f t="shared" si="285"/>
        <v>1</v>
      </c>
      <c r="H3686" s="12">
        <v>3.99</v>
      </c>
      <c r="I3686" s="13">
        <f t="shared" si="286"/>
        <v>3995646.1152882203</v>
      </c>
      <c r="J3686" s="13">
        <f t="shared" si="287"/>
        <v>1204389.9749373433</v>
      </c>
      <c r="K3686" s="7">
        <f t="shared" si="288"/>
        <v>0.30142558679786041</v>
      </c>
      <c r="L3686" s="26">
        <f t="shared" si="289"/>
        <v>0.30142558679786041</v>
      </c>
    </row>
    <row r="3687" spans="1:12">
      <c r="A3687" s="2" t="s">
        <v>1965</v>
      </c>
      <c r="B3687" s="3">
        <v>39017</v>
      </c>
      <c r="C3687" s="1">
        <v>85802</v>
      </c>
      <c r="D3687" s="2">
        <v>29</v>
      </c>
      <c r="E3687" s="1">
        <v>25868</v>
      </c>
      <c r="F3687" s="2">
        <v>29</v>
      </c>
      <c r="G3687" s="6">
        <f t="shared" si="285"/>
        <v>1</v>
      </c>
      <c r="H3687" s="11">
        <v>6.55</v>
      </c>
      <c r="I3687" s="13">
        <f t="shared" si="286"/>
        <v>13099.541984732825</v>
      </c>
      <c r="J3687" s="13">
        <f t="shared" si="287"/>
        <v>3949.3129770992368</v>
      </c>
      <c r="K3687" s="7">
        <f t="shared" si="288"/>
        <v>0.30148481387380249</v>
      </c>
      <c r="L3687" s="26">
        <f t="shared" si="289"/>
        <v>0.30148481387380249</v>
      </c>
    </row>
    <row r="3688" spans="1:12">
      <c r="A3688" s="2" t="s">
        <v>6375</v>
      </c>
      <c r="B3688" s="3">
        <v>38919</v>
      </c>
      <c r="C3688" s="1">
        <v>73661010</v>
      </c>
      <c r="D3688" s="4">
        <v>3553</v>
      </c>
      <c r="E3688" s="1">
        <v>22217226</v>
      </c>
      <c r="F3688" s="4">
        <v>3553</v>
      </c>
      <c r="G3688" s="6">
        <f t="shared" si="285"/>
        <v>1</v>
      </c>
      <c r="H3688" s="11">
        <v>6.55</v>
      </c>
      <c r="I3688" s="13">
        <f t="shared" si="286"/>
        <v>11245955.725190841</v>
      </c>
      <c r="J3688" s="13">
        <f t="shared" si="287"/>
        <v>3391942.9007633589</v>
      </c>
      <c r="K3688" s="7">
        <f t="shared" si="288"/>
        <v>0.30161446333684533</v>
      </c>
      <c r="L3688" s="26">
        <f t="shared" si="289"/>
        <v>0.30161446333684533</v>
      </c>
    </row>
    <row r="3689" spans="1:12">
      <c r="A3689" s="2" t="s">
        <v>2200</v>
      </c>
      <c r="B3689" s="3">
        <v>30540</v>
      </c>
      <c r="C3689" s="1">
        <v>21156152</v>
      </c>
      <c r="D3689" s="4">
        <v>1293</v>
      </c>
      <c r="E3689" s="1">
        <v>6114899</v>
      </c>
      <c r="F3689" s="4">
        <v>1239</v>
      </c>
      <c r="G3689" s="6">
        <f t="shared" si="285"/>
        <v>0.95823665893271459</v>
      </c>
      <c r="H3689" s="12">
        <v>3.15</v>
      </c>
      <c r="I3689" s="13">
        <f t="shared" si="286"/>
        <v>6716238.7301587304</v>
      </c>
      <c r="J3689" s="13">
        <f t="shared" si="287"/>
        <v>1941237.7777777778</v>
      </c>
      <c r="K3689" s="7">
        <f t="shared" si="288"/>
        <v>0.2890364467035404</v>
      </c>
      <c r="L3689" s="26">
        <f t="shared" si="289"/>
        <v>0.30163367682621289</v>
      </c>
    </row>
    <row r="3690" spans="1:12">
      <c r="A3690" s="2" t="s">
        <v>7920</v>
      </c>
      <c r="B3690" s="3">
        <v>36021</v>
      </c>
      <c r="C3690" s="1">
        <v>8341087</v>
      </c>
      <c r="D3690" s="2">
        <v>985</v>
      </c>
      <c r="E3690" s="1">
        <v>2465129</v>
      </c>
      <c r="F3690" s="2">
        <v>965</v>
      </c>
      <c r="G3690" s="6">
        <f t="shared" si="285"/>
        <v>0.97969543147208127</v>
      </c>
      <c r="H3690" s="11">
        <v>4.6900000000000004</v>
      </c>
      <c r="I3690" s="13">
        <f t="shared" si="286"/>
        <v>1778483.3688699359</v>
      </c>
      <c r="J3690" s="13">
        <f t="shared" si="287"/>
        <v>525613.85927505326</v>
      </c>
      <c r="K3690" s="7">
        <f t="shared" si="288"/>
        <v>0.29554049729969245</v>
      </c>
      <c r="L3690" s="26">
        <f t="shared" si="289"/>
        <v>0.3016656889535721</v>
      </c>
    </row>
    <row r="3691" spans="1:12">
      <c r="A3691" s="2" t="s">
        <v>2930</v>
      </c>
      <c r="B3691" s="3">
        <v>30274</v>
      </c>
      <c r="C3691" s="1">
        <v>13276241</v>
      </c>
      <c r="D3691" s="4">
        <v>1006</v>
      </c>
      <c r="E3691" s="1">
        <v>3949478</v>
      </c>
      <c r="F3691" s="2">
        <v>992</v>
      </c>
      <c r="G3691" s="6">
        <f t="shared" si="285"/>
        <v>0.98608349900596426</v>
      </c>
      <c r="H3691" s="12">
        <v>2.94</v>
      </c>
      <c r="I3691" s="13">
        <f t="shared" si="286"/>
        <v>4515728.2312925169</v>
      </c>
      <c r="J3691" s="13">
        <f t="shared" si="287"/>
        <v>1343359.8639455782</v>
      </c>
      <c r="K3691" s="7">
        <f t="shared" si="288"/>
        <v>0.29748465698988141</v>
      </c>
      <c r="L3691" s="26">
        <f t="shared" si="289"/>
        <v>0.30168302916514184</v>
      </c>
    </row>
    <row r="3692" spans="1:12">
      <c r="A3692" s="2" t="s">
        <v>4808</v>
      </c>
      <c r="B3692" s="3">
        <v>38954</v>
      </c>
      <c r="C3692" s="1">
        <v>57806952</v>
      </c>
      <c r="D3692" s="4">
        <v>2987</v>
      </c>
      <c r="E3692" s="1">
        <v>17031122</v>
      </c>
      <c r="F3692" s="4">
        <v>2917</v>
      </c>
      <c r="G3692" s="6">
        <f t="shared" si="285"/>
        <v>0.97656511550050218</v>
      </c>
      <c r="H3692" s="11">
        <v>6.55</v>
      </c>
      <c r="I3692" s="13">
        <f t="shared" si="286"/>
        <v>8825488.854961833</v>
      </c>
      <c r="J3692" s="13">
        <f t="shared" si="287"/>
        <v>2600171.2977099237</v>
      </c>
      <c r="K3692" s="7">
        <f t="shared" si="288"/>
        <v>0.29462065393103581</v>
      </c>
      <c r="L3692" s="26">
        <f t="shared" si="289"/>
        <v>0.30169074161535958</v>
      </c>
    </row>
    <row r="3693" spans="1:12">
      <c r="A3693" s="2" t="s">
        <v>1189</v>
      </c>
      <c r="B3693" s="3">
        <v>37743</v>
      </c>
      <c r="C3693" s="1">
        <v>465310</v>
      </c>
      <c r="D3693" s="2">
        <v>28</v>
      </c>
      <c r="E3693" s="1">
        <v>30087</v>
      </c>
      <c r="F3693" s="2">
        <v>6</v>
      </c>
      <c r="G3693" s="6">
        <f t="shared" si="285"/>
        <v>0.21428571428571427</v>
      </c>
      <c r="H3693" s="11">
        <v>6.03</v>
      </c>
      <c r="I3693" s="13">
        <f t="shared" si="286"/>
        <v>77165.837479270311</v>
      </c>
      <c r="J3693" s="13">
        <f t="shared" si="287"/>
        <v>4989.5522388059699</v>
      </c>
      <c r="K3693" s="7">
        <f t="shared" si="288"/>
        <v>6.4660119060411345E-2</v>
      </c>
      <c r="L3693" s="26">
        <f t="shared" si="289"/>
        <v>0.30174722228191964</v>
      </c>
    </row>
    <row r="3694" spans="1:12">
      <c r="A3694" s="2" t="s">
        <v>7369</v>
      </c>
      <c r="B3694" s="3">
        <v>37510</v>
      </c>
      <c r="C3694" s="1">
        <v>35701</v>
      </c>
      <c r="D3694" s="2">
        <v>1</v>
      </c>
      <c r="E3694" s="1">
        <v>10773</v>
      </c>
      <c r="F3694" s="2">
        <v>1</v>
      </c>
      <c r="G3694" s="6">
        <f t="shared" si="285"/>
        <v>1</v>
      </c>
      <c r="H3694" s="12">
        <v>5.8</v>
      </c>
      <c r="I3694" s="13">
        <f t="shared" si="286"/>
        <v>6155.3448275862074</v>
      </c>
      <c r="J3694" s="13">
        <f t="shared" si="287"/>
        <v>1857.4137931034484</v>
      </c>
      <c r="K3694" s="7">
        <f t="shared" si="288"/>
        <v>0.30175625332623734</v>
      </c>
      <c r="L3694" s="26">
        <f t="shared" si="289"/>
        <v>0.30175625332623734</v>
      </c>
    </row>
    <row r="3695" spans="1:12">
      <c r="A3695" s="2" t="s">
        <v>10048</v>
      </c>
      <c r="B3695" s="3">
        <v>36399</v>
      </c>
      <c r="C3695" s="1">
        <v>98378</v>
      </c>
      <c r="D3695" s="2">
        <v>5</v>
      </c>
      <c r="E3695" s="1">
        <v>29692</v>
      </c>
      <c r="F3695" s="2">
        <v>5</v>
      </c>
      <c r="G3695" s="6">
        <f t="shared" si="285"/>
        <v>1</v>
      </c>
      <c r="H3695" s="12">
        <v>5.0599999999999996</v>
      </c>
      <c r="I3695" s="13">
        <f t="shared" si="286"/>
        <v>19442.29249011858</v>
      </c>
      <c r="J3695" s="13">
        <f t="shared" si="287"/>
        <v>5867.9841897233209</v>
      </c>
      <c r="K3695" s="7">
        <f t="shared" si="288"/>
        <v>0.30181544654292625</v>
      </c>
      <c r="L3695" s="26">
        <f t="shared" si="289"/>
        <v>0.30181544654292625</v>
      </c>
    </row>
    <row r="3696" spans="1:12">
      <c r="A3696" s="2" t="s">
        <v>2833</v>
      </c>
      <c r="B3696" s="3">
        <v>30582</v>
      </c>
      <c r="C3696" s="1">
        <v>4786789</v>
      </c>
      <c r="D3696" s="2">
        <v>475</v>
      </c>
      <c r="E3696" s="1">
        <v>1444886</v>
      </c>
      <c r="F3696" s="2">
        <v>475</v>
      </c>
      <c r="G3696" s="6">
        <f t="shared" si="285"/>
        <v>1</v>
      </c>
      <c r="H3696" s="12">
        <v>3.15</v>
      </c>
      <c r="I3696" s="13">
        <f t="shared" si="286"/>
        <v>1519615.5555555555</v>
      </c>
      <c r="J3696" s="13">
        <f t="shared" si="287"/>
        <v>458693.96825396828</v>
      </c>
      <c r="K3696" s="7">
        <f t="shared" si="288"/>
        <v>0.30184869230709777</v>
      </c>
      <c r="L3696" s="26">
        <f t="shared" si="289"/>
        <v>0.30184869230709777</v>
      </c>
    </row>
    <row r="3697" spans="1:12">
      <c r="A3697" s="2" t="s">
        <v>9172</v>
      </c>
      <c r="B3697" s="3">
        <v>36441</v>
      </c>
      <c r="C3697" s="1">
        <v>30636478</v>
      </c>
      <c r="D3697" s="4">
        <v>2016</v>
      </c>
      <c r="E3697" s="1">
        <v>8912743</v>
      </c>
      <c r="F3697" s="4">
        <v>1943</v>
      </c>
      <c r="G3697" s="6">
        <f t="shared" si="285"/>
        <v>0.96378968253968256</v>
      </c>
      <c r="H3697" s="12">
        <v>5.0599999999999996</v>
      </c>
      <c r="I3697" s="13">
        <f t="shared" si="286"/>
        <v>6054639.9209486172</v>
      </c>
      <c r="J3697" s="13">
        <f t="shared" si="287"/>
        <v>1761411.6600790515</v>
      </c>
      <c r="K3697" s="7">
        <f t="shared" si="288"/>
        <v>0.29091930867510291</v>
      </c>
      <c r="L3697" s="26">
        <f t="shared" si="289"/>
        <v>0.30184937019506303</v>
      </c>
    </row>
    <row r="3698" spans="1:12">
      <c r="A3698" s="2" t="s">
        <v>5944</v>
      </c>
      <c r="B3698" s="3">
        <v>39234</v>
      </c>
      <c r="C3698" s="1">
        <v>25386</v>
      </c>
      <c r="D3698" s="2">
        <v>2</v>
      </c>
      <c r="E3698" s="1">
        <v>3833</v>
      </c>
      <c r="F3698" s="2">
        <v>1</v>
      </c>
      <c r="G3698" s="6">
        <f t="shared" si="285"/>
        <v>0.5</v>
      </c>
      <c r="H3698" s="11">
        <v>6.88</v>
      </c>
      <c r="I3698" s="13">
        <f t="shared" si="286"/>
        <v>3689.8255813953488</v>
      </c>
      <c r="J3698" s="13">
        <f t="shared" si="287"/>
        <v>557.12209302325584</v>
      </c>
      <c r="K3698" s="7">
        <f t="shared" si="288"/>
        <v>0.15098873394784529</v>
      </c>
      <c r="L3698" s="26">
        <f t="shared" si="289"/>
        <v>0.30197746789569058</v>
      </c>
    </row>
    <row r="3699" spans="1:12">
      <c r="A3699" s="2" t="s">
        <v>198</v>
      </c>
      <c r="B3699" s="3">
        <v>33067</v>
      </c>
      <c r="C3699" s="1">
        <v>21413502</v>
      </c>
      <c r="D3699" s="4">
        <v>1263</v>
      </c>
      <c r="E3699" s="1">
        <v>6374391</v>
      </c>
      <c r="F3699" s="4">
        <v>1245</v>
      </c>
      <c r="G3699" s="6">
        <f t="shared" si="285"/>
        <v>0.98574821852731587</v>
      </c>
      <c r="H3699" s="12">
        <v>4.22</v>
      </c>
      <c r="I3699" s="13">
        <f t="shared" si="286"/>
        <v>5074289.5734597156</v>
      </c>
      <c r="J3699" s="13">
        <f t="shared" si="287"/>
        <v>1510519.1943127962</v>
      </c>
      <c r="K3699" s="7">
        <f t="shared" si="288"/>
        <v>0.29768092113097616</v>
      </c>
      <c r="L3699" s="26">
        <f t="shared" si="289"/>
        <v>0.3019847416774481</v>
      </c>
    </row>
    <row r="3700" spans="1:12">
      <c r="A3700" s="2" t="s">
        <v>7453</v>
      </c>
      <c r="B3700" s="3">
        <v>31555</v>
      </c>
      <c r="C3700" s="1">
        <v>40996665</v>
      </c>
      <c r="D3700" s="4">
        <v>1599</v>
      </c>
      <c r="E3700" s="1">
        <v>12357190</v>
      </c>
      <c r="F3700" s="4">
        <v>1596</v>
      </c>
      <c r="G3700" s="6">
        <f t="shared" si="285"/>
        <v>0.99812382739212002</v>
      </c>
      <c r="H3700" s="12">
        <v>3.71</v>
      </c>
      <c r="I3700" s="13">
        <f t="shared" si="286"/>
        <v>11050314.016172506</v>
      </c>
      <c r="J3700" s="13">
        <f t="shared" si="287"/>
        <v>3330778.9757412397</v>
      </c>
      <c r="K3700" s="7">
        <f t="shared" si="288"/>
        <v>0.30141939594354811</v>
      </c>
      <c r="L3700" s="26">
        <f t="shared" si="289"/>
        <v>0.30198597375547209</v>
      </c>
    </row>
    <row r="3701" spans="1:12">
      <c r="A3701" s="2" t="s">
        <v>4062</v>
      </c>
      <c r="B3701" s="3">
        <v>37463</v>
      </c>
      <c r="C3701" s="1">
        <v>240093</v>
      </c>
      <c r="D3701" s="2">
        <v>14</v>
      </c>
      <c r="E3701" s="1">
        <v>31084</v>
      </c>
      <c r="F3701" s="2">
        <v>6</v>
      </c>
      <c r="G3701" s="6">
        <f t="shared" si="285"/>
        <v>0.42857142857142855</v>
      </c>
      <c r="H3701" s="12">
        <v>5.8</v>
      </c>
      <c r="I3701" s="13">
        <f t="shared" si="286"/>
        <v>41395.34482758621</v>
      </c>
      <c r="J3701" s="13">
        <f t="shared" si="287"/>
        <v>5359.3103448275861</v>
      </c>
      <c r="K3701" s="7">
        <f t="shared" si="288"/>
        <v>0.12946649839853722</v>
      </c>
      <c r="L3701" s="26">
        <f t="shared" si="289"/>
        <v>0.30208849626325351</v>
      </c>
    </row>
    <row r="3702" spans="1:12">
      <c r="A3702" s="2" t="s">
        <v>776</v>
      </c>
      <c r="B3702" s="3">
        <v>34313</v>
      </c>
      <c r="C3702" s="1">
        <v>115842</v>
      </c>
      <c r="D3702" s="2">
        <v>18</v>
      </c>
      <c r="E3702" s="1">
        <v>34998</v>
      </c>
      <c r="F3702" s="2">
        <v>18</v>
      </c>
      <c r="G3702" s="6">
        <f t="shared" si="285"/>
        <v>1</v>
      </c>
      <c r="H3702" s="11">
        <v>4.1399999999999997</v>
      </c>
      <c r="I3702" s="13">
        <f t="shared" si="286"/>
        <v>27981.159420289856</v>
      </c>
      <c r="J3702" s="13">
        <f t="shared" si="287"/>
        <v>8453.6231884057979</v>
      </c>
      <c r="K3702" s="7">
        <f t="shared" si="288"/>
        <v>0.30211840265188794</v>
      </c>
      <c r="L3702" s="26">
        <f t="shared" si="289"/>
        <v>0.30211840265188794</v>
      </c>
    </row>
    <row r="3703" spans="1:12">
      <c r="A3703" s="2" t="s">
        <v>10580</v>
      </c>
      <c r="B3703" s="3">
        <v>39878</v>
      </c>
      <c r="C3703" s="1">
        <v>36594</v>
      </c>
      <c r="D3703" s="2">
        <v>6</v>
      </c>
      <c r="E3703" s="1">
        <v>11056</v>
      </c>
      <c r="F3703" s="2">
        <v>6</v>
      </c>
      <c r="G3703" s="6">
        <f t="shared" si="285"/>
        <v>1</v>
      </c>
      <c r="H3703" s="12">
        <v>7.5</v>
      </c>
      <c r="I3703" s="13">
        <f t="shared" si="286"/>
        <v>4879.2</v>
      </c>
      <c r="J3703" s="13">
        <f t="shared" si="287"/>
        <v>1474.1333333333334</v>
      </c>
      <c r="K3703" s="7">
        <f t="shared" si="288"/>
        <v>0.30212603158987816</v>
      </c>
      <c r="L3703" s="26">
        <f t="shared" si="289"/>
        <v>0.30212603158987816</v>
      </c>
    </row>
    <row r="3704" spans="1:12">
      <c r="A3704" s="2" t="s">
        <v>76</v>
      </c>
      <c r="B3704" s="3">
        <v>34460</v>
      </c>
      <c r="C3704" s="1">
        <v>11798854</v>
      </c>
      <c r="D3704" s="4">
        <v>2043</v>
      </c>
      <c r="E3704" s="1">
        <v>3556310</v>
      </c>
      <c r="F3704" s="4">
        <v>2038</v>
      </c>
      <c r="G3704" s="6">
        <f t="shared" si="285"/>
        <v>0.99755261869799317</v>
      </c>
      <c r="H3704" s="11">
        <v>4.08</v>
      </c>
      <c r="I3704" s="13">
        <f t="shared" si="286"/>
        <v>2891875.9803921566</v>
      </c>
      <c r="J3704" s="13">
        <f t="shared" si="287"/>
        <v>871644.60784313723</v>
      </c>
      <c r="K3704" s="7">
        <f t="shared" si="288"/>
        <v>0.30141147606369229</v>
      </c>
      <c r="L3704" s="26">
        <f t="shared" si="289"/>
        <v>0.30215095466051195</v>
      </c>
    </row>
    <row r="3705" spans="1:12">
      <c r="A3705" s="2" t="s">
        <v>6258</v>
      </c>
      <c r="B3705" s="3">
        <v>36273</v>
      </c>
      <c r="C3705" s="1">
        <v>17368</v>
      </c>
      <c r="D3705" s="2">
        <v>14</v>
      </c>
      <c r="E3705" s="1">
        <v>4873</v>
      </c>
      <c r="F3705" s="2">
        <v>13</v>
      </c>
      <c r="G3705" s="6">
        <f t="shared" si="285"/>
        <v>0.9285714285714286</v>
      </c>
      <c r="H3705" s="12">
        <v>5.0599999999999996</v>
      </c>
      <c r="I3705" s="13">
        <f t="shared" si="286"/>
        <v>3432.411067193676</v>
      </c>
      <c r="J3705" s="13">
        <f t="shared" si="287"/>
        <v>963.04347826086962</v>
      </c>
      <c r="K3705" s="7">
        <f t="shared" si="288"/>
        <v>0.28057346844771996</v>
      </c>
      <c r="L3705" s="26">
        <f t="shared" si="289"/>
        <v>0.30215604294369841</v>
      </c>
    </row>
    <row r="3706" spans="1:12">
      <c r="A3706" s="2" t="s">
        <v>1737</v>
      </c>
      <c r="B3706" s="3">
        <v>35543</v>
      </c>
      <c r="C3706" s="1">
        <v>686704</v>
      </c>
      <c r="D3706" s="2">
        <v>34</v>
      </c>
      <c r="E3706" s="1">
        <v>36628</v>
      </c>
      <c r="F3706" s="2">
        <v>6</v>
      </c>
      <c r="G3706" s="6">
        <f t="shared" si="285"/>
        <v>0.17647058823529413</v>
      </c>
      <c r="H3706" s="11">
        <v>4.59</v>
      </c>
      <c r="I3706" s="13">
        <f t="shared" si="286"/>
        <v>149608.7145969499</v>
      </c>
      <c r="J3706" s="13">
        <f t="shared" si="287"/>
        <v>7979.9564270152505</v>
      </c>
      <c r="K3706" s="7">
        <f t="shared" si="288"/>
        <v>5.333884759663552E-2</v>
      </c>
      <c r="L3706" s="26">
        <f t="shared" si="289"/>
        <v>0.30225346971426792</v>
      </c>
    </row>
    <row r="3707" spans="1:12">
      <c r="A3707" s="2" t="s">
        <v>6370</v>
      </c>
      <c r="B3707" s="3">
        <v>30246</v>
      </c>
      <c r="C3707" s="1">
        <v>12408066</v>
      </c>
      <c r="D3707" s="2">
        <v>885</v>
      </c>
      <c r="E3707" s="1">
        <v>3631834</v>
      </c>
      <c r="F3707" s="2">
        <v>857</v>
      </c>
      <c r="G3707" s="6">
        <f t="shared" si="285"/>
        <v>0.96836158192090394</v>
      </c>
      <c r="H3707" s="12">
        <v>2.94</v>
      </c>
      <c r="I3707" s="13">
        <f t="shared" si="286"/>
        <v>4220430.6122448985</v>
      </c>
      <c r="J3707" s="13">
        <f t="shared" si="287"/>
        <v>1235317.6870748301</v>
      </c>
      <c r="K3707" s="7">
        <f t="shared" si="288"/>
        <v>0.2926994424433268</v>
      </c>
      <c r="L3707" s="26">
        <f t="shared" si="289"/>
        <v>0.30226255141463737</v>
      </c>
    </row>
    <row r="3708" spans="1:12">
      <c r="A3708" s="2" t="s">
        <v>2441</v>
      </c>
      <c r="B3708" s="3">
        <v>35650</v>
      </c>
      <c r="C3708" s="1">
        <v>14009368</v>
      </c>
      <c r="D3708" s="2">
        <v>756</v>
      </c>
      <c r="E3708" s="1">
        <v>4206656</v>
      </c>
      <c r="F3708" s="2">
        <v>751</v>
      </c>
      <c r="G3708" s="6">
        <f t="shared" si="285"/>
        <v>0.99338624338624337</v>
      </c>
      <c r="H3708" s="11">
        <v>4.59</v>
      </c>
      <c r="I3708" s="13">
        <f t="shared" si="286"/>
        <v>3052149.8910675384</v>
      </c>
      <c r="J3708" s="13">
        <f t="shared" si="287"/>
        <v>916482.78867102403</v>
      </c>
      <c r="K3708" s="7">
        <f t="shared" si="288"/>
        <v>0.30027450203321093</v>
      </c>
      <c r="L3708" s="26">
        <f t="shared" si="289"/>
        <v>0.30227366649415111</v>
      </c>
    </row>
    <row r="3709" spans="1:12">
      <c r="A3709" s="2" t="s">
        <v>7444</v>
      </c>
      <c r="B3709" s="3">
        <v>31870</v>
      </c>
      <c r="C3709" s="1">
        <v>28061343</v>
      </c>
      <c r="D3709" s="4">
        <v>1750</v>
      </c>
      <c r="E3709" s="1">
        <v>8482487</v>
      </c>
      <c r="F3709" s="4">
        <v>1750</v>
      </c>
      <c r="G3709" s="6">
        <f t="shared" si="285"/>
        <v>1</v>
      </c>
      <c r="H3709" s="12">
        <v>3.91</v>
      </c>
      <c r="I3709" s="13">
        <f t="shared" si="286"/>
        <v>7176814.0664961636</v>
      </c>
      <c r="J3709" s="13">
        <f t="shared" si="287"/>
        <v>2169434.0153452684</v>
      </c>
      <c r="K3709" s="7">
        <f t="shared" si="288"/>
        <v>0.30228371464615927</v>
      </c>
      <c r="L3709" s="26">
        <f t="shared" si="289"/>
        <v>0.30228371464615927</v>
      </c>
    </row>
    <row r="3710" spans="1:12">
      <c r="A3710" s="2" t="s">
        <v>184</v>
      </c>
      <c r="B3710" s="3">
        <v>34978</v>
      </c>
      <c r="C3710" s="1">
        <v>307308</v>
      </c>
      <c r="D3710" s="2">
        <v>14</v>
      </c>
      <c r="E3710" s="1">
        <v>46448</v>
      </c>
      <c r="F3710" s="2">
        <v>7</v>
      </c>
      <c r="G3710" s="6">
        <f t="shared" si="285"/>
        <v>0.5</v>
      </c>
      <c r="H3710" s="11">
        <v>4.3499999999999996</v>
      </c>
      <c r="I3710" s="13">
        <f t="shared" si="286"/>
        <v>70645.517241379319</v>
      </c>
      <c r="J3710" s="13">
        <f t="shared" si="287"/>
        <v>10677.701149425287</v>
      </c>
      <c r="K3710" s="7">
        <f t="shared" si="288"/>
        <v>0.15114477983000765</v>
      </c>
      <c r="L3710" s="26">
        <f t="shared" si="289"/>
        <v>0.30228955966001531</v>
      </c>
    </row>
    <row r="3711" spans="1:12">
      <c r="A3711" s="2" t="s">
        <v>5270</v>
      </c>
      <c r="B3711" s="3">
        <v>35853</v>
      </c>
      <c r="C3711" s="1">
        <v>668228</v>
      </c>
      <c r="D3711" s="2">
        <v>12</v>
      </c>
      <c r="E3711" s="1">
        <v>16835</v>
      </c>
      <c r="F3711" s="2">
        <v>1</v>
      </c>
      <c r="G3711" s="6">
        <f t="shared" si="285"/>
        <v>8.3333333333333329E-2</v>
      </c>
      <c r="H3711" s="11">
        <v>4.6900000000000004</v>
      </c>
      <c r="I3711" s="13">
        <f t="shared" si="286"/>
        <v>142479.31769722814</v>
      </c>
      <c r="J3711" s="13">
        <f t="shared" si="287"/>
        <v>3589.5522388059699</v>
      </c>
      <c r="K3711" s="7">
        <f t="shared" si="288"/>
        <v>2.519349683042315E-2</v>
      </c>
      <c r="L3711" s="26">
        <f t="shared" si="289"/>
        <v>0.30232196196507782</v>
      </c>
    </row>
    <row r="3712" spans="1:12">
      <c r="A3712" s="2" t="s">
        <v>4733</v>
      </c>
      <c r="B3712" s="3">
        <v>34082</v>
      </c>
      <c r="C3712" s="1">
        <v>14904910</v>
      </c>
      <c r="D3712" s="4">
        <v>1401</v>
      </c>
      <c r="E3712" s="1">
        <v>3368711</v>
      </c>
      <c r="F3712" s="4">
        <v>1047</v>
      </c>
      <c r="G3712" s="6">
        <f t="shared" si="285"/>
        <v>0.74732334047109206</v>
      </c>
      <c r="H3712" s="11">
        <v>4.1399999999999997</v>
      </c>
      <c r="I3712" s="13">
        <f t="shared" si="286"/>
        <v>3600219.8067632853</v>
      </c>
      <c r="J3712" s="13">
        <f t="shared" si="287"/>
        <v>813698.30917874398</v>
      </c>
      <c r="K3712" s="7">
        <f t="shared" si="288"/>
        <v>0.22601350830028494</v>
      </c>
      <c r="L3712" s="26">
        <f t="shared" si="289"/>
        <v>0.30243068302645576</v>
      </c>
    </row>
    <row r="3713" spans="1:12">
      <c r="A3713" s="2" t="s">
        <v>4989</v>
      </c>
      <c r="B3713" s="3">
        <v>38084</v>
      </c>
      <c r="C3713" s="1">
        <v>31203964</v>
      </c>
      <c r="D3713" s="4">
        <v>1326</v>
      </c>
      <c r="E3713" s="1">
        <v>9375307</v>
      </c>
      <c r="F3713" s="4">
        <v>1317</v>
      </c>
      <c r="G3713" s="6">
        <f t="shared" si="285"/>
        <v>0.99321266968325794</v>
      </c>
      <c r="H3713" s="12">
        <v>6.21</v>
      </c>
      <c r="I3713" s="13">
        <f t="shared" si="286"/>
        <v>5024792.9146537846</v>
      </c>
      <c r="J3713" s="13">
        <f t="shared" si="287"/>
        <v>1509711.2721417069</v>
      </c>
      <c r="K3713" s="7">
        <f t="shared" si="288"/>
        <v>0.30045243610715611</v>
      </c>
      <c r="L3713" s="26">
        <f t="shared" si="289"/>
        <v>0.30250564182087242</v>
      </c>
    </row>
    <row r="3714" spans="1:12">
      <c r="A3714" s="2" t="s">
        <v>525</v>
      </c>
      <c r="B3714" s="3">
        <v>37939</v>
      </c>
      <c r="C3714" s="1">
        <v>81451</v>
      </c>
      <c r="D3714" s="2">
        <v>16</v>
      </c>
      <c r="E3714" s="1">
        <v>24641</v>
      </c>
      <c r="F3714" s="2">
        <v>16</v>
      </c>
      <c r="G3714" s="6">
        <f t="shared" ref="G3714:G3777" si="290">F3714/D3714</f>
        <v>1</v>
      </c>
      <c r="H3714" s="11">
        <v>6.03</v>
      </c>
      <c r="I3714" s="13">
        <f t="shared" ref="I3714:I3777" si="291">C3714/H3714</f>
        <v>13507.628524046433</v>
      </c>
      <c r="J3714" s="13">
        <f t="shared" ref="J3714:J3777" si="292">E3714/H3714</f>
        <v>4086.401326699834</v>
      </c>
      <c r="K3714" s="7">
        <f t="shared" ref="K3714:K3777" si="293">J3714/I3714</f>
        <v>0.30252544474592086</v>
      </c>
      <c r="L3714" s="26">
        <f t="shared" ref="L3714:L3777" si="294">K3714/G3714</f>
        <v>0.30252544474592086</v>
      </c>
    </row>
    <row r="3715" spans="1:12">
      <c r="A3715" s="2" t="s">
        <v>7470</v>
      </c>
      <c r="B3715" s="3">
        <v>31128</v>
      </c>
      <c r="C3715" s="1">
        <v>20518905</v>
      </c>
      <c r="D3715" s="4">
        <v>1423</v>
      </c>
      <c r="E3715" s="1">
        <v>6207507</v>
      </c>
      <c r="F3715" s="4">
        <v>1423</v>
      </c>
      <c r="G3715" s="6">
        <f t="shared" si="290"/>
        <v>1</v>
      </c>
      <c r="H3715" s="12">
        <v>3.55</v>
      </c>
      <c r="I3715" s="13">
        <f t="shared" si="291"/>
        <v>5779973.2394366199</v>
      </c>
      <c r="J3715" s="13">
        <f t="shared" si="292"/>
        <v>1748593.5211267606</v>
      </c>
      <c r="K3715" s="7">
        <f t="shared" si="293"/>
        <v>0.30252623129743034</v>
      </c>
      <c r="L3715" s="26">
        <f t="shared" si="294"/>
        <v>0.30252623129743034</v>
      </c>
    </row>
    <row r="3716" spans="1:12">
      <c r="A3716" s="2" t="s">
        <v>6703</v>
      </c>
      <c r="B3716" s="3">
        <v>37386</v>
      </c>
      <c r="C3716" s="1">
        <v>29760152</v>
      </c>
      <c r="D3716" s="4">
        <v>2687</v>
      </c>
      <c r="E3716" s="1">
        <v>9007833</v>
      </c>
      <c r="F3716" s="4">
        <v>2687</v>
      </c>
      <c r="G3716" s="6">
        <f t="shared" si="290"/>
        <v>1</v>
      </c>
      <c r="H3716" s="12">
        <v>5.8</v>
      </c>
      <c r="I3716" s="13">
        <f t="shared" si="291"/>
        <v>5131060.6896551726</v>
      </c>
      <c r="J3716" s="13">
        <f t="shared" si="292"/>
        <v>1553074.6551724139</v>
      </c>
      <c r="K3716" s="7">
        <f t="shared" si="293"/>
        <v>0.30268101453245266</v>
      </c>
      <c r="L3716" s="26">
        <f t="shared" si="294"/>
        <v>0.30268101453245266</v>
      </c>
    </row>
    <row r="3717" spans="1:12">
      <c r="A3717" s="2" t="s">
        <v>5309</v>
      </c>
      <c r="B3717" s="3">
        <v>39587</v>
      </c>
      <c r="C3717" s="1">
        <v>49088</v>
      </c>
      <c r="D3717" s="2">
        <v>5</v>
      </c>
      <c r="E3717" s="1">
        <v>2972</v>
      </c>
      <c r="F3717" s="2">
        <v>1</v>
      </c>
      <c r="G3717" s="6">
        <f t="shared" si="290"/>
        <v>0.2</v>
      </c>
      <c r="H3717" s="11">
        <v>7.18</v>
      </c>
      <c r="I3717" s="13">
        <f t="shared" si="291"/>
        <v>6836.7688022284128</v>
      </c>
      <c r="J3717" s="13">
        <f t="shared" si="292"/>
        <v>413.92757660167132</v>
      </c>
      <c r="K3717" s="7">
        <f t="shared" si="293"/>
        <v>6.0544328552803124E-2</v>
      </c>
      <c r="L3717" s="26">
        <f t="shared" si="294"/>
        <v>0.30272164276401559</v>
      </c>
    </row>
    <row r="3718" spans="1:12">
      <c r="A3718" s="2" t="s">
        <v>5713</v>
      </c>
      <c r="B3718" s="3">
        <v>38499</v>
      </c>
      <c r="C3718" s="1">
        <v>158119460</v>
      </c>
      <c r="D3718" s="4">
        <v>3654</v>
      </c>
      <c r="E3718" s="1">
        <v>47606480</v>
      </c>
      <c r="F3718" s="4">
        <v>3634</v>
      </c>
      <c r="G3718" s="6">
        <f t="shared" si="290"/>
        <v>0.99452654625068415</v>
      </c>
      <c r="H3718" s="11">
        <v>6.41</v>
      </c>
      <c r="I3718" s="13">
        <f t="shared" si="291"/>
        <v>24667622.464898594</v>
      </c>
      <c r="J3718" s="13">
        <f t="shared" si="292"/>
        <v>7426907.9563182527</v>
      </c>
      <c r="K3718" s="7">
        <f t="shared" si="293"/>
        <v>0.30107919670355571</v>
      </c>
      <c r="L3718" s="26">
        <f t="shared" si="294"/>
        <v>0.30273620934364132</v>
      </c>
    </row>
    <row r="3719" spans="1:12">
      <c r="A3719" s="2" t="s">
        <v>8461</v>
      </c>
      <c r="B3719" s="3">
        <v>32612</v>
      </c>
      <c r="C3719" s="1">
        <v>12065892</v>
      </c>
      <c r="D3719" s="2">
        <v>987</v>
      </c>
      <c r="E3719" s="1">
        <v>3653142</v>
      </c>
      <c r="F3719" s="2">
        <v>987</v>
      </c>
      <c r="G3719" s="6">
        <f t="shared" si="290"/>
        <v>1</v>
      </c>
      <c r="H3719" s="12">
        <v>3.99</v>
      </c>
      <c r="I3719" s="13">
        <f t="shared" si="291"/>
        <v>3024033.0827067667</v>
      </c>
      <c r="J3719" s="13">
        <f t="shared" si="292"/>
        <v>915574.43609022547</v>
      </c>
      <c r="K3719" s="7">
        <f t="shared" si="293"/>
        <v>0.30276601182904672</v>
      </c>
      <c r="L3719" s="26">
        <f t="shared" si="294"/>
        <v>0.30276601182904672</v>
      </c>
    </row>
    <row r="3720" spans="1:12">
      <c r="A3720" s="2" t="s">
        <v>8085</v>
      </c>
      <c r="B3720" s="3">
        <v>36469</v>
      </c>
      <c r="C3720" s="1">
        <v>266665</v>
      </c>
      <c r="D3720" s="2">
        <v>8</v>
      </c>
      <c r="E3720" s="1">
        <v>20187</v>
      </c>
      <c r="F3720" s="2">
        <v>2</v>
      </c>
      <c r="G3720" s="6">
        <f t="shared" si="290"/>
        <v>0.25</v>
      </c>
      <c r="H3720" s="12">
        <v>5.0599999999999996</v>
      </c>
      <c r="I3720" s="13">
        <f t="shared" si="291"/>
        <v>52700.592885375496</v>
      </c>
      <c r="J3720" s="13">
        <f t="shared" si="292"/>
        <v>3989.525691699605</v>
      </c>
      <c r="K3720" s="7">
        <f t="shared" si="293"/>
        <v>7.5701723135769602E-2</v>
      </c>
      <c r="L3720" s="26">
        <f t="shared" si="294"/>
        <v>0.30280689254307841</v>
      </c>
    </row>
    <row r="3721" spans="1:12">
      <c r="A3721" s="2" t="s">
        <v>8457</v>
      </c>
      <c r="B3721" s="3">
        <v>36189</v>
      </c>
      <c r="C3721" s="1">
        <v>63366989</v>
      </c>
      <c r="D3721" s="4">
        <v>2654</v>
      </c>
      <c r="E3721" s="1">
        <v>16065430</v>
      </c>
      <c r="F3721" s="4">
        <v>2222</v>
      </c>
      <c r="G3721" s="6">
        <f t="shared" si="290"/>
        <v>0.83722682743029386</v>
      </c>
      <c r="H3721" s="12">
        <v>5.0599999999999996</v>
      </c>
      <c r="I3721" s="13">
        <f t="shared" si="291"/>
        <v>12523120.355731227</v>
      </c>
      <c r="J3721" s="13">
        <f t="shared" si="292"/>
        <v>3174986.1660079053</v>
      </c>
      <c r="K3721" s="7">
        <f t="shared" si="293"/>
        <v>0.25352995705697801</v>
      </c>
      <c r="L3721" s="26">
        <f t="shared" si="294"/>
        <v>0.30282110982413124</v>
      </c>
    </row>
    <row r="3722" spans="1:12">
      <c r="A3722" s="2" t="s">
        <v>527</v>
      </c>
      <c r="B3722" s="3">
        <v>36476</v>
      </c>
      <c r="C3722" s="1">
        <v>18670401</v>
      </c>
      <c r="D3722" s="4">
        <v>1686</v>
      </c>
      <c r="E3722" s="1">
        <v>5607137</v>
      </c>
      <c r="F3722" s="4">
        <v>1672</v>
      </c>
      <c r="G3722" s="6">
        <f t="shared" si="290"/>
        <v>0.99169632265717678</v>
      </c>
      <c r="H3722" s="12">
        <v>5.0599999999999996</v>
      </c>
      <c r="I3722" s="13">
        <f t="shared" si="291"/>
        <v>3689802.5691699609</v>
      </c>
      <c r="J3722" s="13">
        <f t="shared" si="292"/>
        <v>1108129.8418972334</v>
      </c>
      <c r="K3722" s="7">
        <f t="shared" si="293"/>
        <v>0.3003222587452728</v>
      </c>
      <c r="L3722" s="26">
        <f t="shared" si="294"/>
        <v>0.30283691880653701</v>
      </c>
    </row>
    <row r="3723" spans="1:12">
      <c r="A3723" s="2" t="s">
        <v>3559</v>
      </c>
      <c r="B3723" s="3">
        <v>37470</v>
      </c>
      <c r="C3723" s="1">
        <v>2512846</v>
      </c>
      <c r="D3723" s="2">
        <v>214</v>
      </c>
      <c r="E3723" s="1">
        <v>739834</v>
      </c>
      <c r="F3723" s="2">
        <v>208</v>
      </c>
      <c r="G3723" s="6">
        <f t="shared" si="290"/>
        <v>0.9719626168224299</v>
      </c>
      <c r="H3723" s="12">
        <v>5.8</v>
      </c>
      <c r="I3723" s="13">
        <f t="shared" si="291"/>
        <v>433249.31034482759</v>
      </c>
      <c r="J3723" s="13">
        <f t="shared" si="292"/>
        <v>127557.58620689655</v>
      </c>
      <c r="K3723" s="7">
        <f t="shared" si="293"/>
        <v>0.29442074842628635</v>
      </c>
      <c r="L3723" s="26">
        <f t="shared" si="294"/>
        <v>0.30291365463089076</v>
      </c>
    </row>
    <row r="3724" spans="1:12">
      <c r="A3724" s="2" t="s">
        <v>1494</v>
      </c>
      <c r="B3724" s="3">
        <v>40506</v>
      </c>
      <c r="C3724" s="1">
        <v>39440655</v>
      </c>
      <c r="D3724" s="4">
        <v>3037</v>
      </c>
      <c r="E3724" s="1">
        <v>11947744</v>
      </c>
      <c r="F3724" s="4">
        <v>3037</v>
      </c>
      <c r="G3724" s="6">
        <f t="shared" si="290"/>
        <v>1</v>
      </c>
      <c r="H3724" s="12">
        <v>7.89</v>
      </c>
      <c r="I3724" s="13">
        <f t="shared" si="291"/>
        <v>4998815.5893536126</v>
      </c>
      <c r="J3724" s="13">
        <f t="shared" si="292"/>
        <v>1514289.4803548797</v>
      </c>
      <c r="K3724" s="7">
        <f t="shared" si="293"/>
        <v>0.3029296546926008</v>
      </c>
      <c r="L3724" s="26">
        <f t="shared" si="294"/>
        <v>0.3029296546926008</v>
      </c>
    </row>
    <row r="3725" spans="1:12">
      <c r="A3725" s="2" t="s">
        <v>8900</v>
      </c>
      <c r="B3725" s="3">
        <v>37827</v>
      </c>
      <c r="C3725" s="1">
        <v>111761982</v>
      </c>
      <c r="D3725" s="4">
        <v>3388</v>
      </c>
      <c r="E3725" s="1">
        <v>33417739</v>
      </c>
      <c r="F3725" s="4">
        <v>3344</v>
      </c>
      <c r="G3725" s="6">
        <f t="shared" si="290"/>
        <v>0.98701298701298701</v>
      </c>
      <c r="H3725" s="11">
        <v>6.03</v>
      </c>
      <c r="I3725" s="13">
        <f t="shared" si="291"/>
        <v>18534325.373134326</v>
      </c>
      <c r="J3725" s="13">
        <f t="shared" si="292"/>
        <v>5541913.5986732999</v>
      </c>
      <c r="K3725" s="7">
        <f t="shared" si="293"/>
        <v>0.29900810993133609</v>
      </c>
      <c r="L3725" s="26">
        <f t="shared" si="294"/>
        <v>0.30294242716727471</v>
      </c>
    </row>
    <row r="3726" spans="1:12">
      <c r="A3726" s="2" t="s">
        <v>8901</v>
      </c>
      <c r="B3726" s="3">
        <v>40774</v>
      </c>
      <c r="C3726" s="1">
        <v>38538188</v>
      </c>
      <c r="D3726" s="4">
        <v>3305</v>
      </c>
      <c r="E3726" s="1">
        <v>11644672</v>
      </c>
      <c r="F3726" s="4">
        <v>3295</v>
      </c>
      <c r="G3726" s="6">
        <f t="shared" si="290"/>
        <v>0.99697428139183053</v>
      </c>
      <c r="H3726" s="12">
        <v>7.93</v>
      </c>
      <c r="I3726" s="13">
        <f t="shared" si="291"/>
        <v>4859796.7213114752</v>
      </c>
      <c r="J3726" s="13">
        <f t="shared" si="292"/>
        <v>1468432.7868852459</v>
      </c>
      <c r="K3726" s="7">
        <f t="shared" si="293"/>
        <v>0.30215930235225386</v>
      </c>
      <c r="L3726" s="26">
        <f t="shared" si="294"/>
        <v>0.30307632603162338</v>
      </c>
    </row>
    <row r="3727" spans="1:12">
      <c r="A3727" s="2" t="s">
        <v>3433</v>
      </c>
      <c r="B3727" s="3">
        <v>39710</v>
      </c>
      <c r="C3727" s="1">
        <v>719556</v>
      </c>
      <c r="D3727" s="2">
        <v>259</v>
      </c>
      <c r="E3727" s="1">
        <v>218090</v>
      </c>
      <c r="F3727" s="2">
        <v>259</v>
      </c>
      <c r="G3727" s="6">
        <f t="shared" si="290"/>
        <v>1</v>
      </c>
      <c r="H3727" s="11">
        <v>7.18</v>
      </c>
      <c r="I3727" s="13">
        <f t="shared" si="291"/>
        <v>100216.71309192201</v>
      </c>
      <c r="J3727" s="13">
        <f t="shared" si="292"/>
        <v>30374.651810584961</v>
      </c>
      <c r="K3727" s="7">
        <f t="shared" si="293"/>
        <v>0.30308968308234524</v>
      </c>
      <c r="L3727" s="26">
        <f t="shared" si="294"/>
        <v>0.30308968308234524</v>
      </c>
    </row>
    <row r="3728" spans="1:12">
      <c r="A3728" s="2" t="s">
        <v>5294</v>
      </c>
      <c r="B3728" s="3">
        <v>39365</v>
      </c>
      <c r="C3728" s="1">
        <v>30857</v>
      </c>
      <c r="D3728" s="2">
        <v>1</v>
      </c>
      <c r="E3728" s="1">
        <v>9355</v>
      </c>
      <c r="F3728" s="2">
        <v>1</v>
      </c>
      <c r="G3728" s="6">
        <f t="shared" si="290"/>
        <v>1</v>
      </c>
      <c r="H3728" s="11">
        <v>6.88</v>
      </c>
      <c r="I3728" s="13">
        <f t="shared" si="291"/>
        <v>4485.0290697674418</v>
      </c>
      <c r="J3728" s="13">
        <f t="shared" si="292"/>
        <v>1359.7383720930234</v>
      </c>
      <c r="K3728" s="7">
        <f t="shared" si="293"/>
        <v>0.30317269987361056</v>
      </c>
      <c r="L3728" s="26">
        <f t="shared" si="294"/>
        <v>0.30317269987361056</v>
      </c>
    </row>
    <row r="3729" spans="1:12">
      <c r="A3729" s="2" t="s">
        <v>5966</v>
      </c>
      <c r="B3729" s="3">
        <v>35867</v>
      </c>
      <c r="C3729" s="1">
        <v>56968902</v>
      </c>
      <c r="D3729" s="4">
        <v>3101</v>
      </c>
      <c r="E3729" s="1">
        <v>17271450</v>
      </c>
      <c r="F3729" s="4">
        <v>3101</v>
      </c>
      <c r="G3729" s="6">
        <f t="shared" si="290"/>
        <v>1</v>
      </c>
      <c r="H3729" s="11">
        <v>4.6900000000000004</v>
      </c>
      <c r="I3729" s="13">
        <f t="shared" si="291"/>
        <v>12146887.420042643</v>
      </c>
      <c r="J3729" s="13">
        <f t="shared" si="292"/>
        <v>3682611.940298507</v>
      </c>
      <c r="K3729" s="7">
        <f t="shared" si="293"/>
        <v>0.3031732997065662</v>
      </c>
      <c r="L3729" s="26">
        <f t="shared" si="294"/>
        <v>0.3031732997065662</v>
      </c>
    </row>
    <row r="3730" spans="1:12">
      <c r="A3730" s="2" t="s">
        <v>726</v>
      </c>
      <c r="B3730" s="3">
        <v>32941</v>
      </c>
      <c r="C3730" s="1">
        <v>12626043</v>
      </c>
      <c r="D3730" s="4">
        <v>1300</v>
      </c>
      <c r="E3730" s="1">
        <v>3822019</v>
      </c>
      <c r="F3730" s="4">
        <v>1298</v>
      </c>
      <c r="G3730" s="6">
        <f t="shared" si="290"/>
        <v>0.99846153846153851</v>
      </c>
      <c r="H3730" s="12">
        <v>4.22</v>
      </c>
      <c r="I3730" s="13">
        <f t="shared" si="291"/>
        <v>2991953.3175355452</v>
      </c>
      <c r="J3730" s="13">
        <f t="shared" si="292"/>
        <v>905691.70616113744</v>
      </c>
      <c r="K3730" s="7">
        <f t="shared" si="293"/>
        <v>0.30270917024439087</v>
      </c>
      <c r="L3730" s="26">
        <f t="shared" si="294"/>
        <v>0.30317559423552243</v>
      </c>
    </row>
    <row r="3731" spans="1:12">
      <c r="A3731" s="2" t="s">
        <v>4393</v>
      </c>
      <c r="B3731" s="3">
        <v>38422</v>
      </c>
      <c r="C3731" s="1">
        <v>34639939</v>
      </c>
      <c r="D3731" s="4">
        <v>2183</v>
      </c>
      <c r="E3731" s="1">
        <v>10214734</v>
      </c>
      <c r="F3731" s="4">
        <v>2123</v>
      </c>
      <c r="G3731" s="6">
        <f t="shared" si="290"/>
        <v>0.97251488776912509</v>
      </c>
      <c r="H3731" s="11">
        <v>6.41</v>
      </c>
      <c r="I3731" s="13">
        <f t="shared" si="291"/>
        <v>5404046.6458658343</v>
      </c>
      <c r="J3731" s="13">
        <f t="shared" si="292"/>
        <v>1593562.2464898597</v>
      </c>
      <c r="K3731" s="7">
        <f t="shared" si="293"/>
        <v>0.29488314052747033</v>
      </c>
      <c r="L3731" s="26">
        <f t="shared" si="294"/>
        <v>0.30321709645382372</v>
      </c>
    </row>
    <row r="3732" spans="1:12">
      <c r="A3732" s="2" t="s">
        <v>8123</v>
      </c>
      <c r="B3732" s="3">
        <v>41096</v>
      </c>
      <c r="C3732" s="1">
        <v>71737</v>
      </c>
      <c r="D3732" s="2">
        <v>6</v>
      </c>
      <c r="E3732" s="1">
        <v>3626</v>
      </c>
      <c r="F3732" s="2">
        <v>1</v>
      </c>
      <c r="G3732" s="6">
        <f t="shared" si="290"/>
        <v>0.16666666666666666</v>
      </c>
      <c r="H3732" s="12">
        <v>8.02</v>
      </c>
      <c r="I3732" s="13">
        <f t="shared" si="291"/>
        <v>8944.7630922693279</v>
      </c>
      <c r="J3732" s="13">
        <f t="shared" si="292"/>
        <v>452.11970074812967</v>
      </c>
      <c r="K3732" s="7">
        <f t="shared" si="293"/>
        <v>5.0545743479654841E-2</v>
      </c>
      <c r="L3732" s="26">
        <f t="shared" si="294"/>
        <v>0.30327446087792909</v>
      </c>
    </row>
    <row r="3733" spans="1:12">
      <c r="A3733" s="2" t="s">
        <v>9984</v>
      </c>
      <c r="B3733" s="3">
        <v>37848</v>
      </c>
      <c r="C3733" s="1">
        <v>37182494</v>
      </c>
      <c r="D3733" s="4">
        <v>2495</v>
      </c>
      <c r="E3733" s="1">
        <v>11277367</v>
      </c>
      <c r="F3733" s="4">
        <v>2495</v>
      </c>
      <c r="G3733" s="6">
        <f t="shared" si="290"/>
        <v>1</v>
      </c>
      <c r="H3733" s="11">
        <v>6.03</v>
      </c>
      <c r="I3733" s="13">
        <f t="shared" si="291"/>
        <v>6166251.0779436147</v>
      </c>
      <c r="J3733" s="13">
        <f t="shared" si="292"/>
        <v>1870210.1160862355</v>
      </c>
      <c r="K3733" s="7">
        <f t="shared" si="293"/>
        <v>0.30329775619677368</v>
      </c>
      <c r="L3733" s="26">
        <f t="shared" si="294"/>
        <v>0.30329775619677368</v>
      </c>
    </row>
    <row r="3734" spans="1:12">
      <c r="A3734" s="2" t="s">
        <v>6002</v>
      </c>
      <c r="B3734" s="3">
        <v>38198</v>
      </c>
      <c r="C3734" s="1">
        <v>65955630</v>
      </c>
      <c r="D3734" s="4">
        <v>2867</v>
      </c>
      <c r="E3734" s="1">
        <v>20018620</v>
      </c>
      <c r="F3734" s="4">
        <v>2867</v>
      </c>
      <c r="G3734" s="6">
        <f t="shared" si="290"/>
        <v>1</v>
      </c>
      <c r="H3734" s="12">
        <v>6.21</v>
      </c>
      <c r="I3734" s="13">
        <f t="shared" si="291"/>
        <v>10620874.396135265</v>
      </c>
      <c r="J3734" s="13">
        <f t="shared" si="292"/>
        <v>3223610.3059581323</v>
      </c>
      <c r="K3734" s="7">
        <f t="shared" si="293"/>
        <v>0.30351647008754223</v>
      </c>
      <c r="L3734" s="26">
        <f t="shared" si="294"/>
        <v>0.30351647008754223</v>
      </c>
    </row>
    <row r="3735" spans="1:12">
      <c r="A3735" s="2" t="s">
        <v>568</v>
      </c>
      <c r="B3735" s="3">
        <v>36350</v>
      </c>
      <c r="C3735" s="1">
        <v>24756177</v>
      </c>
      <c r="D3735" s="4">
        <v>1631</v>
      </c>
      <c r="E3735" s="1">
        <v>7515145</v>
      </c>
      <c r="F3735" s="4">
        <v>1631</v>
      </c>
      <c r="G3735" s="6">
        <f t="shared" si="290"/>
        <v>1</v>
      </c>
      <c r="H3735" s="12">
        <v>5.0599999999999996</v>
      </c>
      <c r="I3735" s="13">
        <f t="shared" si="291"/>
        <v>4892525.0988142295</v>
      </c>
      <c r="J3735" s="13">
        <f t="shared" si="292"/>
        <v>1485206.5217391306</v>
      </c>
      <c r="K3735" s="7">
        <f t="shared" si="293"/>
        <v>0.30356645939314458</v>
      </c>
      <c r="L3735" s="26">
        <f t="shared" si="294"/>
        <v>0.30356645939314458</v>
      </c>
    </row>
    <row r="3736" spans="1:12">
      <c r="A3736" s="2" t="s">
        <v>1017</v>
      </c>
      <c r="B3736" s="3">
        <v>36070</v>
      </c>
      <c r="C3736" s="1">
        <v>334293</v>
      </c>
      <c r="D3736" s="2">
        <v>4</v>
      </c>
      <c r="E3736" s="1">
        <v>25377</v>
      </c>
      <c r="F3736" s="2">
        <v>1</v>
      </c>
      <c r="G3736" s="6">
        <f t="shared" si="290"/>
        <v>0.25</v>
      </c>
      <c r="H3736" s="11">
        <v>4.6900000000000004</v>
      </c>
      <c r="I3736" s="13">
        <f t="shared" si="291"/>
        <v>71277.825159914704</v>
      </c>
      <c r="J3736" s="13">
        <f t="shared" si="292"/>
        <v>5410.8742004264386</v>
      </c>
      <c r="K3736" s="7">
        <f t="shared" si="293"/>
        <v>7.5912448062029417E-2</v>
      </c>
      <c r="L3736" s="26">
        <f t="shared" si="294"/>
        <v>0.30364979224811767</v>
      </c>
    </row>
    <row r="3737" spans="1:12">
      <c r="A3737" s="2" t="s">
        <v>7617</v>
      </c>
      <c r="B3737" s="3">
        <v>38646</v>
      </c>
      <c r="C3737" s="1">
        <v>178875</v>
      </c>
      <c r="D3737" s="2">
        <v>10</v>
      </c>
      <c r="E3737" s="1">
        <v>21733</v>
      </c>
      <c r="F3737" s="2">
        <v>4</v>
      </c>
      <c r="G3737" s="6">
        <f t="shared" si="290"/>
        <v>0.4</v>
      </c>
      <c r="H3737" s="11">
        <v>6.41</v>
      </c>
      <c r="I3737" s="13">
        <f t="shared" si="291"/>
        <v>27905.616224648984</v>
      </c>
      <c r="J3737" s="13">
        <f t="shared" si="292"/>
        <v>3390.4836193447736</v>
      </c>
      <c r="K3737" s="7">
        <f t="shared" si="293"/>
        <v>0.12149825296995108</v>
      </c>
      <c r="L3737" s="26">
        <f t="shared" si="294"/>
        <v>0.30374563242487768</v>
      </c>
    </row>
    <row r="3738" spans="1:12">
      <c r="A3738" s="2" t="s">
        <v>1490</v>
      </c>
      <c r="B3738" s="3">
        <v>32556</v>
      </c>
      <c r="C3738" s="1">
        <v>36601993</v>
      </c>
      <c r="D3738" s="4">
        <v>1956</v>
      </c>
      <c r="E3738" s="1">
        <v>11101197</v>
      </c>
      <c r="F3738" s="4">
        <v>1952</v>
      </c>
      <c r="G3738" s="6">
        <f t="shared" si="290"/>
        <v>0.99795501022494892</v>
      </c>
      <c r="H3738" s="12">
        <v>3.99</v>
      </c>
      <c r="I3738" s="13">
        <f t="shared" si="291"/>
        <v>9173431.8295739349</v>
      </c>
      <c r="J3738" s="13">
        <f t="shared" si="292"/>
        <v>2782254.8872180451</v>
      </c>
      <c r="K3738" s="7">
        <f t="shared" si="293"/>
        <v>0.30329487795924115</v>
      </c>
      <c r="L3738" s="26">
        <f t="shared" si="294"/>
        <v>0.30391638385669861</v>
      </c>
    </row>
    <row r="3739" spans="1:12">
      <c r="A3739" s="2" t="s">
        <v>3114</v>
      </c>
      <c r="B3739" s="3">
        <v>35727</v>
      </c>
      <c r="C3739" s="1">
        <v>14059077</v>
      </c>
      <c r="D3739" s="4">
        <v>1286</v>
      </c>
      <c r="E3739" s="1">
        <v>3515323</v>
      </c>
      <c r="F3739" s="4">
        <v>1058</v>
      </c>
      <c r="G3739" s="6">
        <f t="shared" si="290"/>
        <v>0.82270606531881807</v>
      </c>
      <c r="H3739" s="11">
        <v>4.59</v>
      </c>
      <c r="I3739" s="13">
        <f t="shared" si="291"/>
        <v>3062979.7385620917</v>
      </c>
      <c r="J3739" s="13">
        <f t="shared" si="292"/>
        <v>765865.57734204794</v>
      </c>
      <c r="K3739" s="7">
        <f t="shared" si="293"/>
        <v>0.2500393873651876</v>
      </c>
      <c r="L3739" s="26">
        <f t="shared" si="294"/>
        <v>0.30392311167450969</v>
      </c>
    </row>
    <row r="3740" spans="1:12">
      <c r="A3740" s="2" t="s">
        <v>10005</v>
      </c>
      <c r="B3740" s="3">
        <v>38583</v>
      </c>
      <c r="C3740" s="1">
        <v>19478106</v>
      </c>
      <c r="D3740" s="4">
        <v>2016</v>
      </c>
      <c r="E3740" s="1">
        <v>5914722</v>
      </c>
      <c r="F3740" s="4">
        <v>2014</v>
      </c>
      <c r="G3740" s="6">
        <f t="shared" si="290"/>
        <v>0.99900793650793651</v>
      </c>
      <c r="H3740" s="11">
        <v>6.41</v>
      </c>
      <c r="I3740" s="13">
        <f t="shared" si="291"/>
        <v>3038706.0842433698</v>
      </c>
      <c r="J3740" s="13">
        <f t="shared" si="292"/>
        <v>922733.54134165368</v>
      </c>
      <c r="K3740" s="7">
        <f t="shared" si="293"/>
        <v>0.30366001704683199</v>
      </c>
      <c r="L3740" s="26">
        <f t="shared" si="294"/>
        <v>0.30396156621966897</v>
      </c>
    </row>
    <row r="3741" spans="1:12">
      <c r="A3741" s="2" t="s">
        <v>10089</v>
      </c>
      <c r="B3741" s="3">
        <v>32976</v>
      </c>
      <c r="C3741" s="1">
        <v>1224605</v>
      </c>
      <c r="D3741" s="2">
        <v>275</v>
      </c>
      <c r="E3741" s="1">
        <v>372253</v>
      </c>
      <c r="F3741" s="2">
        <v>275</v>
      </c>
      <c r="G3741" s="6">
        <f t="shared" si="290"/>
        <v>1</v>
      </c>
      <c r="H3741" s="12">
        <v>4.22</v>
      </c>
      <c r="I3741" s="13">
        <f t="shared" si="291"/>
        <v>290190.75829383888</v>
      </c>
      <c r="J3741" s="13">
        <f t="shared" si="292"/>
        <v>88211.611374407585</v>
      </c>
      <c r="K3741" s="7">
        <f t="shared" si="293"/>
        <v>0.30397801740152947</v>
      </c>
      <c r="L3741" s="26">
        <f t="shared" si="294"/>
        <v>0.30397801740152947</v>
      </c>
    </row>
    <row r="3742" spans="1:12">
      <c r="A3742" s="2" t="s">
        <v>6222</v>
      </c>
      <c r="B3742" s="3">
        <v>32983</v>
      </c>
      <c r="C3742" s="1">
        <v>9888167</v>
      </c>
      <c r="D3742" s="2">
        <v>833</v>
      </c>
      <c r="E3742" s="1">
        <v>3002997</v>
      </c>
      <c r="F3742" s="2">
        <v>832</v>
      </c>
      <c r="G3742" s="6">
        <f t="shared" si="290"/>
        <v>0.99879951980792314</v>
      </c>
      <c r="H3742" s="12">
        <v>4.22</v>
      </c>
      <c r="I3742" s="13">
        <f t="shared" si="291"/>
        <v>2343167.5355450236</v>
      </c>
      <c r="J3742" s="13">
        <f t="shared" si="292"/>
        <v>711610.66350710904</v>
      </c>
      <c r="K3742" s="7">
        <f t="shared" si="293"/>
        <v>0.30369602374231747</v>
      </c>
      <c r="L3742" s="26">
        <f t="shared" si="294"/>
        <v>0.30406104300162312</v>
      </c>
    </row>
    <row r="3743" spans="1:12">
      <c r="A3743" s="2" t="s">
        <v>2785</v>
      </c>
      <c r="B3743" s="3">
        <v>35076</v>
      </c>
      <c r="C3743" s="1">
        <v>9871065</v>
      </c>
      <c r="D3743" s="4">
        <v>1292</v>
      </c>
      <c r="E3743" s="1">
        <v>2996891</v>
      </c>
      <c r="F3743" s="4">
        <v>1290</v>
      </c>
      <c r="G3743" s="6">
        <f t="shared" si="290"/>
        <v>0.99845201238390091</v>
      </c>
      <c r="H3743" s="11">
        <v>4.42</v>
      </c>
      <c r="I3743" s="13">
        <f t="shared" si="291"/>
        <v>2233272.6244343892</v>
      </c>
      <c r="J3743" s="13">
        <f t="shared" si="292"/>
        <v>678029.63800904981</v>
      </c>
      <c r="K3743" s="7">
        <f t="shared" si="293"/>
        <v>0.30360361318662171</v>
      </c>
      <c r="L3743" s="26">
        <f t="shared" si="294"/>
        <v>0.30407431646288002</v>
      </c>
    </row>
    <row r="3744" spans="1:12">
      <c r="A3744" s="2" t="s">
        <v>111</v>
      </c>
      <c r="B3744" s="3">
        <v>38513</v>
      </c>
      <c r="C3744" s="1">
        <v>128752</v>
      </c>
      <c r="D3744" s="2">
        <v>5</v>
      </c>
      <c r="E3744" s="1">
        <v>15667</v>
      </c>
      <c r="F3744" s="2">
        <v>2</v>
      </c>
      <c r="G3744" s="6">
        <f t="shared" si="290"/>
        <v>0.4</v>
      </c>
      <c r="H3744" s="11">
        <v>6.41</v>
      </c>
      <c r="I3744" s="13">
        <f t="shared" si="291"/>
        <v>20086.115444617782</v>
      </c>
      <c r="J3744" s="13">
        <f t="shared" si="292"/>
        <v>2444.1497659906395</v>
      </c>
      <c r="K3744" s="7">
        <f t="shared" si="293"/>
        <v>0.12168354666335281</v>
      </c>
      <c r="L3744" s="26">
        <f t="shared" si="294"/>
        <v>0.30420886665838198</v>
      </c>
    </row>
    <row r="3745" spans="1:12">
      <c r="A3745" s="2" t="s">
        <v>9675</v>
      </c>
      <c r="B3745" s="3">
        <v>31632</v>
      </c>
      <c r="C3745" s="1">
        <v>5849647</v>
      </c>
      <c r="D3745" s="2">
        <v>990</v>
      </c>
      <c r="E3745" s="1">
        <v>1779559</v>
      </c>
      <c r="F3745" s="2">
        <v>990</v>
      </c>
      <c r="G3745" s="6">
        <f t="shared" si="290"/>
        <v>1</v>
      </c>
      <c r="H3745" s="12">
        <v>3.71</v>
      </c>
      <c r="I3745" s="13">
        <f t="shared" si="291"/>
        <v>1576724.2587601079</v>
      </c>
      <c r="J3745" s="13">
        <f t="shared" si="292"/>
        <v>479665.49865229113</v>
      </c>
      <c r="K3745" s="7">
        <f t="shared" si="293"/>
        <v>0.30421647665235185</v>
      </c>
      <c r="L3745" s="26">
        <f t="shared" si="294"/>
        <v>0.30421647665235185</v>
      </c>
    </row>
    <row r="3746" spans="1:12">
      <c r="A3746" s="2" t="s">
        <v>4094</v>
      </c>
      <c r="B3746" s="3">
        <v>38198</v>
      </c>
      <c r="C3746" s="1">
        <v>18250550</v>
      </c>
      <c r="D3746" s="4">
        <v>2163</v>
      </c>
      <c r="E3746" s="1">
        <v>5480378</v>
      </c>
      <c r="F3746" s="4">
        <v>2135</v>
      </c>
      <c r="G3746" s="6">
        <f t="shared" si="290"/>
        <v>0.98705501618122982</v>
      </c>
      <c r="H3746" s="12">
        <v>6.21</v>
      </c>
      <c r="I3746" s="13">
        <f t="shared" si="291"/>
        <v>2938896.9404186797</v>
      </c>
      <c r="J3746" s="13">
        <f t="shared" si="292"/>
        <v>882508.53462157806</v>
      </c>
      <c r="K3746" s="7">
        <f t="shared" si="293"/>
        <v>0.30028563522743146</v>
      </c>
      <c r="L3746" s="26">
        <f t="shared" si="294"/>
        <v>0.30422380749270922</v>
      </c>
    </row>
    <row r="3747" spans="1:12">
      <c r="A3747" s="2" t="s">
        <v>4712</v>
      </c>
      <c r="B3747" s="3">
        <v>36399</v>
      </c>
      <c r="C3747" s="1">
        <v>14011454</v>
      </c>
      <c r="D3747" s="2">
        <v>674</v>
      </c>
      <c r="E3747" s="1">
        <v>4220297</v>
      </c>
      <c r="F3747" s="2">
        <v>667</v>
      </c>
      <c r="G3747" s="6">
        <f t="shared" si="290"/>
        <v>0.98961424332344217</v>
      </c>
      <c r="H3747" s="12">
        <v>5.0599999999999996</v>
      </c>
      <c r="I3747" s="13">
        <f t="shared" si="291"/>
        <v>2769062.0553359687</v>
      </c>
      <c r="J3747" s="13">
        <f t="shared" si="292"/>
        <v>834050.7905138341</v>
      </c>
      <c r="K3747" s="7">
        <f t="shared" si="293"/>
        <v>0.30120335833811396</v>
      </c>
      <c r="L3747" s="26">
        <f t="shared" si="294"/>
        <v>0.30436441307329654</v>
      </c>
    </row>
    <row r="3748" spans="1:12">
      <c r="A3748" s="2" t="s">
        <v>8183</v>
      </c>
      <c r="B3748" s="3">
        <v>40382</v>
      </c>
      <c r="C3748" s="1">
        <v>118311368</v>
      </c>
      <c r="D3748" s="4">
        <v>3612</v>
      </c>
      <c r="E3748" s="1">
        <v>36011243</v>
      </c>
      <c r="F3748" s="4">
        <v>3612</v>
      </c>
      <c r="G3748" s="6">
        <f t="shared" si="290"/>
        <v>1</v>
      </c>
      <c r="H3748" s="12">
        <v>7.89</v>
      </c>
      <c r="I3748" s="13">
        <f t="shared" si="291"/>
        <v>14995103.675538657</v>
      </c>
      <c r="J3748" s="13">
        <f t="shared" si="292"/>
        <v>4564162.6108998731</v>
      </c>
      <c r="K3748" s="7">
        <f t="shared" si="293"/>
        <v>0.30437686258517438</v>
      </c>
      <c r="L3748" s="26">
        <f t="shared" si="294"/>
        <v>0.30437686258517438</v>
      </c>
    </row>
    <row r="3749" spans="1:12">
      <c r="A3749" s="2" t="s">
        <v>6344</v>
      </c>
      <c r="B3749" s="3">
        <v>35230</v>
      </c>
      <c r="C3749" s="1">
        <v>3486957</v>
      </c>
      <c r="D3749" s="2">
        <v>311</v>
      </c>
      <c r="E3749" s="1">
        <v>955606</v>
      </c>
      <c r="F3749" s="2">
        <v>280</v>
      </c>
      <c r="G3749" s="6">
        <f t="shared" si="290"/>
        <v>0.90032154340836013</v>
      </c>
      <c r="H3749" s="11">
        <v>4.42</v>
      </c>
      <c r="I3749" s="13">
        <f t="shared" si="291"/>
        <v>788904.29864253395</v>
      </c>
      <c r="J3749" s="13">
        <f t="shared" si="292"/>
        <v>216200.45248868779</v>
      </c>
      <c r="K3749" s="7">
        <f t="shared" si="293"/>
        <v>0.27405155842185608</v>
      </c>
      <c r="L3749" s="26">
        <f t="shared" si="294"/>
        <v>0.3043929809614187</v>
      </c>
    </row>
    <row r="3750" spans="1:12">
      <c r="A3750" s="2" t="s">
        <v>6732</v>
      </c>
      <c r="B3750" s="3">
        <v>37953</v>
      </c>
      <c r="C3750" s="1">
        <v>2004814</v>
      </c>
      <c r="D3750" s="2">
        <v>90</v>
      </c>
      <c r="E3750" s="1">
        <v>217000</v>
      </c>
      <c r="F3750" s="2">
        <v>32</v>
      </c>
      <c r="G3750" s="6">
        <f t="shared" si="290"/>
        <v>0.35555555555555557</v>
      </c>
      <c r="H3750" s="11">
        <v>6.03</v>
      </c>
      <c r="I3750" s="13">
        <f t="shared" si="291"/>
        <v>332473.30016583746</v>
      </c>
      <c r="J3750" s="13">
        <f t="shared" si="292"/>
        <v>35986.733001658373</v>
      </c>
      <c r="K3750" s="7">
        <f t="shared" si="293"/>
        <v>0.10823946760148323</v>
      </c>
      <c r="L3750" s="26">
        <f t="shared" si="294"/>
        <v>0.30442350262917156</v>
      </c>
    </row>
    <row r="3751" spans="1:12">
      <c r="A3751" s="2" t="s">
        <v>1289</v>
      </c>
      <c r="B3751" s="3">
        <v>30806</v>
      </c>
      <c r="C3751" s="1">
        <v>8613462</v>
      </c>
      <c r="D3751" s="2">
        <v>986</v>
      </c>
      <c r="E3751" s="1">
        <v>2622306</v>
      </c>
      <c r="F3751" s="2">
        <v>986</v>
      </c>
      <c r="G3751" s="6">
        <f t="shared" si="290"/>
        <v>1</v>
      </c>
      <c r="H3751" s="12">
        <v>3.36</v>
      </c>
      <c r="I3751" s="13">
        <f t="shared" si="291"/>
        <v>2563530.3571428573</v>
      </c>
      <c r="J3751" s="13">
        <f t="shared" si="292"/>
        <v>780448.21428571432</v>
      </c>
      <c r="K3751" s="7">
        <f t="shared" si="293"/>
        <v>0.30444274323146719</v>
      </c>
      <c r="L3751" s="26">
        <f t="shared" si="294"/>
        <v>0.30444274323146719</v>
      </c>
    </row>
    <row r="3752" spans="1:12">
      <c r="A3752" s="2" t="s">
        <v>4378</v>
      </c>
      <c r="B3752" s="3">
        <v>38702</v>
      </c>
      <c r="C3752" s="1">
        <v>51386611</v>
      </c>
      <c r="D3752" s="4">
        <v>3020</v>
      </c>
      <c r="E3752" s="1">
        <v>12401900</v>
      </c>
      <c r="F3752" s="4">
        <v>2394</v>
      </c>
      <c r="G3752" s="6">
        <f t="shared" si="290"/>
        <v>0.79271523178807946</v>
      </c>
      <c r="H3752" s="11">
        <v>6.41</v>
      </c>
      <c r="I3752" s="13">
        <f t="shared" si="291"/>
        <v>8016631.9812792512</v>
      </c>
      <c r="J3752" s="13">
        <f t="shared" si="292"/>
        <v>1934773.790951638</v>
      </c>
      <c r="K3752" s="7">
        <f t="shared" si="293"/>
        <v>0.24134496824474375</v>
      </c>
      <c r="L3752" s="26">
        <f t="shared" si="294"/>
        <v>0.3044535522552741</v>
      </c>
    </row>
    <row r="3753" spans="1:12">
      <c r="A3753" s="2" t="s">
        <v>8827</v>
      </c>
      <c r="B3753" s="3">
        <v>35384</v>
      </c>
      <c r="C3753" s="1">
        <v>90418342</v>
      </c>
      <c r="D3753" s="4">
        <v>2650</v>
      </c>
      <c r="E3753" s="1">
        <v>27528529</v>
      </c>
      <c r="F3753" s="4">
        <v>2650</v>
      </c>
      <c r="G3753" s="6">
        <f t="shared" si="290"/>
        <v>1</v>
      </c>
      <c r="H3753" s="11">
        <v>4.42</v>
      </c>
      <c r="I3753" s="13">
        <f t="shared" si="291"/>
        <v>20456638.46153846</v>
      </c>
      <c r="J3753" s="13">
        <f t="shared" si="292"/>
        <v>6228173.9819004526</v>
      </c>
      <c r="K3753" s="7">
        <f t="shared" si="293"/>
        <v>0.30445735224828613</v>
      </c>
      <c r="L3753" s="26">
        <f t="shared" si="294"/>
        <v>0.30445735224828613</v>
      </c>
    </row>
    <row r="3754" spans="1:12">
      <c r="A3754" s="2" t="s">
        <v>9228</v>
      </c>
      <c r="B3754" s="3">
        <v>40410</v>
      </c>
      <c r="C3754" s="1">
        <v>27779426</v>
      </c>
      <c r="D3754" s="4">
        <v>2017</v>
      </c>
      <c r="E3754" s="1">
        <v>8436713</v>
      </c>
      <c r="F3754" s="4">
        <v>2012</v>
      </c>
      <c r="G3754" s="6">
        <f t="shared" si="290"/>
        <v>0.9975210708973723</v>
      </c>
      <c r="H3754" s="12">
        <v>7.89</v>
      </c>
      <c r="I3754" s="13">
        <f t="shared" si="291"/>
        <v>3520839.7972116605</v>
      </c>
      <c r="J3754" s="13">
        <f t="shared" si="292"/>
        <v>1069291.8884664131</v>
      </c>
      <c r="K3754" s="7">
        <f t="shared" si="293"/>
        <v>0.30370364744037542</v>
      </c>
      <c r="L3754" s="26">
        <f t="shared" si="294"/>
        <v>0.30445837817457122</v>
      </c>
    </row>
    <row r="3755" spans="1:12">
      <c r="A3755" s="2" t="s">
        <v>6965</v>
      </c>
      <c r="B3755" s="3">
        <v>40956</v>
      </c>
      <c r="C3755" s="1">
        <v>73492</v>
      </c>
      <c r="D3755" s="2">
        <v>5</v>
      </c>
      <c r="E3755" s="1">
        <v>17901</v>
      </c>
      <c r="F3755" s="2">
        <v>4</v>
      </c>
      <c r="G3755" s="6">
        <f t="shared" si="290"/>
        <v>0.8</v>
      </c>
      <c r="H3755" s="12">
        <v>8.02</v>
      </c>
      <c r="I3755" s="13">
        <f t="shared" si="291"/>
        <v>9163.5910224438903</v>
      </c>
      <c r="J3755" s="13">
        <f t="shared" si="292"/>
        <v>2232.0448877805488</v>
      </c>
      <c r="K3755" s="7">
        <f t="shared" si="293"/>
        <v>0.243577532248408</v>
      </c>
      <c r="L3755" s="26">
        <f t="shared" si="294"/>
        <v>0.30447191531050999</v>
      </c>
    </row>
    <row r="3756" spans="1:12">
      <c r="A3756" s="2" t="s">
        <v>2433</v>
      </c>
      <c r="B3756" s="3">
        <v>35923</v>
      </c>
      <c r="C3756" s="1">
        <v>140464664</v>
      </c>
      <c r="D3756" s="4">
        <v>3280</v>
      </c>
      <c r="E3756" s="1">
        <v>41152375</v>
      </c>
      <c r="F3756" s="4">
        <v>3156</v>
      </c>
      <c r="G3756" s="6">
        <f t="shared" si="290"/>
        <v>0.96219512195121948</v>
      </c>
      <c r="H3756" s="11">
        <v>4.6900000000000004</v>
      </c>
      <c r="I3756" s="13">
        <f t="shared" si="291"/>
        <v>29949821.748400852</v>
      </c>
      <c r="J3756" s="13">
        <f t="shared" si="292"/>
        <v>8774493.6034115124</v>
      </c>
      <c r="K3756" s="7">
        <f t="shared" si="293"/>
        <v>0.29297314946056463</v>
      </c>
      <c r="L3756" s="26">
        <f t="shared" si="294"/>
        <v>0.30448413505407224</v>
      </c>
    </row>
    <row r="3757" spans="1:12">
      <c r="A3757" s="2" t="s">
        <v>891</v>
      </c>
      <c r="B3757" s="3">
        <v>39388</v>
      </c>
      <c r="C3757" s="1">
        <v>126631277</v>
      </c>
      <c r="D3757" s="4">
        <v>3984</v>
      </c>
      <c r="E3757" s="1">
        <v>38021044</v>
      </c>
      <c r="F3757" s="4">
        <v>3928</v>
      </c>
      <c r="G3757" s="6">
        <f t="shared" si="290"/>
        <v>0.98594377510040165</v>
      </c>
      <c r="H3757" s="11">
        <v>6.88</v>
      </c>
      <c r="I3757" s="13">
        <f t="shared" si="291"/>
        <v>18405708.866279069</v>
      </c>
      <c r="J3757" s="13">
        <f t="shared" si="292"/>
        <v>5526314.5348837208</v>
      </c>
      <c r="K3757" s="7">
        <f t="shared" si="293"/>
        <v>0.30025002432850773</v>
      </c>
      <c r="L3757" s="26">
        <f t="shared" si="294"/>
        <v>0.30453057457351701</v>
      </c>
    </row>
    <row r="3758" spans="1:12">
      <c r="A3758" s="2" t="s">
        <v>755</v>
      </c>
      <c r="B3758" s="3">
        <v>37825</v>
      </c>
      <c r="C3758" s="1">
        <v>16783</v>
      </c>
      <c r="D3758" s="2">
        <v>1</v>
      </c>
      <c r="E3758" s="1">
        <v>5111</v>
      </c>
      <c r="F3758" s="2">
        <v>1</v>
      </c>
      <c r="G3758" s="6">
        <f t="shared" si="290"/>
        <v>1</v>
      </c>
      <c r="H3758" s="11">
        <v>6.03</v>
      </c>
      <c r="I3758" s="13">
        <f t="shared" si="291"/>
        <v>2783.2504145936982</v>
      </c>
      <c r="J3758" s="13">
        <f t="shared" si="292"/>
        <v>847.59535655058039</v>
      </c>
      <c r="K3758" s="7">
        <f t="shared" si="293"/>
        <v>0.30453435023535719</v>
      </c>
      <c r="L3758" s="26">
        <f t="shared" si="294"/>
        <v>0.30453435023535719</v>
      </c>
    </row>
    <row r="3759" spans="1:12">
      <c r="A3759" s="2" t="s">
        <v>6486</v>
      </c>
      <c r="B3759" s="3">
        <v>37172</v>
      </c>
      <c r="C3759" s="1">
        <v>7220243</v>
      </c>
      <c r="D3759" s="2">
        <v>247</v>
      </c>
      <c r="E3759" s="1">
        <v>587591</v>
      </c>
      <c r="F3759" s="2">
        <v>66</v>
      </c>
      <c r="G3759" s="6">
        <f t="shared" si="290"/>
        <v>0.26720647773279355</v>
      </c>
      <c r="H3759" s="11">
        <v>5.65</v>
      </c>
      <c r="I3759" s="13">
        <f t="shared" si="291"/>
        <v>1277919.1150442476</v>
      </c>
      <c r="J3759" s="13">
        <f t="shared" si="292"/>
        <v>103998.40707964601</v>
      </c>
      <c r="K3759" s="7">
        <f t="shared" si="293"/>
        <v>8.1381056011549754E-2</v>
      </c>
      <c r="L3759" s="26">
        <f t="shared" si="294"/>
        <v>0.30456243689170892</v>
      </c>
    </row>
    <row r="3760" spans="1:12">
      <c r="A3760" s="2" t="s">
        <v>2076</v>
      </c>
      <c r="B3760" s="3">
        <v>32157</v>
      </c>
      <c r="C3760" s="1">
        <v>11005304</v>
      </c>
      <c r="D3760" s="4">
        <v>1332</v>
      </c>
      <c r="E3760" s="1">
        <v>3351891</v>
      </c>
      <c r="F3760" s="4">
        <v>1332</v>
      </c>
      <c r="G3760" s="6">
        <f t="shared" si="290"/>
        <v>1</v>
      </c>
      <c r="H3760" s="12">
        <v>4.1100000000000003</v>
      </c>
      <c r="I3760" s="13">
        <f t="shared" si="291"/>
        <v>2677689.5377128953</v>
      </c>
      <c r="J3760" s="13">
        <f t="shared" si="292"/>
        <v>815545.25547445251</v>
      </c>
      <c r="K3760" s="7">
        <f t="shared" si="293"/>
        <v>0.30457050527636492</v>
      </c>
      <c r="L3760" s="26">
        <f t="shared" si="294"/>
        <v>0.30457050527636492</v>
      </c>
    </row>
    <row r="3761" spans="1:12">
      <c r="A3761" s="2" t="s">
        <v>10449</v>
      </c>
      <c r="B3761" s="3">
        <v>30946</v>
      </c>
      <c r="C3761" s="1">
        <v>343890</v>
      </c>
      <c r="D3761" s="2">
        <v>28</v>
      </c>
      <c r="E3761" s="1">
        <v>104754</v>
      </c>
      <c r="F3761" s="2">
        <v>28</v>
      </c>
      <c r="G3761" s="6">
        <f t="shared" si="290"/>
        <v>1</v>
      </c>
      <c r="H3761" s="12">
        <v>3.36</v>
      </c>
      <c r="I3761" s="13">
        <f t="shared" si="291"/>
        <v>102348.21428571429</v>
      </c>
      <c r="J3761" s="13">
        <f t="shared" si="292"/>
        <v>31176.785714285714</v>
      </c>
      <c r="K3761" s="7">
        <f t="shared" si="293"/>
        <v>0.30461484777108955</v>
      </c>
      <c r="L3761" s="26">
        <f t="shared" si="294"/>
        <v>0.30461484777108955</v>
      </c>
    </row>
    <row r="3762" spans="1:12">
      <c r="A3762" s="2" t="s">
        <v>4531</v>
      </c>
      <c r="B3762" s="3">
        <v>39430</v>
      </c>
      <c r="C3762" s="1">
        <v>256393010</v>
      </c>
      <c r="D3762" s="4">
        <v>3648</v>
      </c>
      <c r="E3762" s="1">
        <v>77211321</v>
      </c>
      <c r="F3762" s="4">
        <v>3606</v>
      </c>
      <c r="G3762" s="6">
        <f t="shared" si="290"/>
        <v>0.98848684210526316</v>
      </c>
      <c r="H3762" s="11">
        <v>6.88</v>
      </c>
      <c r="I3762" s="13">
        <f t="shared" si="291"/>
        <v>37266425.872093022</v>
      </c>
      <c r="J3762" s="13">
        <f t="shared" si="292"/>
        <v>11222575.726744186</v>
      </c>
      <c r="K3762" s="7">
        <f t="shared" si="293"/>
        <v>0.30114440717397095</v>
      </c>
      <c r="L3762" s="26">
        <f t="shared" si="294"/>
        <v>0.30465191274837661</v>
      </c>
    </row>
    <row r="3763" spans="1:12">
      <c r="A3763" s="2" t="s">
        <v>4417</v>
      </c>
      <c r="B3763" s="3">
        <v>31471</v>
      </c>
      <c r="C3763" s="1">
        <v>19444631</v>
      </c>
      <c r="D3763" s="4">
        <v>1440</v>
      </c>
      <c r="E3763" s="1">
        <v>5923972</v>
      </c>
      <c r="F3763" s="4">
        <v>1440</v>
      </c>
      <c r="G3763" s="6">
        <f t="shared" si="290"/>
        <v>1</v>
      </c>
      <c r="H3763" s="12">
        <v>3.71</v>
      </c>
      <c r="I3763" s="13">
        <f t="shared" si="291"/>
        <v>5241140.4312668461</v>
      </c>
      <c r="J3763" s="13">
        <f t="shared" si="292"/>
        <v>1596757.9514824797</v>
      </c>
      <c r="K3763" s="7">
        <f t="shared" si="293"/>
        <v>0.30465849416221885</v>
      </c>
      <c r="L3763" s="26">
        <f t="shared" si="294"/>
        <v>0.30465849416221885</v>
      </c>
    </row>
    <row r="3764" spans="1:12">
      <c r="A3764" s="2" t="s">
        <v>5939</v>
      </c>
      <c r="B3764" s="3">
        <v>38553</v>
      </c>
      <c r="C3764" s="1">
        <v>1496</v>
      </c>
      <c r="D3764" s="2">
        <v>1</v>
      </c>
      <c r="E3764" s="1">
        <v>456</v>
      </c>
      <c r="F3764" s="2">
        <v>1</v>
      </c>
      <c r="G3764" s="6">
        <f t="shared" si="290"/>
        <v>1</v>
      </c>
      <c r="H3764" s="11">
        <v>6.41</v>
      </c>
      <c r="I3764" s="13">
        <f t="shared" si="291"/>
        <v>233.38533541341653</v>
      </c>
      <c r="J3764" s="13">
        <f t="shared" si="292"/>
        <v>71.138845553822151</v>
      </c>
      <c r="K3764" s="7">
        <f t="shared" si="293"/>
        <v>0.30481283422459893</v>
      </c>
      <c r="L3764" s="26">
        <f t="shared" si="294"/>
        <v>0.30481283422459893</v>
      </c>
    </row>
    <row r="3765" spans="1:12">
      <c r="A3765" s="2" t="s">
        <v>6225</v>
      </c>
      <c r="B3765" s="3">
        <v>41054</v>
      </c>
      <c r="C3765" s="1">
        <v>179020854</v>
      </c>
      <c r="D3765" s="4">
        <v>4248</v>
      </c>
      <c r="E3765" s="1">
        <v>54592779</v>
      </c>
      <c r="F3765" s="4">
        <v>4248</v>
      </c>
      <c r="G3765" s="6">
        <f t="shared" si="290"/>
        <v>1</v>
      </c>
      <c r="H3765" s="12">
        <v>8.02</v>
      </c>
      <c r="I3765" s="13">
        <f t="shared" si="291"/>
        <v>22321802.244389027</v>
      </c>
      <c r="J3765" s="13">
        <f t="shared" si="292"/>
        <v>6807079.675810474</v>
      </c>
      <c r="K3765" s="7">
        <f t="shared" si="293"/>
        <v>0.30495206441144562</v>
      </c>
      <c r="L3765" s="26">
        <f t="shared" si="294"/>
        <v>0.30495206441144562</v>
      </c>
    </row>
    <row r="3766" spans="1:12">
      <c r="A3766" s="2" t="s">
        <v>2947</v>
      </c>
      <c r="B3766" s="3">
        <v>34488</v>
      </c>
      <c r="C3766" s="1">
        <v>2155385</v>
      </c>
      <c r="D3766" s="2">
        <v>302</v>
      </c>
      <c r="E3766" s="1">
        <v>657292</v>
      </c>
      <c r="F3766" s="2">
        <v>302</v>
      </c>
      <c r="G3766" s="6">
        <f t="shared" si="290"/>
        <v>1</v>
      </c>
      <c r="H3766" s="11">
        <v>4.08</v>
      </c>
      <c r="I3766" s="13">
        <f t="shared" si="291"/>
        <v>528280.63725490193</v>
      </c>
      <c r="J3766" s="13">
        <f t="shared" si="292"/>
        <v>161100.98039215687</v>
      </c>
      <c r="K3766" s="7">
        <f t="shared" si="293"/>
        <v>0.30495340739589449</v>
      </c>
      <c r="L3766" s="26">
        <f t="shared" si="294"/>
        <v>0.30495340739589449</v>
      </c>
    </row>
    <row r="3767" spans="1:12">
      <c r="A3767" s="2" t="s">
        <v>8860</v>
      </c>
      <c r="B3767" s="3">
        <v>37379</v>
      </c>
      <c r="C3767" s="1">
        <v>403706375</v>
      </c>
      <c r="D3767" s="4">
        <v>3876</v>
      </c>
      <c r="E3767" s="1">
        <v>114844116</v>
      </c>
      <c r="F3767" s="4">
        <v>3615</v>
      </c>
      <c r="G3767" s="6">
        <f t="shared" si="290"/>
        <v>0.9326625386996904</v>
      </c>
      <c r="H3767" s="12">
        <v>5.8</v>
      </c>
      <c r="I3767" s="13">
        <f t="shared" si="291"/>
        <v>69604547.413793102</v>
      </c>
      <c r="J3767" s="13">
        <f t="shared" si="292"/>
        <v>19800709.655172415</v>
      </c>
      <c r="K3767" s="7">
        <f t="shared" si="293"/>
        <v>0.28447436828313649</v>
      </c>
      <c r="L3767" s="26">
        <f t="shared" si="294"/>
        <v>0.30501318159486501</v>
      </c>
    </row>
    <row r="3768" spans="1:12">
      <c r="A3768" s="2" t="s">
        <v>2449</v>
      </c>
      <c r="B3768" s="3">
        <v>39492</v>
      </c>
      <c r="C3768" s="1">
        <v>32241649</v>
      </c>
      <c r="D3768" s="4">
        <v>2220</v>
      </c>
      <c r="E3768" s="1">
        <v>9764270</v>
      </c>
      <c r="F3768" s="4">
        <v>2204</v>
      </c>
      <c r="G3768" s="6">
        <f t="shared" si="290"/>
        <v>0.99279279279279276</v>
      </c>
      <c r="H3768" s="11">
        <v>7.18</v>
      </c>
      <c r="I3768" s="13">
        <f t="shared" si="291"/>
        <v>4490480.3621169915</v>
      </c>
      <c r="J3768" s="13">
        <f t="shared" si="292"/>
        <v>1359926.1838440113</v>
      </c>
      <c r="K3768" s="7">
        <f t="shared" si="293"/>
        <v>0.3028464828210245</v>
      </c>
      <c r="L3768" s="26">
        <f t="shared" si="294"/>
        <v>0.30504500538233864</v>
      </c>
    </row>
    <row r="3769" spans="1:12">
      <c r="A3769" s="2" t="s">
        <v>3639</v>
      </c>
      <c r="B3769" s="3">
        <v>40431</v>
      </c>
      <c r="C3769" s="1">
        <v>167508</v>
      </c>
      <c r="D3769" s="2">
        <v>9</v>
      </c>
      <c r="E3769" s="1">
        <v>17034</v>
      </c>
      <c r="F3769" s="2">
        <v>3</v>
      </c>
      <c r="G3769" s="6">
        <f t="shared" si="290"/>
        <v>0.33333333333333331</v>
      </c>
      <c r="H3769" s="12">
        <v>7.89</v>
      </c>
      <c r="I3769" s="13">
        <f t="shared" si="291"/>
        <v>21230.41825095057</v>
      </c>
      <c r="J3769" s="13">
        <f t="shared" si="292"/>
        <v>2158.9353612167301</v>
      </c>
      <c r="K3769" s="7">
        <f t="shared" si="293"/>
        <v>0.10169066552045276</v>
      </c>
      <c r="L3769" s="26">
        <f t="shared" si="294"/>
        <v>0.30507199656135831</v>
      </c>
    </row>
    <row r="3770" spans="1:12">
      <c r="A3770" s="2" t="s">
        <v>8070</v>
      </c>
      <c r="B3770" s="3">
        <v>36063</v>
      </c>
      <c r="C3770" s="1">
        <v>41616262</v>
      </c>
      <c r="D3770" s="4">
        <v>2487</v>
      </c>
      <c r="E3770" s="1">
        <v>12697641</v>
      </c>
      <c r="F3770" s="4">
        <v>2487</v>
      </c>
      <c r="G3770" s="6">
        <f t="shared" si="290"/>
        <v>1</v>
      </c>
      <c r="H3770" s="11">
        <v>4.6900000000000004</v>
      </c>
      <c r="I3770" s="13">
        <f t="shared" si="291"/>
        <v>8873403.4115138594</v>
      </c>
      <c r="J3770" s="13">
        <f t="shared" si="292"/>
        <v>2707386.1407249463</v>
      </c>
      <c r="K3770" s="7">
        <f t="shared" si="293"/>
        <v>0.30511248223110471</v>
      </c>
      <c r="L3770" s="26">
        <f t="shared" si="294"/>
        <v>0.30511248223110471</v>
      </c>
    </row>
    <row r="3771" spans="1:12">
      <c r="A3771" s="2" t="s">
        <v>2331</v>
      </c>
      <c r="B3771" s="3">
        <v>35405</v>
      </c>
      <c r="C3771" s="1">
        <v>33023469</v>
      </c>
      <c r="D3771" s="4">
        <v>2189</v>
      </c>
      <c r="E3771" s="1">
        <v>10015875</v>
      </c>
      <c r="F3771" s="4">
        <v>2175</v>
      </c>
      <c r="G3771" s="6">
        <f t="shared" si="290"/>
        <v>0.99360438556418451</v>
      </c>
      <c r="H3771" s="11">
        <v>4.42</v>
      </c>
      <c r="I3771" s="13">
        <f t="shared" si="291"/>
        <v>7471373.076923077</v>
      </c>
      <c r="J3771" s="13">
        <f t="shared" si="292"/>
        <v>2266035.0678733033</v>
      </c>
      <c r="K3771" s="7">
        <f t="shared" si="293"/>
        <v>0.30329566527368762</v>
      </c>
      <c r="L3771" s="26">
        <f t="shared" si="294"/>
        <v>0.30524791323406997</v>
      </c>
    </row>
    <row r="3772" spans="1:12">
      <c r="A3772" s="2" t="s">
        <v>6137</v>
      </c>
      <c r="B3772" s="3">
        <v>38107</v>
      </c>
      <c r="C3772" s="1">
        <v>86058055</v>
      </c>
      <c r="D3772" s="4">
        <v>3054</v>
      </c>
      <c r="E3772" s="1">
        <v>24432195</v>
      </c>
      <c r="F3772" s="4">
        <v>2839</v>
      </c>
      <c r="G3772" s="6">
        <f t="shared" si="290"/>
        <v>0.9296005239030779</v>
      </c>
      <c r="H3772" s="12">
        <v>6.21</v>
      </c>
      <c r="I3772" s="13">
        <f t="shared" si="291"/>
        <v>13857979.871175524</v>
      </c>
      <c r="J3772" s="13">
        <f t="shared" si="292"/>
        <v>3934330.9178743963</v>
      </c>
      <c r="K3772" s="7">
        <f t="shared" si="293"/>
        <v>0.28390363923516515</v>
      </c>
      <c r="L3772" s="26">
        <f t="shared" si="294"/>
        <v>0.30540391483768736</v>
      </c>
    </row>
    <row r="3773" spans="1:12">
      <c r="A3773" s="2" t="s">
        <v>7897</v>
      </c>
      <c r="B3773" s="3">
        <v>37764</v>
      </c>
      <c r="C3773" s="1">
        <v>1072834</v>
      </c>
      <c r="D3773" s="2">
        <v>32</v>
      </c>
      <c r="E3773" s="1">
        <v>71677</v>
      </c>
      <c r="F3773" s="2">
        <v>7</v>
      </c>
      <c r="G3773" s="6">
        <f t="shared" si="290"/>
        <v>0.21875</v>
      </c>
      <c r="H3773" s="11">
        <v>6.03</v>
      </c>
      <c r="I3773" s="13">
        <f t="shared" si="291"/>
        <v>177916.0862354892</v>
      </c>
      <c r="J3773" s="13">
        <f t="shared" si="292"/>
        <v>11886.733001658375</v>
      </c>
      <c r="K3773" s="7">
        <f t="shared" si="293"/>
        <v>6.6810895254997518E-2</v>
      </c>
      <c r="L3773" s="26">
        <f t="shared" si="294"/>
        <v>0.30542123545141725</v>
      </c>
    </row>
    <row r="3774" spans="1:12">
      <c r="A3774" s="2" t="s">
        <v>5834</v>
      </c>
      <c r="B3774" s="3">
        <v>40431</v>
      </c>
      <c r="C3774" s="1">
        <v>127564</v>
      </c>
      <c r="D3774" s="2">
        <v>17</v>
      </c>
      <c r="E3774" s="1">
        <v>4584</v>
      </c>
      <c r="F3774" s="2">
        <v>2</v>
      </c>
      <c r="G3774" s="6">
        <f t="shared" si="290"/>
        <v>0.11764705882352941</v>
      </c>
      <c r="H3774" s="12">
        <v>7.89</v>
      </c>
      <c r="I3774" s="13">
        <f t="shared" si="291"/>
        <v>16167.807351077314</v>
      </c>
      <c r="J3774" s="13">
        <f t="shared" si="292"/>
        <v>580.98859315589357</v>
      </c>
      <c r="K3774" s="7">
        <f t="shared" si="293"/>
        <v>3.5934903264243832E-2</v>
      </c>
      <c r="L3774" s="26">
        <f t="shared" si="294"/>
        <v>0.30544667774607259</v>
      </c>
    </row>
    <row r="3775" spans="1:12">
      <c r="A3775" s="2" t="s">
        <v>8462</v>
      </c>
      <c r="B3775" s="3">
        <v>40249</v>
      </c>
      <c r="C3775" s="1">
        <v>32010860</v>
      </c>
      <c r="D3775" s="4">
        <v>2958</v>
      </c>
      <c r="E3775" s="1">
        <v>9775278</v>
      </c>
      <c r="F3775" s="4">
        <v>2956</v>
      </c>
      <c r="G3775" s="6">
        <f t="shared" si="290"/>
        <v>0.99932386747802571</v>
      </c>
      <c r="H3775" s="12">
        <v>7.89</v>
      </c>
      <c r="I3775" s="13">
        <f t="shared" si="291"/>
        <v>4057143.2192648924</v>
      </c>
      <c r="J3775" s="13">
        <f t="shared" si="292"/>
        <v>1238945.2471482891</v>
      </c>
      <c r="K3775" s="7">
        <f t="shared" si="293"/>
        <v>0.30537380126619529</v>
      </c>
      <c r="L3775" s="26">
        <f t="shared" si="294"/>
        <v>0.30558041412226172</v>
      </c>
    </row>
    <row r="3776" spans="1:12">
      <c r="A3776" s="2" t="s">
        <v>6518</v>
      </c>
      <c r="B3776" s="3">
        <v>40620</v>
      </c>
      <c r="C3776" s="1">
        <v>258223</v>
      </c>
      <c r="D3776" s="2">
        <v>33</v>
      </c>
      <c r="E3776" s="1">
        <v>76543</v>
      </c>
      <c r="F3776" s="2">
        <v>32</v>
      </c>
      <c r="G3776" s="6">
        <f t="shared" si="290"/>
        <v>0.96969696969696972</v>
      </c>
      <c r="H3776" s="12">
        <v>7.93</v>
      </c>
      <c r="I3776" s="13">
        <f t="shared" si="291"/>
        <v>32562.799495586383</v>
      </c>
      <c r="J3776" s="13">
        <f t="shared" si="292"/>
        <v>9652.3329129886515</v>
      </c>
      <c r="K3776" s="7">
        <f t="shared" si="293"/>
        <v>0.29642208478718007</v>
      </c>
      <c r="L3776" s="26">
        <f t="shared" si="294"/>
        <v>0.30568527493677944</v>
      </c>
    </row>
    <row r="3777" spans="1:12">
      <c r="A3777" s="2" t="s">
        <v>4608</v>
      </c>
      <c r="B3777" s="3">
        <v>30757</v>
      </c>
      <c r="C3777" s="1">
        <v>14255801</v>
      </c>
      <c r="D3777" s="4">
        <v>1175</v>
      </c>
      <c r="E3777" s="1">
        <v>4358022</v>
      </c>
      <c r="F3777" s="4">
        <v>1175</v>
      </c>
      <c r="G3777" s="6">
        <f t="shared" si="290"/>
        <v>1</v>
      </c>
      <c r="H3777" s="12">
        <v>3.36</v>
      </c>
      <c r="I3777" s="13">
        <f t="shared" si="291"/>
        <v>4242797.916666667</v>
      </c>
      <c r="J3777" s="13">
        <f t="shared" si="292"/>
        <v>1297030.3571428573</v>
      </c>
      <c r="K3777" s="7">
        <f t="shared" si="293"/>
        <v>0.30570165787246889</v>
      </c>
      <c r="L3777" s="26">
        <f t="shared" si="294"/>
        <v>0.30570165787246889</v>
      </c>
    </row>
    <row r="3778" spans="1:12">
      <c r="A3778" s="2" t="s">
        <v>7255</v>
      </c>
      <c r="B3778" s="3">
        <v>35699</v>
      </c>
      <c r="C3778" s="1">
        <v>41263140</v>
      </c>
      <c r="D3778" s="4">
        <v>2420</v>
      </c>
      <c r="E3778" s="1">
        <v>12311939</v>
      </c>
      <c r="F3778" s="4">
        <v>2362</v>
      </c>
      <c r="G3778" s="6">
        <f t="shared" ref="G3778:G3841" si="295">F3778/D3778</f>
        <v>0.97603305785123962</v>
      </c>
      <c r="H3778" s="11">
        <v>4.59</v>
      </c>
      <c r="I3778" s="13">
        <f t="shared" ref="I3778:I3841" si="296">C3778/H3778</f>
        <v>8989790.8496732023</v>
      </c>
      <c r="J3778" s="13">
        <f t="shared" ref="J3778:J3841" si="297">E3778/H3778</f>
        <v>2682339.651416122</v>
      </c>
      <c r="K3778" s="7">
        <f t="shared" ref="K3778:K3841" si="298">J3778/I3778</f>
        <v>0.29837620210192439</v>
      </c>
      <c r="L3778" s="26">
        <f t="shared" ref="L3778:L3841" si="299">K3778/G3778</f>
        <v>0.30570296743719605</v>
      </c>
    </row>
    <row r="3779" spans="1:12">
      <c r="A3779" s="2" t="s">
        <v>8254</v>
      </c>
      <c r="B3779" s="3">
        <v>36714</v>
      </c>
      <c r="C3779" s="1">
        <v>157019771</v>
      </c>
      <c r="D3779" s="4">
        <v>3301</v>
      </c>
      <c r="E3779" s="1">
        <v>42346669</v>
      </c>
      <c r="F3779" s="4">
        <v>2912</v>
      </c>
      <c r="G3779" s="6">
        <f t="shared" si="295"/>
        <v>0.88215692214480457</v>
      </c>
      <c r="H3779" s="11">
        <v>5.39</v>
      </c>
      <c r="I3779" s="13">
        <f t="shared" si="296"/>
        <v>29131682.931354363</v>
      </c>
      <c r="J3779" s="13">
        <f t="shared" si="297"/>
        <v>7856524.8608534327</v>
      </c>
      <c r="K3779" s="7">
        <f t="shared" si="298"/>
        <v>0.26969004431932331</v>
      </c>
      <c r="L3779" s="26">
        <f t="shared" si="299"/>
        <v>0.30571663334412302</v>
      </c>
    </row>
    <row r="3780" spans="1:12">
      <c r="A3780" s="2" t="s">
        <v>4980</v>
      </c>
      <c r="B3780" s="3">
        <v>32227</v>
      </c>
      <c r="C3780" s="1">
        <v>17550399</v>
      </c>
      <c r="D3780" s="4">
        <v>1194</v>
      </c>
      <c r="E3780" s="1">
        <v>5249388</v>
      </c>
      <c r="F3780" s="4">
        <v>1168</v>
      </c>
      <c r="G3780" s="6">
        <f t="shared" si="295"/>
        <v>0.97822445561139026</v>
      </c>
      <c r="H3780" s="12">
        <v>4.1100000000000003</v>
      </c>
      <c r="I3780" s="13">
        <f t="shared" si="296"/>
        <v>4270170.0729927002</v>
      </c>
      <c r="J3780" s="13">
        <f t="shared" si="297"/>
        <v>1277223.3576642335</v>
      </c>
      <c r="K3780" s="7">
        <f t="shared" si="298"/>
        <v>0.29910362721668038</v>
      </c>
      <c r="L3780" s="26">
        <f t="shared" si="299"/>
        <v>0.30576175590472293</v>
      </c>
    </row>
    <row r="3781" spans="1:12">
      <c r="A3781" s="2" t="s">
        <v>1054</v>
      </c>
      <c r="B3781" s="3">
        <v>32346</v>
      </c>
      <c r="C3781" s="1">
        <v>15122324</v>
      </c>
      <c r="D3781" s="4">
        <v>1256</v>
      </c>
      <c r="E3781" s="1">
        <v>4625004</v>
      </c>
      <c r="F3781" s="4">
        <v>1256</v>
      </c>
      <c r="G3781" s="6">
        <f t="shared" si="295"/>
        <v>1</v>
      </c>
      <c r="H3781" s="12">
        <v>4.1100000000000003</v>
      </c>
      <c r="I3781" s="13">
        <f t="shared" si="296"/>
        <v>3679397.5669099754</v>
      </c>
      <c r="J3781" s="13">
        <f t="shared" si="297"/>
        <v>1125305.1094890509</v>
      </c>
      <c r="K3781" s="7">
        <f t="shared" si="298"/>
        <v>0.3058394992727308</v>
      </c>
      <c r="L3781" s="26">
        <f t="shared" si="299"/>
        <v>0.3058394992727308</v>
      </c>
    </row>
    <row r="3782" spans="1:12">
      <c r="A3782" s="2" t="s">
        <v>3177</v>
      </c>
      <c r="B3782" s="3">
        <v>37064</v>
      </c>
      <c r="C3782" s="1">
        <v>144533925</v>
      </c>
      <c r="D3782" s="4">
        <v>2899</v>
      </c>
      <c r="E3782" s="1">
        <v>40089015</v>
      </c>
      <c r="F3782" s="4">
        <v>2628</v>
      </c>
      <c r="G3782" s="6">
        <f t="shared" si="295"/>
        <v>0.90651948947913075</v>
      </c>
      <c r="H3782" s="11">
        <v>5.65</v>
      </c>
      <c r="I3782" s="13">
        <f t="shared" si="296"/>
        <v>25581225.663716812</v>
      </c>
      <c r="J3782" s="13">
        <f t="shared" si="297"/>
        <v>7095400.8849557517</v>
      </c>
      <c r="K3782" s="7">
        <f t="shared" si="298"/>
        <v>0.27736751077644922</v>
      </c>
      <c r="L3782" s="26">
        <f t="shared" si="299"/>
        <v>0.30596971603536005</v>
      </c>
    </row>
    <row r="3783" spans="1:12">
      <c r="A3783" s="2" t="s">
        <v>6745</v>
      </c>
      <c r="B3783" s="3">
        <v>39955</v>
      </c>
      <c r="C3783" s="1">
        <v>177243721</v>
      </c>
      <c r="D3783" s="4">
        <v>4101</v>
      </c>
      <c r="E3783" s="1">
        <v>54173286</v>
      </c>
      <c r="F3783" s="4">
        <v>4096</v>
      </c>
      <c r="G3783" s="6">
        <f t="shared" si="295"/>
        <v>0.99878078517434776</v>
      </c>
      <c r="H3783" s="12">
        <v>7.5</v>
      </c>
      <c r="I3783" s="13">
        <f t="shared" si="296"/>
        <v>23632496.133333333</v>
      </c>
      <c r="J3783" s="13">
        <f t="shared" si="297"/>
        <v>7223104.7999999998</v>
      </c>
      <c r="K3783" s="7">
        <f t="shared" si="298"/>
        <v>0.3056429062443346</v>
      </c>
      <c r="L3783" s="26">
        <f t="shared" si="299"/>
        <v>0.30601600549512115</v>
      </c>
    </row>
    <row r="3784" spans="1:12">
      <c r="A3784" s="2" t="s">
        <v>3896</v>
      </c>
      <c r="B3784" s="3">
        <v>30113</v>
      </c>
      <c r="C3784" s="1">
        <v>15171476</v>
      </c>
      <c r="D3784" s="4">
        <v>1250</v>
      </c>
      <c r="E3784" s="1">
        <v>4645411</v>
      </c>
      <c r="F3784" s="4">
        <v>1250</v>
      </c>
      <c r="G3784" s="6">
        <f t="shared" si="295"/>
        <v>1</v>
      </c>
      <c r="H3784" s="12">
        <v>2.94</v>
      </c>
      <c r="I3784" s="13">
        <f t="shared" si="296"/>
        <v>5160365.9863945581</v>
      </c>
      <c r="J3784" s="13">
        <f t="shared" si="297"/>
        <v>1580071.7687074831</v>
      </c>
      <c r="K3784" s="7">
        <f t="shared" si="298"/>
        <v>0.30619374146589295</v>
      </c>
      <c r="L3784" s="26">
        <f t="shared" si="299"/>
        <v>0.30619374146589295</v>
      </c>
    </row>
    <row r="3785" spans="1:12">
      <c r="A3785" s="2" t="s">
        <v>2289</v>
      </c>
      <c r="B3785" s="3">
        <v>34082</v>
      </c>
      <c r="C3785" s="1">
        <v>10611160</v>
      </c>
      <c r="D3785" s="4">
        <v>1563</v>
      </c>
      <c r="E3785" s="1">
        <v>3250883</v>
      </c>
      <c r="F3785" s="4">
        <v>1563</v>
      </c>
      <c r="G3785" s="6">
        <f t="shared" si="295"/>
        <v>1</v>
      </c>
      <c r="H3785" s="11">
        <v>4.1399999999999997</v>
      </c>
      <c r="I3785" s="13">
        <f t="shared" si="296"/>
        <v>2563082.1256038649</v>
      </c>
      <c r="J3785" s="13">
        <f t="shared" si="297"/>
        <v>785237.43961352669</v>
      </c>
      <c r="K3785" s="7">
        <f t="shared" si="298"/>
        <v>0.30636452565035305</v>
      </c>
      <c r="L3785" s="26">
        <f t="shared" si="299"/>
        <v>0.30636452565035305</v>
      </c>
    </row>
    <row r="3786" spans="1:12">
      <c r="A3786" s="2" t="s">
        <v>2225</v>
      </c>
      <c r="B3786" s="3">
        <v>32220</v>
      </c>
      <c r="C3786" s="1">
        <v>12706478</v>
      </c>
      <c r="D3786" s="2">
        <v>908</v>
      </c>
      <c r="E3786" s="1">
        <v>3751432</v>
      </c>
      <c r="F3786" s="2">
        <v>875</v>
      </c>
      <c r="G3786" s="6">
        <f t="shared" si="295"/>
        <v>0.96365638766519823</v>
      </c>
      <c r="H3786" s="12">
        <v>4.1100000000000003</v>
      </c>
      <c r="I3786" s="13">
        <f t="shared" si="296"/>
        <v>3091600.4866180047</v>
      </c>
      <c r="J3786" s="13">
        <f t="shared" si="297"/>
        <v>912757.17761557165</v>
      </c>
      <c r="K3786" s="7">
        <f t="shared" si="298"/>
        <v>0.29523775195612817</v>
      </c>
      <c r="L3786" s="26">
        <f t="shared" si="299"/>
        <v>0.30637243288704502</v>
      </c>
    </row>
    <row r="3787" spans="1:12">
      <c r="A3787" s="2" t="s">
        <v>7156</v>
      </c>
      <c r="B3787" s="3">
        <v>34661</v>
      </c>
      <c r="C3787" s="1">
        <v>13670688</v>
      </c>
      <c r="D3787" s="4">
        <v>1803</v>
      </c>
      <c r="E3787" s="1">
        <v>4188399</v>
      </c>
      <c r="F3787" s="4">
        <v>1803</v>
      </c>
      <c r="G3787" s="6">
        <f t="shared" si="295"/>
        <v>1</v>
      </c>
      <c r="H3787" s="11">
        <v>4.08</v>
      </c>
      <c r="I3787" s="13">
        <f t="shared" si="296"/>
        <v>3350658.8235294116</v>
      </c>
      <c r="J3787" s="13">
        <f t="shared" si="297"/>
        <v>1026568.3823529412</v>
      </c>
      <c r="K3787" s="7">
        <f t="shared" si="298"/>
        <v>0.3063780696333645</v>
      </c>
      <c r="L3787" s="26">
        <f t="shared" si="299"/>
        <v>0.3063780696333645</v>
      </c>
    </row>
    <row r="3788" spans="1:12">
      <c r="A3788" s="2" t="s">
        <v>6786</v>
      </c>
      <c r="B3788" s="3">
        <v>40046</v>
      </c>
      <c r="C3788" s="1">
        <v>20919166</v>
      </c>
      <c r="D3788" s="4">
        <v>3105</v>
      </c>
      <c r="E3788" s="1">
        <v>6410339</v>
      </c>
      <c r="F3788" s="4">
        <v>3105</v>
      </c>
      <c r="G3788" s="6">
        <f t="shared" si="295"/>
        <v>1</v>
      </c>
      <c r="H3788" s="12">
        <v>7.5</v>
      </c>
      <c r="I3788" s="13">
        <f t="shared" si="296"/>
        <v>2789222.1333333333</v>
      </c>
      <c r="J3788" s="13">
        <f t="shared" si="297"/>
        <v>854711.8666666667</v>
      </c>
      <c r="K3788" s="7">
        <f t="shared" si="298"/>
        <v>0.30643377465430505</v>
      </c>
      <c r="L3788" s="26">
        <f t="shared" si="299"/>
        <v>0.30643377465430505</v>
      </c>
    </row>
    <row r="3789" spans="1:12">
      <c r="A3789" s="2" t="s">
        <v>1129</v>
      </c>
      <c r="B3789" s="3">
        <v>38329</v>
      </c>
      <c r="C3789" s="1">
        <v>52411906</v>
      </c>
      <c r="D3789" s="4">
        <v>2912</v>
      </c>
      <c r="E3789" s="1">
        <v>16061271</v>
      </c>
      <c r="F3789" s="4">
        <v>2912</v>
      </c>
      <c r="G3789" s="6">
        <f t="shared" si="295"/>
        <v>1</v>
      </c>
      <c r="H3789" s="12">
        <v>6.21</v>
      </c>
      <c r="I3789" s="13">
        <f t="shared" si="296"/>
        <v>8439920.4508856684</v>
      </c>
      <c r="J3789" s="13">
        <f t="shared" si="297"/>
        <v>2586356.0386473429</v>
      </c>
      <c r="K3789" s="7">
        <f t="shared" si="298"/>
        <v>0.30644317724297221</v>
      </c>
      <c r="L3789" s="26">
        <f t="shared" si="299"/>
        <v>0.30644317724297221</v>
      </c>
    </row>
    <row r="3790" spans="1:12">
      <c r="A3790" s="2" t="s">
        <v>4507</v>
      </c>
      <c r="B3790" s="3">
        <v>30435</v>
      </c>
      <c r="C3790" s="1">
        <v>5979292</v>
      </c>
      <c r="D3790" s="2">
        <v>775</v>
      </c>
      <c r="E3790" s="1">
        <v>1832898</v>
      </c>
      <c r="F3790" s="2">
        <v>775</v>
      </c>
      <c r="G3790" s="6">
        <f t="shared" si="295"/>
        <v>1</v>
      </c>
      <c r="H3790" s="12">
        <v>3.15</v>
      </c>
      <c r="I3790" s="13">
        <f t="shared" si="296"/>
        <v>1898187.9365079366</v>
      </c>
      <c r="J3790" s="13">
        <f t="shared" si="297"/>
        <v>581872.38095238095</v>
      </c>
      <c r="K3790" s="7">
        <f t="shared" si="298"/>
        <v>0.30654097508534456</v>
      </c>
      <c r="L3790" s="26">
        <f t="shared" si="299"/>
        <v>0.30654097508534456</v>
      </c>
    </row>
    <row r="3791" spans="1:12">
      <c r="A3791" s="2" t="s">
        <v>6795</v>
      </c>
      <c r="B3791" s="3">
        <v>35055</v>
      </c>
      <c r="C3791" s="1">
        <v>13681765</v>
      </c>
      <c r="D3791" s="2">
        <v>977</v>
      </c>
      <c r="E3791" s="1">
        <v>2206506</v>
      </c>
      <c r="F3791" s="2">
        <v>514</v>
      </c>
      <c r="G3791" s="6">
        <f t="shared" si="295"/>
        <v>0.52610030706243605</v>
      </c>
      <c r="H3791" s="11">
        <v>4.3499999999999996</v>
      </c>
      <c r="I3791" s="13">
        <f t="shared" si="296"/>
        <v>3145233.3333333335</v>
      </c>
      <c r="J3791" s="13">
        <f t="shared" si="297"/>
        <v>507242.75862068968</v>
      </c>
      <c r="K3791" s="7">
        <f t="shared" si="298"/>
        <v>0.16127349066439892</v>
      </c>
      <c r="L3791" s="26">
        <f t="shared" si="299"/>
        <v>0.30654513692435359</v>
      </c>
    </row>
    <row r="3792" spans="1:12">
      <c r="A3792" s="2" t="s">
        <v>10323</v>
      </c>
      <c r="B3792" s="3">
        <v>40571</v>
      </c>
      <c r="C3792" s="1">
        <v>19631</v>
      </c>
      <c r="D3792" s="2">
        <v>2</v>
      </c>
      <c r="E3792" s="1">
        <v>6018</v>
      </c>
      <c r="F3792" s="2">
        <v>2</v>
      </c>
      <c r="G3792" s="6">
        <f t="shared" si="295"/>
        <v>1</v>
      </c>
      <c r="H3792" s="12">
        <v>7.93</v>
      </c>
      <c r="I3792" s="13">
        <f t="shared" si="296"/>
        <v>2475.535939470366</v>
      </c>
      <c r="J3792" s="13">
        <f t="shared" si="297"/>
        <v>758.89029003783105</v>
      </c>
      <c r="K3792" s="7">
        <f t="shared" si="298"/>
        <v>0.3065559574142937</v>
      </c>
      <c r="L3792" s="26">
        <f t="shared" si="299"/>
        <v>0.3065559574142937</v>
      </c>
    </row>
    <row r="3793" spans="1:12">
      <c r="A3793" s="2" t="s">
        <v>3367</v>
      </c>
      <c r="B3793" s="3">
        <v>36644</v>
      </c>
      <c r="C3793" s="1">
        <v>35268275</v>
      </c>
      <c r="D3793" s="4">
        <v>3125</v>
      </c>
      <c r="E3793" s="1">
        <v>10518435</v>
      </c>
      <c r="F3793" s="4">
        <v>3040</v>
      </c>
      <c r="G3793" s="6">
        <f t="shared" si="295"/>
        <v>0.9728</v>
      </c>
      <c r="H3793" s="11">
        <v>5.39</v>
      </c>
      <c r="I3793" s="13">
        <f t="shared" si="296"/>
        <v>6543279.2207792215</v>
      </c>
      <c r="J3793" s="13">
        <f t="shared" si="297"/>
        <v>1951472.1706864566</v>
      </c>
      <c r="K3793" s="7">
        <f t="shared" si="298"/>
        <v>0.29824069932538522</v>
      </c>
      <c r="L3793" s="26">
        <f t="shared" si="299"/>
        <v>0.30657966624731209</v>
      </c>
    </row>
    <row r="3794" spans="1:12">
      <c r="A3794" s="2" t="s">
        <v>3944</v>
      </c>
      <c r="B3794" s="3">
        <v>38576</v>
      </c>
      <c r="C3794" s="1">
        <v>3178403</v>
      </c>
      <c r="D3794" s="2">
        <v>105</v>
      </c>
      <c r="E3794" s="1">
        <v>269131</v>
      </c>
      <c r="F3794" s="2">
        <v>29</v>
      </c>
      <c r="G3794" s="6">
        <f t="shared" si="295"/>
        <v>0.27619047619047621</v>
      </c>
      <c r="H3794" s="11">
        <v>6.41</v>
      </c>
      <c r="I3794" s="13">
        <f t="shared" si="296"/>
        <v>495850.70202808111</v>
      </c>
      <c r="J3794" s="13">
        <f t="shared" si="297"/>
        <v>41986.115444617782</v>
      </c>
      <c r="K3794" s="7">
        <f t="shared" si="298"/>
        <v>8.4674913785319231E-2</v>
      </c>
      <c r="L3794" s="26">
        <f t="shared" si="299"/>
        <v>0.30658158439512134</v>
      </c>
    </row>
    <row r="3795" spans="1:12">
      <c r="A3795" s="2" t="s">
        <v>3463</v>
      </c>
      <c r="B3795" s="3">
        <v>40487</v>
      </c>
      <c r="C3795" s="1">
        <v>304616</v>
      </c>
      <c r="D3795" s="2">
        <v>18</v>
      </c>
      <c r="E3795" s="1">
        <v>41512</v>
      </c>
      <c r="F3795" s="2">
        <v>8</v>
      </c>
      <c r="G3795" s="6">
        <f t="shared" si="295"/>
        <v>0.44444444444444442</v>
      </c>
      <c r="H3795" s="12">
        <v>7.89</v>
      </c>
      <c r="I3795" s="13">
        <f t="shared" si="296"/>
        <v>38607.858048162234</v>
      </c>
      <c r="J3795" s="13">
        <f t="shared" si="297"/>
        <v>5261.3434727503172</v>
      </c>
      <c r="K3795" s="7">
        <f t="shared" si="298"/>
        <v>0.13627649237072248</v>
      </c>
      <c r="L3795" s="26">
        <f t="shared" si="299"/>
        <v>0.30662210783412558</v>
      </c>
    </row>
    <row r="3796" spans="1:12">
      <c r="A3796" s="2" t="s">
        <v>9037</v>
      </c>
      <c r="B3796" s="3">
        <v>40345</v>
      </c>
      <c r="C3796" s="1">
        <v>128203</v>
      </c>
      <c r="D3796" s="2">
        <v>10</v>
      </c>
      <c r="E3796" s="1">
        <v>15729</v>
      </c>
      <c r="F3796" s="2">
        <v>4</v>
      </c>
      <c r="G3796" s="6">
        <f t="shared" si="295"/>
        <v>0.4</v>
      </c>
      <c r="H3796" s="12">
        <v>7.89</v>
      </c>
      <c r="I3796" s="13">
        <f t="shared" si="296"/>
        <v>16248.795944233207</v>
      </c>
      <c r="J3796" s="13">
        <f t="shared" si="297"/>
        <v>1993.5361216730039</v>
      </c>
      <c r="K3796" s="7">
        <f t="shared" si="298"/>
        <v>0.12268823662472797</v>
      </c>
      <c r="L3796" s="26">
        <f t="shared" si="299"/>
        <v>0.30672059156181991</v>
      </c>
    </row>
    <row r="3797" spans="1:12">
      <c r="A3797" s="2" t="s">
        <v>4421</v>
      </c>
      <c r="B3797" s="3">
        <v>39682</v>
      </c>
      <c r="C3797" s="1">
        <v>48237389</v>
      </c>
      <c r="D3797" s="4">
        <v>2763</v>
      </c>
      <c r="E3797" s="1">
        <v>14533702</v>
      </c>
      <c r="F3797" s="4">
        <v>2714</v>
      </c>
      <c r="G3797" s="6">
        <f t="shared" si="295"/>
        <v>0.98226565327542525</v>
      </c>
      <c r="H3797" s="11">
        <v>7.18</v>
      </c>
      <c r="I3797" s="13">
        <f t="shared" si="296"/>
        <v>6718299.3036211701</v>
      </c>
      <c r="J3797" s="13">
        <f t="shared" si="297"/>
        <v>2024192.4791086351</v>
      </c>
      <c r="K3797" s="7">
        <f t="shared" si="298"/>
        <v>0.30129537069263845</v>
      </c>
      <c r="L3797" s="26">
        <f t="shared" si="299"/>
        <v>0.30673511762113487</v>
      </c>
    </row>
    <row r="3798" spans="1:12">
      <c r="A3798" s="2" t="s">
        <v>9654</v>
      </c>
      <c r="B3798" s="3">
        <v>41159</v>
      </c>
      <c r="C3798" s="1">
        <v>64918</v>
      </c>
      <c r="D3798" s="2">
        <v>27</v>
      </c>
      <c r="E3798" s="1">
        <v>19913</v>
      </c>
      <c r="F3798" s="2">
        <v>27</v>
      </c>
      <c r="G3798" s="6">
        <f t="shared" si="295"/>
        <v>1</v>
      </c>
      <c r="H3798" s="12">
        <v>8.02</v>
      </c>
      <c r="I3798" s="13">
        <f t="shared" si="296"/>
        <v>8094.5137157107238</v>
      </c>
      <c r="J3798" s="13">
        <f t="shared" si="297"/>
        <v>2482.917705735661</v>
      </c>
      <c r="K3798" s="7">
        <f t="shared" si="298"/>
        <v>0.30674081148525834</v>
      </c>
      <c r="L3798" s="26">
        <f t="shared" si="299"/>
        <v>0.30674081148525834</v>
      </c>
    </row>
    <row r="3799" spans="1:12">
      <c r="A3799" s="2" t="s">
        <v>4078</v>
      </c>
      <c r="B3799" s="3">
        <v>30778</v>
      </c>
      <c r="C3799" s="1">
        <v>11113806</v>
      </c>
      <c r="D3799" s="4">
        <v>1017</v>
      </c>
      <c r="E3799" s="1">
        <v>3410001</v>
      </c>
      <c r="F3799" s="4">
        <v>1017</v>
      </c>
      <c r="G3799" s="6">
        <f t="shared" si="295"/>
        <v>1</v>
      </c>
      <c r="H3799" s="12">
        <v>3.36</v>
      </c>
      <c r="I3799" s="13">
        <f t="shared" si="296"/>
        <v>3307680.3571428573</v>
      </c>
      <c r="J3799" s="13">
        <f t="shared" si="297"/>
        <v>1014881.25</v>
      </c>
      <c r="K3799" s="7">
        <f t="shared" si="298"/>
        <v>0.30682567250139148</v>
      </c>
      <c r="L3799" s="26">
        <f t="shared" si="299"/>
        <v>0.30682567250139148</v>
      </c>
    </row>
    <row r="3800" spans="1:12">
      <c r="A3800" s="2" t="s">
        <v>3099</v>
      </c>
      <c r="B3800" s="3">
        <v>38331</v>
      </c>
      <c r="C3800" s="1">
        <v>31425</v>
      </c>
      <c r="D3800" s="2">
        <v>3</v>
      </c>
      <c r="E3800" s="1">
        <v>9642</v>
      </c>
      <c r="F3800" s="2">
        <v>3</v>
      </c>
      <c r="G3800" s="6">
        <f t="shared" si="295"/>
        <v>1</v>
      </c>
      <c r="H3800" s="12">
        <v>6.21</v>
      </c>
      <c r="I3800" s="13">
        <f t="shared" si="296"/>
        <v>5060.3864734299514</v>
      </c>
      <c r="J3800" s="13">
        <f t="shared" si="297"/>
        <v>1552.6570048309179</v>
      </c>
      <c r="K3800" s="7">
        <f t="shared" si="298"/>
        <v>0.30682577565632463</v>
      </c>
      <c r="L3800" s="26">
        <f t="shared" si="299"/>
        <v>0.30682577565632463</v>
      </c>
    </row>
    <row r="3801" spans="1:12">
      <c r="A3801" s="2" t="s">
        <v>6281</v>
      </c>
      <c r="B3801" s="3">
        <v>35664</v>
      </c>
      <c r="C3801" s="1">
        <v>25480490</v>
      </c>
      <c r="D3801" s="4">
        <v>2255</v>
      </c>
      <c r="E3801" s="1">
        <v>7818208</v>
      </c>
      <c r="F3801" s="4">
        <v>2255</v>
      </c>
      <c r="G3801" s="6">
        <f t="shared" si="295"/>
        <v>1</v>
      </c>
      <c r="H3801" s="11">
        <v>4.59</v>
      </c>
      <c r="I3801" s="13">
        <f t="shared" si="296"/>
        <v>5551305.0108932462</v>
      </c>
      <c r="J3801" s="13">
        <f t="shared" si="297"/>
        <v>1703313.2897603486</v>
      </c>
      <c r="K3801" s="7">
        <f t="shared" si="298"/>
        <v>0.30683114806661882</v>
      </c>
      <c r="L3801" s="26">
        <f t="shared" si="299"/>
        <v>0.30683114806661882</v>
      </c>
    </row>
    <row r="3802" spans="1:12">
      <c r="A3802" s="2" t="s">
        <v>2954</v>
      </c>
      <c r="B3802" s="3">
        <v>36966</v>
      </c>
      <c r="C3802" s="1">
        <v>51401758</v>
      </c>
      <c r="D3802" s="4">
        <v>1724</v>
      </c>
      <c r="E3802" s="1">
        <v>13810266</v>
      </c>
      <c r="F3802" s="4">
        <v>1509</v>
      </c>
      <c r="G3802" s="6">
        <f t="shared" si="295"/>
        <v>0.87529002320185612</v>
      </c>
      <c r="H3802" s="11">
        <v>5.65</v>
      </c>
      <c r="I3802" s="13">
        <f t="shared" si="296"/>
        <v>9097656.2831858397</v>
      </c>
      <c r="J3802" s="13">
        <f t="shared" si="297"/>
        <v>2444294.8672566372</v>
      </c>
      <c r="K3802" s="7">
        <f t="shared" si="298"/>
        <v>0.26867302865400056</v>
      </c>
      <c r="L3802" s="26">
        <f t="shared" si="299"/>
        <v>0.30695314870742013</v>
      </c>
    </row>
    <row r="3803" spans="1:12">
      <c r="A3803" s="2" t="s">
        <v>3480</v>
      </c>
      <c r="B3803" s="3">
        <v>31149</v>
      </c>
      <c r="C3803" s="1">
        <v>3333306</v>
      </c>
      <c r="D3803" s="2">
        <v>348</v>
      </c>
      <c r="E3803" s="1">
        <v>1023186</v>
      </c>
      <c r="F3803" s="2">
        <v>348</v>
      </c>
      <c r="G3803" s="6">
        <f t="shared" si="295"/>
        <v>1</v>
      </c>
      <c r="H3803" s="12">
        <v>3.55</v>
      </c>
      <c r="I3803" s="13">
        <f t="shared" si="296"/>
        <v>938959.43661971833</v>
      </c>
      <c r="J3803" s="13">
        <f t="shared" si="297"/>
        <v>288221.40845070424</v>
      </c>
      <c r="K3803" s="7">
        <f t="shared" si="298"/>
        <v>0.30695831705819987</v>
      </c>
      <c r="L3803" s="26">
        <f t="shared" si="299"/>
        <v>0.30695831705819987</v>
      </c>
    </row>
    <row r="3804" spans="1:12">
      <c r="A3804" s="2" t="s">
        <v>10433</v>
      </c>
      <c r="B3804" s="3">
        <v>38595</v>
      </c>
      <c r="C3804" s="1">
        <v>44435</v>
      </c>
      <c r="D3804" s="2">
        <v>2</v>
      </c>
      <c r="E3804" s="1">
        <v>6820</v>
      </c>
      <c r="F3804" s="2">
        <v>1</v>
      </c>
      <c r="G3804" s="6">
        <f t="shared" si="295"/>
        <v>0.5</v>
      </c>
      <c r="H3804" s="11">
        <v>6.41</v>
      </c>
      <c r="I3804" s="13">
        <f t="shared" si="296"/>
        <v>6932.1372854914198</v>
      </c>
      <c r="J3804" s="13">
        <f t="shared" si="297"/>
        <v>1063.96255850234</v>
      </c>
      <c r="K3804" s="7">
        <f t="shared" si="298"/>
        <v>0.15348261505569932</v>
      </c>
      <c r="L3804" s="26">
        <f t="shared" si="299"/>
        <v>0.30696523011139865</v>
      </c>
    </row>
    <row r="3805" spans="1:12">
      <c r="A3805" s="2" t="s">
        <v>10619</v>
      </c>
      <c r="B3805" s="3">
        <v>34453</v>
      </c>
      <c r="C3805" s="1">
        <v>10184701</v>
      </c>
      <c r="D3805" s="2">
        <v>517</v>
      </c>
      <c r="E3805" s="1">
        <v>2521746</v>
      </c>
      <c r="F3805" s="2">
        <v>417</v>
      </c>
      <c r="G3805" s="6">
        <f t="shared" si="295"/>
        <v>0.80657640232108319</v>
      </c>
      <c r="H3805" s="11">
        <v>4.08</v>
      </c>
      <c r="I3805" s="13">
        <f t="shared" si="296"/>
        <v>2496250.245098039</v>
      </c>
      <c r="J3805" s="13">
        <f t="shared" si="297"/>
        <v>618075</v>
      </c>
      <c r="K3805" s="7">
        <f t="shared" si="298"/>
        <v>0.24760137779204319</v>
      </c>
      <c r="L3805" s="26">
        <f t="shared" si="299"/>
        <v>0.30697820699876815</v>
      </c>
    </row>
    <row r="3806" spans="1:12">
      <c r="A3806" s="2" t="s">
        <v>238</v>
      </c>
      <c r="B3806" s="3">
        <v>40480</v>
      </c>
      <c r="C3806" s="1">
        <v>62962</v>
      </c>
      <c r="D3806" s="2">
        <v>25</v>
      </c>
      <c r="E3806" s="1">
        <v>19329</v>
      </c>
      <c r="F3806" s="2">
        <v>25</v>
      </c>
      <c r="G3806" s="6">
        <f t="shared" si="295"/>
        <v>1</v>
      </c>
      <c r="H3806" s="12">
        <v>7.89</v>
      </c>
      <c r="I3806" s="13">
        <f t="shared" si="296"/>
        <v>7979.9746514575418</v>
      </c>
      <c r="J3806" s="13">
        <f t="shared" si="297"/>
        <v>2449.8098859315592</v>
      </c>
      <c r="K3806" s="7">
        <f t="shared" si="298"/>
        <v>0.30699469521298561</v>
      </c>
      <c r="L3806" s="26">
        <f t="shared" si="299"/>
        <v>0.30699469521298561</v>
      </c>
    </row>
    <row r="3807" spans="1:12">
      <c r="A3807" s="2" t="s">
        <v>4470</v>
      </c>
      <c r="B3807" s="3">
        <v>38954</v>
      </c>
      <c r="C3807" s="1">
        <v>13040527</v>
      </c>
      <c r="D3807" s="4">
        <v>1870</v>
      </c>
      <c r="E3807" s="1">
        <v>4003537</v>
      </c>
      <c r="F3807" s="4">
        <v>1870</v>
      </c>
      <c r="G3807" s="6">
        <f t="shared" si="295"/>
        <v>1</v>
      </c>
      <c r="H3807" s="11">
        <v>6.55</v>
      </c>
      <c r="I3807" s="13">
        <f t="shared" si="296"/>
        <v>1990920.1526717558</v>
      </c>
      <c r="J3807" s="13">
        <f t="shared" si="297"/>
        <v>611227.02290076343</v>
      </c>
      <c r="K3807" s="7">
        <f t="shared" si="298"/>
        <v>0.30700730116198527</v>
      </c>
      <c r="L3807" s="26">
        <f t="shared" si="299"/>
        <v>0.30700730116198527</v>
      </c>
    </row>
    <row r="3808" spans="1:12">
      <c r="A3808" s="2" t="s">
        <v>2151</v>
      </c>
      <c r="B3808" s="3">
        <v>37001</v>
      </c>
      <c r="C3808" s="1">
        <v>25635682</v>
      </c>
      <c r="D3808" s="4">
        <v>2166</v>
      </c>
      <c r="E3808" s="1">
        <v>7714362</v>
      </c>
      <c r="F3808" s="4">
        <v>2123</v>
      </c>
      <c r="G3808" s="6">
        <f t="shared" si="295"/>
        <v>0.98014773776546626</v>
      </c>
      <c r="H3808" s="11">
        <v>5.65</v>
      </c>
      <c r="I3808" s="13">
        <f t="shared" si="296"/>
        <v>4537288.8495575218</v>
      </c>
      <c r="J3808" s="13">
        <f t="shared" si="297"/>
        <v>1365373.8053097345</v>
      </c>
      <c r="K3808" s="7">
        <f t="shared" si="298"/>
        <v>0.30092283091980937</v>
      </c>
      <c r="L3808" s="26">
        <f t="shared" si="299"/>
        <v>0.30701782937932509</v>
      </c>
    </row>
    <row r="3809" spans="1:12">
      <c r="A3809" s="2" t="s">
        <v>9033</v>
      </c>
      <c r="B3809" s="3">
        <v>33375</v>
      </c>
      <c r="C3809" s="1">
        <v>9151887</v>
      </c>
      <c r="D3809" s="4">
        <v>1729</v>
      </c>
      <c r="E3809" s="1">
        <v>2811154</v>
      </c>
      <c r="F3809" s="4">
        <v>1729</v>
      </c>
      <c r="G3809" s="6">
        <f t="shared" si="295"/>
        <v>1</v>
      </c>
      <c r="H3809" s="11">
        <v>4.21</v>
      </c>
      <c r="I3809" s="13">
        <f t="shared" si="296"/>
        <v>2173844.8931116392</v>
      </c>
      <c r="J3809" s="13">
        <f t="shared" si="297"/>
        <v>667732.54156769603</v>
      </c>
      <c r="K3809" s="7">
        <f t="shared" si="298"/>
        <v>0.30716659853864015</v>
      </c>
      <c r="L3809" s="26">
        <f t="shared" si="299"/>
        <v>0.30716659853864015</v>
      </c>
    </row>
    <row r="3810" spans="1:12">
      <c r="A3810" s="2" t="s">
        <v>10351</v>
      </c>
      <c r="B3810" s="3">
        <v>34439</v>
      </c>
      <c r="C3810" s="1">
        <v>8878839</v>
      </c>
      <c r="D3810" s="4">
        <v>1877</v>
      </c>
      <c r="E3810" s="1">
        <v>2692624</v>
      </c>
      <c r="F3810" s="4">
        <v>1853</v>
      </c>
      <c r="G3810" s="6">
        <f t="shared" si="295"/>
        <v>0.98721363878529567</v>
      </c>
      <c r="H3810" s="11">
        <v>4.08</v>
      </c>
      <c r="I3810" s="13">
        <f t="shared" si="296"/>
        <v>2176186.0294117648</v>
      </c>
      <c r="J3810" s="13">
        <f t="shared" si="297"/>
        <v>659956.86274509807</v>
      </c>
      <c r="K3810" s="7">
        <f t="shared" si="298"/>
        <v>0.30326307302114613</v>
      </c>
      <c r="L3810" s="26">
        <f t="shared" si="299"/>
        <v>0.30719092717792301</v>
      </c>
    </row>
    <row r="3811" spans="1:12">
      <c r="A3811" s="2" t="s">
        <v>4771</v>
      </c>
      <c r="B3811" s="3">
        <v>38065</v>
      </c>
      <c r="C3811" s="1">
        <v>896993</v>
      </c>
      <c r="D3811" s="2">
        <v>69</v>
      </c>
      <c r="E3811" s="1">
        <v>39936</v>
      </c>
      <c r="F3811" s="2">
        <v>10</v>
      </c>
      <c r="G3811" s="6">
        <f t="shared" si="295"/>
        <v>0.14492753623188406</v>
      </c>
      <c r="H3811" s="12">
        <v>6.21</v>
      </c>
      <c r="I3811" s="13">
        <f t="shared" si="296"/>
        <v>144443.31723027377</v>
      </c>
      <c r="J3811" s="13">
        <f t="shared" si="297"/>
        <v>6430.9178743961356</v>
      </c>
      <c r="K3811" s="7">
        <f t="shared" si="298"/>
        <v>4.4522086571467112E-2</v>
      </c>
      <c r="L3811" s="26">
        <f t="shared" si="299"/>
        <v>0.30720239734312305</v>
      </c>
    </row>
    <row r="3812" spans="1:12">
      <c r="A3812" s="2" t="s">
        <v>2012</v>
      </c>
      <c r="B3812" s="3">
        <v>34859</v>
      </c>
      <c r="C3812" s="1">
        <v>81022101</v>
      </c>
      <c r="D3812" s="4">
        <v>2676</v>
      </c>
      <c r="E3812" s="1">
        <v>24642539</v>
      </c>
      <c r="F3812" s="4">
        <v>2649</v>
      </c>
      <c r="G3812" s="6">
        <f t="shared" si="295"/>
        <v>0.98991031390134532</v>
      </c>
      <c r="H3812" s="11">
        <v>4.3499999999999996</v>
      </c>
      <c r="I3812" s="13">
        <f t="shared" si="296"/>
        <v>18625770.344827589</v>
      </c>
      <c r="J3812" s="13">
        <f t="shared" si="297"/>
        <v>5664951.4942528736</v>
      </c>
      <c r="K3812" s="7">
        <f t="shared" si="298"/>
        <v>0.30414588977395191</v>
      </c>
      <c r="L3812" s="26">
        <f t="shared" si="299"/>
        <v>0.3072459045055097</v>
      </c>
    </row>
    <row r="3813" spans="1:12">
      <c r="A3813" s="2" t="s">
        <v>8925</v>
      </c>
      <c r="B3813" s="3">
        <v>39941</v>
      </c>
      <c r="C3813" s="1">
        <v>257730019</v>
      </c>
      <c r="D3813" s="4">
        <v>4053</v>
      </c>
      <c r="E3813" s="1">
        <v>75204289</v>
      </c>
      <c r="F3813" s="4">
        <v>3849</v>
      </c>
      <c r="G3813" s="6">
        <f t="shared" si="295"/>
        <v>0.94966691339748333</v>
      </c>
      <c r="H3813" s="12">
        <v>7.5</v>
      </c>
      <c r="I3813" s="13">
        <f t="shared" si="296"/>
        <v>34364002.533333331</v>
      </c>
      <c r="J3813" s="13">
        <f t="shared" si="297"/>
        <v>10027238.533333333</v>
      </c>
      <c r="K3813" s="7">
        <f t="shared" si="298"/>
        <v>0.29179483744964924</v>
      </c>
      <c r="L3813" s="26">
        <f t="shared" si="299"/>
        <v>0.30726019126615445</v>
      </c>
    </row>
    <row r="3814" spans="1:12">
      <c r="A3814" s="2" t="s">
        <v>4050</v>
      </c>
      <c r="B3814" s="3">
        <v>38450</v>
      </c>
      <c r="C3814" s="1">
        <v>252379</v>
      </c>
      <c r="D3814" s="2">
        <v>8</v>
      </c>
      <c r="E3814" s="1">
        <v>9695</v>
      </c>
      <c r="F3814" s="2">
        <v>1</v>
      </c>
      <c r="G3814" s="6">
        <f t="shared" si="295"/>
        <v>0.125</v>
      </c>
      <c r="H3814" s="11">
        <v>6.41</v>
      </c>
      <c r="I3814" s="13">
        <f t="shared" si="296"/>
        <v>39372.698907956321</v>
      </c>
      <c r="J3814" s="13">
        <f t="shared" si="297"/>
        <v>1512.4804992199688</v>
      </c>
      <c r="K3814" s="7">
        <f t="shared" si="298"/>
        <v>3.8414448111768411E-2</v>
      </c>
      <c r="L3814" s="26">
        <f t="shared" si="299"/>
        <v>0.30731558489414729</v>
      </c>
    </row>
    <row r="3815" spans="1:12">
      <c r="A3815" s="2" t="s">
        <v>3404</v>
      </c>
      <c r="B3815" s="3">
        <v>39486</v>
      </c>
      <c r="C3815" s="1">
        <v>70231041</v>
      </c>
      <c r="D3815" s="4">
        <v>3125</v>
      </c>
      <c r="E3815" s="1">
        <v>21589295</v>
      </c>
      <c r="F3815" s="4">
        <v>3125</v>
      </c>
      <c r="G3815" s="6">
        <f t="shared" si="295"/>
        <v>1</v>
      </c>
      <c r="H3815" s="11">
        <v>7.18</v>
      </c>
      <c r="I3815" s="13">
        <f t="shared" si="296"/>
        <v>9781482.0334261842</v>
      </c>
      <c r="J3815" s="13">
        <f t="shared" si="297"/>
        <v>3006865.5988857942</v>
      </c>
      <c r="K3815" s="7">
        <f t="shared" si="298"/>
        <v>0.3074038871216504</v>
      </c>
      <c r="L3815" s="26">
        <f t="shared" si="299"/>
        <v>0.3074038871216504</v>
      </c>
    </row>
    <row r="3816" spans="1:12">
      <c r="A3816" s="2" t="s">
        <v>8077</v>
      </c>
      <c r="B3816" s="3">
        <v>31478</v>
      </c>
      <c r="C3816" s="1">
        <v>20966644</v>
      </c>
      <c r="D3816" s="2">
        <v>150</v>
      </c>
      <c r="E3816" s="1">
        <v>42970</v>
      </c>
      <c r="F3816" s="2">
        <v>1</v>
      </c>
      <c r="G3816" s="6">
        <f t="shared" si="295"/>
        <v>6.6666666666666671E-3</v>
      </c>
      <c r="H3816" s="12">
        <v>3.71</v>
      </c>
      <c r="I3816" s="13">
        <f t="shared" si="296"/>
        <v>5651386.5229110513</v>
      </c>
      <c r="J3816" s="13">
        <f t="shared" si="297"/>
        <v>11582.210242587602</v>
      </c>
      <c r="K3816" s="7">
        <f t="shared" si="298"/>
        <v>2.0494457768253233E-3</v>
      </c>
      <c r="L3816" s="26">
        <f t="shared" si="299"/>
        <v>0.30741686652379846</v>
      </c>
    </row>
    <row r="3817" spans="1:12">
      <c r="A3817" s="2" t="s">
        <v>7271</v>
      </c>
      <c r="B3817" s="3">
        <v>38107</v>
      </c>
      <c r="C3817" s="1">
        <v>15679</v>
      </c>
      <c r="D3817" s="2">
        <v>1</v>
      </c>
      <c r="E3817" s="1">
        <v>4820</v>
      </c>
      <c r="F3817" s="2">
        <v>1</v>
      </c>
      <c r="G3817" s="6">
        <f t="shared" si="295"/>
        <v>1</v>
      </c>
      <c r="H3817" s="12">
        <v>6.21</v>
      </c>
      <c r="I3817" s="13">
        <f t="shared" si="296"/>
        <v>2524.7987117552334</v>
      </c>
      <c r="J3817" s="13">
        <f t="shared" si="297"/>
        <v>776.1674718196457</v>
      </c>
      <c r="K3817" s="7">
        <f t="shared" si="298"/>
        <v>0.30741756489572036</v>
      </c>
      <c r="L3817" s="26">
        <f t="shared" si="299"/>
        <v>0.30741756489572036</v>
      </c>
    </row>
    <row r="3818" spans="1:12">
      <c r="A3818" s="2" t="s">
        <v>2514</v>
      </c>
      <c r="B3818" s="3">
        <v>38793</v>
      </c>
      <c r="C3818" s="1">
        <v>14289</v>
      </c>
      <c r="D3818" s="2">
        <v>2</v>
      </c>
      <c r="E3818" s="1">
        <v>4393</v>
      </c>
      <c r="F3818" s="2">
        <v>2</v>
      </c>
      <c r="G3818" s="6">
        <f t="shared" si="295"/>
        <v>1</v>
      </c>
      <c r="H3818" s="11">
        <v>6.55</v>
      </c>
      <c r="I3818" s="13">
        <f t="shared" si="296"/>
        <v>2181.5267175572521</v>
      </c>
      <c r="J3818" s="13">
        <f t="shared" si="297"/>
        <v>670.6870229007634</v>
      </c>
      <c r="K3818" s="7">
        <f t="shared" si="298"/>
        <v>0.30743928896353839</v>
      </c>
      <c r="L3818" s="26">
        <f t="shared" si="299"/>
        <v>0.30743928896353839</v>
      </c>
    </row>
    <row r="3819" spans="1:12">
      <c r="A3819" s="2" t="s">
        <v>8306</v>
      </c>
      <c r="B3819" s="3">
        <v>38546</v>
      </c>
      <c r="C3819" s="1">
        <v>79916</v>
      </c>
      <c r="D3819" s="2">
        <v>6</v>
      </c>
      <c r="E3819" s="1">
        <v>4095</v>
      </c>
      <c r="F3819" s="2">
        <v>1</v>
      </c>
      <c r="G3819" s="6">
        <f t="shared" si="295"/>
        <v>0.16666666666666666</v>
      </c>
      <c r="H3819" s="11">
        <v>6.41</v>
      </c>
      <c r="I3819" s="13">
        <f t="shared" si="296"/>
        <v>12467.394695787831</v>
      </c>
      <c r="J3819" s="13">
        <f t="shared" si="297"/>
        <v>638.84555382215285</v>
      </c>
      <c r="K3819" s="7">
        <f t="shared" si="298"/>
        <v>5.1241303368536967E-2</v>
      </c>
      <c r="L3819" s="26">
        <f t="shared" si="299"/>
        <v>0.3074478202112218</v>
      </c>
    </row>
    <row r="3820" spans="1:12">
      <c r="A3820" s="2" t="s">
        <v>10662</v>
      </c>
      <c r="B3820" s="3">
        <v>38247</v>
      </c>
      <c r="C3820" s="1">
        <v>330033</v>
      </c>
      <c r="D3820" s="2">
        <v>21</v>
      </c>
      <c r="E3820" s="1">
        <v>29002</v>
      </c>
      <c r="F3820" s="2">
        <v>6</v>
      </c>
      <c r="G3820" s="6">
        <f t="shared" si="295"/>
        <v>0.2857142857142857</v>
      </c>
      <c r="H3820" s="12">
        <v>6.21</v>
      </c>
      <c r="I3820" s="13">
        <f t="shared" si="296"/>
        <v>53145.410628019323</v>
      </c>
      <c r="J3820" s="13">
        <f t="shared" si="297"/>
        <v>4670.2093397745575</v>
      </c>
      <c r="K3820" s="7">
        <f t="shared" si="298"/>
        <v>8.7876060878760612E-2</v>
      </c>
      <c r="L3820" s="26">
        <f t="shared" si="299"/>
        <v>0.30756621307566218</v>
      </c>
    </row>
    <row r="3821" spans="1:12">
      <c r="A3821" s="2" t="s">
        <v>6990</v>
      </c>
      <c r="B3821" s="3">
        <v>39752</v>
      </c>
      <c r="C3821" s="1">
        <v>145642</v>
      </c>
      <c r="D3821" s="2">
        <v>7</v>
      </c>
      <c r="E3821" s="1">
        <v>19198</v>
      </c>
      <c r="F3821" s="2">
        <v>3</v>
      </c>
      <c r="G3821" s="6">
        <f t="shared" si="295"/>
        <v>0.42857142857142855</v>
      </c>
      <c r="H3821" s="11">
        <v>7.18</v>
      </c>
      <c r="I3821" s="13">
        <f t="shared" si="296"/>
        <v>20284.401114206128</v>
      </c>
      <c r="J3821" s="13">
        <f t="shared" si="297"/>
        <v>2673.8161559888581</v>
      </c>
      <c r="K3821" s="7">
        <f t="shared" si="298"/>
        <v>0.13181637165103474</v>
      </c>
      <c r="L3821" s="26">
        <f t="shared" si="299"/>
        <v>0.30757153385241442</v>
      </c>
    </row>
    <row r="3822" spans="1:12">
      <c r="A3822" s="2" t="s">
        <v>7004</v>
      </c>
      <c r="B3822" s="3">
        <v>39003</v>
      </c>
      <c r="C3822" s="1">
        <v>13395961</v>
      </c>
      <c r="D3822" s="2">
        <v>909</v>
      </c>
      <c r="E3822" s="1">
        <v>4120497</v>
      </c>
      <c r="F3822" s="2">
        <v>909</v>
      </c>
      <c r="G3822" s="6">
        <f t="shared" si="295"/>
        <v>1</v>
      </c>
      <c r="H3822" s="11">
        <v>6.55</v>
      </c>
      <c r="I3822" s="13">
        <f t="shared" si="296"/>
        <v>2045184.8854961833</v>
      </c>
      <c r="J3822" s="13">
        <f t="shared" si="297"/>
        <v>629083.51145038172</v>
      </c>
      <c r="K3822" s="7">
        <f t="shared" si="298"/>
        <v>0.30759249000500971</v>
      </c>
      <c r="L3822" s="26">
        <f t="shared" si="299"/>
        <v>0.30759249000500971</v>
      </c>
    </row>
    <row r="3823" spans="1:12">
      <c r="A3823" s="2" t="s">
        <v>648</v>
      </c>
      <c r="B3823" s="3">
        <v>39778</v>
      </c>
      <c r="C3823" s="1">
        <v>49554002</v>
      </c>
      <c r="D3823" s="4">
        <v>2721</v>
      </c>
      <c r="E3823" s="1">
        <v>14800723</v>
      </c>
      <c r="F3823" s="4">
        <v>2642</v>
      </c>
      <c r="G3823" s="6">
        <f t="shared" si="295"/>
        <v>0.97096655641308338</v>
      </c>
      <c r="H3823" s="11">
        <v>7.18</v>
      </c>
      <c r="I3823" s="13">
        <f t="shared" si="296"/>
        <v>6901671.5877437331</v>
      </c>
      <c r="J3823" s="13">
        <f t="shared" si="297"/>
        <v>2061382.033426184</v>
      </c>
      <c r="K3823" s="7">
        <f t="shared" si="298"/>
        <v>0.29867866171535451</v>
      </c>
      <c r="L3823" s="26">
        <f t="shared" si="299"/>
        <v>0.30760962851153656</v>
      </c>
    </row>
    <row r="3824" spans="1:12">
      <c r="A3824" s="2" t="s">
        <v>1565</v>
      </c>
      <c r="B3824" s="3">
        <v>30862</v>
      </c>
      <c r="C3824" s="1">
        <v>28078073</v>
      </c>
      <c r="D3824" s="4">
        <v>1845</v>
      </c>
      <c r="E3824" s="1">
        <v>8323948</v>
      </c>
      <c r="F3824" s="4">
        <v>1778</v>
      </c>
      <c r="G3824" s="6">
        <f t="shared" si="295"/>
        <v>0.96368563685636854</v>
      </c>
      <c r="H3824" s="12">
        <v>3.36</v>
      </c>
      <c r="I3824" s="13">
        <f t="shared" si="296"/>
        <v>8356569.3452380951</v>
      </c>
      <c r="J3824" s="13">
        <f t="shared" si="297"/>
        <v>2477365.4761904762</v>
      </c>
      <c r="K3824" s="7">
        <f t="shared" si="298"/>
        <v>0.29645723907050175</v>
      </c>
      <c r="L3824" s="26">
        <f t="shared" si="299"/>
        <v>0.30762857485099876</v>
      </c>
    </row>
    <row r="3825" spans="1:12">
      <c r="A3825" s="2" t="s">
        <v>4217</v>
      </c>
      <c r="B3825" s="3">
        <v>32038</v>
      </c>
      <c r="C3825" s="1">
        <v>14564027</v>
      </c>
      <c r="D3825" s="4">
        <v>1104</v>
      </c>
      <c r="E3825" s="1">
        <v>4453232</v>
      </c>
      <c r="F3825" s="4">
        <v>1097</v>
      </c>
      <c r="G3825" s="6">
        <f t="shared" si="295"/>
        <v>0.9936594202898551</v>
      </c>
      <c r="H3825" s="12">
        <v>3.91</v>
      </c>
      <c r="I3825" s="13">
        <f t="shared" si="296"/>
        <v>3724815.0895140665</v>
      </c>
      <c r="J3825" s="13">
        <f t="shared" si="297"/>
        <v>1138934.0153452684</v>
      </c>
      <c r="K3825" s="7">
        <f t="shared" si="298"/>
        <v>0.30576927658813041</v>
      </c>
      <c r="L3825" s="26">
        <f t="shared" si="299"/>
        <v>0.30772040232752595</v>
      </c>
    </row>
    <row r="3826" spans="1:12">
      <c r="A3826" s="2" t="s">
        <v>9106</v>
      </c>
      <c r="B3826" s="3">
        <v>33515</v>
      </c>
      <c r="C3826" s="1">
        <v>6948859</v>
      </c>
      <c r="D3826" s="2">
        <v>987</v>
      </c>
      <c r="E3826" s="1">
        <v>1947744</v>
      </c>
      <c r="F3826" s="2">
        <v>899</v>
      </c>
      <c r="G3826" s="6">
        <f t="shared" si="295"/>
        <v>0.91084093211752781</v>
      </c>
      <c r="H3826" s="11">
        <v>4.21</v>
      </c>
      <c r="I3826" s="13">
        <f t="shared" si="296"/>
        <v>1650560.3325415677</v>
      </c>
      <c r="J3826" s="13">
        <f t="shared" si="297"/>
        <v>462647.03087885986</v>
      </c>
      <c r="K3826" s="7">
        <f t="shared" si="298"/>
        <v>0.28029695234857982</v>
      </c>
      <c r="L3826" s="26">
        <f t="shared" si="299"/>
        <v>0.30773425135489241</v>
      </c>
    </row>
    <row r="3827" spans="1:12">
      <c r="A3827" s="2" t="s">
        <v>7454</v>
      </c>
      <c r="B3827" s="3">
        <v>32304</v>
      </c>
      <c r="C3827" s="1">
        <v>14114488</v>
      </c>
      <c r="D3827" s="4">
        <v>1471</v>
      </c>
      <c r="E3827" s="1">
        <v>4344308</v>
      </c>
      <c r="F3827" s="4">
        <v>1471</v>
      </c>
      <c r="G3827" s="6">
        <f t="shared" si="295"/>
        <v>1</v>
      </c>
      <c r="H3827" s="12">
        <v>4.1100000000000003</v>
      </c>
      <c r="I3827" s="13">
        <f t="shared" si="296"/>
        <v>3434181.9951338195</v>
      </c>
      <c r="J3827" s="13">
        <f t="shared" si="297"/>
        <v>1057009.2457420924</v>
      </c>
      <c r="K3827" s="7">
        <f t="shared" si="298"/>
        <v>0.30779068996339082</v>
      </c>
      <c r="L3827" s="26">
        <f t="shared" si="299"/>
        <v>0.30779068996339082</v>
      </c>
    </row>
    <row r="3828" spans="1:12">
      <c r="A3828" s="2" t="s">
        <v>5537</v>
      </c>
      <c r="B3828" s="3">
        <v>39745</v>
      </c>
      <c r="C3828" s="1">
        <v>2122065</v>
      </c>
      <c r="D3828" s="2">
        <v>53</v>
      </c>
      <c r="E3828" s="1">
        <v>49295</v>
      </c>
      <c r="F3828" s="2">
        <v>4</v>
      </c>
      <c r="G3828" s="6">
        <f t="shared" si="295"/>
        <v>7.5471698113207544E-2</v>
      </c>
      <c r="H3828" s="11">
        <v>7.18</v>
      </c>
      <c r="I3828" s="13">
        <f t="shared" si="296"/>
        <v>295552.22841225629</v>
      </c>
      <c r="J3828" s="13">
        <f t="shared" si="297"/>
        <v>6865.5988857938719</v>
      </c>
      <c r="K3828" s="7">
        <f t="shared" si="298"/>
        <v>2.3229731417275152E-2</v>
      </c>
      <c r="L3828" s="26">
        <f t="shared" si="299"/>
        <v>0.30779394127889576</v>
      </c>
    </row>
    <row r="3829" spans="1:12">
      <c r="A3829" s="2" t="s">
        <v>880</v>
      </c>
      <c r="B3829" s="3">
        <v>39115</v>
      </c>
      <c r="C3829" s="1">
        <v>42674040</v>
      </c>
      <c r="D3829" s="4">
        <v>2529</v>
      </c>
      <c r="E3829" s="1">
        <v>13122865</v>
      </c>
      <c r="F3829" s="4">
        <v>2526</v>
      </c>
      <c r="G3829" s="6">
        <f t="shared" si="295"/>
        <v>0.99881376037959668</v>
      </c>
      <c r="H3829" s="11">
        <v>6.88</v>
      </c>
      <c r="I3829" s="13">
        <f t="shared" si="296"/>
        <v>6202622.0930232555</v>
      </c>
      <c r="J3829" s="13">
        <f t="shared" si="297"/>
        <v>1907393.1686046512</v>
      </c>
      <c r="K3829" s="7">
        <f t="shared" si="298"/>
        <v>0.30751400617330821</v>
      </c>
      <c r="L3829" s="26">
        <f t="shared" si="299"/>
        <v>0.30787922470795587</v>
      </c>
    </row>
    <row r="3830" spans="1:12">
      <c r="A3830" s="2" t="s">
        <v>8342</v>
      </c>
      <c r="B3830" s="3">
        <v>38856</v>
      </c>
      <c r="C3830" s="1">
        <v>15032800</v>
      </c>
      <c r="D3830" s="4">
        <v>1270</v>
      </c>
      <c r="E3830" s="1">
        <v>4581233</v>
      </c>
      <c r="F3830" s="4">
        <v>1257</v>
      </c>
      <c r="G3830" s="6">
        <f t="shared" si="295"/>
        <v>0.98976377952755901</v>
      </c>
      <c r="H3830" s="11">
        <v>6.55</v>
      </c>
      <c r="I3830" s="13">
        <f t="shared" si="296"/>
        <v>2295083.9694656488</v>
      </c>
      <c r="J3830" s="13">
        <f t="shared" si="297"/>
        <v>699424.88549618318</v>
      </c>
      <c r="K3830" s="7">
        <f t="shared" si="298"/>
        <v>0.30474914852855089</v>
      </c>
      <c r="L3830" s="26">
        <f t="shared" si="299"/>
        <v>0.3079008899214476</v>
      </c>
    </row>
    <row r="3831" spans="1:12">
      <c r="A3831" s="2" t="s">
        <v>1294</v>
      </c>
      <c r="B3831" s="3">
        <v>39297</v>
      </c>
      <c r="C3831" s="1">
        <v>227471070</v>
      </c>
      <c r="D3831" s="4">
        <v>3701</v>
      </c>
      <c r="E3831" s="1">
        <v>69283690</v>
      </c>
      <c r="F3831" s="4">
        <v>3660</v>
      </c>
      <c r="G3831" s="6">
        <f t="shared" si="295"/>
        <v>0.98892191299648746</v>
      </c>
      <c r="H3831" s="11">
        <v>6.88</v>
      </c>
      <c r="I3831" s="13">
        <f t="shared" si="296"/>
        <v>33062655.523255814</v>
      </c>
      <c r="J3831" s="13">
        <f t="shared" si="297"/>
        <v>10070303.779069768</v>
      </c>
      <c r="K3831" s="7">
        <f t="shared" si="298"/>
        <v>0.30458242448149564</v>
      </c>
      <c r="L3831" s="26">
        <f t="shared" si="299"/>
        <v>0.30799441338962169</v>
      </c>
    </row>
    <row r="3832" spans="1:12">
      <c r="A3832" s="2" t="s">
        <v>9285</v>
      </c>
      <c r="B3832" s="3">
        <v>32997</v>
      </c>
      <c r="C3832" s="1">
        <v>16324573</v>
      </c>
      <c r="D3832" s="4">
        <v>1535</v>
      </c>
      <c r="E3832" s="1">
        <v>5028096</v>
      </c>
      <c r="F3832" s="4">
        <v>1535</v>
      </c>
      <c r="G3832" s="6">
        <f t="shared" si="295"/>
        <v>1</v>
      </c>
      <c r="H3832" s="12">
        <v>4.22</v>
      </c>
      <c r="I3832" s="13">
        <f t="shared" si="296"/>
        <v>3868382.2274881518</v>
      </c>
      <c r="J3832" s="13">
        <f t="shared" si="297"/>
        <v>1191491.9431279621</v>
      </c>
      <c r="K3832" s="7">
        <f t="shared" si="298"/>
        <v>0.30800781129160315</v>
      </c>
      <c r="L3832" s="26">
        <f t="shared" si="299"/>
        <v>0.30800781129160315</v>
      </c>
    </row>
    <row r="3833" spans="1:12">
      <c r="A3833" s="2" t="s">
        <v>8932</v>
      </c>
      <c r="B3833" s="3">
        <v>34656</v>
      </c>
      <c r="C3833" s="1">
        <v>75671125</v>
      </c>
      <c r="D3833" s="4">
        <v>2681</v>
      </c>
      <c r="E3833" s="1">
        <v>23116394</v>
      </c>
      <c r="F3833" s="4">
        <v>2659</v>
      </c>
      <c r="G3833" s="6">
        <f t="shared" si="295"/>
        <v>0.99179410667661316</v>
      </c>
      <c r="H3833" s="11">
        <v>4.08</v>
      </c>
      <c r="I3833" s="13">
        <f t="shared" si="296"/>
        <v>18546844.362745099</v>
      </c>
      <c r="J3833" s="13">
        <f t="shared" si="297"/>
        <v>5665782.8431372549</v>
      </c>
      <c r="K3833" s="7">
        <f t="shared" si="298"/>
        <v>0.30548500501347109</v>
      </c>
      <c r="L3833" s="26">
        <f t="shared" si="299"/>
        <v>0.30801252291881009</v>
      </c>
    </row>
    <row r="3834" spans="1:12">
      <c r="A3834" s="2" t="s">
        <v>7713</v>
      </c>
      <c r="B3834" s="3">
        <v>40319</v>
      </c>
      <c r="C3834" s="1">
        <v>65082</v>
      </c>
      <c r="D3834" s="2">
        <v>33</v>
      </c>
      <c r="E3834" s="1">
        <v>20048</v>
      </c>
      <c r="F3834" s="2">
        <v>33</v>
      </c>
      <c r="G3834" s="6">
        <f t="shared" si="295"/>
        <v>1</v>
      </c>
      <c r="H3834" s="12">
        <v>7.89</v>
      </c>
      <c r="I3834" s="13">
        <f t="shared" si="296"/>
        <v>8248.6692015209137</v>
      </c>
      <c r="J3834" s="13">
        <f t="shared" si="297"/>
        <v>2540.937896070976</v>
      </c>
      <c r="K3834" s="7">
        <f t="shared" si="298"/>
        <v>0.30804216219538427</v>
      </c>
      <c r="L3834" s="26">
        <f t="shared" si="299"/>
        <v>0.30804216219538427</v>
      </c>
    </row>
    <row r="3835" spans="1:12">
      <c r="A3835" s="2" t="s">
        <v>7685</v>
      </c>
      <c r="B3835" s="3">
        <v>33067</v>
      </c>
      <c r="C3835" s="1">
        <v>15260154</v>
      </c>
      <c r="D3835" s="4">
        <v>1596</v>
      </c>
      <c r="E3835" s="1">
        <v>4700960</v>
      </c>
      <c r="F3835" s="4">
        <v>1596</v>
      </c>
      <c r="G3835" s="6">
        <f t="shared" si="295"/>
        <v>1</v>
      </c>
      <c r="H3835" s="12">
        <v>4.22</v>
      </c>
      <c r="I3835" s="13">
        <f t="shared" si="296"/>
        <v>3616150.2369668251</v>
      </c>
      <c r="J3835" s="13">
        <f t="shared" si="297"/>
        <v>1113971.5639810427</v>
      </c>
      <c r="K3835" s="7">
        <f t="shared" si="298"/>
        <v>0.30805455829606959</v>
      </c>
      <c r="L3835" s="26">
        <f t="shared" si="299"/>
        <v>0.30805455829606959</v>
      </c>
    </row>
    <row r="3836" spans="1:12">
      <c r="A3836" s="2" t="s">
        <v>6448</v>
      </c>
      <c r="B3836" s="3">
        <v>39318</v>
      </c>
      <c r="C3836" s="1">
        <v>33302167</v>
      </c>
      <c r="D3836" s="4">
        <v>1778</v>
      </c>
      <c r="E3836" s="1">
        <v>9889780</v>
      </c>
      <c r="F3836" s="4">
        <v>1714</v>
      </c>
      <c r="G3836" s="6">
        <f t="shared" si="295"/>
        <v>0.96400449943757027</v>
      </c>
      <c r="H3836" s="11">
        <v>6.88</v>
      </c>
      <c r="I3836" s="13">
        <f t="shared" si="296"/>
        <v>4840431.25</v>
      </c>
      <c r="J3836" s="13">
        <f t="shared" si="297"/>
        <v>1437468.0232558139</v>
      </c>
      <c r="K3836" s="7">
        <f t="shared" si="298"/>
        <v>0.29697106497604192</v>
      </c>
      <c r="L3836" s="26">
        <f t="shared" si="299"/>
        <v>0.30805983286312866</v>
      </c>
    </row>
    <row r="3837" spans="1:12">
      <c r="A3837" s="2" t="s">
        <v>7346</v>
      </c>
      <c r="B3837" s="3">
        <v>34817</v>
      </c>
      <c r="C3837" s="1">
        <v>1238905</v>
      </c>
      <c r="D3837" s="2">
        <v>43</v>
      </c>
      <c r="E3837" s="1">
        <v>44380</v>
      </c>
      <c r="F3837" s="2">
        <v>5</v>
      </c>
      <c r="G3837" s="6">
        <f t="shared" si="295"/>
        <v>0.11627906976744186</v>
      </c>
      <c r="H3837" s="11">
        <v>4.3499999999999996</v>
      </c>
      <c r="I3837" s="13">
        <f t="shared" si="296"/>
        <v>284805.74712643679</v>
      </c>
      <c r="J3837" s="13">
        <f t="shared" si="297"/>
        <v>10202.298850574714</v>
      </c>
      <c r="K3837" s="7">
        <f t="shared" si="298"/>
        <v>3.5821955678603287E-2</v>
      </c>
      <c r="L3837" s="26">
        <f t="shared" si="299"/>
        <v>0.3080688188359883</v>
      </c>
    </row>
    <row r="3838" spans="1:12">
      <c r="A3838" s="2" t="s">
        <v>8645</v>
      </c>
      <c r="B3838" s="3">
        <v>32052</v>
      </c>
      <c r="C3838" s="1">
        <v>406881</v>
      </c>
      <c r="D3838" s="2">
        <v>47</v>
      </c>
      <c r="E3838" s="1">
        <v>125349</v>
      </c>
      <c r="F3838" s="2">
        <v>47</v>
      </c>
      <c r="G3838" s="6">
        <f t="shared" si="295"/>
        <v>1</v>
      </c>
      <c r="H3838" s="12">
        <v>3.91</v>
      </c>
      <c r="I3838" s="13">
        <f t="shared" si="296"/>
        <v>104061.63682864449</v>
      </c>
      <c r="J3838" s="13">
        <f t="shared" si="297"/>
        <v>32058.567774936058</v>
      </c>
      <c r="K3838" s="7">
        <f t="shared" si="298"/>
        <v>0.30807287634468061</v>
      </c>
      <c r="L3838" s="26">
        <f t="shared" si="299"/>
        <v>0.30807287634468061</v>
      </c>
    </row>
    <row r="3839" spans="1:12">
      <c r="A3839" s="2" t="s">
        <v>6654</v>
      </c>
      <c r="B3839" s="3">
        <v>30253</v>
      </c>
      <c r="C3839" s="1">
        <v>10054150</v>
      </c>
      <c r="D3839" s="4">
        <v>1125</v>
      </c>
      <c r="E3839" s="1">
        <v>3086525</v>
      </c>
      <c r="F3839" s="4">
        <v>1121</v>
      </c>
      <c r="G3839" s="6">
        <f t="shared" si="295"/>
        <v>0.99644444444444447</v>
      </c>
      <c r="H3839" s="12">
        <v>2.94</v>
      </c>
      <c r="I3839" s="13">
        <f t="shared" si="296"/>
        <v>3419778.9115646258</v>
      </c>
      <c r="J3839" s="13">
        <f t="shared" si="297"/>
        <v>1049838.4353741496</v>
      </c>
      <c r="K3839" s="7">
        <f t="shared" si="298"/>
        <v>0.30699014834670257</v>
      </c>
      <c r="L3839" s="26">
        <f t="shared" si="299"/>
        <v>0.30808556368424656</v>
      </c>
    </row>
    <row r="3840" spans="1:12">
      <c r="A3840" s="2" t="s">
        <v>411</v>
      </c>
      <c r="B3840" s="3">
        <v>31289</v>
      </c>
      <c r="C3840" s="1">
        <v>10499694</v>
      </c>
      <c r="D3840" s="2">
        <v>672</v>
      </c>
      <c r="E3840" s="1">
        <v>3234837</v>
      </c>
      <c r="F3840" s="2">
        <v>672</v>
      </c>
      <c r="G3840" s="6">
        <f t="shared" si="295"/>
        <v>1</v>
      </c>
      <c r="H3840" s="12">
        <v>3.55</v>
      </c>
      <c r="I3840" s="13">
        <f t="shared" si="296"/>
        <v>2957660.2816901412</v>
      </c>
      <c r="J3840" s="13">
        <f t="shared" si="297"/>
        <v>911221.69014084514</v>
      </c>
      <c r="K3840" s="7">
        <f t="shared" si="298"/>
        <v>0.30808869287047791</v>
      </c>
      <c r="L3840" s="26">
        <f t="shared" si="299"/>
        <v>0.30808869287047791</v>
      </c>
    </row>
    <row r="3841" spans="1:12">
      <c r="A3841" s="2" t="s">
        <v>4680</v>
      </c>
      <c r="B3841" s="3">
        <v>38632</v>
      </c>
      <c r="C3841" s="1">
        <v>32880591</v>
      </c>
      <c r="D3841" s="4">
        <v>2840</v>
      </c>
      <c r="E3841" s="1">
        <v>10017575</v>
      </c>
      <c r="F3841" s="4">
        <v>2808</v>
      </c>
      <c r="G3841" s="6">
        <f t="shared" si="295"/>
        <v>0.9887323943661972</v>
      </c>
      <c r="H3841" s="11">
        <v>6.41</v>
      </c>
      <c r="I3841" s="13">
        <f t="shared" si="296"/>
        <v>5129577.3790951641</v>
      </c>
      <c r="J3841" s="13">
        <f t="shared" si="297"/>
        <v>1562804.2121684868</v>
      </c>
      <c r="K3841" s="7">
        <f t="shared" si="298"/>
        <v>0.30466529631416905</v>
      </c>
      <c r="L3841" s="26">
        <f t="shared" si="299"/>
        <v>0.30813726550293452</v>
      </c>
    </row>
    <row r="3842" spans="1:12">
      <c r="A3842" s="2" t="s">
        <v>5240</v>
      </c>
      <c r="B3842" s="3">
        <v>39892</v>
      </c>
      <c r="C3842" s="1">
        <v>79957634</v>
      </c>
      <c r="D3842" s="4">
        <v>3337</v>
      </c>
      <c r="E3842" s="1">
        <v>24604751</v>
      </c>
      <c r="F3842" s="4">
        <v>3332</v>
      </c>
      <c r="G3842" s="6">
        <f t="shared" ref="G3842:G3905" si="300">F3842/D3842</f>
        <v>0.99850164818699427</v>
      </c>
      <c r="H3842" s="12">
        <v>7.5</v>
      </c>
      <c r="I3842" s="13">
        <f t="shared" ref="I3842:I3905" si="301">C3842/H3842</f>
        <v>10661017.866666667</v>
      </c>
      <c r="J3842" s="13">
        <f t="shared" ref="J3842:J3905" si="302">E3842/H3842</f>
        <v>3280633.4666666668</v>
      </c>
      <c r="K3842" s="7">
        <f t="shared" ref="K3842:K3905" si="303">J3842/I3842</f>
        <v>0.30772234956326999</v>
      </c>
      <c r="L3842" s="26">
        <f t="shared" ref="L3842:L3905" si="304">K3842/G3842</f>
        <v>0.30818411779490756</v>
      </c>
    </row>
    <row r="3843" spans="1:12">
      <c r="A3843" s="2" t="s">
        <v>10055</v>
      </c>
      <c r="B3843" s="3">
        <v>41019</v>
      </c>
      <c r="C3843" s="1">
        <v>549001</v>
      </c>
      <c r="D3843" s="2">
        <v>50</v>
      </c>
      <c r="E3843" s="1">
        <v>169209</v>
      </c>
      <c r="F3843" s="2">
        <v>50</v>
      </c>
      <c r="G3843" s="6">
        <f t="shared" si="300"/>
        <v>1</v>
      </c>
      <c r="H3843" s="12">
        <v>8.02</v>
      </c>
      <c r="I3843" s="13">
        <f t="shared" si="301"/>
        <v>68453.990024937666</v>
      </c>
      <c r="J3843" s="13">
        <f t="shared" si="302"/>
        <v>21098.379052369077</v>
      </c>
      <c r="K3843" s="7">
        <f t="shared" si="303"/>
        <v>0.30821255334689729</v>
      </c>
      <c r="L3843" s="26">
        <f t="shared" si="304"/>
        <v>0.30821255334689729</v>
      </c>
    </row>
    <row r="3844" spans="1:12">
      <c r="A3844" s="2" t="s">
        <v>9918</v>
      </c>
      <c r="B3844" s="3">
        <v>37407</v>
      </c>
      <c r="C3844" s="1">
        <v>39089928</v>
      </c>
      <c r="D3844" s="4">
        <v>2169</v>
      </c>
      <c r="E3844" s="1">
        <v>12037685</v>
      </c>
      <c r="F3844" s="4">
        <v>2167</v>
      </c>
      <c r="G3844" s="6">
        <f t="shared" si="300"/>
        <v>0.99907791609036423</v>
      </c>
      <c r="H3844" s="12">
        <v>5.8</v>
      </c>
      <c r="I3844" s="13">
        <f t="shared" si="301"/>
        <v>6739642.7586206896</v>
      </c>
      <c r="J3844" s="13">
        <f t="shared" si="302"/>
        <v>2075462.9310344828</v>
      </c>
      <c r="K3844" s="7">
        <f t="shared" si="303"/>
        <v>0.30794850786115546</v>
      </c>
      <c r="L3844" s="26">
        <f t="shared" si="304"/>
        <v>0.3082327242966526</v>
      </c>
    </row>
    <row r="3845" spans="1:12">
      <c r="A3845" s="2" t="s">
        <v>10655</v>
      </c>
      <c r="B3845" s="3">
        <v>37993</v>
      </c>
      <c r="C3845" s="1">
        <v>99819</v>
      </c>
      <c r="D3845" s="2">
        <v>2</v>
      </c>
      <c r="E3845" s="1">
        <v>15385</v>
      </c>
      <c r="F3845" s="2">
        <v>1</v>
      </c>
      <c r="G3845" s="6">
        <f t="shared" si="300"/>
        <v>0.5</v>
      </c>
      <c r="H3845" s="12">
        <v>6.21</v>
      </c>
      <c r="I3845" s="13">
        <f t="shared" si="301"/>
        <v>16073.91304347826</v>
      </c>
      <c r="J3845" s="13">
        <f t="shared" si="302"/>
        <v>2477.4557165861515</v>
      </c>
      <c r="K3845" s="7">
        <f t="shared" si="303"/>
        <v>0.15412897344192991</v>
      </c>
      <c r="L3845" s="26">
        <f t="shared" si="304"/>
        <v>0.30825794688385982</v>
      </c>
    </row>
    <row r="3846" spans="1:12">
      <c r="A3846" s="2" t="s">
        <v>6912</v>
      </c>
      <c r="B3846" s="3">
        <v>39241</v>
      </c>
      <c r="C3846" s="1">
        <v>117154724</v>
      </c>
      <c r="D3846" s="4">
        <v>3565</v>
      </c>
      <c r="E3846" s="1">
        <v>36133403</v>
      </c>
      <c r="F3846" s="4">
        <v>3565</v>
      </c>
      <c r="G3846" s="6">
        <f t="shared" si="300"/>
        <v>1</v>
      </c>
      <c r="H3846" s="11">
        <v>6.88</v>
      </c>
      <c r="I3846" s="13">
        <f t="shared" si="301"/>
        <v>17028302.906976745</v>
      </c>
      <c r="J3846" s="13">
        <f t="shared" si="302"/>
        <v>5251948.1104651168</v>
      </c>
      <c r="K3846" s="7">
        <f t="shared" si="303"/>
        <v>0.30842463510050183</v>
      </c>
      <c r="L3846" s="26">
        <f t="shared" si="304"/>
        <v>0.30842463510050183</v>
      </c>
    </row>
    <row r="3847" spans="1:12">
      <c r="A3847" s="2" t="s">
        <v>6192</v>
      </c>
      <c r="B3847" s="3">
        <v>35888</v>
      </c>
      <c r="C3847" s="1">
        <v>32935289</v>
      </c>
      <c r="D3847" s="4">
        <v>2399</v>
      </c>
      <c r="E3847" s="1">
        <v>10104715</v>
      </c>
      <c r="F3847" s="4">
        <v>2386</v>
      </c>
      <c r="G3847" s="6">
        <f t="shared" si="300"/>
        <v>0.99458107544810337</v>
      </c>
      <c r="H3847" s="11">
        <v>4.6900000000000004</v>
      </c>
      <c r="I3847" s="13">
        <f t="shared" si="301"/>
        <v>7022449.6801705752</v>
      </c>
      <c r="J3847" s="13">
        <f t="shared" si="302"/>
        <v>2154523.4541577823</v>
      </c>
      <c r="K3847" s="7">
        <f t="shared" si="303"/>
        <v>0.30680511107705777</v>
      </c>
      <c r="L3847" s="26">
        <f t="shared" si="304"/>
        <v>0.30847672316591013</v>
      </c>
    </row>
    <row r="3848" spans="1:12">
      <c r="A3848" s="2" t="s">
        <v>4035</v>
      </c>
      <c r="B3848" s="3">
        <v>40641</v>
      </c>
      <c r="C3848" s="1">
        <v>40259119</v>
      </c>
      <c r="D3848" s="4">
        <v>2545</v>
      </c>
      <c r="E3848" s="1">
        <v>12370549</v>
      </c>
      <c r="F3848" s="4">
        <v>2535</v>
      </c>
      <c r="G3848" s="6">
        <f t="shared" si="300"/>
        <v>0.99607072691552068</v>
      </c>
      <c r="H3848" s="12">
        <v>7.93</v>
      </c>
      <c r="I3848" s="13">
        <f t="shared" si="301"/>
        <v>5076811.9798234552</v>
      </c>
      <c r="J3848" s="13">
        <f t="shared" si="302"/>
        <v>1559968.3480453973</v>
      </c>
      <c r="K3848" s="7">
        <f t="shared" si="303"/>
        <v>0.30727321678350689</v>
      </c>
      <c r="L3848" s="26">
        <f t="shared" si="304"/>
        <v>0.30848533992663707</v>
      </c>
    </row>
    <row r="3849" spans="1:12">
      <c r="A3849" s="2" t="s">
        <v>9134</v>
      </c>
      <c r="B3849" s="3">
        <v>36343</v>
      </c>
      <c r="C3849" s="1">
        <v>19288130</v>
      </c>
      <c r="D3849" s="4">
        <v>1536</v>
      </c>
      <c r="E3849" s="1">
        <v>5952452</v>
      </c>
      <c r="F3849" s="4">
        <v>1536</v>
      </c>
      <c r="G3849" s="6">
        <f t="shared" si="300"/>
        <v>1</v>
      </c>
      <c r="H3849" s="12">
        <v>5.0599999999999996</v>
      </c>
      <c r="I3849" s="13">
        <f t="shared" si="301"/>
        <v>3811883.3992094863</v>
      </c>
      <c r="J3849" s="13">
        <f t="shared" si="302"/>
        <v>1176373.9130434783</v>
      </c>
      <c r="K3849" s="7">
        <f t="shared" si="303"/>
        <v>0.30860700337461433</v>
      </c>
      <c r="L3849" s="26">
        <f t="shared" si="304"/>
        <v>0.30860700337461433</v>
      </c>
    </row>
    <row r="3850" spans="1:12">
      <c r="A3850" s="2" t="s">
        <v>295</v>
      </c>
      <c r="B3850" s="3">
        <v>39472</v>
      </c>
      <c r="C3850" s="1">
        <v>61822</v>
      </c>
      <c r="D3850" s="2">
        <v>6</v>
      </c>
      <c r="E3850" s="1">
        <v>19083</v>
      </c>
      <c r="F3850" s="2">
        <v>6</v>
      </c>
      <c r="G3850" s="6">
        <f t="shared" si="300"/>
        <v>1</v>
      </c>
      <c r="H3850" s="11">
        <v>7.18</v>
      </c>
      <c r="I3850" s="13">
        <f t="shared" si="301"/>
        <v>8610.3064066852367</v>
      </c>
      <c r="J3850" s="13">
        <f t="shared" si="302"/>
        <v>2657.7994428969359</v>
      </c>
      <c r="K3850" s="7">
        <f t="shared" si="303"/>
        <v>0.30867652292064313</v>
      </c>
      <c r="L3850" s="26">
        <f t="shared" si="304"/>
        <v>0.30867652292064313</v>
      </c>
    </row>
    <row r="3851" spans="1:12">
      <c r="A3851" s="2" t="s">
        <v>7809</v>
      </c>
      <c r="B3851" s="3">
        <v>37652</v>
      </c>
      <c r="C3851" s="1">
        <v>52802140</v>
      </c>
      <c r="D3851" s="4">
        <v>2376</v>
      </c>
      <c r="E3851" s="1">
        <v>16302063</v>
      </c>
      <c r="F3851" s="4">
        <v>2376</v>
      </c>
      <c r="G3851" s="6">
        <f t="shared" si="300"/>
        <v>1</v>
      </c>
      <c r="H3851" s="11">
        <v>6.03</v>
      </c>
      <c r="I3851" s="13">
        <f t="shared" si="301"/>
        <v>8756573.797678275</v>
      </c>
      <c r="J3851" s="13">
        <f t="shared" si="302"/>
        <v>2703493.0348258708</v>
      </c>
      <c r="K3851" s="7">
        <f t="shared" si="303"/>
        <v>0.30873867990956427</v>
      </c>
      <c r="L3851" s="26">
        <f t="shared" si="304"/>
        <v>0.30873867990956427</v>
      </c>
    </row>
    <row r="3852" spans="1:12">
      <c r="A3852" s="2" t="s">
        <v>6891</v>
      </c>
      <c r="B3852" s="3">
        <v>32101</v>
      </c>
      <c r="C3852" s="1">
        <v>30950002</v>
      </c>
      <c r="D3852" s="4">
        <v>1112</v>
      </c>
      <c r="E3852" s="1">
        <v>4606083</v>
      </c>
      <c r="F3852" s="2">
        <v>536</v>
      </c>
      <c r="G3852" s="6">
        <f t="shared" si="300"/>
        <v>0.48201438848920863</v>
      </c>
      <c r="H3852" s="12">
        <v>3.91</v>
      </c>
      <c r="I3852" s="13">
        <f t="shared" si="301"/>
        <v>7915601.5345268538</v>
      </c>
      <c r="J3852" s="13">
        <f t="shared" si="302"/>
        <v>1178026.3427109974</v>
      </c>
      <c r="K3852" s="7">
        <f t="shared" si="303"/>
        <v>0.14882335064146363</v>
      </c>
      <c r="L3852" s="26">
        <f t="shared" si="304"/>
        <v>0.3087529214800514</v>
      </c>
    </row>
    <row r="3853" spans="1:12">
      <c r="A3853" s="2" t="s">
        <v>3948</v>
      </c>
      <c r="B3853" s="3">
        <v>32801</v>
      </c>
      <c r="C3853" s="1">
        <v>11604598</v>
      </c>
      <c r="D3853" s="4">
        <v>1080</v>
      </c>
      <c r="E3853" s="1">
        <v>2830387</v>
      </c>
      <c r="F3853" s="2">
        <v>853</v>
      </c>
      <c r="G3853" s="6">
        <f t="shared" si="300"/>
        <v>0.78981481481481486</v>
      </c>
      <c r="H3853" s="12">
        <v>3.99</v>
      </c>
      <c r="I3853" s="13">
        <f t="shared" si="301"/>
        <v>2908420.5513784462</v>
      </c>
      <c r="J3853" s="13">
        <f t="shared" si="302"/>
        <v>709370.1754385964</v>
      </c>
      <c r="K3853" s="7">
        <f t="shared" si="303"/>
        <v>0.24390220152391315</v>
      </c>
      <c r="L3853" s="26">
        <f t="shared" si="304"/>
        <v>0.30880935245700608</v>
      </c>
    </row>
    <row r="3854" spans="1:12">
      <c r="A3854" s="2" t="s">
        <v>5573</v>
      </c>
      <c r="B3854" s="3">
        <v>40753</v>
      </c>
      <c r="C3854" s="1">
        <v>252788</v>
      </c>
      <c r="D3854" s="2">
        <v>19</v>
      </c>
      <c r="E3854" s="1">
        <v>45202</v>
      </c>
      <c r="F3854" s="2">
        <v>11</v>
      </c>
      <c r="G3854" s="6">
        <f t="shared" si="300"/>
        <v>0.57894736842105265</v>
      </c>
      <c r="H3854" s="12">
        <v>7.93</v>
      </c>
      <c r="I3854" s="13">
        <f t="shared" si="301"/>
        <v>31877.427490542246</v>
      </c>
      <c r="J3854" s="13">
        <f t="shared" si="302"/>
        <v>5700.126103404792</v>
      </c>
      <c r="K3854" s="7">
        <f t="shared" si="303"/>
        <v>0.17881386774688671</v>
      </c>
      <c r="L3854" s="26">
        <f t="shared" si="304"/>
        <v>0.30886031701734973</v>
      </c>
    </row>
    <row r="3855" spans="1:12">
      <c r="A3855" s="2" t="s">
        <v>7762</v>
      </c>
      <c r="B3855" s="3">
        <v>40606</v>
      </c>
      <c r="C3855" s="1">
        <v>123477607</v>
      </c>
      <c r="D3855" s="4">
        <v>3923</v>
      </c>
      <c r="E3855" s="1">
        <v>38079323</v>
      </c>
      <c r="F3855" s="4">
        <v>3917</v>
      </c>
      <c r="G3855" s="6">
        <f t="shared" si="300"/>
        <v>0.99847055824624009</v>
      </c>
      <c r="H3855" s="12">
        <v>7.93</v>
      </c>
      <c r="I3855" s="13">
        <f t="shared" si="301"/>
        <v>15570946.658259774</v>
      </c>
      <c r="J3855" s="13">
        <f t="shared" si="302"/>
        <v>4801932.282471627</v>
      </c>
      <c r="K3855" s="7">
        <f t="shared" si="303"/>
        <v>0.30839051650879501</v>
      </c>
      <c r="L3855" s="26">
        <f t="shared" si="304"/>
        <v>0.30886290433086616</v>
      </c>
    </row>
    <row r="3856" spans="1:12">
      <c r="A3856" s="2" t="s">
        <v>2088</v>
      </c>
      <c r="B3856" s="3">
        <v>35958</v>
      </c>
      <c r="C3856" s="1">
        <v>1295194</v>
      </c>
      <c r="D3856" s="2">
        <v>68</v>
      </c>
      <c r="E3856" s="1">
        <v>76488</v>
      </c>
      <c r="F3856" s="2">
        <v>13</v>
      </c>
      <c r="G3856" s="6">
        <f t="shared" si="300"/>
        <v>0.19117647058823528</v>
      </c>
      <c r="H3856" s="11">
        <v>4.6900000000000004</v>
      </c>
      <c r="I3856" s="13">
        <f t="shared" si="301"/>
        <v>276160.76759061828</v>
      </c>
      <c r="J3856" s="13">
        <f t="shared" si="302"/>
        <v>16308.742004264392</v>
      </c>
      <c r="K3856" s="7">
        <f t="shared" si="303"/>
        <v>5.9055245777852594E-2</v>
      </c>
      <c r="L3856" s="26">
        <f t="shared" si="304"/>
        <v>0.3089043625303059</v>
      </c>
    </row>
    <row r="3857" spans="1:12">
      <c r="A3857" s="2" t="s">
        <v>3206</v>
      </c>
      <c r="B3857" s="3">
        <v>35167</v>
      </c>
      <c r="C3857" s="1">
        <v>20831000</v>
      </c>
      <c r="D3857" s="4">
        <v>1615</v>
      </c>
      <c r="E3857" s="1">
        <v>6312240</v>
      </c>
      <c r="F3857" s="4">
        <v>1584</v>
      </c>
      <c r="G3857" s="6">
        <f t="shared" si="300"/>
        <v>0.98080495356037156</v>
      </c>
      <c r="H3857" s="11">
        <v>4.42</v>
      </c>
      <c r="I3857" s="13">
        <f t="shared" si="301"/>
        <v>4712895.9276018096</v>
      </c>
      <c r="J3857" s="13">
        <f t="shared" si="302"/>
        <v>1428108.5972850679</v>
      </c>
      <c r="K3857" s="7">
        <f t="shared" si="303"/>
        <v>0.30302145840334122</v>
      </c>
      <c r="L3857" s="26">
        <f t="shared" si="304"/>
        <v>0.30895180260189142</v>
      </c>
    </row>
    <row r="3858" spans="1:12">
      <c r="A3858" s="2" t="s">
        <v>6672</v>
      </c>
      <c r="B3858" s="3">
        <v>32052</v>
      </c>
      <c r="C3858" s="1">
        <v>3369307</v>
      </c>
      <c r="D3858" s="2">
        <v>429</v>
      </c>
      <c r="E3858" s="1">
        <v>635789</v>
      </c>
      <c r="F3858" s="2">
        <v>262</v>
      </c>
      <c r="G3858" s="6">
        <f t="shared" si="300"/>
        <v>0.61072261072261069</v>
      </c>
      <c r="H3858" s="12">
        <v>3.91</v>
      </c>
      <c r="I3858" s="13">
        <f t="shared" si="301"/>
        <v>861715.34526854218</v>
      </c>
      <c r="J3858" s="13">
        <f t="shared" si="302"/>
        <v>162605.88235294117</v>
      </c>
      <c r="K3858" s="7">
        <f t="shared" si="303"/>
        <v>0.18870022826652483</v>
      </c>
      <c r="L3858" s="26">
        <f t="shared" si="304"/>
        <v>0.30897861803946242</v>
      </c>
    </row>
    <row r="3859" spans="1:12">
      <c r="A3859" s="2" t="s">
        <v>8496</v>
      </c>
      <c r="B3859" s="3">
        <v>39164</v>
      </c>
      <c r="C3859" s="1">
        <v>47003582</v>
      </c>
      <c r="D3859" s="4">
        <v>2806</v>
      </c>
      <c r="E3859" s="1">
        <v>14523571</v>
      </c>
      <c r="F3859" s="4">
        <v>2806</v>
      </c>
      <c r="G3859" s="6">
        <f t="shared" si="300"/>
        <v>1</v>
      </c>
      <c r="H3859" s="11">
        <v>6.88</v>
      </c>
      <c r="I3859" s="13">
        <f t="shared" si="301"/>
        <v>6831915.9883720931</v>
      </c>
      <c r="J3859" s="13">
        <f t="shared" si="302"/>
        <v>2110984.1569767441</v>
      </c>
      <c r="K3859" s="7">
        <f t="shared" si="303"/>
        <v>0.30898860006031026</v>
      </c>
      <c r="L3859" s="26">
        <f t="shared" si="304"/>
        <v>0.30898860006031026</v>
      </c>
    </row>
    <row r="3860" spans="1:12">
      <c r="A3860" s="2" t="s">
        <v>1868</v>
      </c>
      <c r="B3860" s="3">
        <v>36889</v>
      </c>
      <c r="C3860" s="1">
        <v>669258</v>
      </c>
      <c r="D3860" s="2">
        <v>29</v>
      </c>
      <c r="E3860" s="1">
        <v>7131</v>
      </c>
      <c r="F3860" s="2">
        <v>1</v>
      </c>
      <c r="G3860" s="6">
        <f t="shared" si="300"/>
        <v>3.4482758620689655E-2</v>
      </c>
      <c r="H3860" s="11">
        <v>5.39</v>
      </c>
      <c r="I3860" s="13">
        <f t="shared" si="301"/>
        <v>124166.60482374769</v>
      </c>
      <c r="J3860" s="13">
        <f t="shared" si="302"/>
        <v>1323.0055658627089</v>
      </c>
      <c r="K3860" s="7">
        <f t="shared" si="303"/>
        <v>1.0655083689698143E-2</v>
      </c>
      <c r="L3860" s="26">
        <f t="shared" si="304"/>
        <v>0.30899742700124616</v>
      </c>
    </row>
    <row r="3861" spans="1:12">
      <c r="A3861" s="2" t="s">
        <v>10676</v>
      </c>
      <c r="B3861" s="3">
        <v>40739</v>
      </c>
      <c r="C3861" s="1">
        <v>3108485</v>
      </c>
      <c r="D3861" s="2">
        <v>100</v>
      </c>
      <c r="E3861" s="1">
        <v>960548</v>
      </c>
      <c r="F3861" s="2">
        <v>100</v>
      </c>
      <c r="G3861" s="6">
        <f t="shared" si="300"/>
        <v>1</v>
      </c>
      <c r="H3861" s="12">
        <v>7.93</v>
      </c>
      <c r="I3861" s="13">
        <f t="shared" si="301"/>
        <v>391990.54224464064</v>
      </c>
      <c r="J3861" s="13">
        <f t="shared" si="302"/>
        <v>121128.37326607818</v>
      </c>
      <c r="K3861" s="7">
        <f t="shared" si="303"/>
        <v>0.30900840763265702</v>
      </c>
      <c r="L3861" s="26">
        <f t="shared" si="304"/>
        <v>0.30900840763265702</v>
      </c>
    </row>
    <row r="3862" spans="1:12">
      <c r="A3862" s="2" t="s">
        <v>2992</v>
      </c>
      <c r="B3862" s="3">
        <v>34040</v>
      </c>
      <c r="C3862" s="1">
        <v>296081</v>
      </c>
      <c r="D3862" s="2">
        <v>27</v>
      </c>
      <c r="E3862" s="1">
        <v>57623</v>
      </c>
      <c r="F3862" s="2">
        <v>17</v>
      </c>
      <c r="G3862" s="6">
        <f t="shared" si="300"/>
        <v>0.62962962962962965</v>
      </c>
      <c r="H3862" s="11">
        <v>4.1399999999999997</v>
      </c>
      <c r="I3862" s="13">
        <f t="shared" si="301"/>
        <v>71517.149758454107</v>
      </c>
      <c r="J3862" s="13">
        <f t="shared" si="302"/>
        <v>13918.599033816427</v>
      </c>
      <c r="K3862" s="7">
        <f t="shared" si="303"/>
        <v>0.19461904005998359</v>
      </c>
      <c r="L3862" s="26">
        <f t="shared" si="304"/>
        <v>0.30910082833056218</v>
      </c>
    </row>
    <row r="3863" spans="1:12">
      <c r="A3863" s="2" t="s">
        <v>2156</v>
      </c>
      <c r="B3863" s="3">
        <v>34467</v>
      </c>
      <c r="C3863" s="1">
        <v>13642861</v>
      </c>
      <c r="D3863" s="4">
        <v>1035</v>
      </c>
      <c r="E3863" s="1">
        <v>4209475</v>
      </c>
      <c r="F3863" s="4">
        <v>1033</v>
      </c>
      <c r="G3863" s="6">
        <f t="shared" si="300"/>
        <v>0.99806763285024158</v>
      </c>
      <c r="H3863" s="11">
        <v>4.08</v>
      </c>
      <c r="I3863" s="13">
        <f t="shared" si="301"/>
        <v>3343838.4803921566</v>
      </c>
      <c r="J3863" s="13">
        <f t="shared" si="302"/>
        <v>1031734.068627451</v>
      </c>
      <c r="K3863" s="7">
        <f t="shared" si="303"/>
        <v>0.30854781852574764</v>
      </c>
      <c r="L3863" s="26">
        <f t="shared" si="304"/>
        <v>0.30914520055580719</v>
      </c>
    </row>
    <row r="3864" spans="1:12">
      <c r="A3864" s="2" t="s">
        <v>8430</v>
      </c>
      <c r="B3864" s="3">
        <v>33676</v>
      </c>
      <c r="C3864" s="1">
        <v>115103</v>
      </c>
      <c r="D3864" s="2">
        <v>9</v>
      </c>
      <c r="E3864" s="1">
        <v>35589</v>
      </c>
      <c r="F3864" s="2">
        <v>9</v>
      </c>
      <c r="G3864" s="6">
        <f t="shared" si="300"/>
        <v>1</v>
      </c>
      <c r="H3864" s="11">
        <v>4.1500000000000004</v>
      </c>
      <c r="I3864" s="13">
        <f t="shared" si="301"/>
        <v>27735.662650602408</v>
      </c>
      <c r="J3864" s="13">
        <f t="shared" si="302"/>
        <v>8575.6626506024095</v>
      </c>
      <c r="K3864" s="7">
        <f t="shared" si="303"/>
        <v>0.30919263616065612</v>
      </c>
      <c r="L3864" s="26">
        <f t="shared" si="304"/>
        <v>0.30919263616065612</v>
      </c>
    </row>
    <row r="3865" spans="1:12">
      <c r="A3865" s="2" t="s">
        <v>5130</v>
      </c>
      <c r="B3865" s="3">
        <v>40877</v>
      </c>
      <c r="C3865" s="1">
        <v>39522</v>
      </c>
      <c r="D3865" s="2">
        <v>2</v>
      </c>
      <c r="E3865" s="1">
        <v>6110</v>
      </c>
      <c r="F3865" s="2">
        <v>1</v>
      </c>
      <c r="G3865" s="6">
        <f t="shared" si="300"/>
        <v>0.5</v>
      </c>
      <c r="H3865" s="12">
        <v>7.93</v>
      </c>
      <c r="I3865" s="13">
        <f t="shared" si="301"/>
        <v>4983.8587641866334</v>
      </c>
      <c r="J3865" s="13">
        <f t="shared" si="302"/>
        <v>770.49180327868851</v>
      </c>
      <c r="K3865" s="7">
        <f t="shared" si="303"/>
        <v>0.15459743940084003</v>
      </c>
      <c r="L3865" s="26">
        <f t="shared" si="304"/>
        <v>0.30919487880168006</v>
      </c>
    </row>
    <row r="3866" spans="1:12">
      <c r="A3866" s="2" t="s">
        <v>7044</v>
      </c>
      <c r="B3866" s="3">
        <v>32962</v>
      </c>
      <c r="C3866" s="1">
        <v>11359129</v>
      </c>
      <c r="D3866" s="4">
        <v>1275</v>
      </c>
      <c r="E3866" s="1">
        <v>3512625</v>
      </c>
      <c r="F3866" s="4">
        <v>1275</v>
      </c>
      <c r="G3866" s="6">
        <f t="shared" si="300"/>
        <v>1</v>
      </c>
      <c r="H3866" s="12">
        <v>4.22</v>
      </c>
      <c r="I3866" s="13">
        <f t="shared" si="301"/>
        <v>2691736.7298578201</v>
      </c>
      <c r="J3866" s="13">
        <f t="shared" si="302"/>
        <v>832375.59241706168</v>
      </c>
      <c r="K3866" s="7">
        <f t="shared" si="303"/>
        <v>0.30923365691154664</v>
      </c>
      <c r="L3866" s="26">
        <f t="shared" si="304"/>
        <v>0.30923365691154664</v>
      </c>
    </row>
    <row r="3867" spans="1:12">
      <c r="A3867" s="2" t="s">
        <v>9794</v>
      </c>
      <c r="B3867" s="3">
        <v>39178</v>
      </c>
      <c r="C3867" s="1">
        <v>265198</v>
      </c>
      <c r="D3867" s="2">
        <v>19</v>
      </c>
      <c r="E3867" s="1">
        <v>34531</v>
      </c>
      <c r="F3867" s="2">
        <v>8</v>
      </c>
      <c r="G3867" s="6">
        <f t="shared" si="300"/>
        <v>0.42105263157894735</v>
      </c>
      <c r="H3867" s="11">
        <v>6.88</v>
      </c>
      <c r="I3867" s="13">
        <f t="shared" si="301"/>
        <v>38546.220930232557</v>
      </c>
      <c r="J3867" s="13">
        <f t="shared" si="302"/>
        <v>5019.0406976744189</v>
      </c>
      <c r="K3867" s="7">
        <f t="shared" si="303"/>
        <v>0.13020837261216148</v>
      </c>
      <c r="L3867" s="26">
        <f t="shared" si="304"/>
        <v>0.30924488495388353</v>
      </c>
    </row>
    <row r="3868" spans="1:12">
      <c r="A3868" s="2" t="s">
        <v>7912</v>
      </c>
      <c r="B3868" s="3">
        <v>31275</v>
      </c>
      <c r="C3868" s="1">
        <v>14237880</v>
      </c>
      <c r="D3868" s="4">
        <v>1506</v>
      </c>
      <c r="E3868" s="1">
        <v>4403169</v>
      </c>
      <c r="F3868" s="4">
        <v>1506</v>
      </c>
      <c r="G3868" s="6">
        <f t="shared" si="300"/>
        <v>1</v>
      </c>
      <c r="H3868" s="12">
        <v>3.55</v>
      </c>
      <c r="I3868" s="13">
        <f t="shared" si="301"/>
        <v>4010670.4225352113</v>
      </c>
      <c r="J3868" s="13">
        <f t="shared" si="302"/>
        <v>1240329.295774648</v>
      </c>
      <c r="K3868" s="7">
        <f t="shared" si="303"/>
        <v>0.30925734730170507</v>
      </c>
      <c r="L3868" s="26">
        <f t="shared" si="304"/>
        <v>0.30925734730170507</v>
      </c>
    </row>
    <row r="3869" spans="1:12">
      <c r="A3869" s="2" t="s">
        <v>5370</v>
      </c>
      <c r="B3869" s="3">
        <v>40360</v>
      </c>
      <c r="C3869" s="1">
        <v>131772187</v>
      </c>
      <c r="D3869" s="4">
        <v>3203</v>
      </c>
      <c r="E3869" s="1">
        <v>40325019</v>
      </c>
      <c r="F3869" s="4">
        <v>3169</v>
      </c>
      <c r="G3869" s="6">
        <f t="shared" si="300"/>
        <v>0.98938495160786766</v>
      </c>
      <c r="H3869" s="12">
        <v>7.89</v>
      </c>
      <c r="I3869" s="13">
        <f t="shared" si="301"/>
        <v>16701164.385297846</v>
      </c>
      <c r="J3869" s="13">
        <f t="shared" si="302"/>
        <v>5110902.2813688219</v>
      </c>
      <c r="K3869" s="7">
        <f t="shared" si="303"/>
        <v>0.30602071588900626</v>
      </c>
      <c r="L3869" s="26">
        <f t="shared" si="304"/>
        <v>0.30930399273981918</v>
      </c>
    </row>
    <row r="3870" spans="1:12">
      <c r="A3870" s="2" t="s">
        <v>6731</v>
      </c>
      <c r="B3870" s="3">
        <v>40501</v>
      </c>
      <c r="C3870" s="1">
        <v>21148651</v>
      </c>
      <c r="D3870" s="4">
        <v>2564</v>
      </c>
      <c r="E3870" s="1">
        <v>6542779</v>
      </c>
      <c r="F3870" s="4">
        <v>2564</v>
      </c>
      <c r="G3870" s="6">
        <f t="shared" si="300"/>
        <v>1</v>
      </c>
      <c r="H3870" s="12">
        <v>7.89</v>
      </c>
      <c r="I3870" s="13">
        <f t="shared" si="301"/>
        <v>2680437.3891001269</v>
      </c>
      <c r="J3870" s="13">
        <f t="shared" si="302"/>
        <v>829249.55640050699</v>
      </c>
      <c r="K3870" s="7">
        <f t="shared" si="303"/>
        <v>0.3093709854117882</v>
      </c>
      <c r="L3870" s="26">
        <f t="shared" si="304"/>
        <v>0.3093709854117882</v>
      </c>
    </row>
    <row r="3871" spans="1:12">
      <c r="A3871" s="2" t="s">
        <v>6504</v>
      </c>
      <c r="B3871" s="3">
        <v>35538</v>
      </c>
      <c r="C3871" s="1">
        <v>25804707</v>
      </c>
      <c r="D3871" s="4">
        <v>2158</v>
      </c>
      <c r="E3871" s="1">
        <v>7962268</v>
      </c>
      <c r="F3871" s="4">
        <v>2152</v>
      </c>
      <c r="G3871" s="6">
        <f t="shared" si="300"/>
        <v>0.99721964782205741</v>
      </c>
      <c r="H3871" s="11">
        <v>4.59</v>
      </c>
      <c r="I3871" s="13">
        <f t="shared" si="301"/>
        <v>5621940.5228758175</v>
      </c>
      <c r="J3871" s="13">
        <f t="shared" si="302"/>
        <v>1734698.9106753813</v>
      </c>
      <c r="K3871" s="7">
        <f t="shared" si="303"/>
        <v>0.30855874472823891</v>
      </c>
      <c r="L3871" s="26">
        <f t="shared" si="304"/>
        <v>0.30941903862618009</v>
      </c>
    </row>
    <row r="3872" spans="1:12">
      <c r="A3872" s="2" t="s">
        <v>3082</v>
      </c>
      <c r="B3872" s="3">
        <v>31891</v>
      </c>
      <c r="C3872" s="1">
        <v>11307844</v>
      </c>
      <c r="D3872" s="4">
        <v>1071</v>
      </c>
      <c r="E3872" s="1">
        <v>3498957</v>
      </c>
      <c r="F3872" s="4">
        <v>1071</v>
      </c>
      <c r="G3872" s="6">
        <f t="shared" si="300"/>
        <v>1</v>
      </c>
      <c r="H3872" s="12">
        <v>3.91</v>
      </c>
      <c r="I3872" s="13">
        <f t="shared" si="301"/>
        <v>2892031.7135549872</v>
      </c>
      <c r="J3872" s="13">
        <f t="shared" si="302"/>
        <v>894873.91304347827</v>
      </c>
      <c r="K3872" s="7">
        <f t="shared" si="303"/>
        <v>0.30942742047025057</v>
      </c>
      <c r="L3872" s="26">
        <f t="shared" si="304"/>
        <v>0.30942742047025057</v>
      </c>
    </row>
    <row r="3873" spans="1:12">
      <c r="A3873" s="2" t="s">
        <v>7064</v>
      </c>
      <c r="B3873" s="3">
        <v>40018</v>
      </c>
      <c r="C3873" s="1">
        <v>41596251</v>
      </c>
      <c r="D3873" s="4">
        <v>2750</v>
      </c>
      <c r="E3873" s="1">
        <v>12871483</v>
      </c>
      <c r="F3873" s="4">
        <v>2750</v>
      </c>
      <c r="G3873" s="6">
        <f t="shared" si="300"/>
        <v>1</v>
      </c>
      <c r="H3873" s="12">
        <v>7.5</v>
      </c>
      <c r="I3873" s="13">
        <f t="shared" si="301"/>
        <v>5546166.7999999998</v>
      </c>
      <c r="J3873" s="13">
        <f t="shared" si="302"/>
        <v>1716197.7333333334</v>
      </c>
      <c r="K3873" s="7">
        <f t="shared" si="303"/>
        <v>0.30943853569880614</v>
      </c>
      <c r="L3873" s="26">
        <f t="shared" si="304"/>
        <v>0.30943853569880614</v>
      </c>
    </row>
    <row r="3874" spans="1:12">
      <c r="A3874" s="2" t="s">
        <v>614</v>
      </c>
      <c r="B3874" s="3">
        <v>34978</v>
      </c>
      <c r="C3874" s="1">
        <v>30303072</v>
      </c>
      <c r="D3874" s="4">
        <v>2343</v>
      </c>
      <c r="E3874" s="1">
        <v>9378637</v>
      </c>
      <c r="F3874" s="4">
        <v>2343</v>
      </c>
      <c r="G3874" s="6">
        <f t="shared" si="300"/>
        <v>1</v>
      </c>
      <c r="H3874" s="11">
        <v>4.3499999999999996</v>
      </c>
      <c r="I3874" s="13">
        <f t="shared" si="301"/>
        <v>6966223.4482758623</v>
      </c>
      <c r="J3874" s="13">
        <f t="shared" si="302"/>
        <v>2156008.5057471264</v>
      </c>
      <c r="K3874" s="7">
        <f t="shared" si="303"/>
        <v>0.30949459513543709</v>
      </c>
      <c r="L3874" s="26">
        <f t="shared" si="304"/>
        <v>0.30949459513543709</v>
      </c>
    </row>
    <row r="3875" spans="1:12">
      <c r="A3875" s="2" t="s">
        <v>6602</v>
      </c>
      <c r="B3875" s="3">
        <v>40870</v>
      </c>
      <c r="C3875" s="1">
        <v>14600347</v>
      </c>
      <c r="D3875" s="2">
        <v>630</v>
      </c>
      <c r="E3875" s="1">
        <v>1750507</v>
      </c>
      <c r="F3875" s="2">
        <v>244</v>
      </c>
      <c r="G3875" s="6">
        <f t="shared" si="300"/>
        <v>0.38730158730158731</v>
      </c>
      <c r="H3875" s="12">
        <v>7.93</v>
      </c>
      <c r="I3875" s="13">
        <f t="shared" si="301"/>
        <v>1841153.4678436317</v>
      </c>
      <c r="J3875" s="13">
        <f t="shared" si="302"/>
        <v>220744.89281210594</v>
      </c>
      <c r="K3875" s="7">
        <f t="shared" si="303"/>
        <v>0.11989489016939119</v>
      </c>
      <c r="L3875" s="26">
        <f t="shared" si="304"/>
        <v>0.30956467543736249</v>
      </c>
    </row>
    <row r="3876" spans="1:12">
      <c r="A3876" s="2" t="s">
        <v>5207</v>
      </c>
      <c r="B3876" s="3">
        <v>37638</v>
      </c>
      <c r="C3876" s="1">
        <v>4847</v>
      </c>
      <c r="D3876" s="2">
        <v>1</v>
      </c>
      <c r="E3876" s="1">
        <v>1501</v>
      </c>
      <c r="F3876" s="2">
        <v>1</v>
      </c>
      <c r="G3876" s="6">
        <f t="shared" si="300"/>
        <v>1</v>
      </c>
      <c r="H3876" s="11">
        <v>6.03</v>
      </c>
      <c r="I3876" s="13">
        <f t="shared" si="301"/>
        <v>803.81426202321722</v>
      </c>
      <c r="J3876" s="13">
        <f t="shared" si="302"/>
        <v>248.92205638474294</v>
      </c>
      <c r="K3876" s="7">
        <f t="shared" si="303"/>
        <v>0.30967608830204252</v>
      </c>
      <c r="L3876" s="26">
        <f t="shared" si="304"/>
        <v>0.30967608830204252</v>
      </c>
    </row>
    <row r="3877" spans="1:12">
      <c r="A3877" s="2" t="s">
        <v>1580</v>
      </c>
      <c r="B3877" s="3">
        <v>39479</v>
      </c>
      <c r="C3877" s="1">
        <v>1055580</v>
      </c>
      <c r="D3877" s="2">
        <v>50</v>
      </c>
      <c r="E3877" s="1">
        <v>71916</v>
      </c>
      <c r="F3877" s="2">
        <v>11</v>
      </c>
      <c r="G3877" s="6">
        <f t="shared" si="300"/>
        <v>0.22</v>
      </c>
      <c r="H3877" s="11">
        <v>7.18</v>
      </c>
      <c r="I3877" s="13">
        <f t="shared" si="301"/>
        <v>147016.71309192202</v>
      </c>
      <c r="J3877" s="13">
        <f t="shared" si="302"/>
        <v>10016.15598885794</v>
      </c>
      <c r="K3877" s="7">
        <f t="shared" si="303"/>
        <v>6.8129369635650541E-2</v>
      </c>
      <c r="L3877" s="26">
        <f t="shared" si="304"/>
        <v>0.30967895288932062</v>
      </c>
    </row>
    <row r="3878" spans="1:12">
      <c r="A3878" s="2" t="s">
        <v>8307</v>
      </c>
      <c r="B3878" s="3">
        <v>37839</v>
      </c>
      <c r="C3878" s="1">
        <v>15290</v>
      </c>
      <c r="D3878" s="2">
        <v>1</v>
      </c>
      <c r="E3878" s="1">
        <v>4736</v>
      </c>
      <c r="F3878" s="2">
        <v>1</v>
      </c>
      <c r="G3878" s="6">
        <f t="shared" si="300"/>
        <v>1</v>
      </c>
      <c r="H3878" s="11">
        <v>6.03</v>
      </c>
      <c r="I3878" s="13">
        <f t="shared" si="301"/>
        <v>2535.6550580431176</v>
      </c>
      <c r="J3878" s="13">
        <f t="shared" si="302"/>
        <v>785.40630182421228</v>
      </c>
      <c r="K3878" s="7">
        <f t="shared" si="303"/>
        <v>0.30974493132766517</v>
      </c>
      <c r="L3878" s="26">
        <f t="shared" si="304"/>
        <v>0.30974493132766517</v>
      </c>
    </row>
    <row r="3879" spans="1:12">
      <c r="A3879" s="2" t="s">
        <v>6273</v>
      </c>
      <c r="B3879" s="3">
        <v>37986</v>
      </c>
      <c r="C3879" s="1">
        <v>14904</v>
      </c>
      <c r="D3879" s="2">
        <v>1</v>
      </c>
      <c r="E3879" s="1">
        <v>4619</v>
      </c>
      <c r="F3879" s="2">
        <v>1</v>
      </c>
      <c r="G3879" s="6">
        <f t="shared" si="300"/>
        <v>1</v>
      </c>
      <c r="H3879" s="11">
        <v>6.03</v>
      </c>
      <c r="I3879" s="13">
        <f t="shared" si="301"/>
        <v>2471.6417910447758</v>
      </c>
      <c r="J3879" s="13">
        <f t="shared" si="302"/>
        <v>766.00331674958534</v>
      </c>
      <c r="K3879" s="7">
        <f t="shared" si="303"/>
        <v>0.30991680085882983</v>
      </c>
      <c r="L3879" s="26">
        <f t="shared" si="304"/>
        <v>0.30991680085882983</v>
      </c>
    </row>
    <row r="3880" spans="1:12">
      <c r="A3880" s="2" t="s">
        <v>3202</v>
      </c>
      <c r="B3880" s="3">
        <v>35559</v>
      </c>
      <c r="C3880" s="1">
        <v>28598376</v>
      </c>
      <c r="D3880" s="4">
        <v>2507</v>
      </c>
      <c r="E3880" s="1">
        <v>8776159</v>
      </c>
      <c r="F3880" s="4">
        <v>2482</v>
      </c>
      <c r="G3880" s="6">
        <f t="shared" si="300"/>
        <v>0.99002792181890709</v>
      </c>
      <c r="H3880" s="11">
        <v>4.59</v>
      </c>
      <c r="I3880" s="13">
        <f t="shared" si="301"/>
        <v>6230583.0065359483</v>
      </c>
      <c r="J3880" s="13">
        <f t="shared" si="302"/>
        <v>1912017.2113289761</v>
      </c>
      <c r="K3880" s="7">
        <f t="shared" si="303"/>
        <v>0.30687613170761863</v>
      </c>
      <c r="L3880" s="26">
        <f t="shared" si="304"/>
        <v>0.30996714834448019</v>
      </c>
    </row>
    <row r="3881" spans="1:12">
      <c r="A3881" s="2" t="s">
        <v>6803</v>
      </c>
      <c r="B3881" s="3">
        <v>32661</v>
      </c>
      <c r="C3881" s="1">
        <v>16093651</v>
      </c>
      <c r="D3881" s="4">
        <v>1327</v>
      </c>
      <c r="E3881" s="1">
        <v>4957052</v>
      </c>
      <c r="F3881" s="4">
        <v>1318</v>
      </c>
      <c r="G3881" s="6">
        <f t="shared" si="300"/>
        <v>0.9932177844762623</v>
      </c>
      <c r="H3881" s="12">
        <v>3.99</v>
      </c>
      <c r="I3881" s="13">
        <f t="shared" si="301"/>
        <v>4033496.4912280701</v>
      </c>
      <c r="J3881" s="13">
        <f t="shared" si="302"/>
        <v>1242368.9223057644</v>
      </c>
      <c r="K3881" s="7">
        <f t="shared" si="303"/>
        <v>0.30801289278610555</v>
      </c>
      <c r="L3881" s="26">
        <f t="shared" si="304"/>
        <v>0.31011616747129139</v>
      </c>
    </row>
    <row r="3882" spans="1:12">
      <c r="A3882" s="2" t="s">
        <v>2637</v>
      </c>
      <c r="B3882" s="3">
        <v>37197</v>
      </c>
      <c r="C3882" s="1">
        <v>45246095</v>
      </c>
      <c r="D3882" s="4">
        <v>2910</v>
      </c>
      <c r="E3882" s="1">
        <v>14033112</v>
      </c>
      <c r="F3882" s="4">
        <v>2910</v>
      </c>
      <c r="G3882" s="6">
        <f t="shared" si="300"/>
        <v>1</v>
      </c>
      <c r="H3882" s="11">
        <v>5.65</v>
      </c>
      <c r="I3882" s="13">
        <f t="shared" si="301"/>
        <v>8008158.4070796454</v>
      </c>
      <c r="J3882" s="13">
        <f t="shared" si="302"/>
        <v>2483736.6371681415</v>
      </c>
      <c r="K3882" s="7">
        <f t="shared" si="303"/>
        <v>0.31015078759835518</v>
      </c>
      <c r="L3882" s="26">
        <f t="shared" si="304"/>
        <v>0.31015078759835518</v>
      </c>
    </row>
    <row r="3883" spans="1:12">
      <c r="A3883" s="2" t="s">
        <v>9914</v>
      </c>
      <c r="B3883" s="3">
        <v>37890</v>
      </c>
      <c r="C3883" s="1">
        <v>43610723</v>
      </c>
      <c r="D3883" s="4">
        <v>1701</v>
      </c>
      <c r="E3883" s="1">
        <v>9751425</v>
      </c>
      <c r="F3883" s="4">
        <v>1226</v>
      </c>
      <c r="G3883" s="6">
        <f t="shared" si="300"/>
        <v>0.72075249853027634</v>
      </c>
      <c r="H3883" s="11">
        <v>6.03</v>
      </c>
      <c r="I3883" s="13">
        <f t="shared" si="301"/>
        <v>7232292.3714759536</v>
      </c>
      <c r="J3883" s="13">
        <f t="shared" si="302"/>
        <v>1617151.7412935323</v>
      </c>
      <c r="K3883" s="7">
        <f t="shared" si="303"/>
        <v>0.22360154405144808</v>
      </c>
      <c r="L3883" s="26">
        <f t="shared" si="304"/>
        <v>0.31023346364723747</v>
      </c>
    </row>
    <row r="3884" spans="1:12">
      <c r="A3884" s="2" t="s">
        <v>3289</v>
      </c>
      <c r="B3884" s="3">
        <v>34040</v>
      </c>
      <c r="C3884" s="1">
        <v>19885552</v>
      </c>
      <c r="D3884" s="4">
        <v>1435</v>
      </c>
      <c r="E3884" s="1">
        <v>6116484</v>
      </c>
      <c r="F3884" s="4">
        <v>1422</v>
      </c>
      <c r="G3884" s="6">
        <f t="shared" si="300"/>
        <v>0.99094076655052266</v>
      </c>
      <c r="H3884" s="11">
        <v>4.1399999999999997</v>
      </c>
      <c r="I3884" s="13">
        <f t="shared" si="301"/>
        <v>4803273.4299516911</v>
      </c>
      <c r="J3884" s="13">
        <f t="shared" si="302"/>
        <v>1477411.5942028987</v>
      </c>
      <c r="K3884" s="7">
        <f t="shared" si="303"/>
        <v>0.30758432051571916</v>
      </c>
      <c r="L3884" s="26">
        <f t="shared" si="304"/>
        <v>0.3103962728129796</v>
      </c>
    </row>
    <row r="3885" spans="1:12">
      <c r="A3885" s="2" t="s">
        <v>6164</v>
      </c>
      <c r="B3885" s="3">
        <v>40487</v>
      </c>
      <c r="C3885" s="1">
        <v>148415853</v>
      </c>
      <c r="D3885" s="4">
        <v>3949</v>
      </c>
      <c r="E3885" s="1">
        <v>46016833</v>
      </c>
      <c r="F3885" s="4">
        <v>3944</v>
      </c>
      <c r="G3885" s="6">
        <f t="shared" si="300"/>
        <v>0.9987338566725753</v>
      </c>
      <c r="H3885" s="12">
        <v>7.89</v>
      </c>
      <c r="I3885" s="13">
        <f t="shared" si="301"/>
        <v>18810627.756653994</v>
      </c>
      <c r="J3885" s="13">
        <f t="shared" si="302"/>
        <v>5832298.225602028</v>
      </c>
      <c r="K3885" s="7">
        <f t="shared" si="303"/>
        <v>0.31005335393652317</v>
      </c>
      <c r="L3885" s="26">
        <f t="shared" si="304"/>
        <v>0.31044642360429259</v>
      </c>
    </row>
    <row r="3886" spans="1:12">
      <c r="A3886" s="2" t="s">
        <v>1822</v>
      </c>
      <c r="B3886" s="3">
        <v>38793</v>
      </c>
      <c r="C3886" s="1">
        <v>464991</v>
      </c>
      <c r="D3886" s="2">
        <v>40</v>
      </c>
      <c r="E3886" s="1">
        <v>144376</v>
      </c>
      <c r="F3886" s="2">
        <v>40</v>
      </c>
      <c r="G3886" s="6">
        <f t="shared" si="300"/>
        <v>1</v>
      </c>
      <c r="H3886" s="11">
        <v>6.55</v>
      </c>
      <c r="I3886" s="13">
        <f t="shared" si="301"/>
        <v>70990.992366412218</v>
      </c>
      <c r="J3886" s="13">
        <f t="shared" si="302"/>
        <v>22042.137404580153</v>
      </c>
      <c r="K3886" s="7">
        <f t="shared" si="303"/>
        <v>0.31049203102855755</v>
      </c>
      <c r="L3886" s="26">
        <f t="shared" si="304"/>
        <v>0.31049203102855755</v>
      </c>
    </row>
    <row r="3887" spans="1:12">
      <c r="A3887" s="2" t="s">
        <v>10313</v>
      </c>
      <c r="B3887" s="3">
        <v>38814</v>
      </c>
      <c r="C3887" s="1">
        <v>431513</v>
      </c>
      <c r="D3887" s="2">
        <v>48</v>
      </c>
      <c r="E3887" s="1">
        <v>134006</v>
      </c>
      <c r="F3887" s="2">
        <v>48</v>
      </c>
      <c r="G3887" s="6">
        <f t="shared" si="300"/>
        <v>1</v>
      </c>
      <c r="H3887" s="11">
        <v>6.55</v>
      </c>
      <c r="I3887" s="13">
        <f t="shared" si="301"/>
        <v>65879.847328244272</v>
      </c>
      <c r="J3887" s="13">
        <f t="shared" si="302"/>
        <v>20458.931297709925</v>
      </c>
      <c r="K3887" s="7">
        <f t="shared" si="303"/>
        <v>0.31054916074370881</v>
      </c>
      <c r="L3887" s="26">
        <f t="shared" si="304"/>
        <v>0.31054916074370881</v>
      </c>
    </row>
    <row r="3888" spans="1:12">
      <c r="A3888" s="2" t="s">
        <v>7541</v>
      </c>
      <c r="B3888" s="3">
        <v>35874</v>
      </c>
      <c r="C3888" s="1">
        <v>39001187</v>
      </c>
      <c r="D3888" s="4">
        <v>1976</v>
      </c>
      <c r="E3888" s="1">
        <v>12045395</v>
      </c>
      <c r="F3888" s="4">
        <v>1965</v>
      </c>
      <c r="G3888" s="6">
        <f t="shared" si="300"/>
        <v>0.99443319838056676</v>
      </c>
      <c r="H3888" s="11">
        <v>4.6900000000000004</v>
      </c>
      <c r="I3888" s="13">
        <f t="shared" si="301"/>
        <v>8315818.123667377</v>
      </c>
      <c r="J3888" s="13">
        <f t="shared" si="302"/>
        <v>2568314.4989339015</v>
      </c>
      <c r="K3888" s="7">
        <f t="shared" si="303"/>
        <v>0.30884688201925747</v>
      </c>
      <c r="L3888" s="26">
        <f t="shared" si="304"/>
        <v>0.31057579586262229</v>
      </c>
    </row>
    <row r="3889" spans="1:12">
      <c r="A3889" s="2" t="s">
        <v>965</v>
      </c>
      <c r="B3889" s="3">
        <v>31443</v>
      </c>
      <c r="C3889" s="1">
        <v>7790931</v>
      </c>
      <c r="D3889" s="2">
        <v>872</v>
      </c>
      <c r="E3889" s="1">
        <v>2419800</v>
      </c>
      <c r="F3889" s="2">
        <v>872</v>
      </c>
      <c r="G3889" s="6">
        <f t="shared" si="300"/>
        <v>1</v>
      </c>
      <c r="H3889" s="12">
        <v>3.71</v>
      </c>
      <c r="I3889" s="13">
        <f t="shared" si="301"/>
        <v>2099981.4016172509</v>
      </c>
      <c r="J3889" s="13">
        <f t="shared" si="302"/>
        <v>652237.19676549861</v>
      </c>
      <c r="K3889" s="7">
        <f t="shared" si="303"/>
        <v>0.31059189203446924</v>
      </c>
      <c r="L3889" s="26">
        <f t="shared" si="304"/>
        <v>0.31059189203446924</v>
      </c>
    </row>
    <row r="3890" spans="1:12">
      <c r="A3890" s="2" t="s">
        <v>4764</v>
      </c>
      <c r="B3890" s="3">
        <v>37400</v>
      </c>
      <c r="C3890" s="1">
        <v>67355513</v>
      </c>
      <c r="D3890" s="4">
        <v>2610</v>
      </c>
      <c r="E3890" s="1">
        <v>20930169</v>
      </c>
      <c r="F3890" s="4">
        <v>2610</v>
      </c>
      <c r="G3890" s="6">
        <f t="shared" si="300"/>
        <v>1</v>
      </c>
      <c r="H3890" s="12">
        <v>5.8</v>
      </c>
      <c r="I3890" s="13">
        <f t="shared" si="301"/>
        <v>11613019.482758621</v>
      </c>
      <c r="J3890" s="13">
        <f t="shared" si="302"/>
        <v>3608649.8275862071</v>
      </c>
      <c r="K3890" s="7">
        <f t="shared" si="303"/>
        <v>0.31074173542409217</v>
      </c>
      <c r="L3890" s="26">
        <f t="shared" si="304"/>
        <v>0.31074173542409217</v>
      </c>
    </row>
    <row r="3891" spans="1:12">
      <c r="A3891" s="2" t="s">
        <v>2971</v>
      </c>
      <c r="B3891" s="3">
        <v>39066</v>
      </c>
      <c r="C3891" s="1">
        <v>75030163</v>
      </c>
      <c r="D3891" s="4">
        <v>3030</v>
      </c>
      <c r="E3891" s="1">
        <v>23239907</v>
      </c>
      <c r="F3891" s="4">
        <v>3020</v>
      </c>
      <c r="G3891" s="6">
        <f t="shared" si="300"/>
        <v>0.99669966996699666</v>
      </c>
      <c r="H3891" s="11">
        <v>6.55</v>
      </c>
      <c r="I3891" s="13">
        <f t="shared" si="301"/>
        <v>11454986.717557251</v>
      </c>
      <c r="J3891" s="13">
        <f t="shared" si="302"/>
        <v>3548077.4045801526</v>
      </c>
      <c r="K3891" s="7">
        <f t="shared" si="303"/>
        <v>0.30974085715367566</v>
      </c>
      <c r="L3891" s="26">
        <f t="shared" si="304"/>
        <v>0.31076648913100574</v>
      </c>
    </row>
    <row r="3892" spans="1:12">
      <c r="A3892" s="2" t="s">
        <v>6334</v>
      </c>
      <c r="B3892" s="3">
        <v>33809</v>
      </c>
      <c r="C3892" s="1">
        <v>40227006</v>
      </c>
      <c r="D3892" s="4">
        <v>1705</v>
      </c>
      <c r="E3892" s="1">
        <v>12385415</v>
      </c>
      <c r="F3892" s="4">
        <v>1689</v>
      </c>
      <c r="G3892" s="6">
        <f t="shared" si="300"/>
        <v>0.99061583577712609</v>
      </c>
      <c r="H3892" s="11">
        <v>4.1500000000000004</v>
      </c>
      <c r="I3892" s="13">
        <f t="shared" si="301"/>
        <v>9693254.457831325</v>
      </c>
      <c r="J3892" s="13">
        <f t="shared" si="302"/>
        <v>2984437.3493975899</v>
      </c>
      <c r="K3892" s="7">
        <f t="shared" si="303"/>
        <v>0.30788806405328795</v>
      </c>
      <c r="L3892" s="26">
        <f t="shared" si="304"/>
        <v>0.31080470645995023</v>
      </c>
    </row>
    <row r="3893" spans="1:12">
      <c r="A3893" s="2" t="s">
        <v>7384</v>
      </c>
      <c r="B3893" s="3">
        <v>36574</v>
      </c>
      <c r="C3893" s="1">
        <v>39240659</v>
      </c>
      <c r="D3893" s="4">
        <v>1930</v>
      </c>
      <c r="E3893" s="1">
        <v>11577688</v>
      </c>
      <c r="F3893" s="4">
        <v>1832</v>
      </c>
      <c r="G3893" s="6">
        <f t="shared" si="300"/>
        <v>0.94922279792746111</v>
      </c>
      <c r="H3893" s="11">
        <v>5.39</v>
      </c>
      <c r="I3893" s="13">
        <f t="shared" si="301"/>
        <v>7280270.6864564009</v>
      </c>
      <c r="J3893" s="13">
        <f t="shared" si="302"/>
        <v>2147994.0630797776</v>
      </c>
      <c r="K3893" s="7">
        <f t="shared" si="303"/>
        <v>0.29504315918853458</v>
      </c>
      <c r="L3893" s="26">
        <f t="shared" si="304"/>
        <v>0.31082603560800859</v>
      </c>
    </row>
    <row r="3894" spans="1:12">
      <c r="A3894" s="2" t="s">
        <v>2552</v>
      </c>
      <c r="B3894" s="3">
        <v>33830</v>
      </c>
      <c r="C3894" s="1">
        <v>4836637</v>
      </c>
      <c r="D3894" s="2">
        <v>733</v>
      </c>
      <c r="E3894" s="1">
        <v>1504099</v>
      </c>
      <c r="F3894" s="2">
        <v>733</v>
      </c>
      <c r="G3894" s="6">
        <f t="shared" si="300"/>
        <v>1</v>
      </c>
      <c r="H3894" s="11">
        <v>4.1500000000000004</v>
      </c>
      <c r="I3894" s="13">
        <f t="shared" si="301"/>
        <v>1165454.6987951805</v>
      </c>
      <c r="J3894" s="13">
        <f t="shared" si="302"/>
        <v>362433.49397590361</v>
      </c>
      <c r="K3894" s="7">
        <f t="shared" si="303"/>
        <v>0.31098033613024922</v>
      </c>
      <c r="L3894" s="26">
        <f t="shared" si="304"/>
        <v>0.31098033613024922</v>
      </c>
    </row>
    <row r="3895" spans="1:12">
      <c r="A3895" s="2" t="s">
        <v>5369</v>
      </c>
      <c r="B3895" s="3">
        <v>34138</v>
      </c>
      <c r="C3895" s="1">
        <v>50016394</v>
      </c>
      <c r="D3895" s="4">
        <v>2339</v>
      </c>
      <c r="E3895" s="1">
        <v>15338241</v>
      </c>
      <c r="F3895" s="4">
        <v>2306</v>
      </c>
      <c r="G3895" s="6">
        <f t="shared" si="300"/>
        <v>0.98589140658401031</v>
      </c>
      <c r="H3895" s="11">
        <v>4.1399999999999997</v>
      </c>
      <c r="I3895" s="13">
        <f t="shared" si="301"/>
        <v>12081254.589371981</v>
      </c>
      <c r="J3895" s="13">
        <f t="shared" si="302"/>
        <v>3704889.1304347827</v>
      </c>
      <c r="K3895" s="7">
        <f t="shared" si="303"/>
        <v>0.30666427091885112</v>
      </c>
      <c r="L3895" s="26">
        <f t="shared" si="304"/>
        <v>0.31105278823902549</v>
      </c>
    </row>
    <row r="3896" spans="1:12">
      <c r="A3896" s="2" t="s">
        <v>4614</v>
      </c>
      <c r="B3896" s="3">
        <v>37736</v>
      </c>
      <c r="C3896" s="1">
        <v>52159536</v>
      </c>
      <c r="D3896" s="4">
        <v>2733</v>
      </c>
      <c r="E3896" s="1">
        <v>16225263</v>
      </c>
      <c r="F3896" s="4">
        <v>2733</v>
      </c>
      <c r="G3896" s="6">
        <f t="shared" si="300"/>
        <v>1</v>
      </c>
      <c r="H3896" s="11">
        <v>6.03</v>
      </c>
      <c r="I3896" s="13">
        <f t="shared" si="301"/>
        <v>8650005.9701492526</v>
      </c>
      <c r="J3896" s="13">
        <f t="shared" si="302"/>
        <v>2690756.7164179105</v>
      </c>
      <c r="K3896" s="7">
        <f t="shared" si="303"/>
        <v>0.31106992592878902</v>
      </c>
      <c r="L3896" s="26">
        <f t="shared" si="304"/>
        <v>0.31106992592878902</v>
      </c>
    </row>
    <row r="3897" spans="1:12">
      <c r="A3897" s="2" t="s">
        <v>1293</v>
      </c>
      <c r="B3897" s="3">
        <v>38191</v>
      </c>
      <c r="C3897" s="1">
        <v>176241941</v>
      </c>
      <c r="D3897" s="4">
        <v>3304</v>
      </c>
      <c r="E3897" s="1">
        <v>52521865</v>
      </c>
      <c r="F3897" s="4">
        <v>3165</v>
      </c>
      <c r="G3897" s="6">
        <f t="shared" si="300"/>
        <v>0.95792978208232449</v>
      </c>
      <c r="H3897" s="12">
        <v>6.21</v>
      </c>
      <c r="I3897" s="13">
        <f t="shared" si="301"/>
        <v>28380344.766505636</v>
      </c>
      <c r="J3897" s="13">
        <f t="shared" si="302"/>
        <v>8457627.2141706925</v>
      </c>
      <c r="K3897" s="7">
        <f t="shared" si="303"/>
        <v>0.2980100236186119</v>
      </c>
      <c r="L3897" s="26">
        <f t="shared" si="304"/>
        <v>0.31109798358164098</v>
      </c>
    </row>
    <row r="3898" spans="1:12">
      <c r="A3898" s="2" t="s">
        <v>7013</v>
      </c>
      <c r="B3898" s="3">
        <v>40109</v>
      </c>
      <c r="C3898" s="1">
        <v>102458</v>
      </c>
      <c r="D3898" s="2">
        <v>12</v>
      </c>
      <c r="E3898" s="1">
        <v>26564</v>
      </c>
      <c r="F3898" s="2">
        <v>10</v>
      </c>
      <c r="G3898" s="6">
        <f t="shared" si="300"/>
        <v>0.83333333333333337</v>
      </c>
      <c r="H3898" s="12">
        <v>7.5</v>
      </c>
      <c r="I3898" s="13">
        <f t="shared" si="301"/>
        <v>13661.066666666668</v>
      </c>
      <c r="J3898" s="13">
        <f t="shared" si="302"/>
        <v>3541.8666666666668</v>
      </c>
      <c r="K3898" s="7">
        <f t="shared" si="303"/>
        <v>0.25926721193074237</v>
      </c>
      <c r="L3898" s="26">
        <f t="shared" si="304"/>
        <v>0.31112065431689084</v>
      </c>
    </row>
    <row r="3899" spans="1:12">
      <c r="A3899" s="2" t="s">
        <v>6086</v>
      </c>
      <c r="B3899" s="3">
        <v>37470</v>
      </c>
      <c r="C3899" s="1">
        <v>40388794</v>
      </c>
      <c r="D3899" s="4">
        <v>2568</v>
      </c>
      <c r="E3899" s="1">
        <v>12554650</v>
      </c>
      <c r="F3899" s="4">
        <v>2565</v>
      </c>
      <c r="G3899" s="6">
        <f t="shared" si="300"/>
        <v>0.99883177570093462</v>
      </c>
      <c r="H3899" s="12">
        <v>5.8</v>
      </c>
      <c r="I3899" s="13">
        <f t="shared" si="301"/>
        <v>6963585.1724137934</v>
      </c>
      <c r="J3899" s="13">
        <f t="shared" si="302"/>
        <v>2164594.8275862071</v>
      </c>
      <c r="K3899" s="7">
        <f t="shared" si="303"/>
        <v>0.31084488435084245</v>
      </c>
      <c r="L3899" s="26">
        <f t="shared" si="304"/>
        <v>0.31120844561908906</v>
      </c>
    </row>
    <row r="3900" spans="1:12">
      <c r="A3900" s="2" t="s">
        <v>3594</v>
      </c>
      <c r="B3900" s="3">
        <v>35685</v>
      </c>
      <c r="C3900" s="1">
        <v>48323648</v>
      </c>
      <c r="D3900" s="4">
        <v>2521</v>
      </c>
      <c r="E3900" s="1">
        <v>14337029</v>
      </c>
      <c r="F3900" s="4">
        <v>2403</v>
      </c>
      <c r="G3900" s="6">
        <f t="shared" si="300"/>
        <v>0.95319317731059106</v>
      </c>
      <c r="H3900" s="11">
        <v>4.59</v>
      </c>
      <c r="I3900" s="13">
        <f t="shared" si="301"/>
        <v>10528027.88671024</v>
      </c>
      <c r="J3900" s="13">
        <f t="shared" si="302"/>
        <v>3123535.7298474945</v>
      </c>
      <c r="K3900" s="7">
        <f t="shared" si="303"/>
        <v>0.29668763831737205</v>
      </c>
      <c r="L3900" s="26">
        <f t="shared" si="304"/>
        <v>0.31125656937082602</v>
      </c>
    </row>
    <row r="3901" spans="1:12">
      <c r="A3901" s="2" t="s">
        <v>7691</v>
      </c>
      <c r="B3901" s="3">
        <v>39323</v>
      </c>
      <c r="C3901" s="1">
        <v>15610</v>
      </c>
      <c r="D3901" s="2">
        <v>1</v>
      </c>
      <c r="E3901" s="1">
        <v>4860</v>
      </c>
      <c r="F3901" s="2">
        <v>1</v>
      </c>
      <c r="G3901" s="6">
        <f t="shared" si="300"/>
        <v>1</v>
      </c>
      <c r="H3901" s="11">
        <v>6.88</v>
      </c>
      <c r="I3901" s="13">
        <f t="shared" si="301"/>
        <v>2268.8953488372094</v>
      </c>
      <c r="J3901" s="13">
        <f t="shared" si="302"/>
        <v>706.39534883720933</v>
      </c>
      <c r="K3901" s="7">
        <f t="shared" si="303"/>
        <v>0.31133888532991671</v>
      </c>
      <c r="L3901" s="26">
        <f t="shared" si="304"/>
        <v>0.31133888532991671</v>
      </c>
    </row>
    <row r="3902" spans="1:12">
      <c r="A3902" s="2" t="s">
        <v>2485</v>
      </c>
      <c r="B3902" s="3">
        <v>34936</v>
      </c>
      <c r="C3902" s="1">
        <v>25405445</v>
      </c>
      <c r="D3902" s="4">
        <v>2027</v>
      </c>
      <c r="E3902" s="1">
        <v>7910446</v>
      </c>
      <c r="F3902" s="4">
        <v>2027</v>
      </c>
      <c r="G3902" s="6">
        <f t="shared" si="300"/>
        <v>1</v>
      </c>
      <c r="H3902" s="11">
        <v>4.3499999999999996</v>
      </c>
      <c r="I3902" s="13">
        <f t="shared" si="301"/>
        <v>5840332.1839080462</v>
      </c>
      <c r="J3902" s="13">
        <f t="shared" si="302"/>
        <v>1818493.3333333335</v>
      </c>
      <c r="K3902" s="7">
        <f t="shared" si="303"/>
        <v>0.31136813387838713</v>
      </c>
      <c r="L3902" s="26">
        <f t="shared" si="304"/>
        <v>0.31136813387838713</v>
      </c>
    </row>
    <row r="3903" spans="1:12">
      <c r="A3903" s="2" t="s">
        <v>502</v>
      </c>
      <c r="B3903" s="3">
        <v>36159</v>
      </c>
      <c r="C3903" s="1">
        <v>1036818</v>
      </c>
      <c r="D3903" s="2">
        <v>65</v>
      </c>
      <c r="E3903" s="1">
        <v>14900</v>
      </c>
      <c r="F3903" s="2">
        <v>3</v>
      </c>
      <c r="G3903" s="6">
        <f t="shared" si="300"/>
        <v>4.6153846153846156E-2</v>
      </c>
      <c r="H3903" s="11">
        <v>4.6900000000000004</v>
      </c>
      <c r="I3903" s="13">
        <f t="shared" si="301"/>
        <v>221069.93603411512</v>
      </c>
      <c r="J3903" s="13">
        <f t="shared" si="302"/>
        <v>3176.9722814498932</v>
      </c>
      <c r="K3903" s="7">
        <f t="shared" si="303"/>
        <v>1.437089248064752E-2</v>
      </c>
      <c r="L3903" s="26">
        <f t="shared" si="304"/>
        <v>0.31136933708069625</v>
      </c>
    </row>
    <row r="3904" spans="1:12">
      <c r="A3904" s="2" t="s">
        <v>5601</v>
      </c>
      <c r="B3904" s="3">
        <v>38527</v>
      </c>
      <c r="C3904" s="1">
        <v>121365</v>
      </c>
      <c r="D3904" s="2">
        <v>6</v>
      </c>
      <c r="E3904" s="1">
        <v>12599</v>
      </c>
      <c r="F3904" s="2">
        <v>2</v>
      </c>
      <c r="G3904" s="6">
        <f t="shared" si="300"/>
        <v>0.33333333333333331</v>
      </c>
      <c r="H3904" s="11">
        <v>6.41</v>
      </c>
      <c r="I3904" s="13">
        <f t="shared" si="301"/>
        <v>18933.697347893914</v>
      </c>
      <c r="J3904" s="13">
        <f t="shared" si="302"/>
        <v>1965.5226209048362</v>
      </c>
      <c r="K3904" s="7">
        <f t="shared" si="303"/>
        <v>0.10381081860503441</v>
      </c>
      <c r="L3904" s="26">
        <f t="shared" si="304"/>
        <v>0.31143245581510326</v>
      </c>
    </row>
    <row r="3905" spans="1:12">
      <c r="A3905" s="2" t="s">
        <v>4563</v>
      </c>
      <c r="B3905" s="3">
        <v>30036</v>
      </c>
      <c r="C3905" s="1">
        <v>6968359</v>
      </c>
      <c r="D3905" s="2">
        <v>662</v>
      </c>
      <c r="E3905" s="1">
        <v>2170397</v>
      </c>
      <c r="F3905" s="2">
        <v>662</v>
      </c>
      <c r="G3905" s="6">
        <f t="shared" si="300"/>
        <v>1</v>
      </c>
      <c r="H3905" s="12">
        <v>2.94</v>
      </c>
      <c r="I3905" s="13">
        <f t="shared" si="301"/>
        <v>2370190.1360544218</v>
      </c>
      <c r="J3905" s="13">
        <f t="shared" si="302"/>
        <v>738230.27210884355</v>
      </c>
      <c r="K3905" s="7">
        <f t="shared" si="303"/>
        <v>0.31146457867627086</v>
      </c>
      <c r="L3905" s="26">
        <f t="shared" si="304"/>
        <v>0.31146457867627086</v>
      </c>
    </row>
    <row r="3906" spans="1:12">
      <c r="A3906" s="2" t="s">
        <v>2771</v>
      </c>
      <c r="B3906" s="3">
        <v>36399</v>
      </c>
      <c r="C3906" s="1">
        <v>9974410</v>
      </c>
      <c r="D3906" s="4">
        <v>1855</v>
      </c>
      <c r="E3906" s="1">
        <v>3018345</v>
      </c>
      <c r="F3906" s="4">
        <v>1802</v>
      </c>
      <c r="G3906" s="6">
        <f t="shared" ref="G3906:G3969" si="305">F3906/D3906</f>
        <v>0.97142857142857142</v>
      </c>
      <c r="H3906" s="12">
        <v>5.0599999999999996</v>
      </c>
      <c r="I3906" s="13">
        <f t="shared" ref="I3906:I3969" si="306">C3906/H3906</f>
        <v>1971227.2727272729</v>
      </c>
      <c r="J3906" s="13">
        <f t="shared" ref="J3906:J3969" si="307">E3906/H3906</f>
        <v>596510.86956521741</v>
      </c>
      <c r="K3906" s="7">
        <f t="shared" ref="K3906:K3969" si="308">J3906/I3906</f>
        <v>0.30260887611397563</v>
      </c>
      <c r="L3906" s="26">
        <f t="shared" ref="L3906:L3969" si="309">K3906/G3906</f>
        <v>0.31150913717615136</v>
      </c>
    </row>
    <row r="3907" spans="1:12">
      <c r="A3907" s="2" t="s">
        <v>89</v>
      </c>
      <c r="B3907" s="3">
        <v>33618</v>
      </c>
      <c r="C3907" s="1">
        <v>922872</v>
      </c>
      <c r="D3907" s="2">
        <v>21</v>
      </c>
      <c r="E3907" s="1">
        <v>13690</v>
      </c>
      <c r="F3907" s="2">
        <v>1</v>
      </c>
      <c r="G3907" s="6">
        <f t="shared" si="305"/>
        <v>4.7619047619047616E-2</v>
      </c>
      <c r="H3907" s="11">
        <v>4.1500000000000004</v>
      </c>
      <c r="I3907" s="13">
        <f t="shared" si="306"/>
        <v>222378.79518072287</v>
      </c>
      <c r="J3907" s="13">
        <f t="shared" si="307"/>
        <v>3298.7951807228915</v>
      </c>
      <c r="K3907" s="7">
        <f t="shared" si="308"/>
        <v>1.4834126509418425E-2</v>
      </c>
      <c r="L3907" s="26">
        <f t="shared" si="309"/>
        <v>0.31151665669778694</v>
      </c>
    </row>
    <row r="3908" spans="1:12">
      <c r="A3908" s="2" t="s">
        <v>3713</v>
      </c>
      <c r="B3908" s="3">
        <v>36735</v>
      </c>
      <c r="C3908" s="1">
        <v>1708839</v>
      </c>
      <c r="D3908" s="2">
        <v>48</v>
      </c>
      <c r="E3908" s="1">
        <v>66567</v>
      </c>
      <c r="F3908" s="2">
        <v>6</v>
      </c>
      <c r="G3908" s="6">
        <f t="shared" si="305"/>
        <v>0.125</v>
      </c>
      <c r="H3908" s="11">
        <v>5.39</v>
      </c>
      <c r="I3908" s="13">
        <f t="shared" si="306"/>
        <v>317038.77551020408</v>
      </c>
      <c r="J3908" s="13">
        <f t="shared" si="307"/>
        <v>12350.09276437848</v>
      </c>
      <c r="K3908" s="7">
        <f t="shared" si="308"/>
        <v>3.8954518243087856E-2</v>
      </c>
      <c r="L3908" s="26">
        <f t="shared" si="309"/>
        <v>0.31163614594470285</v>
      </c>
    </row>
    <row r="3909" spans="1:12">
      <c r="A3909" s="2" t="s">
        <v>8024</v>
      </c>
      <c r="B3909" s="3">
        <v>39143</v>
      </c>
      <c r="C3909" s="1">
        <v>12890</v>
      </c>
      <c r="D3909" s="2">
        <v>1</v>
      </c>
      <c r="E3909" s="1">
        <v>4017</v>
      </c>
      <c r="F3909" s="2">
        <v>1</v>
      </c>
      <c r="G3909" s="6">
        <f t="shared" si="305"/>
        <v>1</v>
      </c>
      <c r="H3909" s="11">
        <v>6.88</v>
      </c>
      <c r="I3909" s="13">
        <f t="shared" si="306"/>
        <v>1873.546511627907</v>
      </c>
      <c r="J3909" s="13">
        <f t="shared" si="307"/>
        <v>583.86627906976742</v>
      </c>
      <c r="K3909" s="7">
        <f t="shared" si="308"/>
        <v>0.3116369278510473</v>
      </c>
      <c r="L3909" s="26">
        <f t="shared" si="309"/>
        <v>0.3116369278510473</v>
      </c>
    </row>
    <row r="3910" spans="1:12">
      <c r="A3910" s="2" t="s">
        <v>4813</v>
      </c>
      <c r="B3910" s="3">
        <v>40571</v>
      </c>
      <c r="C3910" s="1">
        <v>205675</v>
      </c>
      <c r="D3910" s="2">
        <v>21</v>
      </c>
      <c r="E3910" s="1">
        <v>61057</v>
      </c>
      <c r="F3910" s="2">
        <v>20</v>
      </c>
      <c r="G3910" s="6">
        <f t="shared" si="305"/>
        <v>0.95238095238095233</v>
      </c>
      <c r="H3910" s="12">
        <v>7.93</v>
      </c>
      <c r="I3910" s="13">
        <f t="shared" si="306"/>
        <v>25936.317780580077</v>
      </c>
      <c r="J3910" s="13">
        <f t="shared" si="307"/>
        <v>7699.4955863808327</v>
      </c>
      <c r="K3910" s="7">
        <f t="shared" si="308"/>
        <v>0.29686155342166037</v>
      </c>
      <c r="L3910" s="26">
        <f t="shared" si="309"/>
        <v>0.31170463109274343</v>
      </c>
    </row>
    <row r="3911" spans="1:12">
      <c r="A3911" s="2" t="s">
        <v>7999</v>
      </c>
      <c r="B3911" s="3">
        <v>38891</v>
      </c>
      <c r="C3911" s="1">
        <v>326876</v>
      </c>
      <c r="D3911" s="2">
        <v>25</v>
      </c>
      <c r="E3911" s="1">
        <v>61138</v>
      </c>
      <c r="F3911" s="2">
        <v>15</v>
      </c>
      <c r="G3911" s="6">
        <f t="shared" si="305"/>
        <v>0.6</v>
      </c>
      <c r="H3911" s="11">
        <v>6.55</v>
      </c>
      <c r="I3911" s="13">
        <f t="shared" si="306"/>
        <v>49904.732824427483</v>
      </c>
      <c r="J3911" s="13">
        <f t="shared" si="307"/>
        <v>9334.0458015267177</v>
      </c>
      <c r="K3911" s="7">
        <f t="shared" si="308"/>
        <v>0.18703728631040517</v>
      </c>
      <c r="L3911" s="26">
        <f t="shared" si="309"/>
        <v>0.31172881051734197</v>
      </c>
    </row>
    <row r="3912" spans="1:12">
      <c r="A3912" s="2" t="s">
        <v>3275</v>
      </c>
      <c r="B3912" s="3">
        <v>40333</v>
      </c>
      <c r="C3912" s="1">
        <v>6783</v>
      </c>
      <c r="D3912" s="2">
        <v>1</v>
      </c>
      <c r="E3912" s="1">
        <v>2115</v>
      </c>
      <c r="F3912" s="2">
        <v>1</v>
      </c>
      <c r="G3912" s="6">
        <f t="shared" si="305"/>
        <v>1</v>
      </c>
      <c r="H3912" s="12">
        <v>7.89</v>
      </c>
      <c r="I3912" s="13">
        <f t="shared" si="306"/>
        <v>859.69581749049428</v>
      </c>
      <c r="J3912" s="13">
        <f t="shared" si="307"/>
        <v>268.06083650190118</v>
      </c>
      <c r="K3912" s="7">
        <f t="shared" si="308"/>
        <v>0.3118089340999558</v>
      </c>
      <c r="L3912" s="26">
        <f t="shared" si="309"/>
        <v>0.3118089340999558</v>
      </c>
    </row>
    <row r="3913" spans="1:12">
      <c r="A3913" s="2" t="s">
        <v>6913</v>
      </c>
      <c r="B3913" s="3">
        <v>38331</v>
      </c>
      <c r="C3913" s="1">
        <v>125544280</v>
      </c>
      <c r="D3913" s="4">
        <v>3290</v>
      </c>
      <c r="E3913" s="1">
        <v>39153380</v>
      </c>
      <c r="F3913" s="4">
        <v>3290</v>
      </c>
      <c r="G3913" s="6">
        <f t="shared" si="305"/>
        <v>1</v>
      </c>
      <c r="H3913" s="12">
        <v>6.21</v>
      </c>
      <c r="I3913" s="13">
        <f t="shared" si="306"/>
        <v>20216470.209339775</v>
      </c>
      <c r="J3913" s="13">
        <f t="shared" si="307"/>
        <v>6304892.1095008049</v>
      </c>
      <c r="K3913" s="7">
        <f t="shared" si="308"/>
        <v>0.31186908714598544</v>
      </c>
      <c r="L3913" s="26">
        <f t="shared" si="309"/>
        <v>0.31186908714598544</v>
      </c>
    </row>
    <row r="3914" spans="1:12">
      <c r="A3914" s="2" t="s">
        <v>10062</v>
      </c>
      <c r="B3914" s="3">
        <v>30379</v>
      </c>
      <c r="C3914" s="1">
        <v>5091888</v>
      </c>
      <c r="D3914" s="2">
        <v>250</v>
      </c>
      <c r="E3914" s="1">
        <v>1588464</v>
      </c>
      <c r="F3914" s="2">
        <v>250</v>
      </c>
      <c r="G3914" s="6">
        <f t="shared" si="305"/>
        <v>1</v>
      </c>
      <c r="H3914" s="12">
        <v>3.15</v>
      </c>
      <c r="I3914" s="13">
        <f t="shared" si="306"/>
        <v>1616472.3809523811</v>
      </c>
      <c r="J3914" s="13">
        <f t="shared" si="307"/>
        <v>504274.28571428574</v>
      </c>
      <c r="K3914" s="7">
        <f t="shared" si="308"/>
        <v>0.31195972888641699</v>
      </c>
      <c r="L3914" s="26">
        <f t="shared" si="309"/>
        <v>0.31195972888641699</v>
      </c>
    </row>
    <row r="3915" spans="1:12">
      <c r="A3915" s="2" t="s">
        <v>3277</v>
      </c>
      <c r="B3915" s="3">
        <v>38471</v>
      </c>
      <c r="C3915" s="1">
        <v>9736</v>
      </c>
      <c r="D3915" s="2">
        <v>5</v>
      </c>
      <c r="E3915" s="1">
        <v>3038</v>
      </c>
      <c r="F3915" s="2">
        <v>5</v>
      </c>
      <c r="G3915" s="6">
        <f t="shared" si="305"/>
        <v>1</v>
      </c>
      <c r="H3915" s="11">
        <v>6.41</v>
      </c>
      <c r="I3915" s="13">
        <f t="shared" si="306"/>
        <v>1518.8767550702028</v>
      </c>
      <c r="J3915" s="13">
        <f t="shared" si="307"/>
        <v>473.94695787831512</v>
      </c>
      <c r="K3915" s="7">
        <f t="shared" si="308"/>
        <v>0.31203779786359903</v>
      </c>
      <c r="L3915" s="26">
        <f t="shared" si="309"/>
        <v>0.31203779786359903</v>
      </c>
    </row>
    <row r="3916" spans="1:12">
      <c r="A3916" s="2" t="s">
        <v>1876</v>
      </c>
      <c r="B3916" s="3">
        <v>33004</v>
      </c>
      <c r="C3916" s="1">
        <v>2459895</v>
      </c>
      <c r="D3916" s="2">
        <v>320</v>
      </c>
      <c r="E3916" s="1">
        <v>767620</v>
      </c>
      <c r="F3916" s="2">
        <v>320</v>
      </c>
      <c r="G3916" s="6">
        <f t="shared" si="305"/>
        <v>1</v>
      </c>
      <c r="H3916" s="12">
        <v>4.22</v>
      </c>
      <c r="I3916" s="13">
        <f t="shared" si="306"/>
        <v>582913.50710900477</v>
      </c>
      <c r="J3916" s="13">
        <f t="shared" si="307"/>
        <v>181900.47393364931</v>
      </c>
      <c r="K3916" s="7">
        <f t="shared" si="308"/>
        <v>0.31205396978326311</v>
      </c>
      <c r="L3916" s="26">
        <f t="shared" si="309"/>
        <v>0.31205396978326311</v>
      </c>
    </row>
    <row r="3917" spans="1:12">
      <c r="A3917" s="2" t="s">
        <v>10523</v>
      </c>
      <c r="B3917" s="3">
        <v>35923</v>
      </c>
      <c r="C3917" s="1">
        <v>8064972</v>
      </c>
      <c r="D3917" s="2">
        <v>625</v>
      </c>
      <c r="E3917" s="1">
        <v>2517263</v>
      </c>
      <c r="F3917" s="2">
        <v>625</v>
      </c>
      <c r="G3917" s="6">
        <f t="shared" si="305"/>
        <v>1</v>
      </c>
      <c r="H3917" s="11">
        <v>4.6900000000000004</v>
      </c>
      <c r="I3917" s="13">
        <f t="shared" si="306"/>
        <v>1719610.2345415778</v>
      </c>
      <c r="J3917" s="13">
        <f t="shared" si="307"/>
        <v>536729.85074626864</v>
      </c>
      <c r="K3917" s="7">
        <f t="shared" si="308"/>
        <v>0.31212296831284719</v>
      </c>
      <c r="L3917" s="26">
        <f t="shared" si="309"/>
        <v>0.31212296831284719</v>
      </c>
    </row>
    <row r="3918" spans="1:12">
      <c r="A3918" s="2" t="s">
        <v>10178</v>
      </c>
      <c r="B3918" s="3">
        <v>40270</v>
      </c>
      <c r="C3918" s="1">
        <v>129078</v>
      </c>
      <c r="D3918" s="2">
        <v>12</v>
      </c>
      <c r="E3918" s="1">
        <v>10073</v>
      </c>
      <c r="F3918" s="2">
        <v>3</v>
      </c>
      <c r="G3918" s="6">
        <f t="shared" si="305"/>
        <v>0.25</v>
      </c>
      <c r="H3918" s="12">
        <v>7.89</v>
      </c>
      <c r="I3918" s="13">
        <f t="shared" si="306"/>
        <v>16359.695817490496</v>
      </c>
      <c r="J3918" s="13">
        <f t="shared" si="307"/>
        <v>1276.6793409378961</v>
      </c>
      <c r="K3918" s="7">
        <f t="shared" si="308"/>
        <v>7.8038085498690707E-2</v>
      </c>
      <c r="L3918" s="26">
        <f t="shared" si="309"/>
        <v>0.31215234199476283</v>
      </c>
    </row>
    <row r="3919" spans="1:12">
      <c r="A3919" s="2" t="s">
        <v>2133</v>
      </c>
      <c r="B3919" s="3">
        <v>36763</v>
      </c>
      <c r="C3919" s="1">
        <v>13023075</v>
      </c>
      <c r="D3919" s="4">
        <v>1515</v>
      </c>
      <c r="E3919" s="1">
        <v>4051921</v>
      </c>
      <c r="F3919" s="4">
        <v>1510</v>
      </c>
      <c r="G3919" s="6">
        <f t="shared" si="305"/>
        <v>0.99669966996699666</v>
      </c>
      <c r="H3919" s="11">
        <v>5.39</v>
      </c>
      <c r="I3919" s="13">
        <f t="shared" si="306"/>
        <v>2416154.9165120595</v>
      </c>
      <c r="J3919" s="13">
        <f t="shared" si="307"/>
        <v>751747.86641929508</v>
      </c>
      <c r="K3919" s="7">
        <f t="shared" si="308"/>
        <v>0.31113396797607323</v>
      </c>
      <c r="L3919" s="26">
        <f t="shared" si="309"/>
        <v>0.31216421290314633</v>
      </c>
    </row>
    <row r="3920" spans="1:12">
      <c r="A3920" s="2" t="s">
        <v>660</v>
      </c>
      <c r="B3920" s="3">
        <v>31058</v>
      </c>
      <c r="C3920" s="1">
        <v>5622787</v>
      </c>
      <c r="D3920" s="2">
        <v>525</v>
      </c>
      <c r="E3920" s="1">
        <v>1755264</v>
      </c>
      <c r="F3920" s="2">
        <v>525</v>
      </c>
      <c r="G3920" s="6">
        <f t="shared" si="305"/>
        <v>1</v>
      </c>
      <c r="H3920" s="12">
        <v>3.55</v>
      </c>
      <c r="I3920" s="13">
        <f t="shared" si="306"/>
        <v>1583883.661971831</v>
      </c>
      <c r="J3920" s="13">
        <f t="shared" si="307"/>
        <v>494440.56338028173</v>
      </c>
      <c r="K3920" s="7">
        <f t="shared" si="308"/>
        <v>0.31216974784924278</v>
      </c>
      <c r="L3920" s="26">
        <f t="shared" si="309"/>
        <v>0.31216974784924278</v>
      </c>
    </row>
    <row r="3921" spans="1:12">
      <c r="A3921" s="2" t="s">
        <v>4075</v>
      </c>
      <c r="B3921" s="3">
        <v>35489</v>
      </c>
      <c r="C3921" s="1">
        <v>222559</v>
      </c>
      <c r="D3921" s="2">
        <v>29</v>
      </c>
      <c r="E3921" s="1">
        <v>69486</v>
      </c>
      <c r="F3921" s="2">
        <v>29</v>
      </c>
      <c r="G3921" s="6">
        <f t="shared" si="305"/>
        <v>1</v>
      </c>
      <c r="H3921" s="11">
        <v>4.59</v>
      </c>
      <c r="I3921" s="13">
        <f t="shared" si="306"/>
        <v>48487.799564270157</v>
      </c>
      <c r="J3921" s="13">
        <f t="shared" si="307"/>
        <v>15138.562091503269</v>
      </c>
      <c r="K3921" s="7">
        <f t="shared" si="308"/>
        <v>0.31221383992559276</v>
      </c>
      <c r="L3921" s="26">
        <f t="shared" si="309"/>
        <v>0.31221383992559276</v>
      </c>
    </row>
    <row r="3922" spans="1:12">
      <c r="A3922" s="2" t="s">
        <v>6003</v>
      </c>
      <c r="B3922" s="3">
        <v>32185</v>
      </c>
      <c r="C3922" s="1">
        <v>2757256</v>
      </c>
      <c r="D3922" s="2">
        <v>49</v>
      </c>
      <c r="E3922" s="1">
        <v>87850</v>
      </c>
      <c r="F3922" s="2">
        <v>5</v>
      </c>
      <c r="G3922" s="6">
        <f t="shared" si="305"/>
        <v>0.10204081632653061</v>
      </c>
      <c r="H3922" s="12">
        <v>4.1100000000000003</v>
      </c>
      <c r="I3922" s="13">
        <f t="shared" si="306"/>
        <v>670865.20681265206</v>
      </c>
      <c r="J3922" s="13">
        <f t="shared" si="307"/>
        <v>21374.695863746958</v>
      </c>
      <c r="K3922" s="7">
        <f t="shared" si="308"/>
        <v>3.1861386828063845E-2</v>
      </c>
      <c r="L3922" s="26">
        <f t="shared" si="309"/>
        <v>0.31224159091502568</v>
      </c>
    </row>
    <row r="3923" spans="1:12">
      <c r="A3923" s="2" t="s">
        <v>3256</v>
      </c>
      <c r="B3923" s="3">
        <v>38730</v>
      </c>
      <c r="C3923" s="1">
        <v>17341</v>
      </c>
      <c r="D3923" s="2">
        <v>1</v>
      </c>
      <c r="E3923" s="1">
        <v>5415</v>
      </c>
      <c r="F3923" s="2">
        <v>1</v>
      </c>
      <c r="G3923" s="6">
        <f t="shared" si="305"/>
        <v>1</v>
      </c>
      <c r="H3923" s="11">
        <v>6.55</v>
      </c>
      <c r="I3923" s="13">
        <f t="shared" si="306"/>
        <v>2647.4809160305344</v>
      </c>
      <c r="J3923" s="13">
        <f t="shared" si="307"/>
        <v>826.71755725190837</v>
      </c>
      <c r="K3923" s="7">
        <f t="shared" si="308"/>
        <v>0.31226572862003343</v>
      </c>
      <c r="L3923" s="26">
        <f t="shared" si="309"/>
        <v>0.31226572862003343</v>
      </c>
    </row>
    <row r="3924" spans="1:12">
      <c r="A3924" s="2" t="s">
        <v>9907</v>
      </c>
      <c r="B3924" s="3">
        <v>31597</v>
      </c>
      <c r="C3924" s="1">
        <v>10090429</v>
      </c>
      <c r="D3924" s="2">
        <v>976</v>
      </c>
      <c r="E3924" s="1">
        <v>3150924</v>
      </c>
      <c r="F3924" s="2">
        <v>976</v>
      </c>
      <c r="G3924" s="6">
        <f t="shared" si="305"/>
        <v>1</v>
      </c>
      <c r="H3924" s="12">
        <v>3.71</v>
      </c>
      <c r="I3924" s="13">
        <f t="shared" si="306"/>
        <v>2719792.1832884098</v>
      </c>
      <c r="J3924" s="13">
        <f t="shared" si="307"/>
        <v>849305.66037735855</v>
      </c>
      <c r="K3924" s="7">
        <f t="shared" si="308"/>
        <v>0.31226858640004307</v>
      </c>
      <c r="L3924" s="26">
        <f t="shared" si="309"/>
        <v>0.31226858640004307</v>
      </c>
    </row>
    <row r="3925" spans="1:12">
      <c r="A3925" s="2" t="s">
        <v>985</v>
      </c>
      <c r="B3925" s="3">
        <v>39724</v>
      </c>
      <c r="C3925" s="1">
        <v>94514402</v>
      </c>
      <c r="D3925" s="4">
        <v>3239</v>
      </c>
      <c r="E3925" s="1">
        <v>29300465</v>
      </c>
      <c r="F3925" s="4">
        <v>3215</v>
      </c>
      <c r="G3925" s="6">
        <f t="shared" si="305"/>
        <v>0.99259030564989192</v>
      </c>
      <c r="H3925" s="11">
        <v>7.18</v>
      </c>
      <c r="I3925" s="13">
        <f t="shared" si="306"/>
        <v>13163565.73816156</v>
      </c>
      <c r="J3925" s="13">
        <f t="shared" si="307"/>
        <v>4080844.7075208914</v>
      </c>
      <c r="K3925" s="7">
        <f t="shared" si="308"/>
        <v>0.31001058441865825</v>
      </c>
      <c r="L3925" s="26">
        <f t="shared" si="309"/>
        <v>0.31232481584200128</v>
      </c>
    </row>
    <row r="3926" spans="1:12">
      <c r="A3926" s="2" t="s">
        <v>5674</v>
      </c>
      <c r="B3926" s="3">
        <v>40312</v>
      </c>
      <c r="C3926" s="1">
        <v>12232</v>
      </c>
      <c r="D3926" s="2">
        <v>1</v>
      </c>
      <c r="E3926" s="1">
        <v>3821</v>
      </c>
      <c r="F3926" s="2">
        <v>1</v>
      </c>
      <c r="G3926" s="6">
        <f t="shared" si="305"/>
        <v>1</v>
      </c>
      <c r="H3926" s="12">
        <v>7.89</v>
      </c>
      <c r="I3926" s="13">
        <f t="shared" si="306"/>
        <v>1550.3168567807352</v>
      </c>
      <c r="J3926" s="13">
        <f t="shared" si="307"/>
        <v>484.28390367553868</v>
      </c>
      <c r="K3926" s="7">
        <f t="shared" si="308"/>
        <v>0.31237737083060824</v>
      </c>
      <c r="L3926" s="26">
        <f t="shared" si="309"/>
        <v>0.31237737083060824</v>
      </c>
    </row>
    <row r="3927" spans="1:12">
      <c r="A3927" s="2" t="s">
        <v>10202</v>
      </c>
      <c r="B3927" s="3">
        <v>38835</v>
      </c>
      <c r="C3927" s="1">
        <v>3278815</v>
      </c>
      <c r="D3927" s="2">
        <v>91</v>
      </c>
      <c r="E3927" s="1">
        <v>56280</v>
      </c>
      <c r="F3927" s="2">
        <v>5</v>
      </c>
      <c r="G3927" s="6">
        <f t="shared" si="305"/>
        <v>5.4945054945054944E-2</v>
      </c>
      <c r="H3927" s="11">
        <v>6.55</v>
      </c>
      <c r="I3927" s="13">
        <f t="shared" si="306"/>
        <v>500582.44274809159</v>
      </c>
      <c r="J3927" s="13">
        <f t="shared" si="307"/>
        <v>8592.3664122137416</v>
      </c>
      <c r="K3927" s="7">
        <f t="shared" si="308"/>
        <v>1.716473787023666E-2</v>
      </c>
      <c r="L3927" s="26">
        <f t="shared" si="309"/>
        <v>0.31239822923830723</v>
      </c>
    </row>
    <row r="3928" spans="1:12">
      <c r="A3928" s="2" t="s">
        <v>6278</v>
      </c>
      <c r="B3928" s="3">
        <v>34467</v>
      </c>
      <c r="C3928" s="1">
        <v>1220842</v>
      </c>
      <c r="D3928" s="2">
        <v>181</v>
      </c>
      <c r="E3928" s="1">
        <v>381457</v>
      </c>
      <c r="F3928" s="2">
        <v>181</v>
      </c>
      <c r="G3928" s="6">
        <f t="shared" si="305"/>
        <v>1</v>
      </c>
      <c r="H3928" s="11">
        <v>4.08</v>
      </c>
      <c r="I3928" s="13">
        <f t="shared" si="306"/>
        <v>299225.98039215687</v>
      </c>
      <c r="J3928" s="13">
        <f t="shared" si="307"/>
        <v>93494.362745098042</v>
      </c>
      <c r="K3928" s="7">
        <f t="shared" si="308"/>
        <v>0.31245402763011104</v>
      </c>
      <c r="L3928" s="26">
        <f t="shared" si="309"/>
        <v>0.31245402763011104</v>
      </c>
    </row>
    <row r="3929" spans="1:12">
      <c r="A3929" s="2" t="s">
        <v>4868</v>
      </c>
      <c r="B3929" s="3">
        <v>40856</v>
      </c>
      <c r="C3929" s="1">
        <v>37306030</v>
      </c>
      <c r="D3929" s="4">
        <v>1985</v>
      </c>
      <c r="E3929" s="1">
        <v>11217324</v>
      </c>
      <c r="F3929" s="4">
        <v>1910</v>
      </c>
      <c r="G3929" s="6">
        <f t="shared" si="305"/>
        <v>0.96221662468513858</v>
      </c>
      <c r="H3929" s="12">
        <v>7.93</v>
      </c>
      <c r="I3929" s="13">
        <f t="shared" si="306"/>
        <v>4704417.4022698617</v>
      </c>
      <c r="J3929" s="13">
        <f t="shared" si="307"/>
        <v>1414542.7490542245</v>
      </c>
      <c r="K3929" s="7">
        <f t="shared" si="308"/>
        <v>0.300683937690502</v>
      </c>
      <c r="L3929" s="26">
        <f t="shared" si="309"/>
        <v>0.31249089859457929</v>
      </c>
    </row>
    <row r="3930" spans="1:12">
      <c r="A3930" s="2" t="s">
        <v>2081</v>
      </c>
      <c r="B3930" s="3">
        <v>37463</v>
      </c>
      <c r="C3930" s="1">
        <v>16990825</v>
      </c>
      <c r="D3930" s="4">
        <v>2553</v>
      </c>
      <c r="E3930" s="1">
        <v>5309675</v>
      </c>
      <c r="F3930" s="4">
        <v>2553</v>
      </c>
      <c r="G3930" s="6">
        <f t="shared" si="305"/>
        <v>1</v>
      </c>
      <c r="H3930" s="12">
        <v>5.8</v>
      </c>
      <c r="I3930" s="13">
        <f t="shared" si="306"/>
        <v>2929452.5862068967</v>
      </c>
      <c r="J3930" s="13">
        <f t="shared" si="307"/>
        <v>915461.20689655177</v>
      </c>
      <c r="K3930" s="7">
        <f t="shared" si="308"/>
        <v>0.31250248295771393</v>
      </c>
      <c r="L3930" s="26">
        <f t="shared" si="309"/>
        <v>0.31250248295771393</v>
      </c>
    </row>
    <row r="3931" spans="1:12">
      <c r="A3931" s="2" t="s">
        <v>2744</v>
      </c>
      <c r="B3931" s="3">
        <v>33823</v>
      </c>
      <c r="C3931" s="1">
        <v>15084</v>
      </c>
      <c r="D3931" s="2">
        <v>1</v>
      </c>
      <c r="E3931" s="1">
        <v>4715</v>
      </c>
      <c r="F3931" s="2">
        <v>1</v>
      </c>
      <c r="G3931" s="6">
        <f t="shared" si="305"/>
        <v>1</v>
      </c>
      <c r="H3931" s="11">
        <v>4.1500000000000004</v>
      </c>
      <c r="I3931" s="13">
        <f t="shared" si="306"/>
        <v>3634.6987951807228</v>
      </c>
      <c r="J3931" s="13">
        <f t="shared" si="307"/>
        <v>1136.1445783132529</v>
      </c>
      <c r="K3931" s="7">
        <f t="shared" si="308"/>
        <v>0.31258286926544682</v>
      </c>
      <c r="L3931" s="26">
        <f t="shared" si="309"/>
        <v>0.31258286926544682</v>
      </c>
    </row>
    <row r="3932" spans="1:12">
      <c r="A3932" s="2" t="s">
        <v>9409</v>
      </c>
      <c r="B3932" s="3">
        <v>35524</v>
      </c>
      <c r="C3932" s="1">
        <v>16574176</v>
      </c>
      <c r="D3932" s="4">
        <v>1599</v>
      </c>
      <c r="E3932" s="1">
        <v>5103075</v>
      </c>
      <c r="F3932" s="4">
        <v>1575</v>
      </c>
      <c r="G3932" s="6">
        <f t="shared" si="305"/>
        <v>0.98499061913696062</v>
      </c>
      <c r="H3932" s="11">
        <v>4.59</v>
      </c>
      <c r="I3932" s="13">
        <f t="shared" si="306"/>
        <v>3610931.5904139434</v>
      </c>
      <c r="J3932" s="13">
        <f t="shared" si="307"/>
        <v>1111781.0457516341</v>
      </c>
      <c r="K3932" s="7">
        <f t="shared" si="308"/>
        <v>0.30789313447618755</v>
      </c>
      <c r="L3932" s="26">
        <f t="shared" si="309"/>
        <v>0.31258483938249138</v>
      </c>
    </row>
    <row r="3933" spans="1:12">
      <c r="A3933" s="2" t="s">
        <v>7803</v>
      </c>
      <c r="B3933" s="3">
        <v>41159</v>
      </c>
      <c r="C3933" s="1">
        <v>9600</v>
      </c>
      <c r="D3933" s="2">
        <v>8</v>
      </c>
      <c r="E3933" s="1">
        <v>3001</v>
      </c>
      <c r="F3933" s="2">
        <v>8</v>
      </c>
      <c r="G3933" s="6">
        <f t="shared" si="305"/>
        <v>1</v>
      </c>
      <c r="H3933" s="12">
        <v>8.02</v>
      </c>
      <c r="I3933" s="13">
        <f t="shared" si="306"/>
        <v>1197.0074812967582</v>
      </c>
      <c r="J3933" s="13">
        <f t="shared" si="307"/>
        <v>374.18952618453869</v>
      </c>
      <c r="K3933" s="7">
        <f t="shared" si="308"/>
        <v>0.31260416666666668</v>
      </c>
      <c r="L3933" s="26">
        <f t="shared" si="309"/>
        <v>0.31260416666666668</v>
      </c>
    </row>
    <row r="3934" spans="1:12">
      <c r="A3934" s="2" t="s">
        <v>6506</v>
      </c>
      <c r="B3934" s="3">
        <v>40200</v>
      </c>
      <c r="C3934" s="1">
        <v>3346</v>
      </c>
      <c r="D3934" s="2">
        <v>2</v>
      </c>
      <c r="E3934" s="1">
        <v>1046</v>
      </c>
      <c r="F3934" s="2">
        <v>2</v>
      </c>
      <c r="G3934" s="6">
        <f t="shared" si="305"/>
        <v>1</v>
      </c>
      <c r="H3934" s="12">
        <v>7.89</v>
      </c>
      <c r="I3934" s="13">
        <f t="shared" si="306"/>
        <v>424.08111533586822</v>
      </c>
      <c r="J3934" s="13">
        <f t="shared" si="307"/>
        <v>132.57287705956907</v>
      </c>
      <c r="K3934" s="7">
        <f t="shared" si="308"/>
        <v>0.31261207411835024</v>
      </c>
      <c r="L3934" s="26">
        <f t="shared" si="309"/>
        <v>0.31261207411835024</v>
      </c>
    </row>
    <row r="3935" spans="1:12">
      <c r="A3935" s="2" t="s">
        <v>1661</v>
      </c>
      <c r="B3935" s="3">
        <v>36119</v>
      </c>
      <c r="C3935" s="1">
        <v>5078660</v>
      </c>
      <c r="D3935" s="2">
        <v>493</v>
      </c>
      <c r="E3935" s="1">
        <v>1588013</v>
      </c>
      <c r="F3935" s="2">
        <v>493</v>
      </c>
      <c r="G3935" s="6">
        <f t="shared" si="305"/>
        <v>1</v>
      </c>
      <c r="H3935" s="11">
        <v>4.6900000000000004</v>
      </c>
      <c r="I3935" s="13">
        <f t="shared" si="306"/>
        <v>1082869.936034115</v>
      </c>
      <c r="J3935" s="13">
        <f t="shared" si="307"/>
        <v>338595.52238805965</v>
      </c>
      <c r="K3935" s="7">
        <f t="shared" si="308"/>
        <v>0.31268346374831152</v>
      </c>
      <c r="L3935" s="26">
        <f t="shared" si="309"/>
        <v>0.31268346374831152</v>
      </c>
    </row>
    <row r="3936" spans="1:12">
      <c r="A3936" s="2" t="s">
        <v>881</v>
      </c>
      <c r="B3936" s="3">
        <v>38401</v>
      </c>
      <c r="C3936" s="1">
        <v>32647042</v>
      </c>
      <c r="D3936" s="4">
        <v>3188</v>
      </c>
      <c r="E3936" s="1">
        <v>10208431</v>
      </c>
      <c r="F3936" s="4">
        <v>3188</v>
      </c>
      <c r="G3936" s="6">
        <f t="shared" si="305"/>
        <v>1</v>
      </c>
      <c r="H3936" s="11">
        <v>6.41</v>
      </c>
      <c r="I3936" s="13">
        <f t="shared" si="306"/>
        <v>5093142.2776911072</v>
      </c>
      <c r="J3936" s="13">
        <f t="shared" si="307"/>
        <v>1592578.9391575663</v>
      </c>
      <c r="K3936" s="7">
        <f t="shared" si="308"/>
        <v>0.3126908404136583</v>
      </c>
      <c r="L3936" s="26">
        <f t="shared" si="309"/>
        <v>0.3126908404136583</v>
      </c>
    </row>
    <row r="3937" spans="1:12">
      <c r="A3937" s="2" t="s">
        <v>3618</v>
      </c>
      <c r="B3937" s="3">
        <v>31905</v>
      </c>
      <c r="C3937" s="1">
        <v>5262047</v>
      </c>
      <c r="D3937" s="2">
        <v>612</v>
      </c>
      <c r="E3937" s="1">
        <v>1645588</v>
      </c>
      <c r="F3937" s="2">
        <v>612</v>
      </c>
      <c r="G3937" s="6">
        <f t="shared" si="305"/>
        <v>1</v>
      </c>
      <c r="H3937" s="12">
        <v>3.91</v>
      </c>
      <c r="I3937" s="13">
        <f t="shared" si="306"/>
        <v>1345792.0716112531</v>
      </c>
      <c r="J3937" s="13">
        <f t="shared" si="307"/>
        <v>420866.49616368284</v>
      </c>
      <c r="K3937" s="7">
        <f t="shared" si="308"/>
        <v>0.31272772744143107</v>
      </c>
      <c r="L3937" s="26">
        <f t="shared" si="309"/>
        <v>0.31272772744143107</v>
      </c>
    </row>
    <row r="3938" spans="1:12">
      <c r="A3938" s="2" t="s">
        <v>2217</v>
      </c>
      <c r="B3938" s="3">
        <v>32605</v>
      </c>
      <c r="C3938" s="1">
        <v>10166459</v>
      </c>
      <c r="D3938" s="2">
        <v>830</v>
      </c>
      <c r="E3938" s="1">
        <v>3179811</v>
      </c>
      <c r="F3938" s="2">
        <v>830</v>
      </c>
      <c r="G3938" s="6">
        <f t="shared" si="305"/>
        <v>1</v>
      </c>
      <c r="H3938" s="12">
        <v>3.99</v>
      </c>
      <c r="I3938" s="13">
        <f t="shared" si="306"/>
        <v>2547984.7117794487</v>
      </c>
      <c r="J3938" s="13">
        <f t="shared" si="307"/>
        <v>796945.11278195481</v>
      </c>
      <c r="K3938" s="7">
        <f t="shared" si="308"/>
        <v>0.31277468388944468</v>
      </c>
      <c r="L3938" s="26">
        <f t="shared" si="309"/>
        <v>0.31277468388944468</v>
      </c>
    </row>
    <row r="3939" spans="1:12">
      <c r="A3939" s="2" t="s">
        <v>3600</v>
      </c>
      <c r="B3939" s="3">
        <v>38595</v>
      </c>
      <c r="C3939" s="1">
        <v>8085</v>
      </c>
      <c r="D3939" s="2">
        <v>1</v>
      </c>
      <c r="E3939" s="1">
        <v>2529</v>
      </c>
      <c r="F3939" s="2">
        <v>1</v>
      </c>
      <c r="G3939" s="6">
        <f t="shared" si="305"/>
        <v>1</v>
      </c>
      <c r="H3939" s="11">
        <v>6.41</v>
      </c>
      <c r="I3939" s="13">
        <f t="shared" si="306"/>
        <v>1261.3104524180967</v>
      </c>
      <c r="J3939" s="13">
        <f t="shared" si="307"/>
        <v>394.53978159126365</v>
      </c>
      <c r="K3939" s="7">
        <f t="shared" si="308"/>
        <v>0.31280148423005566</v>
      </c>
      <c r="L3939" s="26">
        <f t="shared" si="309"/>
        <v>0.31280148423005566</v>
      </c>
    </row>
    <row r="3940" spans="1:12">
      <c r="A3940" s="2" t="s">
        <v>9388</v>
      </c>
      <c r="B3940" s="3">
        <v>39367</v>
      </c>
      <c r="C3940" s="1">
        <v>47724</v>
      </c>
      <c r="D3940" s="2">
        <v>4</v>
      </c>
      <c r="E3940" s="1">
        <v>11197</v>
      </c>
      <c r="F3940" s="2">
        <v>3</v>
      </c>
      <c r="G3940" s="6">
        <f t="shared" si="305"/>
        <v>0.75</v>
      </c>
      <c r="H3940" s="11">
        <v>6.88</v>
      </c>
      <c r="I3940" s="13">
        <f t="shared" si="306"/>
        <v>6936.6279069767443</v>
      </c>
      <c r="J3940" s="13">
        <f t="shared" si="307"/>
        <v>1627.4709302325582</v>
      </c>
      <c r="K3940" s="7">
        <f t="shared" si="308"/>
        <v>0.2346198977453692</v>
      </c>
      <c r="L3940" s="26">
        <f t="shared" si="309"/>
        <v>0.31282653032715896</v>
      </c>
    </row>
    <row r="3941" spans="1:12">
      <c r="A3941" s="2" t="s">
        <v>1290</v>
      </c>
      <c r="B3941" s="3">
        <v>40256</v>
      </c>
      <c r="C3941" s="1">
        <v>67061228</v>
      </c>
      <c r="D3941" s="4">
        <v>3118</v>
      </c>
      <c r="E3941" s="1">
        <v>20686423</v>
      </c>
      <c r="F3941" s="4">
        <v>3074</v>
      </c>
      <c r="G3941" s="6">
        <f t="shared" si="305"/>
        <v>0.98588838999358563</v>
      </c>
      <c r="H3941" s="12">
        <v>7.89</v>
      </c>
      <c r="I3941" s="13">
        <f t="shared" si="306"/>
        <v>8499521.9264892265</v>
      </c>
      <c r="J3941" s="13">
        <f t="shared" si="307"/>
        <v>2621853.3586818757</v>
      </c>
      <c r="K3941" s="7">
        <f t="shared" si="308"/>
        <v>0.30847068592301952</v>
      </c>
      <c r="L3941" s="26">
        <f t="shared" si="309"/>
        <v>0.31288601129081811</v>
      </c>
    </row>
    <row r="3942" spans="1:12">
      <c r="A3942" s="2" t="s">
        <v>2173</v>
      </c>
      <c r="B3942" s="3">
        <v>34467</v>
      </c>
      <c r="C3942" s="1">
        <v>50693129</v>
      </c>
      <c r="D3942" s="4">
        <v>2119</v>
      </c>
      <c r="E3942" s="1">
        <v>11774332</v>
      </c>
      <c r="F3942" s="4">
        <v>1573</v>
      </c>
      <c r="G3942" s="6">
        <f t="shared" si="305"/>
        <v>0.74233128834355833</v>
      </c>
      <c r="H3942" s="11">
        <v>4.08</v>
      </c>
      <c r="I3942" s="13">
        <f t="shared" si="306"/>
        <v>12424786.519607844</v>
      </c>
      <c r="J3942" s="13">
        <f t="shared" si="307"/>
        <v>2885865.6862745099</v>
      </c>
      <c r="K3942" s="7">
        <f t="shared" si="308"/>
        <v>0.23226682259049347</v>
      </c>
      <c r="L3942" s="26">
        <f t="shared" si="309"/>
        <v>0.31288836431611927</v>
      </c>
    </row>
    <row r="3943" spans="1:12">
      <c r="A3943" s="2" t="s">
        <v>4480</v>
      </c>
      <c r="B3943" s="3">
        <v>31625</v>
      </c>
      <c r="C3943" s="1">
        <v>16295774</v>
      </c>
      <c r="D3943" s="4">
        <v>1563</v>
      </c>
      <c r="E3943" s="1">
        <v>5070136</v>
      </c>
      <c r="F3943" s="4">
        <v>1554</v>
      </c>
      <c r="G3943" s="6">
        <f t="shared" si="305"/>
        <v>0.99424184261036463</v>
      </c>
      <c r="H3943" s="12">
        <v>3.71</v>
      </c>
      <c r="I3943" s="13">
        <f t="shared" si="306"/>
        <v>4392391.9137466308</v>
      </c>
      <c r="J3943" s="13">
        <f t="shared" si="307"/>
        <v>1366613.4770889487</v>
      </c>
      <c r="K3943" s="7">
        <f t="shared" si="308"/>
        <v>0.31113195359729456</v>
      </c>
      <c r="L3943" s="26">
        <f t="shared" si="309"/>
        <v>0.31293387610847584</v>
      </c>
    </row>
    <row r="3944" spans="1:12">
      <c r="A3944" s="2" t="s">
        <v>373</v>
      </c>
      <c r="B3944" s="3">
        <v>32038</v>
      </c>
      <c r="C3944" s="1">
        <v>548696</v>
      </c>
      <c r="D3944" s="2">
        <v>50</v>
      </c>
      <c r="E3944" s="1">
        <v>171723</v>
      </c>
      <c r="F3944" s="2">
        <v>50</v>
      </c>
      <c r="G3944" s="6">
        <f t="shared" si="305"/>
        <v>1</v>
      </c>
      <c r="H3944" s="12">
        <v>3.91</v>
      </c>
      <c r="I3944" s="13">
        <f t="shared" si="306"/>
        <v>140331.4578005115</v>
      </c>
      <c r="J3944" s="13">
        <f t="shared" si="307"/>
        <v>43918.925831202047</v>
      </c>
      <c r="K3944" s="7">
        <f t="shared" si="308"/>
        <v>0.3129656494671002</v>
      </c>
      <c r="L3944" s="26">
        <f t="shared" si="309"/>
        <v>0.3129656494671002</v>
      </c>
    </row>
    <row r="3945" spans="1:12">
      <c r="A3945" s="2" t="s">
        <v>6542</v>
      </c>
      <c r="B3945" s="3">
        <v>37855</v>
      </c>
      <c r="C3945" s="1">
        <v>15550605</v>
      </c>
      <c r="D3945" s="4">
        <v>2206</v>
      </c>
      <c r="E3945" s="1">
        <v>4855798</v>
      </c>
      <c r="F3945" s="4">
        <v>2201</v>
      </c>
      <c r="G3945" s="6">
        <f t="shared" si="305"/>
        <v>0.9977334542157752</v>
      </c>
      <c r="H3945" s="11">
        <v>6.03</v>
      </c>
      <c r="I3945" s="13">
        <f t="shared" si="306"/>
        <v>2578873.1343283579</v>
      </c>
      <c r="J3945" s="13">
        <f t="shared" si="307"/>
        <v>805273.3001658374</v>
      </c>
      <c r="K3945" s="7">
        <f t="shared" si="308"/>
        <v>0.31225781890801035</v>
      </c>
      <c r="L3945" s="26">
        <f t="shared" si="309"/>
        <v>0.3129671733353343</v>
      </c>
    </row>
    <row r="3946" spans="1:12">
      <c r="A3946" s="2" t="s">
        <v>642</v>
      </c>
      <c r="B3946" s="3">
        <v>39036</v>
      </c>
      <c r="C3946" s="1">
        <v>58804</v>
      </c>
      <c r="D3946" s="2">
        <v>4</v>
      </c>
      <c r="E3946" s="1">
        <v>4601</v>
      </c>
      <c r="F3946" s="2">
        <v>1</v>
      </c>
      <c r="G3946" s="6">
        <f t="shared" si="305"/>
        <v>0.25</v>
      </c>
      <c r="H3946" s="11">
        <v>6.55</v>
      </c>
      <c r="I3946" s="13">
        <f t="shared" si="306"/>
        <v>8977.7099236641225</v>
      </c>
      <c r="J3946" s="13">
        <f t="shared" si="307"/>
        <v>702.44274809160311</v>
      </c>
      <c r="K3946" s="7">
        <f t="shared" si="308"/>
        <v>7.8242976668253861E-2</v>
      </c>
      <c r="L3946" s="26">
        <f t="shared" si="309"/>
        <v>0.31297190667301544</v>
      </c>
    </row>
    <row r="3947" spans="1:12">
      <c r="A3947" s="2" t="s">
        <v>7445</v>
      </c>
      <c r="B3947" s="3">
        <v>32220</v>
      </c>
      <c r="C3947" s="1">
        <v>19510371</v>
      </c>
      <c r="D3947" s="4">
        <v>1700</v>
      </c>
      <c r="E3947" s="1">
        <v>6106661</v>
      </c>
      <c r="F3947" s="4">
        <v>1700</v>
      </c>
      <c r="G3947" s="6">
        <f t="shared" si="305"/>
        <v>1</v>
      </c>
      <c r="H3947" s="12">
        <v>4.1100000000000003</v>
      </c>
      <c r="I3947" s="13">
        <f t="shared" si="306"/>
        <v>4747048.9051094884</v>
      </c>
      <c r="J3947" s="13">
        <f t="shared" si="307"/>
        <v>1485805.5961070559</v>
      </c>
      <c r="K3947" s="7">
        <f t="shared" si="308"/>
        <v>0.31299563703837313</v>
      </c>
      <c r="L3947" s="26">
        <f t="shared" si="309"/>
        <v>0.31299563703837313</v>
      </c>
    </row>
    <row r="3948" spans="1:12">
      <c r="A3948" s="2" t="s">
        <v>5058</v>
      </c>
      <c r="B3948" s="3">
        <v>37631</v>
      </c>
      <c r="C3948" s="1">
        <v>56127162</v>
      </c>
      <c r="D3948" s="4">
        <v>2769</v>
      </c>
      <c r="E3948" s="1">
        <v>17548993</v>
      </c>
      <c r="F3948" s="4">
        <v>2766</v>
      </c>
      <c r="G3948" s="6">
        <f t="shared" si="305"/>
        <v>0.99891657638136511</v>
      </c>
      <c r="H3948" s="11">
        <v>6.03</v>
      </c>
      <c r="I3948" s="13">
        <f t="shared" si="306"/>
        <v>9307987.0646766163</v>
      </c>
      <c r="J3948" s="13">
        <f t="shared" si="307"/>
        <v>2910280.7628524047</v>
      </c>
      <c r="K3948" s="7">
        <f t="shared" si="308"/>
        <v>0.31266489119831148</v>
      </c>
      <c r="L3948" s="26">
        <f t="shared" si="309"/>
        <v>0.31300400713236604</v>
      </c>
    </row>
    <row r="3949" spans="1:12">
      <c r="A3949" s="2" t="s">
        <v>9473</v>
      </c>
      <c r="B3949" s="3">
        <v>37106</v>
      </c>
      <c r="C3949" s="1">
        <v>44256</v>
      </c>
      <c r="D3949" s="2">
        <v>5</v>
      </c>
      <c r="E3949" s="1">
        <v>13853</v>
      </c>
      <c r="F3949" s="2">
        <v>5</v>
      </c>
      <c r="G3949" s="6">
        <f t="shared" si="305"/>
        <v>1</v>
      </c>
      <c r="H3949" s="11">
        <v>5.65</v>
      </c>
      <c r="I3949" s="13">
        <f t="shared" si="306"/>
        <v>7832.9203539823002</v>
      </c>
      <c r="J3949" s="13">
        <f t="shared" si="307"/>
        <v>2451.858407079646</v>
      </c>
      <c r="K3949" s="7">
        <f t="shared" si="308"/>
        <v>0.31301970354302244</v>
      </c>
      <c r="L3949" s="26">
        <f t="shared" si="309"/>
        <v>0.31301970354302244</v>
      </c>
    </row>
    <row r="3950" spans="1:12">
      <c r="A3950" s="2" t="s">
        <v>1626</v>
      </c>
      <c r="B3950" s="3">
        <v>32255</v>
      </c>
      <c r="C3950" s="1">
        <v>12277096</v>
      </c>
      <c r="D3950" s="4">
        <v>1265</v>
      </c>
      <c r="E3950" s="1">
        <v>3840032</v>
      </c>
      <c r="F3950" s="4">
        <v>1264</v>
      </c>
      <c r="G3950" s="6">
        <f t="shared" si="305"/>
        <v>0.99920948616600791</v>
      </c>
      <c r="H3950" s="12">
        <v>4.1100000000000003</v>
      </c>
      <c r="I3950" s="13">
        <f t="shared" si="306"/>
        <v>2987127.9805352795</v>
      </c>
      <c r="J3950" s="13">
        <f t="shared" si="307"/>
        <v>934314.35523114353</v>
      </c>
      <c r="K3950" s="7">
        <f t="shared" si="308"/>
        <v>0.31278015582838159</v>
      </c>
      <c r="L3950" s="26">
        <f t="shared" si="309"/>
        <v>0.31302760848330913</v>
      </c>
    </row>
    <row r="3951" spans="1:12">
      <c r="A3951" s="2" t="s">
        <v>4816</v>
      </c>
      <c r="B3951" s="3">
        <v>39528</v>
      </c>
      <c r="C3951" s="1">
        <v>44383</v>
      </c>
      <c r="D3951" s="2">
        <v>4</v>
      </c>
      <c r="E3951" s="1">
        <v>3474</v>
      </c>
      <c r="F3951" s="2">
        <v>1</v>
      </c>
      <c r="G3951" s="6">
        <f t="shared" si="305"/>
        <v>0.25</v>
      </c>
      <c r="H3951" s="11">
        <v>7.18</v>
      </c>
      <c r="I3951" s="13">
        <f t="shared" si="306"/>
        <v>6181.4763231197776</v>
      </c>
      <c r="J3951" s="13">
        <f t="shared" si="307"/>
        <v>483.84401114206128</v>
      </c>
      <c r="K3951" s="7">
        <f t="shared" si="308"/>
        <v>7.8273212716580665E-2</v>
      </c>
      <c r="L3951" s="26">
        <f t="shared" si="309"/>
        <v>0.31309285086632266</v>
      </c>
    </row>
    <row r="3952" spans="1:12">
      <c r="A3952" s="2" t="s">
        <v>7603</v>
      </c>
      <c r="B3952" s="3">
        <v>36868</v>
      </c>
      <c r="C3952" s="1">
        <v>32598931</v>
      </c>
      <c r="D3952" s="4">
        <v>2705</v>
      </c>
      <c r="E3952" s="1">
        <v>10207869</v>
      </c>
      <c r="F3952" s="4">
        <v>2705</v>
      </c>
      <c r="G3952" s="6">
        <f t="shared" si="305"/>
        <v>1</v>
      </c>
      <c r="H3952" s="11">
        <v>5.39</v>
      </c>
      <c r="I3952" s="13">
        <f t="shared" si="306"/>
        <v>6048039.1465677181</v>
      </c>
      <c r="J3952" s="13">
        <f t="shared" si="307"/>
        <v>1893853.2467532468</v>
      </c>
      <c r="K3952" s="7">
        <f t="shared" si="308"/>
        <v>0.31313508409217466</v>
      </c>
      <c r="L3952" s="26">
        <f t="shared" si="309"/>
        <v>0.31313508409217466</v>
      </c>
    </row>
    <row r="3953" spans="1:12">
      <c r="A3953" s="2" t="s">
        <v>3904</v>
      </c>
      <c r="B3953" s="3">
        <v>33648</v>
      </c>
      <c r="C3953" s="1">
        <v>13288756</v>
      </c>
      <c r="D3953" s="4">
        <v>1420</v>
      </c>
      <c r="E3953" s="1">
        <v>4126855</v>
      </c>
      <c r="F3953" s="4">
        <v>1408</v>
      </c>
      <c r="G3953" s="6">
        <f t="shared" si="305"/>
        <v>0.9915492957746479</v>
      </c>
      <c r="H3953" s="11">
        <v>4.1500000000000004</v>
      </c>
      <c r="I3953" s="13">
        <f t="shared" si="306"/>
        <v>3202109.8795180721</v>
      </c>
      <c r="J3953" s="13">
        <f t="shared" si="307"/>
        <v>994422.89156626503</v>
      </c>
      <c r="K3953" s="7">
        <f t="shared" si="308"/>
        <v>0.31055239482160707</v>
      </c>
      <c r="L3953" s="26">
        <f t="shared" si="309"/>
        <v>0.31319914818656397</v>
      </c>
    </row>
    <row r="3954" spans="1:12">
      <c r="A3954" s="2" t="s">
        <v>5485</v>
      </c>
      <c r="B3954" s="3">
        <v>33725</v>
      </c>
      <c r="C3954" s="1">
        <v>1514114</v>
      </c>
      <c r="D3954" s="2">
        <v>362</v>
      </c>
      <c r="E3954" s="1">
        <v>474220</v>
      </c>
      <c r="F3954" s="2">
        <v>362</v>
      </c>
      <c r="G3954" s="6">
        <f t="shared" si="305"/>
        <v>1</v>
      </c>
      <c r="H3954" s="11">
        <v>4.1500000000000004</v>
      </c>
      <c r="I3954" s="13">
        <f t="shared" si="306"/>
        <v>364846.7469879518</v>
      </c>
      <c r="J3954" s="13">
        <f t="shared" si="307"/>
        <v>114269.87951807228</v>
      </c>
      <c r="K3954" s="7">
        <f t="shared" si="308"/>
        <v>0.31319966660370352</v>
      </c>
      <c r="L3954" s="26">
        <f t="shared" si="309"/>
        <v>0.31319966660370352</v>
      </c>
    </row>
    <row r="3955" spans="1:12">
      <c r="A3955" s="2" t="s">
        <v>2999</v>
      </c>
      <c r="B3955" s="3">
        <v>39255</v>
      </c>
      <c r="C3955" s="1">
        <v>100462298</v>
      </c>
      <c r="D3955" s="4">
        <v>3636</v>
      </c>
      <c r="E3955" s="1">
        <v>31192615</v>
      </c>
      <c r="F3955" s="4">
        <v>3604</v>
      </c>
      <c r="G3955" s="6">
        <f t="shared" si="305"/>
        <v>0.99119911991199117</v>
      </c>
      <c r="H3955" s="11">
        <v>6.88</v>
      </c>
      <c r="I3955" s="13">
        <f t="shared" si="306"/>
        <v>14602078.19767442</v>
      </c>
      <c r="J3955" s="13">
        <f t="shared" si="307"/>
        <v>4533810.3197674416</v>
      </c>
      <c r="K3955" s="7">
        <f t="shared" si="308"/>
        <v>0.31049075743817839</v>
      </c>
      <c r="L3955" s="26">
        <f t="shared" si="309"/>
        <v>0.31324761211021551</v>
      </c>
    </row>
    <row r="3956" spans="1:12">
      <c r="A3956" s="2" t="s">
        <v>3981</v>
      </c>
      <c r="B3956" s="3">
        <v>37652</v>
      </c>
      <c r="C3956" s="1">
        <v>3095506</v>
      </c>
      <c r="D3956" s="2">
        <v>98</v>
      </c>
      <c r="E3956" s="1">
        <v>613485</v>
      </c>
      <c r="F3956" s="2">
        <v>62</v>
      </c>
      <c r="G3956" s="6">
        <f t="shared" si="305"/>
        <v>0.63265306122448983</v>
      </c>
      <c r="H3956" s="11">
        <v>6.03</v>
      </c>
      <c r="I3956" s="13">
        <f t="shared" si="306"/>
        <v>513350.91210613598</v>
      </c>
      <c r="J3956" s="13">
        <f t="shared" si="307"/>
        <v>101738.80597014925</v>
      </c>
      <c r="K3956" s="7">
        <f t="shared" si="308"/>
        <v>0.19818569241991454</v>
      </c>
      <c r="L3956" s="26">
        <f t="shared" si="309"/>
        <v>0.31326125576051006</v>
      </c>
    </row>
    <row r="3957" spans="1:12">
      <c r="A3957" s="2" t="s">
        <v>7365</v>
      </c>
      <c r="B3957" s="3">
        <v>37615</v>
      </c>
      <c r="C3957" s="1">
        <v>3675719</v>
      </c>
      <c r="D3957" s="4">
        <v>1195</v>
      </c>
      <c r="E3957" s="1">
        <v>1151463</v>
      </c>
      <c r="F3957" s="4">
        <v>1195</v>
      </c>
      <c r="G3957" s="6">
        <f t="shared" si="305"/>
        <v>1</v>
      </c>
      <c r="H3957" s="12">
        <v>5.8</v>
      </c>
      <c r="I3957" s="13">
        <f t="shared" si="306"/>
        <v>633744.6551724138</v>
      </c>
      <c r="J3957" s="13">
        <f t="shared" si="307"/>
        <v>198528.10344827586</v>
      </c>
      <c r="K3957" s="7">
        <f t="shared" si="308"/>
        <v>0.3132619767724355</v>
      </c>
      <c r="L3957" s="26">
        <f t="shared" si="309"/>
        <v>0.3132619767724355</v>
      </c>
    </row>
    <row r="3958" spans="1:12">
      <c r="A3958" s="2" t="s">
        <v>5853</v>
      </c>
      <c r="B3958" s="3">
        <v>38814</v>
      </c>
      <c r="C3958" s="1">
        <v>22495466</v>
      </c>
      <c r="D3958" s="4">
        <v>1989</v>
      </c>
      <c r="E3958" s="1">
        <v>7031921</v>
      </c>
      <c r="F3958" s="4">
        <v>1984</v>
      </c>
      <c r="G3958" s="6">
        <f t="shared" si="305"/>
        <v>0.9974861739567622</v>
      </c>
      <c r="H3958" s="11">
        <v>6.55</v>
      </c>
      <c r="I3958" s="13">
        <f t="shared" si="306"/>
        <v>3434422.2900763359</v>
      </c>
      <c r="J3958" s="13">
        <f t="shared" si="307"/>
        <v>1073575.7251908397</v>
      </c>
      <c r="K3958" s="7">
        <f t="shared" si="308"/>
        <v>0.3125928131473249</v>
      </c>
      <c r="L3958" s="26">
        <f t="shared" si="309"/>
        <v>0.3133805974546518</v>
      </c>
    </row>
    <row r="3959" spans="1:12">
      <c r="A3959" s="2" t="s">
        <v>4827</v>
      </c>
      <c r="B3959" s="3">
        <v>39570</v>
      </c>
      <c r="C3959" s="1">
        <v>318412101</v>
      </c>
      <c r="D3959" s="4">
        <v>4154</v>
      </c>
      <c r="E3959" s="1">
        <v>98618668</v>
      </c>
      <c r="F3959" s="4">
        <v>4105</v>
      </c>
      <c r="G3959" s="6">
        <f t="shared" si="305"/>
        <v>0.9882041405873857</v>
      </c>
      <c r="H3959" s="11">
        <v>7.18</v>
      </c>
      <c r="I3959" s="13">
        <f t="shared" si="306"/>
        <v>44347089.275766015</v>
      </c>
      <c r="J3959" s="13">
        <f t="shared" si="307"/>
        <v>13735190.529247912</v>
      </c>
      <c r="K3959" s="7">
        <f t="shared" si="308"/>
        <v>0.30972022636790431</v>
      </c>
      <c r="L3959" s="26">
        <f t="shared" si="309"/>
        <v>0.31341725221249073</v>
      </c>
    </row>
    <row r="3960" spans="1:12">
      <c r="A3960" s="2" t="s">
        <v>1557</v>
      </c>
      <c r="B3960" s="3">
        <v>35958</v>
      </c>
      <c r="C3960" s="1">
        <v>25605015</v>
      </c>
      <c r="D3960" s="4">
        <v>1987</v>
      </c>
      <c r="E3960" s="1">
        <v>8025910</v>
      </c>
      <c r="F3960" s="4">
        <v>1987</v>
      </c>
      <c r="G3960" s="6">
        <f t="shared" si="305"/>
        <v>1</v>
      </c>
      <c r="H3960" s="11">
        <v>4.6900000000000004</v>
      </c>
      <c r="I3960" s="13">
        <f t="shared" si="306"/>
        <v>5459491.4712153515</v>
      </c>
      <c r="J3960" s="13">
        <f t="shared" si="307"/>
        <v>1711281.4498933901</v>
      </c>
      <c r="K3960" s="7">
        <f t="shared" si="308"/>
        <v>0.31345070487168236</v>
      </c>
      <c r="L3960" s="26">
        <f t="shared" si="309"/>
        <v>0.31345070487168236</v>
      </c>
    </row>
    <row r="3961" spans="1:12">
      <c r="A3961" s="2" t="s">
        <v>1476</v>
      </c>
      <c r="B3961" s="3">
        <v>38107</v>
      </c>
      <c r="C3961" s="1">
        <v>60712</v>
      </c>
      <c r="D3961" s="2">
        <v>3</v>
      </c>
      <c r="E3961" s="1">
        <v>6345</v>
      </c>
      <c r="F3961" s="2">
        <v>1</v>
      </c>
      <c r="G3961" s="6">
        <f t="shared" si="305"/>
        <v>0.33333333333333331</v>
      </c>
      <c r="H3961" s="12">
        <v>6.21</v>
      </c>
      <c r="I3961" s="13">
        <f t="shared" si="306"/>
        <v>9776.4895330112722</v>
      </c>
      <c r="J3961" s="13">
        <f t="shared" si="307"/>
        <v>1021.7391304347826</v>
      </c>
      <c r="K3961" s="7">
        <f t="shared" si="308"/>
        <v>0.10450981684016339</v>
      </c>
      <c r="L3961" s="26">
        <f t="shared" si="309"/>
        <v>0.31352945052049019</v>
      </c>
    </row>
    <row r="3962" spans="1:12">
      <c r="A3962" s="2" t="s">
        <v>6428</v>
      </c>
      <c r="B3962" s="3">
        <v>37281</v>
      </c>
      <c r="C3962" s="1">
        <v>35746370</v>
      </c>
      <c r="D3962" s="4">
        <v>2331</v>
      </c>
      <c r="E3962" s="1">
        <v>11208851</v>
      </c>
      <c r="F3962" s="4">
        <v>2331</v>
      </c>
      <c r="G3962" s="6">
        <f t="shared" si="305"/>
        <v>1</v>
      </c>
      <c r="H3962" s="12">
        <v>5.8</v>
      </c>
      <c r="I3962" s="13">
        <f t="shared" si="306"/>
        <v>6163167.2413793104</v>
      </c>
      <c r="J3962" s="13">
        <f t="shared" si="307"/>
        <v>1932560.5172413795</v>
      </c>
      <c r="K3962" s="7">
        <f t="shared" si="308"/>
        <v>0.31356613272900158</v>
      </c>
      <c r="L3962" s="26">
        <f t="shared" si="309"/>
        <v>0.31356613272900158</v>
      </c>
    </row>
    <row r="3963" spans="1:12">
      <c r="A3963" s="2" t="s">
        <v>5813</v>
      </c>
      <c r="B3963" s="3">
        <v>35503</v>
      </c>
      <c r="C3963" s="1">
        <v>12479335</v>
      </c>
      <c r="D3963" s="2">
        <v>821</v>
      </c>
      <c r="E3963" s="1">
        <v>3908725</v>
      </c>
      <c r="F3963" s="2">
        <v>820</v>
      </c>
      <c r="G3963" s="6">
        <f t="shared" si="305"/>
        <v>0.99878197320341044</v>
      </c>
      <c r="H3963" s="11">
        <v>4.59</v>
      </c>
      <c r="I3963" s="13">
        <f t="shared" si="306"/>
        <v>2718809.3681917214</v>
      </c>
      <c r="J3963" s="13">
        <f t="shared" si="307"/>
        <v>851574.07407407404</v>
      </c>
      <c r="K3963" s="7">
        <f t="shared" si="308"/>
        <v>0.31321580837440455</v>
      </c>
      <c r="L3963" s="26">
        <f t="shared" si="309"/>
        <v>0.31359777887242213</v>
      </c>
    </row>
    <row r="3964" spans="1:12">
      <c r="A3964" s="2" t="s">
        <v>6259</v>
      </c>
      <c r="B3964" s="3">
        <v>32556</v>
      </c>
      <c r="C3964" s="1">
        <v>4557214</v>
      </c>
      <c r="D3964" s="2">
        <v>234</v>
      </c>
      <c r="E3964" s="1">
        <v>1429306</v>
      </c>
      <c r="F3964" s="2">
        <v>234</v>
      </c>
      <c r="G3964" s="6">
        <f t="shared" si="305"/>
        <v>1</v>
      </c>
      <c r="H3964" s="12">
        <v>3.99</v>
      </c>
      <c r="I3964" s="13">
        <f t="shared" si="306"/>
        <v>1142158.8972431077</v>
      </c>
      <c r="J3964" s="13">
        <f t="shared" si="307"/>
        <v>358222.05513784458</v>
      </c>
      <c r="K3964" s="7">
        <f t="shared" si="308"/>
        <v>0.31363591878722397</v>
      </c>
      <c r="L3964" s="26">
        <f t="shared" si="309"/>
        <v>0.31363591878722397</v>
      </c>
    </row>
    <row r="3965" spans="1:12">
      <c r="A3965" s="2" t="s">
        <v>3658</v>
      </c>
      <c r="B3965" s="3">
        <v>36280</v>
      </c>
      <c r="C3965" s="1">
        <v>1152979</v>
      </c>
      <c r="D3965" s="2">
        <v>40</v>
      </c>
      <c r="E3965" s="1">
        <v>54254</v>
      </c>
      <c r="F3965" s="2">
        <v>6</v>
      </c>
      <c r="G3965" s="6">
        <f t="shared" si="305"/>
        <v>0.15</v>
      </c>
      <c r="H3965" s="12">
        <v>5.0599999999999996</v>
      </c>
      <c r="I3965" s="13">
        <f t="shared" si="306"/>
        <v>227861.4624505929</v>
      </c>
      <c r="J3965" s="13">
        <f t="shared" si="307"/>
        <v>10722.13438735178</v>
      </c>
      <c r="K3965" s="7">
        <f t="shared" si="308"/>
        <v>4.7055497107926517E-2</v>
      </c>
      <c r="L3965" s="26">
        <f t="shared" si="309"/>
        <v>0.31370331405284346</v>
      </c>
    </row>
    <row r="3966" spans="1:12">
      <c r="A3966" s="2" t="s">
        <v>3207</v>
      </c>
      <c r="B3966" s="3">
        <v>35937</v>
      </c>
      <c r="C3966" s="1">
        <v>10680275</v>
      </c>
      <c r="D3966" s="4">
        <v>1130</v>
      </c>
      <c r="E3966" s="1">
        <v>3338590</v>
      </c>
      <c r="F3966" s="4">
        <v>1126</v>
      </c>
      <c r="G3966" s="6">
        <f t="shared" si="305"/>
        <v>0.99646017699115041</v>
      </c>
      <c r="H3966" s="11">
        <v>4.6900000000000004</v>
      </c>
      <c r="I3966" s="13">
        <f t="shared" si="306"/>
        <v>2277244.1364605543</v>
      </c>
      <c r="J3966" s="13">
        <f t="shared" si="307"/>
        <v>711852.8784648187</v>
      </c>
      <c r="K3966" s="7">
        <f t="shared" si="308"/>
        <v>0.3125940109220034</v>
      </c>
      <c r="L3966" s="26">
        <f t="shared" si="309"/>
        <v>0.31370446922012774</v>
      </c>
    </row>
    <row r="3967" spans="1:12">
      <c r="A3967" s="2" t="s">
        <v>7975</v>
      </c>
      <c r="B3967" s="3">
        <v>40760</v>
      </c>
      <c r="C3967" s="1">
        <v>176760185</v>
      </c>
      <c r="D3967" s="4">
        <v>3691</v>
      </c>
      <c r="E3967" s="1">
        <v>54806191</v>
      </c>
      <c r="F3967" s="4">
        <v>3648</v>
      </c>
      <c r="G3967" s="6">
        <f t="shared" si="305"/>
        <v>0.98835004063939313</v>
      </c>
      <c r="H3967" s="12">
        <v>7.93</v>
      </c>
      <c r="I3967" s="13">
        <f t="shared" si="306"/>
        <v>22290061.160151325</v>
      </c>
      <c r="J3967" s="13">
        <f t="shared" si="307"/>
        <v>6911247.2887767972</v>
      </c>
      <c r="K3967" s="7">
        <f t="shared" si="308"/>
        <v>0.31005959288852292</v>
      </c>
      <c r="L3967" s="26">
        <f t="shared" si="309"/>
        <v>0.31371435234417161</v>
      </c>
    </row>
    <row r="3968" spans="1:12">
      <c r="A3968" s="2" t="s">
        <v>2939</v>
      </c>
      <c r="B3968" s="3">
        <v>36488</v>
      </c>
      <c r="C3968" s="1">
        <v>66889043</v>
      </c>
      <c r="D3968" s="4">
        <v>2652</v>
      </c>
      <c r="E3968" s="1">
        <v>20523595</v>
      </c>
      <c r="F3968" s="4">
        <v>2593</v>
      </c>
      <c r="G3968" s="6">
        <f t="shared" si="305"/>
        <v>0.97775263951734537</v>
      </c>
      <c r="H3968" s="12">
        <v>5.0599999999999996</v>
      </c>
      <c r="I3968" s="13">
        <f t="shared" si="306"/>
        <v>13219178.458498025</v>
      </c>
      <c r="J3968" s="13">
        <f t="shared" si="307"/>
        <v>4056046.4426877475</v>
      </c>
      <c r="K3968" s="7">
        <f t="shared" si="308"/>
        <v>0.30683044755177613</v>
      </c>
      <c r="L3968" s="26">
        <f t="shared" si="309"/>
        <v>0.31381193478878144</v>
      </c>
    </row>
    <row r="3969" spans="1:12">
      <c r="A3969" s="2" t="s">
        <v>10027</v>
      </c>
      <c r="B3969" s="3">
        <v>36885</v>
      </c>
      <c r="C3969" s="1">
        <v>51080</v>
      </c>
      <c r="D3969" s="2">
        <v>2</v>
      </c>
      <c r="E3969" s="1">
        <v>16032</v>
      </c>
      <c r="F3969" s="2">
        <v>2</v>
      </c>
      <c r="G3969" s="6">
        <f t="shared" si="305"/>
        <v>1</v>
      </c>
      <c r="H3969" s="11">
        <v>5.39</v>
      </c>
      <c r="I3969" s="13">
        <f t="shared" si="306"/>
        <v>9476.8089053803342</v>
      </c>
      <c r="J3969" s="13">
        <f t="shared" si="307"/>
        <v>2974.3970315398888</v>
      </c>
      <c r="K3969" s="7">
        <f t="shared" si="308"/>
        <v>0.3138606108065779</v>
      </c>
      <c r="L3969" s="26">
        <f t="shared" si="309"/>
        <v>0.3138606108065779</v>
      </c>
    </row>
    <row r="3970" spans="1:12">
      <c r="A3970" s="2" t="s">
        <v>767</v>
      </c>
      <c r="B3970" s="3">
        <v>37176</v>
      </c>
      <c r="C3970" s="1">
        <v>41575141</v>
      </c>
      <c r="D3970" s="4">
        <v>3207</v>
      </c>
      <c r="E3970" s="1">
        <v>13050700</v>
      </c>
      <c r="F3970" s="4">
        <v>3207</v>
      </c>
      <c r="G3970" s="6">
        <f t="shared" ref="G3970:G4033" si="310">F3970/D3970</f>
        <v>1</v>
      </c>
      <c r="H3970" s="11">
        <v>5.65</v>
      </c>
      <c r="I3970" s="13">
        <f t="shared" ref="I3970:I4033" si="311">C3970/H3970</f>
        <v>7358432.03539823</v>
      </c>
      <c r="J3970" s="13">
        <f t="shared" ref="J3970:J4033" si="312">E3970/H3970</f>
        <v>2309858.4070796459</v>
      </c>
      <c r="K3970" s="7">
        <f t="shared" ref="K3970:K4033" si="313">J3970/I3970</f>
        <v>0.31390633167064902</v>
      </c>
      <c r="L3970" s="26">
        <f t="shared" ref="L3970:L4033" si="314">K3970/G3970</f>
        <v>0.31390633167064902</v>
      </c>
    </row>
    <row r="3971" spans="1:12">
      <c r="A3971" s="2" t="s">
        <v>7497</v>
      </c>
      <c r="B3971" s="3">
        <v>37440</v>
      </c>
      <c r="C3971" s="1">
        <v>11412414</v>
      </c>
      <c r="D3971" s="4">
        <v>2340</v>
      </c>
      <c r="E3971" s="1">
        <v>3583114</v>
      </c>
      <c r="F3971" s="4">
        <v>2340</v>
      </c>
      <c r="G3971" s="6">
        <f t="shared" si="310"/>
        <v>1</v>
      </c>
      <c r="H3971" s="12">
        <v>5.8</v>
      </c>
      <c r="I3971" s="13">
        <f t="shared" si="311"/>
        <v>1967657.5862068967</v>
      </c>
      <c r="J3971" s="13">
        <f t="shared" si="312"/>
        <v>617778.27586206899</v>
      </c>
      <c r="K3971" s="7">
        <f t="shared" si="313"/>
        <v>0.31396635278040208</v>
      </c>
      <c r="L3971" s="26">
        <f t="shared" si="314"/>
        <v>0.31396635278040208</v>
      </c>
    </row>
    <row r="3972" spans="1:12">
      <c r="A3972" s="2" t="s">
        <v>10241</v>
      </c>
      <c r="B3972" s="3">
        <v>34187</v>
      </c>
      <c r="C3972" s="1">
        <v>6933459</v>
      </c>
      <c r="D3972" s="2">
        <v>113</v>
      </c>
      <c r="E3972" s="1">
        <v>134870</v>
      </c>
      <c r="F3972" s="2">
        <v>7</v>
      </c>
      <c r="G3972" s="6">
        <f t="shared" si="310"/>
        <v>6.1946902654867256E-2</v>
      </c>
      <c r="H3972" s="11">
        <v>4.1399999999999997</v>
      </c>
      <c r="I3972" s="13">
        <f t="shared" si="311"/>
        <v>1674748.5507246377</v>
      </c>
      <c r="J3972" s="13">
        <f t="shared" si="312"/>
        <v>32577.294685990342</v>
      </c>
      <c r="K3972" s="7">
        <f t="shared" si="313"/>
        <v>1.9452051277724439E-2</v>
      </c>
      <c r="L3972" s="26">
        <f t="shared" si="314"/>
        <v>0.3140116849118374</v>
      </c>
    </row>
    <row r="3973" spans="1:12">
      <c r="A3973" s="2" t="s">
        <v>993</v>
      </c>
      <c r="B3973" s="3">
        <v>35958</v>
      </c>
      <c r="C3973" s="1">
        <v>123843</v>
      </c>
      <c r="D3973" s="2">
        <v>15</v>
      </c>
      <c r="E3973" s="1">
        <v>18148</v>
      </c>
      <c r="F3973" s="2">
        <v>7</v>
      </c>
      <c r="G3973" s="6">
        <f t="shared" si="310"/>
        <v>0.46666666666666667</v>
      </c>
      <c r="H3973" s="11">
        <v>4.6900000000000004</v>
      </c>
      <c r="I3973" s="13">
        <f t="shared" si="311"/>
        <v>26405.756929637526</v>
      </c>
      <c r="J3973" s="13">
        <f t="shared" si="312"/>
        <v>3869.5095948827288</v>
      </c>
      <c r="K3973" s="7">
        <f t="shared" si="313"/>
        <v>0.14654037773632744</v>
      </c>
      <c r="L3973" s="26">
        <f t="shared" si="314"/>
        <v>0.31401509514927306</v>
      </c>
    </row>
    <row r="3974" spans="1:12">
      <c r="A3974" s="2" t="s">
        <v>7579</v>
      </c>
      <c r="B3974" s="3">
        <v>30526</v>
      </c>
      <c r="C3974" s="1">
        <v>14049540</v>
      </c>
      <c r="D3974" s="4">
        <v>1024</v>
      </c>
      <c r="E3974" s="1">
        <v>4411861</v>
      </c>
      <c r="F3974" s="4">
        <v>1024</v>
      </c>
      <c r="G3974" s="6">
        <f t="shared" si="310"/>
        <v>1</v>
      </c>
      <c r="H3974" s="12">
        <v>3.15</v>
      </c>
      <c r="I3974" s="13">
        <f t="shared" si="311"/>
        <v>4460171.4285714291</v>
      </c>
      <c r="J3974" s="13">
        <f t="shared" si="312"/>
        <v>1400590.7936507936</v>
      </c>
      <c r="K3974" s="7">
        <f t="shared" si="313"/>
        <v>0.31402174021355855</v>
      </c>
      <c r="L3974" s="26">
        <f t="shared" si="314"/>
        <v>0.31402174021355855</v>
      </c>
    </row>
    <row r="3975" spans="1:12">
      <c r="A3975" s="2" t="s">
        <v>1687</v>
      </c>
      <c r="B3975" s="3">
        <v>39304</v>
      </c>
      <c r="C3975" s="1">
        <v>1120404</v>
      </c>
      <c r="D3975" s="2">
        <v>62</v>
      </c>
      <c r="E3975" s="1">
        <v>351887</v>
      </c>
      <c r="F3975" s="2">
        <v>62</v>
      </c>
      <c r="G3975" s="6">
        <f t="shared" si="310"/>
        <v>1</v>
      </c>
      <c r="H3975" s="11">
        <v>6.88</v>
      </c>
      <c r="I3975" s="13">
        <f t="shared" si="311"/>
        <v>162849.41860465117</v>
      </c>
      <c r="J3975" s="13">
        <f t="shared" si="312"/>
        <v>51146.366279069771</v>
      </c>
      <c r="K3975" s="7">
        <f t="shared" si="313"/>
        <v>0.31407153134048077</v>
      </c>
      <c r="L3975" s="26">
        <f t="shared" si="314"/>
        <v>0.31407153134048077</v>
      </c>
    </row>
    <row r="3976" spans="1:12">
      <c r="A3976" s="2" t="s">
        <v>4741</v>
      </c>
      <c r="B3976" s="3">
        <v>40074</v>
      </c>
      <c r="C3976" s="1">
        <v>33316821</v>
      </c>
      <c r="D3976" s="4">
        <v>2505</v>
      </c>
      <c r="E3976" s="1">
        <v>10464314</v>
      </c>
      <c r="F3976" s="4">
        <v>2505</v>
      </c>
      <c r="G3976" s="6">
        <f t="shared" si="310"/>
        <v>1</v>
      </c>
      <c r="H3976" s="12">
        <v>7.5</v>
      </c>
      <c r="I3976" s="13">
        <f t="shared" si="311"/>
        <v>4442242.8</v>
      </c>
      <c r="J3976" s="13">
        <f t="shared" si="312"/>
        <v>1395241.8666666667</v>
      </c>
      <c r="K3976" s="7">
        <f t="shared" si="313"/>
        <v>0.31408500829055691</v>
      </c>
      <c r="L3976" s="26">
        <f t="shared" si="314"/>
        <v>0.31408500829055691</v>
      </c>
    </row>
    <row r="3977" spans="1:12">
      <c r="A3977" s="2" t="s">
        <v>895</v>
      </c>
      <c r="B3977" s="3">
        <v>39668</v>
      </c>
      <c r="C3977" s="1">
        <v>666045</v>
      </c>
      <c r="D3977" s="2">
        <v>91</v>
      </c>
      <c r="E3977" s="1">
        <v>209253</v>
      </c>
      <c r="F3977" s="2">
        <v>91</v>
      </c>
      <c r="G3977" s="6">
        <f t="shared" si="310"/>
        <v>1</v>
      </c>
      <c r="H3977" s="11">
        <v>7.18</v>
      </c>
      <c r="I3977" s="13">
        <f t="shared" si="311"/>
        <v>92763.92757660168</v>
      </c>
      <c r="J3977" s="13">
        <f t="shared" si="312"/>
        <v>29143.871866295267</v>
      </c>
      <c r="K3977" s="7">
        <f t="shared" si="313"/>
        <v>0.31417246582438124</v>
      </c>
      <c r="L3977" s="26">
        <f t="shared" si="314"/>
        <v>0.31417246582438124</v>
      </c>
    </row>
    <row r="3978" spans="1:12">
      <c r="A3978" s="2" t="s">
        <v>4488</v>
      </c>
      <c r="B3978" s="3">
        <v>40870</v>
      </c>
      <c r="C3978" s="1">
        <v>73864507</v>
      </c>
      <c r="D3978" s="4">
        <v>2608</v>
      </c>
      <c r="E3978" s="1">
        <v>11364505</v>
      </c>
      <c r="F3978" s="4">
        <v>1277</v>
      </c>
      <c r="G3978" s="6">
        <f t="shared" si="310"/>
        <v>0.48964723926380366</v>
      </c>
      <c r="H3978" s="12">
        <v>7.93</v>
      </c>
      <c r="I3978" s="13">
        <f t="shared" si="311"/>
        <v>9314565.8259773012</v>
      </c>
      <c r="J3978" s="13">
        <f t="shared" si="312"/>
        <v>1433102.7742749054</v>
      </c>
      <c r="K3978" s="7">
        <f t="shared" si="313"/>
        <v>0.15385610033246414</v>
      </c>
      <c r="L3978" s="26">
        <f t="shared" si="314"/>
        <v>0.31421825345894006</v>
      </c>
    </row>
    <row r="3979" spans="1:12">
      <c r="A3979" s="2" t="s">
        <v>3725</v>
      </c>
      <c r="B3979" s="3">
        <v>35265</v>
      </c>
      <c r="C3979" s="1">
        <v>18000</v>
      </c>
      <c r="D3979" s="2">
        <v>1</v>
      </c>
      <c r="E3979" s="1">
        <v>5656</v>
      </c>
      <c r="F3979" s="2">
        <v>1</v>
      </c>
      <c r="G3979" s="6">
        <f t="shared" si="310"/>
        <v>1</v>
      </c>
      <c r="H3979" s="11">
        <v>4.42</v>
      </c>
      <c r="I3979" s="13">
        <f t="shared" si="311"/>
        <v>4072.3981900452491</v>
      </c>
      <c r="J3979" s="13">
        <f t="shared" si="312"/>
        <v>1279.6380090497737</v>
      </c>
      <c r="K3979" s="7">
        <f t="shared" si="313"/>
        <v>0.31422222222222218</v>
      </c>
      <c r="L3979" s="26">
        <f t="shared" si="314"/>
        <v>0.31422222222222218</v>
      </c>
    </row>
    <row r="3980" spans="1:12">
      <c r="A3980" s="2" t="s">
        <v>2743</v>
      </c>
      <c r="B3980" s="3">
        <v>39528</v>
      </c>
      <c r="C3980" s="1">
        <v>32862104</v>
      </c>
      <c r="D3980" s="4">
        <v>3061</v>
      </c>
      <c r="E3980" s="1">
        <v>10309986</v>
      </c>
      <c r="F3980" s="4">
        <v>3056</v>
      </c>
      <c r="G3980" s="6">
        <f t="shared" si="310"/>
        <v>0.99836654688010451</v>
      </c>
      <c r="H3980" s="11">
        <v>7.18</v>
      </c>
      <c r="I3980" s="13">
        <f t="shared" si="311"/>
        <v>4576894.7075208919</v>
      </c>
      <c r="J3980" s="13">
        <f t="shared" si="312"/>
        <v>1435931.1977715879</v>
      </c>
      <c r="K3980" s="7">
        <f t="shared" si="313"/>
        <v>0.31373481138030601</v>
      </c>
      <c r="L3980" s="26">
        <f t="shared" si="314"/>
        <v>0.31424812095389948</v>
      </c>
    </row>
    <row r="3981" spans="1:12">
      <c r="A3981" s="2" t="s">
        <v>5735</v>
      </c>
      <c r="B3981" s="3">
        <v>41180</v>
      </c>
      <c r="C3981" s="1">
        <v>66197723</v>
      </c>
      <c r="D3981" s="4">
        <v>2993</v>
      </c>
      <c r="E3981" s="1">
        <v>20801522</v>
      </c>
      <c r="F3981" s="4">
        <v>2992</v>
      </c>
      <c r="G3981" s="6">
        <f t="shared" si="310"/>
        <v>0.99966588706982962</v>
      </c>
      <c r="H3981" s="12">
        <v>8.02</v>
      </c>
      <c r="I3981" s="13">
        <f t="shared" si="311"/>
        <v>8254080.1745635914</v>
      </c>
      <c r="J3981" s="13">
        <f t="shared" si="312"/>
        <v>2593705.9850374064</v>
      </c>
      <c r="K3981" s="7">
        <f t="shared" si="313"/>
        <v>0.31423319499977359</v>
      </c>
      <c r="L3981" s="26">
        <f t="shared" si="314"/>
        <v>0.314338219463343</v>
      </c>
    </row>
    <row r="3982" spans="1:12">
      <c r="A3982" s="2" t="s">
        <v>362</v>
      </c>
      <c r="B3982" s="3">
        <v>30946</v>
      </c>
      <c r="C3982" s="1">
        <v>51564280</v>
      </c>
      <c r="D3982" s="2">
        <v>802</v>
      </c>
      <c r="E3982" s="1">
        <v>505276</v>
      </c>
      <c r="F3982" s="2">
        <v>25</v>
      </c>
      <c r="G3982" s="6">
        <f t="shared" si="310"/>
        <v>3.117206982543641E-2</v>
      </c>
      <c r="H3982" s="12">
        <v>3.36</v>
      </c>
      <c r="I3982" s="13">
        <f t="shared" si="311"/>
        <v>15346511.904761905</v>
      </c>
      <c r="J3982" s="13">
        <f t="shared" si="312"/>
        <v>150379.76190476192</v>
      </c>
      <c r="K3982" s="7">
        <f t="shared" si="313"/>
        <v>9.7989538494477196E-3</v>
      </c>
      <c r="L3982" s="26">
        <f t="shared" si="314"/>
        <v>0.31435043949028285</v>
      </c>
    </row>
    <row r="3983" spans="1:12">
      <c r="A3983" s="2" t="s">
        <v>4077</v>
      </c>
      <c r="B3983" s="3">
        <v>34201</v>
      </c>
      <c r="C3983" s="1">
        <v>32589677</v>
      </c>
      <c r="D3983" s="4">
        <v>1999</v>
      </c>
      <c r="E3983" s="1">
        <v>10106500</v>
      </c>
      <c r="F3983" s="4">
        <v>1972</v>
      </c>
      <c r="G3983" s="6">
        <f t="shared" si="310"/>
        <v>0.98649324662331161</v>
      </c>
      <c r="H3983" s="11">
        <v>4.1399999999999997</v>
      </c>
      <c r="I3983" s="13">
        <f t="shared" si="311"/>
        <v>7871902.6570048314</v>
      </c>
      <c r="J3983" s="13">
        <f t="shared" si="312"/>
        <v>2441183.5748792272</v>
      </c>
      <c r="K3983" s="7">
        <f t="shared" si="313"/>
        <v>0.31011353687242743</v>
      </c>
      <c r="L3983" s="26">
        <f t="shared" si="314"/>
        <v>0.31435951329005196</v>
      </c>
    </row>
    <row r="3984" spans="1:12">
      <c r="A3984" s="2" t="s">
        <v>5863</v>
      </c>
      <c r="B3984" s="3">
        <v>37876</v>
      </c>
      <c r="C3984" s="1">
        <v>24137</v>
      </c>
      <c r="D3984" s="2">
        <v>1</v>
      </c>
      <c r="E3984" s="1">
        <v>7589</v>
      </c>
      <c r="F3984" s="2">
        <v>1</v>
      </c>
      <c r="G3984" s="6">
        <f t="shared" si="310"/>
        <v>1</v>
      </c>
      <c r="H3984" s="11">
        <v>6.03</v>
      </c>
      <c r="I3984" s="13">
        <f t="shared" si="311"/>
        <v>4002.8192371475952</v>
      </c>
      <c r="J3984" s="13">
        <f t="shared" si="312"/>
        <v>1258.5406301824212</v>
      </c>
      <c r="K3984" s="7">
        <f t="shared" si="313"/>
        <v>0.31441355595144382</v>
      </c>
      <c r="L3984" s="26">
        <f t="shared" si="314"/>
        <v>0.31441355595144382</v>
      </c>
    </row>
    <row r="3985" spans="1:12">
      <c r="A3985" s="2" t="s">
        <v>3355</v>
      </c>
      <c r="B3985" s="3">
        <v>35265</v>
      </c>
      <c r="C3985" s="1">
        <v>17193231</v>
      </c>
      <c r="D3985" s="4">
        <v>2104</v>
      </c>
      <c r="E3985" s="1">
        <v>5405855</v>
      </c>
      <c r="F3985" s="4">
        <v>2104</v>
      </c>
      <c r="G3985" s="6">
        <f t="shared" si="310"/>
        <v>1</v>
      </c>
      <c r="H3985" s="11">
        <v>4.42</v>
      </c>
      <c r="I3985" s="13">
        <f t="shared" si="311"/>
        <v>3889871.2669683257</v>
      </c>
      <c r="J3985" s="13">
        <f t="shared" si="312"/>
        <v>1223044.1176470588</v>
      </c>
      <c r="K3985" s="7">
        <f t="shared" si="313"/>
        <v>0.31441763331162131</v>
      </c>
      <c r="L3985" s="26">
        <f t="shared" si="314"/>
        <v>0.31441763331162131</v>
      </c>
    </row>
    <row r="3986" spans="1:12">
      <c r="A3986" s="2" t="s">
        <v>849</v>
      </c>
      <c r="B3986" s="3">
        <v>30841</v>
      </c>
      <c r="C3986" s="1">
        <v>16595791</v>
      </c>
      <c r="D3986" s="4">
        <v>1380</v>
      </c>
      <c r="E3986" s="1">
        <v>5218040</v>
      </c>
      <c r="F3986" s="4">
        <v>1380</v>
      </c>
      <c r="G3986" s="6">
        <f t="shared" si="310"/>
        <v>1</v>
      </c>
      <c r="H3986" s="12">
        <v>3.36</v>
      </c>
      <c r="I3986" s="13">
        <f t="shared" si="311"/>
        <v>4939223.5119047621</v>
      </c>
      <c r="J3986" s="13">
        <f t="shared" si="312"/>
        <v>1552988.0952380954</v>
      </c>
      <c r="K3986" s="7">
        <f t="shared" si="313"/>
        <v>0.31441948142152432</v>
      </c>
      <c r="L3986" s="26">
        <f t="shared" si="314"/>
        <v>0.31441948142152432</v>
      </c>
    </row>
    <row r="3987" spans="1:12">
      <c r="A3987" s="2" t="s">
        <v>4535</v>
      </c>
      <c r="B3987" s="3">
        <v>37463</v>
      </c>
      <c r="C3987" s="1">
        <v>445522</v>
      </c>
      <c r="D3987" s="2">
        <v>13</v>
      </c>
      <c r="E3987" s="1">
        <v>10776</v>
      </c>
      <c r="F3987" s="2">
        <v>1</v>
      </c>
      <c r="G3987" s="6">
        <f t="shared" si="310"/>
        <v>7.6923076923076927E-2</v>
      </c>
      <c r="H3987" s="12">
        <v>5.8</v>
      </c>
      <c r="I3987" s="13">
        <f t="shared" si="311"/>
        <v>76814.137931034478</v>
      </c>
      <c r="J3987" s="13">
        <f t="shared" si="312"/>
        <v>1857.9310344827586</v>
      </c>
      <c r="K3987" s="7">
        <f t="shared" si="313"/>
        <v>2.4187357751132382E-2</v>
      </c>
      <c r="L3987" s="26">
        <f t="shared" si="314"/>
        <v>0.31443565076472096</v>
      </c>
    </row>
    <row r="3988" spans="1:12">
      <c r="A3988" s="2" t="s">
        <v>7395</v>
      </c>
      <c r="B3988" s="3">
        <v>41115</v>
      </c>
      <c r="C3988" s="1">
        <v>12791</v>
      </c>
      <c r="D3988" s="2">
        <v>2</v>
      </c>
      <c r="E3988" s="1">
        <v>2011</v>
      </c>
      <c r="F3988" s="2">
        <v>1</v>
      </c>
      <c r="G3988" s="6">
        <f t="shared" si="310"/>
        <v>0.5</v>
      </c>
      <c r="H3988" s="12">
        <v>8.02</v>
      </c>
      <c r="I3988" s="13">
        <f t="shared" si="311"/>
        <v>1594.8877805486286</v>
      </c>
      <c r="J3988" s="13">
        <f t="shared" si="312"/>
        <v>250.74812967581047</v>
      </c>
      <c r="K3988" s="7">
        <f t="shared" si="313"/>
        <v>0.15721992025643028</v>
      </c>
      <c r="L3988" s="26">
        <f t="shared" si="314"/>
        <v>0.31443984051286056</v>
      </c>
    </row>
    <row r="3989" spans="1:12">
      <c r="A3989" s="2" t="s">
        <v>8113</v>
      </c>
      <c r="B3989" s="3">
        <v>35118</v>
      </c>
      <c r="C3989" s="1">
        <v>32392047</v>
      </c>
      <c r="D3989" s="4">
        <v>1794</v>
      </c>
      <c r="E3989" s="1">
        <v>9858380</v>
      </c>
      <c r="F3989" s="4">
        <v>1736</v>
      </c>
      <c r="G3989" s="6">
        <f t="shared" si="310"/>
        <v>0.967670011148272</v>
      </c>
      <c r="H3989" s="11">
        <v>4.42</v>
      </c>
      <c r="I3989" s="13">
        <f t="shared" si="311"/>
        <v>7328517.4208144797</v>
      </c>
      <c r="J3989" s="13">
        <f t="shared" si="312"/>
        <v>2230402.7149321269</v>
      </c>
      <c r="K3989" s="7">
        <f t="shared" si="313"/>
        <v>0.30434569324995114</v>
      </c>
      <c r="L3989" s="26">
        <f t="shared" si="314"/>
        <v>0.31451392493687347</v>
      </c>
    </row>
    <row r="3990" spans="1:12">
      <c r="A3990" s="2" t="s">
        <v>9763</v>
      </c>
      <c r="B3990" s="3">
        <v>34726</v>
      </c>
      <c r="C3990" s="1">
        <v>38773</v>
      </c>
      <c r="D3990" s="2">
        <v>1</v>
      </c>
      <c r="E3990" s="1">
        <v>12195</v>
      </c>
      <c r="F3990" s="2">
        <v>1</v>
      </c>
      <c r="G3990" s="6">
        <f t="shared" si="310"/>
        <v>1</v>
      </c>
      <c r="H3990" s="11">
        <v>4.3499999999999996</v>
      </c>
      <c r="I3990" s="13">
        <f t="shared" si="311"/>
        <v>8913.3333333333339</v>
      </c>
      <c r="J3990" s="13">
        <f t="shared" si="312"/>
        <v>2803.4482758620693</v>
      </c>
      <c r="K3990" s="7">
        <f t="shared" si="313"/>
        <v>0.31452299280427104</v>
      </c>
      <c r="L3990" s="26">
        <f t="shared" si="314"/>
        <v>0.31452299280427104</v>
      </c>
    </row>
    <row r="3991" spans="1:12">
      <c r="A3991" s="2" t="s">
        <v>4148</v>
      </c>
      <c r="B3991" s="3">
        <v>38373</v>
      </c>
      <c r="C3991" s="1">
        <v>435395</v>
      </c>
      <c r="D3991" s="2">
        <v>9</v>
      </c>
      <c r="E3991" s="1">
        <v>15216</v>
      </c>
      <c r="F3991" s="2">
        <v>1</v>
      </c>
      <c r="G3991" s="6">
        <f t="shared" si="310"/>
        <v>0.1111111111111111</v>
      </c>
      <c r="H3991" s="11">
        <v>6.41</v>
      </c>
      <c r="I3991" s="13">
        <f t="shared" si="311"/>
        <v>67924.336973478945</v>
      </c>
      <c r="J3991" s="13">
        <f t="shared" si="312"/>
        <v>2373.7909516380655</v>
      </c>
      <c r="K3991" s="7">
        <f t="shared" si="313"/>
        <v>3.4947576338726902E-2</v>
      </c>
      <c r="L3991" s="26">
        <f t="shared" si="314"/>
        <v>0.31452818704854213</v>
      </c>
    </row>
    <row r="3992" spans="1:12">
      <c r="A3992" s="2" t="s">
        <v>8669</v>
      </c>
      <c r="B3992" s="3">
        <v>35909</v>
      </c>
      <c r="C3992" s="1">
        <v>11841544</v>
      </c>
      <c r="D3992" s="2">
        <v>522</v>
      </c>
      <c r="E3992" s="1">
        <v>834817</v>
      </c>
      <c r="F3992" s="2">
        <v>117</v>
      </c>
      <c r="G3992" s="6">
        <f t="shared" si="310"/>
        <v>0.22413793103448276</v>
      </c>
      <c r="H3992" s="11">
        <v>4.6900000000000004</v>
      </c>
      <c r="I3992" s="13">
        <f t="shared" si="311"/>
        <v>2524849.4669509591</v>
      </c>
      <c r="J3992" s="13">
        <f t="shared" si="312"/>
        <v>177999.36034115136</v>
      </c>
      <c r="K3992" s="7">
        <f t="shared" si="313"/>
        <v>7.0498999117007036E-2</v>
      </c>
      <c r="L3992" s="26">
        <f t="shared" si="314"/>
        <v>0.31453399606049293</v>
      </c>
    </row>
    <row r="3993" spans="1:12">
      <c r="A3993" s="2" t="s">
        <v>8979</v>
      </c>
      <c r="B3993" s="3">
        <v>32381</v>
      </c>
      <c r="C3993" s="1">
        <v>7467504</v>
      </c>
      <c r="D3993" s="2">
        <v>985</v>
      </c>
      <c r="E3993" s="1">
        <v>2346864</v>
      </c>
      <c r="F3993" s="2">
        <v>984</v>
      </c>
      <c r="G3993" s="6">
        <f t="shared" si="310"/>
        <v>0.9989847715736041</v>
      </c>
      <c r="H3993" s="12">
        <v>4.1100000000000003</v>
      </c>
      <c r="I3993" s="13">
        <f t="shared" si="311"/>
        <v>1816910.9489051094</v>
      </c>
      <c r="J3993" s="13">
        <f t="shared" si="312"/>
        <v>571013.13868613134</v>
      </c>
      <c r="K3993" s="7">
        <f t="shared" si="313"/>
        <v>0.31427689894776084</v>
      </c>
      <c r="L3993" s="26">
        <f t="shared" si="314"/>
        <v>0.31459628604018741</v>
      </c>
    </row>
    <row r="3994" spans="1:12">
      <c r="A3994" s="2" t="s">
        <v>9632</v>
      </c>
      <c r="B3994" s="3">
        <v>31688</v>
      </c>
      <c r="C3994" s="1">
        <v>21458229</v>
      </c>
      <c r="D3994" s="4">
        <v>1266</v>
      </c>
      <c r="E3994" s="1">
        <v>4565342</v>
      </c>
      <c r="F3994" s="2">
        <v>856</v>
      </c>
      <c r="G3994" s="6">
        <f t="shared" si="310"/>
        <v>0.67614533965244861</v>
      </c>
      <c r="H3994" s="12">
        <v>3.71</v>
      </c>
      <c r="I3994" s="13">
        <f t="shared" si="311"/>
        <v>5783889.218328841</v>
      </c>
      <c r="J3994" s="13">
        <f t="shared" si="312"/>
        <v>1230550.4043126684</v>
      </c>
      <c r="K3994" s="7">
        <f t="shared" si="313"/>
        <v>0.21275483638468018</v>
      </c>
      <c r="L3994" s="26">
        <f t="shared" si="314"/>
        <v>0.31465843792407139</v>
      </c>
    </row>
    <row r="3995" spans="1:12">
      <c r="A3995" s="2" t="s">
        <v>2691</v>
      </c>
      <c r="B3995" s="3">
        <v>40466</v>
      </c>
      <c r="C3995" s="1">
        <v>9812</v>
      </c>
      <c r="D3995" s="2">
        <v>2</v>
      </c>
      <c r="E3995" s="1">
        <v>3088</v>
      </c>
      <c r="F3995" s="2">
        <v>2</v>
      </c>
      <c r="G3995" s="6">
        <f t="shared" si="310"/>
        <v>1</v>
      </c>
      <c r="H3995" s="12">
        <v>7.89</v>
      </c>
      <c r="I3995" s="13">
        <f t="shared" si="311"/>
        <v>1243.5994930291508</v>
      </c>
      <c r="J3995" s="13">
        <f t="shared" si="312"/>
        <v>391.38149556400509</v>
      </c>
      <c r="K3995" s="7">
        <f t="shared" si="313"/>
        <v>0.31471667346106807</v>
      </c>
      <c r="L3995" s="26">
        <f t="shared" si="314"/>
        <v>0.31471667346106807</v>
      </c>
    </row>
    <row r="3996" spans="1:12">
      <c r="A3996" s="2" t="s">
        <v>8823</v>
      </c>
      <c r="B3996" s="3">
        <v>31569</v>
      </c>
      <c r="C3996" s="1">
        <v>9697739</v>
      </c>
      <c r="D3996" s="4">
        <v>1024</v>
      </c>
      <c r="E3996" s="1">
        <v>2918072</v>
      </c>
      <c r="F3996" s="2">
        <v>979</v>
      </c>
      <c r="G3996" s="6">
        <f t="shared" si="310"/>
        <v>0.9560546875</v>
      </c>
      <c r="H3996" s="12">
        <v>3.71</v>
      </c>
      <c r="I3996" s="13">
        <f t="shared" si="311"/>
        <v>2613945.8221024261</v>
      </c>
      <c r="J3996" s="13">
        <f t="shared" si="312"/>
        <v>786542.31805929914</v>
      </c>
      <c r="K3996" s="7">
        <f t="shared" si="313"/>
        <v>0.30090230310384714</v>
      </c>
      <c r="L3996" s="26">
        <f t="shared" si="314"/>
        <v>0.31473335891556636</v>
      </c>
    </row>
    <row r="3997" spans="1:12">
      <c r="A3997" s="2" t="s">
        <v>749</v>
      </c>
      <c r="B3997" s="3">
        <v>38651</v>
      </c>
      <c r="C3997" s="1">
        <v>815848</v>
      </c>
      <c r="D3997" s="2">
        <v>21</v>
      </c>
      <c r="E3997" s="1">
        <v>12230</v>
      </c>
      <c r="F3997" s="2">
        <v>1</v>
      </c>
      <c r="G3997" s="6">
        <f t="shared" si="310"/>
        <v>4.7619047619047616E-2</v>
      </c>
      <c r="H3997" s="11">
        <v>6.41</v>
      </c>
      <c r="I3997" s="13">
        <f t="shared" si="311"/>
        <v>127277.37909516381</v>
      </c>
      <c r="J3997" s="13">
        <f t="shared" si="312"/>
        <v>1907.9563182527302</v>
      </c>
      <c r="K3997" s="7">
        <f t="shared" si="313"/>
        <v>1.4990537453054981E-2</v>
      </c>
      <c r="L3997" s="26">
        <f t="shared" si="314"/>
        <v>0.31480128651415462</v>
      </c>
    </row>
    <row r="3998" spans="1:12">
      <c r="A3998" s="2" t="s">
        <v>399</v>
      </c>
      <c r="B3998" s="3">
        <v>30981</v>
      </c>
      <c r="C3998" s="1">
        <v>5021751</v>
      </c>
      <c r="D3998" s="2">
        <v>801</v>
      </c>
      <c r="E3998" s="1">
        <v>1580990</v>
      </c>
      <c r="F3998" s="2">
        <v>801</v>
      </c>
      <c r="G3998" s="6">
        <f t="shared" si="310"/>
        <v>1</v>
      </c>
      <c r="H3998" s="12">
        <v>3.36</v>
      </c>
      <c r="I3998" s="13">
        <f t="shared" si="311"/>
        <v>1494568.75</v>
      </c>
      <c r="J3998" s="13">
        <f t="shared" si="312"/>
        <v>470532.73809523811</v>
      </c>
      <c r="K3998" s="7">
        <f t="shared" si="313"/>
        <v>0.31482843334924415</v>
      </c>
      <c r="L3998" s="26">
        <f t="shared" si="314"/>
        <v>0.31482843334924415</v>
      </c>
    </row>
    <row r="3999" spans="1:12">
      <c r="A3999" s="2" t="s">
        <v>2348</v>
      </c>
      <c r="B3999" s="3">
        <v>32605</v>
      </c>
      <c r="C3999" s="1">
        <v>7825009</v>
      </c>
      <c r="D3999" s="2">
        <v>959</v>
      </c>
      <c r="E3999" s="1">
        <v>2463551</v>
      </c>
      <c r="F3999" s="2">
        <v>959</v>
      </c>
      <c r="G3999" s="6">
        <f t="shared" si="310"/>
        <v>1</v>
      </c>
      <c r="H3999" s="12">
        <v>3.99</v>
      </c>
      <c r="I3999" s="13">
        <f t="shared" si="311"/>
        <v>1961155.1378446114</v>
      </c>
      <c r="J3999" s="13">
        <f t="shared" si="312"/>
        <v>617431.32832080196</v>
      </c>
      <c r="K3999" s="7">
        <f t="shared" si="313"/>
        <v>0.3148304366167502</v>
      </c>
      <c r="L3999" s="26">
        <f t="shared" si="314"/>
        <v>0.3148304366167502</v>
      </c>
    </row>
    <row r="4000" spans="1:12">
      <c r="A4000" s="2" t="s">
        <v>4502</v>
      </c>
      <c r="B4000" s="3">
        <v>39717</v>
      </c>
      <c r="C4000" s="1">
        <v>82357</v>
      </c>
      <c r="D4000" s="2">
        <v>9</v>
      </c>
      <c r="E4000" s="1">
        <v>25933</v>
      </c>
      <c r="F4000" s="2">
        <v>9</v>
      </c>
      <c r="G4000" s="6">
        <f t="shared" si="310"/>
        <v>1</v>
      </c>
      <c r="H4000" s="11">
        <v>7.18</v>
      </c>
      <c r="I4000" s="13">
        <f t="shared" si="311"/>
        <v>11470.334261838441</v>
      </c>
      <c r="J4000" s="13">
        <f t="shared" si="312"/>
        <v>3611.8384401114208</v>
      </c>
      <c r="K4000" s="7">
        <f t="shared" si="313"/>
        <v>0.31488519494396344</v>
      </c>
      <c r="L4000" s="26">
        <f t="shared" si="314"/>
        <v>0.31488519494396344</v>
      </c>
    </row>
    <row r="4001" spans="1:12">
      <c r="A4001" s="2" t="s">
        <v>9212</v>
      </c>
      <c r="B4001" s="3">
        <v>38665</v>
      </c>
      <c r="C4001" s="1">
        <v>8860</v>
      </c>
      <c r="D4001" s="2">
        <v>1</v>
      </c>
      <c r="E4001" s="1">
        <v>2790</v>
      </c>
      <c r="F4001" s="2">
        <v>1</v>
      </c>
      <c r="G4001" s="6">
        <f t="shared" si="310"/>
        <v>1</v>
      </c>
      <c r="H4001" s="11">
        <v>6.41</v>
      </c>
      <c r="I4001" s="13">
        <f t="shared" si="311"/>
        <v>1382.2152886115443</v>
      </c>
      <c r="J4001" s="13">
        <f t="shared" si="312"/>
        <v>435.25741029641182</v>
      </c>
      <c r="K4001" s="7">
        <f t="shared" si="313"/>
        <v>0.3148984198645598</v>
      </c>
      <c r="L4001" s="26">
        <f t="shared" si="314"/>
        <v>0.3148984198645598</v>
      </c>
    </row>
    <row r="4002" spans="1:12">
      <c r="A4002" s="2" t="s">
        <v>3485</v>
      </c>
      <c r="B4002" s="3">
        <v>40452</v>
      </c>
      <c r="C4002" s="1">
        <v>101270</v>
      </c>
      <c r="D4002" s="2">
        <v>20</v>
      </c>
      <c r="E4002" s="1">
        <v>31893</v>
      </c>
      <c r="F4002" s="2">
        <v>20</v>
      </c>
      <c r="G4002" s="6">
        <f t="shared" si="310"/>
        <v>1</v>
      </c>
      <c r="H4002" s="12">
        <v>7.89</v>
      </c>
      <c r="I4002" s="13">
        <f t="shared" si="311"/>
        <v>12835.234474017745</v>
      </c>
      <c r="J4002" s="13">
        <f t="shared" si="312"/>
        <v>4042.2053231939167</v>
      </c>
      <c r="K4002" s="7">
        <f t="shared" si="313"/>
        <v>0.31493038412165497</v>
      </c>
      <c r="L4002" s="26">
        <f t="shared" si="314"/>
        <v>0.31493038412165497</v>
      </c>
    </row>
    <row r="4003" spans="1:12">
      <c r="A4003" s="2" t="s">
        <v>28</v>
      </c>
      <c r="B4003" s="3">
        <v>36399</v>
      </c>
      <c r="C4003" s="1">
        <v>32698899</v>
      </c>
      <c r="D4003" s="4">
        <v>2313</v>
      </c>
      <c r="E4003" s="1">
        <v>10267756</v>
      </c>
      <c r="F4003" s="4">
        <v>2306</v>
      </c>
      <c r="G4003" s="6">
        <f t="shared" si="310"/>
        <v>0.99697362732382189</v>
      </c>
      <c r="H4003" s="12">
        <v>5.0599999999999996</v>
      </c>
      <c r="I4003" s="13">
        <f t="shared" si="311"/>
        <v>6462233.0039525693</v>
      </c>
      <c r="J4003" s="13">
        <f t="shared" si="312"/>
        <v>2029200.7905138342</v>
      </c>
      <c r="K4003" s="7">
        <f t="shared" si="313"/>
        <v>0.31400922703850059</v>
      </c>
      <c r="L4003" s="26">
        <f t="shared" si="314"/>
        <v>0.31496242070253766</v>
      </c>
    </row>
    <row r="4004" spans="1:12">
      <c r="A4004" s="2" t="s">
        <v>3969</v>
      </c>
      <c r="B4004" s="3">
        <v>34124</v>
      </c>
      <c r="C4004" s="1">
        <v>22866222</v>
      </c>
      <c r="D4004" s="4">
        <v>1427</v>
      </c>
      <c r="E4004" s="1">
        <v>5713708</v>
      </c>
      <c r="F4004" s="4">
        <v>1132</v>
      </c>
      <c r="G4004" s="6">
        <f t="shared" si="310"/>
        <v>0.79327259985984588</v>
      </c>
      <c r="H4004" s="11">
        <v>4.1399999999999997</v>
      </c>
      <c r="I4004" s="13">
        <f t="shared" si="311"/>
        <v>5523242.0289855078</v>
      </c>
      <c r="J4004" s="13">
        <f t="shared" si="312"/>
        <v>1380122.7053140097</v>
      </c>
      <c r="K4004" s="7">
        <f t="shared" si="313"/>
        <v>0.2498754713393406</v>
      </c>
      <c r="L4004" s="26">
        <f t="shared" si="314"/>
        <v>0.31499319576081186</v>
      </c>
    </row>
    <row r="4005" spans="1:12">
      <c r="A4005" s="2" t="s">
        <v>4768</v>
      </c>
      <c r="B4005" s="3">
        <v>36315</v>
      </c>
      <c r="C4005" s="1">
        <v>34105207</v>
      </c>
      <c r="D4005" s="4">
        <v>2129</v>
      </c>
      <c r="E4005" s="1">
        <v>10390387</v>
      </c>
      <c r="F4005" s="4">
        <v>2059</v>
      </c>
      <c r="G4005" s="6">
        <f t="shared" si="310"/>
        <v>0.96712071395021137</v>
      </c>
      <c r="H4005" s="12">
        <v>5.0599999999999996</v>
      </c>
      <c r="I4005" s="13">
        <f t="shared" si="311"/>
        <v>6740159.4861660087</v>
      </c>
      <c r="J4005" s="13">
        <f t="shared" si="312"/>
        <v>2053436.1660079053</v>
      </c>
      <c r="K4005" s="7">
        <f t="shared" si="313"/>
        <v>0.30465691060019073</v>
      </c>
      <c r="L4005" s="26">
        <f t="shared" si="314"/>
        <v>0.31501435777941045</v>
      </c>
    </row>
    <row r="4006" spans="1:12">
      <c r="A4006" s="2" t="s">
        <v>734</v>
      </c>
      <c r="B4006" s="3">
        <v>40718</v>
      </c>
      <c r="C4006" s="1">
        <v>100292856</v>
      </c>
      <c r="D4006" s="4">
        <v>3049</v>
      </c>
      <c r="E4006" s="1">
        <v>31603106</v>
      </c>
      <c r="F4006" s="4">
        <v>3049</v>
      </c>
      <c r="G4006" s="6">
        <f t="shared" si="310"/>
        <v>1</v>
      </c>
      <c r="H4006" s="12">
        <v>7.93</v>
      </c>
      <c r="I4006" s="13">
        <f t="shared" si="311"/>
        <v>12647270.617906684</v>
      </c>
      <c r="J4006" s="13">
        <f t="shared" si="312"/>
        <v>3985259.2686002525</v>
      </c>
      <c r="K4006" s="7">
        <f t="shared" si="313"/>
        <v>0.31510824659335657</v>
      </c>
      <c r="L4006" s="26">
        <f t="shared" si="314"/>
        <v>0.31510824659335657</v>
      </c>
    </row>
    <row r="4007" spans="1:12">
      <c r="A4007" s="2" t="s">
        <v>5148</v>
      </c>
      <c r="B4007" s="3">
        <v>37904</v>
      </c>
      <c r="C4007" s="1">
        <v>70099045</v>
      </c>
      <c r="D4007" s="4">
        <v>3102</v>
      </c>
      <c r="E4007" s="1">
        <v>22089322</v>
      </c>
      <c r="F4007" s="4">
        <v>3102</v>
      </c>
      <c r="G4007" s="6">
        <f t="shared" si="310"/>
        <v>1</v>
      </c>
      <c r="H4007" s="11">
        <v>6.03</v>
      </c>
      <c r="I4007" s="13">
        <f t="shared" si="311"/>
        <v>11625048.922056384</v>
      </c>
      <c r="J4007" s="13">
        <f t="shared" si="312"/>
        <v>3663237.4792703148</v>
      </c>
      <c r="K4007" s="7">
        <f t="shared" si="313"/>
        <v>0.3151158764003133</v>
      </c>
      <c r="L4007" s="26">
        <f t="shared" si="314"/>
        <v>0.3151158764003133</v>
      </c>
    </row>
    <row r="4008" spans="1:12">
      <c r="A4008" s="2" t="s">
        <v>5839</v>
      </c>
      <c r="B4008" s="3">
        <v>30365</v>
      </c>
      <c r="C4008" s="1">
        <v>10171304</v>
      </c>
      <c r="D4008" s="2">
        <v>744</v>
      </c>
      <c r="E4008" s="1">
        <v>3093281</v>
      </c>
      <c r="F4008" s="2">
        <v>718</v>
      </c>
      <c r="G4008" s="6">
        <f t="shared" si="310"/>
        <v>0.96505376344086025</v>
      </c>
      <c r="H4008" s="12">
        <v>3.15</v>
      </c>
      <c r="I4008" s="13">
        <f t="shared" si="311"/>
        <v>3228985.3968253969</v>
      </c>
      <c r="J4008" s="13">
        <f t="shared" si="312"/>
        <v>981993.96825396828</v>
      </c>
      <c r="K4008" s="7">
        <f t="shared" si="313"/>
        <v>0.30411842965267777</v>
      </c>
      <c r="L4008" s="26">
        <f t="shared" si="314"/>
        <v>0.31513107473759366</v>
      </c>
    </row>
    <row r="4009" spans="1:12">
      <c r="A4009" s="2" t="s">
        <v>2650</v>
      </c>
      <c r="B4009" s="3">
        <v>37162</v>
      </c>
      <c r="C4009" s="1">
        <v>55001642</v>
      </c>
      <c r="D4009" s="4">
        <v>2842</v>
      </c>
      <c r="E4009" s="1">
        <v>17090474</v>
      </c>
      <c r="F4009" s="4">
        <v>2802</v>
      </c>
      <c r="G4009" s="6">
        <f t="shared" si="310"/>
        <v>0.98592540464461642</v>
      </c>
      <c r="H4009" s="11">
        <v>5.65</v>
      </c>
      <c r="I4009" s="13">
        <f t="shared" si="311"/>
        <v>9734803.8938053083</v>
      </c>
      <c r="J4009" s="13">
        <f t="shared" si="312"/>
        <v>3024862.6548672565</v>
      </c>
      <c r="K4009" s="7">
        <f t="shared" si="313"/>
        <v>0.31072661430726017</v>
      </c>
      <c r="L4009" s="26">
        <f t="shared" si="314"/>
        <v>0.31516239752363789</v>
      </c>
    </row>
    <row r="4010" spans="1:12">
      <c r="A4010" s="2" t="s">
        <v>8442</v>
      </c>
      <c r="B4010" s="3">
        <v>31653</v>
      </c>
      <c r="C4010" s="1">
        <v>2315683</v>
      </c>
      <c r="D4010" s="2">
        <v>401</v>
      </c>
      <c r="E4010" s="1">
        <v>729885</v>
      </c>
      <c r="F4010" s="2">
        <v>401</v>
      </c>
      <c r="G4010" s="6">
        <f t="shared" si="310"/>
        <v>1</v>
      </c>
      <c r="H4010" s="12">
        <v>3.71</v>
      </c>
      <c r="I4010" s="13">
        <f t="shared" si="311"/>
        <v>624173.31536388141</v>
      </c>
      <c r="J4010" s="13">
        <f t="shared" si="312"/>
        <v>196734.50134770889</v>
      </c>
      <c r="K4010" s="7">
        <f t="shared" si="313"/>
        <v>0.31519210530975095</v>
      </c>
      <c r="L4010" s="26">
        <f t="shared" si="314"/>
        <v>0.31519210530975095</v>
      </c>
    </row>
    <row r="4011" spans="1:12">
      <c r="A4011" s="2" t="s">
        <v>1551</v>
      </c>
      <c r="B4011" s="3">
        <v>41131</v>
      </c>
      <c r="C4011" s="1">
        <v>86907746</v>
      </c>
      <c r="D4011" s="4">
        <v>3302</v>
      </c>
      <c r="E4011" s="1">
        <v>26588460</v>
      </c>
      <c r="F4011" s="4">
        <v>3205</v>
      </c>
      <c r="G4011" s="6">
        <f t="shared" si="310"/>
        <v>0.97062386432465175</v>
      </c>
      <c r="H4011" s="12">
        <v>8.02</v>
      </c>
      <c r="I4011" s="13">
        <f t="shared" si="311"/>
        <v>10836377.306733167</v>
      </c>
      <c r="J4011" s="13">
        <f t="shared" si="312"/>
        <v>3315269.3266832922</v>
      </c>
      <c r="K4011" s="7">
        <f t="shared" si="313"/>
        <v>0.30593889755235398</v>
      </c>
      <c r="L4011" s="26">
        <f t="shared" si="314"/>
        <v>0.31519820272008514</v>
      </c>
    </row>
    <row r="4012" spans="1:12">
      <c r="A4012" s="2" t="s">
        <v>4265</v>
      </c>
      <c r="B4012" s="3">
        <v>37932</v>
      </c>
      <c r="C4012" s="1">
        <v>16803</v>
      </c>
      <c r="D4012" s="2">
        <v>3</v>
      </c>
      <c r="E4012" s="1">
        <v>5298</v>
      </c>
      <c r="F4012" s="2">
        <v>3</v>
      </c>
      <c r="G4012" s="6">
        <f t="shared" si="310"/>
        <v>1</v>
      </c>
      <c r="H4012" s="11">
        <v>6.03</v>
      </c>
      <c r="I4012" s="13">
        <f t="shared" si="311"/>
        <v>2786.5671641791046</v>
      </c>
      <c r="J4012" s="13">
        <f t="shared" si="312"/>
        <v>878.6069651741293</v>
      </c>
      <c r="K4012" s="7">
        <f t="shared" si="313"/>
        <v>0.31530083913586859</v>
      </c>
      <c r="L4012" s="26">
        <f t="shared" si="314"/>
        <v>0.31530083913586859</v>
      </c>
    </row>
    <row r="4013" spans="1:12">
      <c r="A4013" s="2" t="s">
        <v>10311</v>
      </c>
      <c r="B4013" s="3">
        <v>36959</v>
      </c>
      <c r="C4013" s="1">
        <v>133376</v>
      </c>
      <c r="D4013" s="2">
        <v>14</v>
      </c>
      <c r="E4013" s="1">
        <v>42055</v>
      </c>
      <c r="F4013" s="2">
        <v>14</v>
      </c>
      <c r="G4013" s="6">
        <f t="shared" si="310"/>
        <v>1</v>
      </c>
      <c r="H4013" s="11">
        <v>5.65</v>
      </c>
      <c r="I4013" s="13">
        <f t="shared" si="311"/>
        <v>23606.371681415927</v>
      </c>
      <c r="J4013" s="13">
        <f t="shared" si="312"/>
        <v>7443.3628318584069</v>
      </c>
      <c r="K4013" s="7">
        <f t="shared" si="313"/>
        <v>0.31531160028790789</v>
      </c>
      <c r="L4013" s="26">
        <f t="shared" si="314"/>
        <v>0.31531160028790789</v>
      </c>
    </row>
    <row r="4014" spans="1:12">
      <c r="A4014" s="2" t="s">
        <v>7059</v>
      </c>
      <c r="B4014" s="3">
        <v>35195</v>
      </c>
      <c r="C4014" s="1">
        <v>3718087</v>
      </c>
      <c r="D4014" s="2">
        <v>480</v>
      </c>
      <c r="E4014" s="1">
        <v>1157721</v>
      </c>
      <c r="F4014" s="2">
        <v>474</v>
      </c>
      <c r="G4014" s="6">
        <f t="shared" si="310"/>
        <v>0.98750000000000004</v>
      </c>
      <c r="H4014" s="11">
        <v>4.42</v>
      </c>
      <c r="I4014" s="13">
        <f t="shared" si="311"/>
        <v>841196.15384615387</v>
      </c>
      <c r="J4014" s="13">
        <f t="shared" si="312"/>
        <v>261927.82805429865</v>
      </c>
      <c r="K4014" s="7">
        <f t="shared" si="313"/>
        <v>0.31137544656701149</v>
      </c>
      <c r="L4014" s="26">
        <f t="shared" si="314"/>
        <v>0.31531690791596101</v>
      </c>
    </row>
    <row r="4015" spans="1:12">
      <c r="A4015" s="2" t="s">
        <v>4445</v>
      </c>
      <c r="B4015" s="3">
        <v>33536</v>
      </c>
      <c r="C4015" s="1">
        <v>19438638</v>
      </c>
      <c r="D4015" s="4">
        <v>1185</v>
      </c>
      <c r="E4015" s="1">
        <v>6027105</v>
      </c>
      <c r="F4015" s="4">
        <v>1165</v>
      </c>
      <c r="G4015" s="6">
        <f t="shared" si="310"/>
        <v>0.9831223628691983</v>
      </c>
      <c r="H4015" s="11">
        <v>4.21</v>
      </c>
      <c r="I4015" s="13">
        <f t="shared" si="311"/>
        <v>4617253.6817102134</v>
      </c>
      <c r="J4015" s="13">
        <f t="shared" si="312"/>
        <v>1431616.3895486936</v>
      </c>
      <c r="K4015" s="7">
        <f t="shared" si="313"/>
        <v>0.31005798863068496</v>
      </c>
      <c r="L4015" s="26">
        <f t="shared" si="314"/>
        <v>0.31538087255567526</v>
      </c>
    </row>
    <row r="4016" spans="1:12">
      <c r="A4016" s="2" t="s">
        <v>8636</v>
      </c>
      <c r="B4016" s="3">
        <v>36616</v>
      </c>
      <c r="C4016" s="1">
        <v>35046120</v>
      </c>
      <c r="D4016" s="4">
        <v>2416</v>
      </c>
      <c r="E4016" s="1">
        <v>11034885</v>
      </c>
      <c r="F4016" s="4">
        <v>2412</v>
      </c>
      <c r="G4016" s="6">
        <f t="shared" si="310"/>
        <v>0.9983443708609272</v>
      </c>
      <c r="H4016" s="11">
        <v>5.39</v>
      </c>
      <c r="I4016" s="13">
        <f t="shared" si="311"/>
        <v>6502063.0797773656</v>
      </c>
      <c r="J4016" s="13">
        <f t="shared" si="312"/>
        <v>2047288.4972170687</v>
      </c>
      <c r="K4016" s="7">
        <f t="shared" si="313"/>
        <v>0.31486752313808203</v>
      </c>
      <c r="L4016" s="26">
        <f t="shared" si="314"/>
        <v>0.3153896915014951</v>
      </c>
    </row>
    <row r="4017" spans="1:12">
      <c r="A4017" s="2" t="s">
        <v>49</v>
      </c>
      <c r="B4017" s="3">
        <v>39129</v>
      </c>
      <c r="C4017" s="1">
        <v>335090</v>
      </c>
      <c r="D4017" s="2">
        <v>38</v>
      </c>
      <c r="E4017" s="1">
        <v>105709</v>
      </c>
      <c r="F4017" s="2">
        <v>38</v>
      </c>
      <c r="G4017" s="6">
        <f t="shared" si="310"/>
        <v>1</v>
      </c>
      <c r="H4017" s="11">
        <v>6.88</v>
      </c>
      <c r="I4017" s="13">
        <f t="shared" si="311"/>
        <v>48704.941860465115</v>
      </c>
      <c r="J4017" s="13">
        <f t="shared" si="312"/>
        <v>15364.680232558139</v>
      </c>
      <c r="K4017" s="7">
        <f t="shared" si="313"/>
        <v>0.31546450207406967</v>
      </c>
      <c r="L4017" s="26">
        <f t="shared" si="314"/>
        <v>0.31546450207406967</v>
      </c>
    </row>
    <row r="4018" spans="1:12">
      <c r="A4018" s="2" t="s">
        <v>1708</v>
      </c>
      <c r="B4018" s="3">
        <v>29854</v>
      </c>
      <c r="C4018" s="1">
        <v>58972904</v>
      </c>
      <c r="D4018" s="2">
        <v>810</v>
      </c>
      <c r="E4018" s="1">
        <v>68907</v>
      </c>
      <c r="F4018" s="2">
        <v>3</v>
      </c>
      <c r="G4018" s="6">
        <f t="shared" si="310"/>
        <v>3.7037037037037038E-3</v>
      </c>
      <c r="H4018" s="12">
        <v>2.78</v>
      </c>
      <c r="I4018" s="13">
        <f t="shared" si="311"/>
        <v>21213274.820143886</v>
      </c>
      <c r="J4018" s="13">
        <f t="shared" si="312"/>
        <v>24786.690647482017</v>
      </c>
      <c r="K4018" s="7">
        <f t="shared" si="313"/>
        <v>1.168451870709979E-3</v>
      </c>
      <c r="L4018" s="26">
        <f t="shared" si="314"/>
        <v>0.31548200509169433</v>
      </c>
    </row>
    <row r="4019" spans="1:12">
      <c r="A4019" s="2" t="s">
        <v>3668</v>
      </c>
      <c r="B4019" s="3">
        <v>39806</v>
      </c>
      <c r="C4019" s="1">
        <v>2430627</v>
      </c>
      <c r="D4019" s="2">
        <v>83</v>
      </c>
      <c r="E4019" s="1">
        <v>766859</v>
      </c>
      <c r="F4019" s="2">
        <v>83</v>
      </c>
      <c r="G4019" s="6">
        <f t="shared" si="310"/>
        <v>1</v>
      </c>
      <c r="H4019" s="11">
        <v>7.18</v>
      </c>
      <c r="I4019" s="13">
        <f t="shared" si="311"/>
        <v>338527.43732590531</v>
      </c>
      <c r="J4019" s="13">
        <f t="shared" si="312"/>
        <v>106804.87465181059</v>
      </c>
      <c r="K4019" s="7">
        <f t="shared" si="313"/>
        <v>0.31549842900617825</v>
      </c>
      <c r="L4019" s="26">
        <f t="shared" si="314"/>
        <v>0.31549842900617825</v>
      </c>
    </row>
    <row r="4020" spans="1:12">
      <c r="A4020" s="2" t="s">
        <v>580</v>
      </c>
      <c r="B4020" s="3">
        <v>38154</v>
      </c>
      <c r="C4020" s="1">
        <v>24008137</v>
      </c>
      <c r="D4020" s="4">
        <v>2801</v>
      </c>
      <c r="E4020" s="1">
        <v>7576132</v>
      </c>
      <c r="F4020" s="4">
        <v>2801</v>
      </c>
      <c r="G4020" s="6">
        <f t="shared" si="310"/>
        <v>1</v>
      </c>
      <c r="H4020" s="12">
        <v>6.21</v>
      </c>
      <c r="I4020" s="13">
        <f t="shared" si="311"/>
        <v>3866044.6054750402</v>
      </c>
      <c r="J4020" s="13">
        <f t="shared" si="312"/>
        <v>1219989.0499194846</v>
      </c>
      <c r="K4020" s="7">
        <f t="shared" si="313"/>
        <v>0.31556517692314068</v>
      </c>
      <c r="L4020" s="26">
        <f t="shared" si="314"/>
        <v>0.31556517692314068</v>
      </c>
    </row>
    <row r="4021" spans="1:12">
      <c r="A4021" s="2" t="s">
        <v>923</v>
      </c>
      <c r="B4021" s="3">
        <v>41068</v>
      </c>
      <c r="C4021" s="1">
        <v>120462</v>
      </c>
      <c r="D4021" s="2">
        <v>15</v>
      </c>
      <c r="E4021" s="1">
        <v>38018</v>
      </c>
      <c r="F4021" s="2">
        <v>15</v>
      </c>
      <c r="G4021" s="6">
        <f t="shared" si="310"/>
        <v>1</v>
      </c>
      <c r="H4021" s="12">
        <v>8.02</v>
      </c>
      <c r="I4021" s="13">
        <f t="shared" si="311"/>
        <v>15020.199501246883</v>
      </c>
      <c r="J4021" s="13">
        <f t="shared" si="312"/>
        <v>4740.3990024937657</v>
      </c>
      <c r="K4021" s="7">
        <f t="shared" si="313"/>
        <v>0.31560160050472347</v>
      </c>
      <c r="L4021" s="26">
        <f t="shared" si="314"/>
        <v>0.31560160050472347</v>
      </c>
    </row>
    <row r="4022" spans="1:12">
      <c r="A4022" s="2" t="s">
        <v>9833</v>
      </c>
      <c r="B4022" s="3">
        <v>35909</v>
      </c>
      <c r="C4022" s="1">
        <v>2057193</v>
      </c>
      <c r="D4022" s="2">
        <v>316</v>
      </c>
      <c r="E4022" s="1">
        <v>649423</v>
      </c>
      <c r="F4022" s="2">
        <v>316</v>
      </c>
      <c r="G4022" s="6">
        <f t="shared" si="310"/>
        <v>1</v>
      </c>
      <c r="H4022" s="11">
        <v>4.6900000000000004</v>
      </c>
      <c r="I4022" s="13">
        <f t="shared" si="311"/>
        <v>438633.90191897651</v>
      </c>
      <c r="J4022" s="13">
        <f t="shared" si="312"/>
        <v>138469.72281449893</v>
      </c>
      <c r="K4022" s="7">
        <f t="shared" si="313"/>
        <v>0.31568404131260414</v>
      </c>
      <c r="L4022" s="26">
        <f t="shared" si="314"/>
        <v>0.31568404131260414</v>
      </c>
    </row>
    <row r="4023" spans="1:12">
      <c r="A4023" s="2" t="s">
        <v>9754</v>
      </c>
      <c r="B4023" s="3">
        <v>35951</v>
      </c>
      <c r="C4023" s="1">
        <v>125618201</v>
      </c>
      <c r="D4023" s="4">
        <v>2911</v>
      </c>
      <c r="E4023" s="1">
        <v>31542121</v>
      </c>
      <c r="F4023" s="4">
        <v>2315</v>
      </c>
      <c r="G4023" s="6">
        <f t="shared" si="310"/>
        <v>0.79525936104431472</v>
      </c>
      <c r="H4023" s="11">
        <v>4.6900000000000004</v>
      </c>
      <c r="I4023" s="13">
        <f t="shared" si="311"/>
        <v>26784264.605543707</v>
      </c>
      <c r="J4023" s="13">
        <f t="shared" si="312"/>
        <v>6725398.9339019181</v>
      </c>
      <c r="K4023" s="7">
        <f t="shared" si="313"/>
        <v>0.25109514981829745</v>
      </c>
      <c r="L4023" s="26">
        <f t="shared" si="314"/>
        <v>0.31573994864840771</v>
      </c>
    </row>
    <row r="4024" spans="1:12">
      <c r="A4024" s="2" t="s">
        <v>2979</v>
      </c>
      <c r="B4024" s="3">
        <v>33522</v>
      </c>
      <c r="C4024" s="1">
        <v>14143280</v>
      </c>
      <c r="D4024" s="4">
        <v>1787</v>
      </c>
      <c r="E4024" s="1">
        <v>4453132</v>
      </c>
      <c r="F4024" s="4">
        <v>1782</v>
      </c>
      <c r="G4024" s="6">
        <f t="shared" si="310"/>
        <v>0.9972020145495244</v>
      </c>
      <c r="H4024" s="11">
        <v>4.21</v>
      </c>
      <c r="I4024" s="13">
        <f t="shared" si="311"/>
        <v>3359448.9311163896</v>
      </c>
      <c r="J4024" s="13">
        <f t="shared" si="312"/>
        <v>1057751.0688836104</v>
      </c>
      <c r="K4024" s="7">
        <f t="shared" si="313"/>
        <v>0.3148585052406514</v>
      </c>
      <c r="L4024" s="26">
        <f t="shared" si="314"/>
        <v>0.31574194661338051</v>
      </c>
    </row>
    <row r="4025" spans="1:12">
      <c r="A4025" s="2" t="s">
        <v>6112</v>
      </c>
      <c r="B4025" s="3">
        <v>37169</v>
      </c>
      <c r="C4025" s="1">
        <v>17294293</v>
      </c>
      <c r="D4025" s="4">
        <v>2045</v>
      </c>
      <c r="E4025" s="1">
        <v>5377958</v>
      </c>
      <c r="F4025" s="4">
        <v>2014</v>
      </c>
      <c r="G4025" s="6">
        <f t="shared" si="310"/>
        <v>0.98484107579462099</v>
      </c>
      <c r="H4025" s="11">
        <v>5.65</v>
      </c>
      <c r="I4025" s="13">
        <f t="shared" si="311"/>
        <v>3060936.8141592918</v>
      </c>
      <c r="J4025" s="13">
        <f t="shared" si="312"/>
        <v>951850.97345132742</v>
      </c>
      <c r="K4025" s="7">
        <f t="shared" si="313"/>
        <v>0.31096720750596746</v>
      </c>
      <c r="L4025" s="26">
        <f t="shared" si="314"/>
        <v>0.31575369381812485</v>
      </c>
    </row>
    <row r="4026" spans="1:12">
      <c r="A4026" s="2" t="s">
        <v>1726</v>
      </c>
      <c r="B4026" s="3">
        <v>37477</v>
      </c>
      <c r="C4026" s="1">
        <v>202272</v>
      </c>
      <c r="D4026" s="2">
        <v>8</v>
      </c>
      <c r="E4026" s="1">
        <v>15968</v>
      </c>
      <c r="F4026" s="2">
        <v>2</v>
      </c>
      <c r="G4026" s="6">
        <f t="shared" si="310"/>
        <v>0.25</v>
      </c>
      <c r="H4026" s="12">
        <v>5.8</v>
      </c>
      <c r="I4026" s="13">
        <f t="shared" si="311"/>
        <v>34874.482758620688</v>
      </c>
      <c r="J4026" s="13">
        <f t="shared" si="312"/>
        <v>2753.1034482758623</v>
      </c>
      <c r="K4026" s="7">
        <f t="shared" si="313"/>
        <v>7.8943205189052373E-2</v>
      </c>
      <c r="L4026" s="26">
        <f t="shared" si="314"/>
        <v>0.31577282075620949</v>
      </c>
    </row>
    <row r="4027" spans="1:12">
      <c r="A4027" s="2" t="s">
        <v>10516</v>
      </c>
      <c r="B4027" s="3">
        <v>40011</v>
      </c>
      <c r="C4027" s="1">
        <v>781016</v>
      </c>
      <c r="D4027" s="2">
        <v>39</v>
      </c>
      <c r="E4027" s="1">
        <v>18988</v>
      </c>
      <c r="F4027" s="2">
        <v>3</v>
      </c>
      <c r="G4027" s="6">
        <f t="shared" si="310"/>
        <v>7.6923076923076927E-2</v>
      </c>
      <c r="H4027" s="12">
        <v>7.5</v>
      </c>
      <c r="I4027" s="13">
        <f t="shared" si="311"/>
        <v>104135.46666666666</v>
      </c>
      <c r="J4027" s="13">
        <f t="shared" si="312"/>
        <v>2531.7333333333331</v>
      </c>
      <c r="K4027" s="7">
        <f t="shared" si="313"/>
        <v>2.431192190684954E-2</v>
      </c>
      <c r="L4027" s="26">
        <f t="shared" si="314"/>
        <v>0.31605498478904398</v>
      </c>
    </row>
    <row r="4028" spans="1:12">
      <c r="A4028" s="2" t="s">
        <v>4734</v>
      </c>
      <c r="B4028" s="3">
        <v>39590</v>
      </c>
      <c r="C4028" s="1">
        <v>317101119</v>
      </c>
      <c r="D4028" s="4">
        <v>4264</v>
      </c>
      <c r="E4028" s="1">
        <v>100137835</v>
      </c>
      <c r="F4028" s="4">
        <v>4260</v>
      </c>
      <c r="G4028" s="6">
        <f t="shared" si="310"/>
        <v>0.99906191369606001</v>
      </c>
      <c r="H4028" s="11">
        <v>7.18</v>
      </c>
      <c r="I4028" s="13">
        <f t="shared" si="311"/>
        <v>44164501.253481895</v>
      </c>
      <c r="J4028" s="13">
        <f t="shared" si="312"/>
        <v>13946773.676880224</v>
      </c>
      <c r="K4028" s="7">
        <f t="shared" si="313"/>
        <v>0.31579149047405286</v>
      </c>
      <c r="L4028" s="26">
        <f t="shared" si="314"/>
        <v>0.31608800830548389</v>
      </c>
    </row>
    <row r="4029" spans="1:12">
      <c r="A4029" s="2" t="s">
        <v>7242</v>
      </c>
      <c r="B4029" s="3">
        <v>41068</v>
      </c>
      <c r="C4029" s="1">
        <v>38691</v>
      </c>
      <c r="D4029" s="2">
        <v>2</v>
      </c>
      <c r="E4029" s="1">
        <v>6116</v>
      </c>
      <c r="F4029" s="2">
        <v>1</v>
      </c>
      <c r="G4029" s="6">
        <f t="shared" si="310"/>
        <v>0.5</v>
      </c>
      <c r="H4029" s="12">
        <v>8.02</v>
      </c>
      <c r="I4029" s="13">
        <f t="shared" si="311"/>
        <v>4824.3142144638405</v>
      </c>
      <c r="J4029" s="13">
        <f t="shared" si="312"/>
        <v>762.59351620947632</v>
      </c>
      <c r="K4029" s="7">
        <f t="shared" si="313"/>
        <v>0.158072936858701</v>
      </c>
      <c r="L4029" s="26">
        <f t="shared" si="314"/>
        <v>0.31614587371740199</v>
      </c>
    </row>
    <row r="4030" spans="1:12">
      <c r="A4030" s="2" t="s">
        <v>2816</v>
      </c>
      <c r="B4030" s="3">
        <v>40438</v>
      </c>
      <c r="C4030" s="1">
        <v>58401464</v>
      </c>
      <c r="D4030" s="4">
        <v>2974</v>
      </c>
      <c r="E4030" s="1">
        <v>17734040</v>
      </c>
      <c r="F4030" s="4">
        <v>2856</v>
      </c>
      <c r="G4030" s="6">
        <f t="shared" si="310"/>
        <v>0.96032279757901817</v>
      </c>
      <c r="H4030" s="12">
        <v>7.89</v>
      </c>
      <c r="I4030" s="13">
        <f t="shared" si="311"/>
        <v>7401959.9493029155</v>
      </c>
      <c r="J4030" s="13">
        <f t="shared" si="312"/>
        <v>2247660.3295310521</v>
      </c>
      <c r="K4030" s="7">
        <f t="shared" si="313"/>
        <v>0.30365745625828833</v>
      </c>
      <c r="L4030" s="26">
        <f t="shared" si="314"/>
        <v>0.31620352763030446</v>
      </c>
    </row>
    <row r="4031" spans="1:12">
      <c r="A4031" s="2" t="s">
        <v>10090</v>
      </c>
      <c r="B4031" s="3">
        <v>40669</v>
      </c>
      <c r="C4031" s="1">
        <v>9570</v>
      </c>
      <c r="D4031" s="2">
        <v>1</v>
      </c>
      <c r="E4031" s="1">
        <v>3027</v>
      </c>
      <c r="F4031" s="2">
        <v>1</v>
      </c>
      <c r="G4031" s="6">
        <f t="shared" si="310"/>
        <v>1</v>
      </c>
      <c r="H4031" s="12">
        <v>7.93</v>
      </c>
      <c r="I4031" s="13">
        <f t="shared" si="311"/>
        <v>1206.8095838587642</v>
      </c>
      <c r="J4031" s="13">
        <f t="shared" si="312"/>
        <v>381.71500630517028</v>
      </c>
      <c r="K4031" s="7">
        <f t="shared" si="313"/>
        <v>0.31630094043887153</v>
      </c>
      <c r="L4031" s="26">
        <f t="shared" si="314"/>
        <v>0.31630094043887153</v>
      </c>
    </row>
    <row r="4032" spans="1:12">
      <c r="A4032" s="2" t="s">
        <v>8750</v>
      </c>
      <c r="B4032" s="3">
        <v>39927</v>
      </c>
      <c r="C4032" s="1">
        <v>31720158</v>
      </c>
      <c r="D4032" s="4">
        <v>2090</v>
      </c>
      <c r="E4032" s="1">
        <v>9716458</v>
      </c>
      <c r="F4032" s="4">
        <v>2024</v>
      </c>
      <c r="G4032" s="6">
        <f t="shared" si="310"/>
        <v>0.96842105263157896</v>
      </c>
      <c r="H4032" s="12">
        <v>7.5</v>
      </c>
      <c r="I4032" s="13">
        <f t="shared" si="311"/>
        <v>4229354.4000000004</v>
      </c>
      <c r="J4032" s="13">
        <f t="shared" si="312"/>
        <v>1295527.7333333334</v>
      </c>
      <c r="K4032" s="7">
        <f t="shared" si="313"/>
        <v>0.30631808328319171</v>
      </c>
      <c r="L4032" s="26">
        <f t="shared" si="314"/>
        <v>0.31630671643373059</v>
      </c>
    </row>
    <row r="4033" spans="1:12">
      <c r="A4033" s="2" t="s">
        <v>8016</v>
      </c>
      <c r="B4033" s="3">
        <v>33046</v>
      </c>
      <c r="C4033" s="1">
        <v>45681173</v>
      </c>
      <c r="D4033" s="4">
        <v>1806</v>
      </c>
      <c r="E4033" s="1">
        <v>14145411</v>
      </c>
      <c r="F4033" s="4">
        <v>1768</v>
      </c>
      <c r="G4033" s="6">
        <f t="shared" si="310"/>
        <v>0.97895902547065339</v>
      </c>
      <c r="H4033" s="12">
        <v>4.22</v>
      </c>
      <c r="I4033" s="13">
        <f t="shared" si="311"/>
        <v>10824922.511848342</v>
      </c>
      <c r="J4033" s="13">
        <f t="shared" si="312"/>
        <v>3351993.1279620854</v>
      </c>
      <c r="K4033" s="7">
        <f t="shared" si="313"/>
        <v>0.30965516143817062</v>
      </c>
      <c r="L4033" s="26">
        <f t="shared" si="314"/>
        <v>0.31631064567722633</v>
      </c>
    </row>
    <row r="4034" spans="1:12">
      <c r="A4034" s="2" t="s">
        <v>9687</v>
      </c>
      <c r="B4034" s="3">
        <v>37587</v>
      </c>
      <c r="C4034" s="1">
        <v>38176783</v>
      </c>
      <c r="D4034" s="4">
        <v>3227</v>
      </c>
      <c r="E4034" s="1">
        <v>12083248</v>
      </c>
      <c r="F4034" s="4">
        <v>3227</v>
      </c>
      <c r="G4034" s="6">
        <f t="shared" ref="G4034:G4097" si="315">F4034/D4034</f>
        <v>1</v>
      </c>
      <c r="H4034" s="12">
        <v>5.8</v>
      </c>
      <c r="I4034" s="13">
        <f t="shared" ref="I4034:I4097" si="316">C4034/H4034</f>
        <v>6582203.9655172415</v>
      </c>
      <c r="J4034" s="13">
        <f t="shared" ref="J4034:J4097" si="317">E4034/H4034</f>
        <v>2083318.6206896552</v>
      </c>
      <c r="K4034" s="7">
        <f t="shared" ref="K4034:K4097" si="318">J4034/I4034</f>
        <v>0.31650775813142767</v>
      </c>
      <c r="L4034" s="26">
        <f t="shared" ref="L4034:L4097" si="319">K4034/G4034</f>
        <v>0.31650775813142767</v>
      </c>
    </row>
    <row r="4035" spans="1:12">
      <c r="A4035" s="2" t="s">
        <v>4842</v>
      </c>
      <c r="B4035" s="3">
        <v>39150</v>
      </c>
      <c r="C4035" s="1">
        <v>102737</v>
      </c>
      <c r="D4035" s="2">
        <v>11</v>
      </c>
      <c r="E4035" s="1">
        <v>8871</v>
      </c>
      <c r="F4035" s="2">
        <v>3</v>
      </c>
      <c r="G4035" s="6">
        <f t="shared" si="315"/>
        <v>0.27272727272727271</v>
      </c>
      <c r="H4035" s="11">
        <v>6.88</v>
      </c>
      <c r="I4035" s="13">
        <f t="shared" si="316"/>
        <v>14932.703488372093</v>
      </c>
      <c r="J4035" s="13">
        <f t="shared" si="317"/>
        <v>1289.3895348837209</v>
      </c>
      <c r="K4035" s="7">
        <f t="shared" si="318"/>
        <v>8.6346691065536274E-2</v>
      </c>
      <c r="L4035" s="26">
        <f t="shared" si="319"/>
        <v>0.31660453390696636</v>
      </c>
    </row>
    <row r="4036" spans="1:12">
      <c r="A4036" s="2" t="s">
        <v>6612</v>
      </c>
      <c r="B4036" s="3">
        <v>33466</v>
      </c>
      <c r="C4036" s="1">
        <v>6166819</v>
      </c>
      <c r="D4036" s="4">
        <v>1371</v>
      </c>
      <c r="E4036" s="1">
        <v>1952569</v>
      </c>
      <c r="F4036" s="4">
        <v>1371</v>
      </c>
      <c r="G4036" s="6">
        <f t="shared" si="315"/>
        <v>1</v>
      </c>
      <c r="H4036" s="11">
        <v>4.21</v>
      </c>
      <c r="I4036" s="13">
        <f t="shared" si="316"/>
        <v>1464802.6128266032</v>
      </c>
      <c r="J4036" s="13">
        <f t="shared" si="317"/>
        <v>463793.1116389549</v>
      </c>
      <c r="K4036" s="7">
        <f t="shared" si="318"/>
        <v>0.31662498931783151</v>
      </c>
      <c r="L4036" s="26">
        <f t="shared" si="319"/>
        <v>0.31662498931783151</v>
      </c>
    </row>
    <row r="4037" spans="1:12">
      <c r="A4037" s="2" t="s">
        <v>6964</v>
      </c>
      <c r="B4037" s="3">
        <v>40438</v>
      </c>
      <c r="C4037" s="1">
        <v>41802</v>
      </c>
      <c r="D4037" s="2">
        <v>1</v>
      </c>
      <c r="E4037" s="1">
        <v>13236</v>
      </c>
      <c r="F4037" s="2">
        <v>1</v>
      </c>
      <c r="G4037" s="6">
        <f t="shared" si="315"/>
        <v>1</v>
      </c>
      <c r="H4037" s="12">
        <v>7.89</v>
      </c>
      <c r="I4037" s="13">
        <f t="shared" si="316"/>
        <v>5298.0988593155898</v>
      </c>
      <c r="J4037" s="13">
        <f t="shared" si="317"/>
        <v>1677.5665399239545</v>
      </c>
      <c r="K4037" s="7">
        <f t="shared" si="318"/>
        <v>0.31663556767618772</v>
      </c>
      <c r="L4037" s="26">
        <f t="shared" si="319"/>
        <v>0.31663556767618772</v>
      </c>
    </row>
    <row r="4038" spans="1:12">
      <c r="A4038" s="2" t="s">
        <v>7374</v>
      </c>
      <c r="B4038" s="3">
        <v>30169</v>
      </c>
      <c r="C4038" s="1">
        <v>7983086</v>
      </c>
      <c r="D4038" s="2">
        <v>757</v>
      </c>
      <c r="E4038" s="1">
        <v>2528133</v>
      </c>
      <c r="F4038" s="2">
        <v>757</v>
      </c>
      <c r="G4038" s="6">
        <f t="shared" si="315"/>
        <v>1</v>
      </c>
      <c r="H4038" s="12">
        <v>2.94</v>
      </c>
      <c r="I4038" s="13">
        <f t="shared" si="316"/>
        <v>2715335.3741496601</v>
      </c>
      <c r="J4038" s="13">
        <f t="shared" si="317"/>
        <v>859909.18367346935</v>
      </c>
      <c r="K4038" s="7">
        <f t="shared" si="318"/>
        <v>0.31668617875342941</v>
      </c>
      <c r="L4038" s="26">
        <f t="shared" si="319"/>
        <v>0.31668617875342941</v>
      </c>
    </row>
    <row r="4039" spans="1:12">
      <c r="A4039" s="2" t="s">
        <v>8546</v>
      </c>
      <c r="B4039" s="3">
        <v>32101</v>
      </c>
      <c r="C4039" s="1">
        <v>3000073</v>
      </c>
      <c r="D4039" s="2">
        <v>234</v>
      </c>
      <c r="E4039" s="1">
        <v>950116</v>
      </c>
      <c r="F4039" s="2">
        <v>234</v>
      </c>
      <c r="G4039" s="6">
        <f t="shared" si="315"/>
        <v>1</v>
      </c>
      <c r="H4039" s="12">
        <v>3.91</v>
      </c>
      <c r="I4039" s="13">
        <f t="shared" si="316"/>
        <v>767282.09718670079</v>
      </c>
      <c r="J4039" s="13">
        <f t="shared" si="317"/>
        <v>242996.41943734014</v>
      </c>
      <c r="K4039" s="7">
        <f t="shared" si="318"/>
        <v>0.31669762702440907</v>
      </c>
      <c r="L4039" s="26">
        <f t="shared" si="319"/>
        <v>0.31669762702440907</v>
      </c>
    </row>
    <row r="4040" spans="1:12">
      <c r="A4040" s="2" t="s">
        <v>10279</v>
      </c>
      <c r="B4040" s="3">
        <v>37715</v>
      </c>
      <c r="C4040" s="1">
        <v>36105433</v>
      </c>
      <c r="D4040" s="4">
        <v>2964</v>
      </c>
      <c r="E4040" s="1">
        <v>11434964</v>
      </c>
      <c r="F4040" s="4">
        <v>2964</v>
      </c>
      <c r="G4040" s="6">
        <f t="shared" si="315"/>
        <v>1</v>
      </c>
      <c r="H4040" s="11">
        <v>6.03</v>
      </c>
      <c r="I4040" s="13">
        <f t="shared" si="316"/>
        <v>5987633.9966832502</v>
      </c>
      <c r="J4040" s="13">
        <f t="shared" si="317"/>
        <v>1896345.6053067993</v>
      </c>
      <c r="K4040" s="7">
        <f t="shared" si="318"/>
        <v>0.3167103410724918</v>
      </c>
      <c r="L4040" s="26">
        <f t="shared" si="319"/>
        <v>0.3167103410724918</v>
      </c>
    </row>
    <row r="4041" spans="1:12">
      <c r="A4041" s="2" t="s">
        <v>8992</v>
      </c>
      <c r="B4041" s="3">
        <v>39654</v>
      </c>
      <c r="C4041" s="1">
        <v>100468793</v>
      </c>
      <c r="D4041" s="4">
        <v>3182</v>
      </c>
      <c r="E4041" s="1">
        <v>30940732</v>
      </c>
      <c r="F4041" s="4">
        <v>3094</v>
      </c>
      <c r="G4041" s="6">
        <f t="shared" si="315"/>
        <v>0.97234443746071653</v>
      </c>
      <c r="H4041" s="11">
        <v>7.18</v>
      </c>
      <c r="I4041" s="13">
        <f t="shared" si="316"/>
        <v>13992868.105849583</v>
      </c>
      <c r="J4041" s="13">
        <f t="shared" si="317"/>
        <v>4309294.1504178271</v>
      </c>
      <c r="K4041" s="7">
        <f t="shared" si="318"/>
        <v>0.30796360816238727</v>
      </c>
      <c r="L4041" s="26">
        <f t="shared" si="319"/>
        <v>0.31672275409590056</v>
      </c>
    </row>
    <row r="4042" spans="1:12">
      <c r="A4042" s="2" t="s">
        <v>7659</v>
      </c>
      <c r="B4042" s="3">
        <v>39850</v>
      </c>
      <c r="C4042" s="1">
        <v>31811527</v>
      </c>
      <c r="D4042" s="4">
        <v>2313</v>
      </c>
      <c r="E4042" s="1">
        <v>10079109</v>
      </c>
      <c r="F4042" s="4">
        <v>2313</v>
      </c>
      <c r="G4042" s="6">
        <f t="shared" si="315"/>
        <v>1</v>
      </c>
      <c r="H4042" s="12">
        <v>7.5</v>
      </c>
      <c r="I4042" s="13">
        <f t="shared" si="316"/>
        <v>4241536.9333333336</v>
      </c>
      <c r="J4042" s="13">
        <f t="shared" si="317"/>
        <v>1343881.2</v>
      </c>
      <c r="K4042" s="7">
        <f t="shared" si="318"/>
        <v>0.3168382643184654</v>
      </c>
      <c r="L4042" s="26">
        <f t="shared" si="319"/>
        <v>0.3168382643184654</v>
      </c>
    </row>
    <row r="4043" spans="1:12">
      <c r="A4043" s="2" t="s">
        <v>9748</v>
      </c>
      <c r="B4043" s="3">
        <v>36238</v>
      </c>
      <c r="C4043" s="1">
        <v>16649768</v>
      </c>
      <c r="D4043" s="4">
        <v>1852</v>
      </c>
      <c r="E4043" s="1">
        <v>5276109</v>
      </c>
      <c r="F4043" s="4">
        <v>1852</v>
      </c>
      <c r="G4043" s="6">
        <f t="shared" si="315"/>
        <v>1</v>
      </c>
      <c r="H4043" s="12">
        <v>5.0599999999999996</v>
      </c>
      <c r="I4043" s="13">
        <f t="shared" si="316"/>
        <v>3290467.9841897236</v>
      </c>
      <c r="J4043" s="13">
        <f t="shared" si="317"/>
        <v>1042709.2885375494</v>
      </c>
      <c r="K4043" s="7">
        <f t="shared" si="318"/>
        <v>0.31688783891763533</v>
      </c>
      <c r="L4043" s="26">
        <f t="shared" si="319"/>
        <v>0.31688783891763533</v>
      </c>
    </row>
    <row r="4044" spans="1:12">
      <c r="A4044" s="2" t="s">
        <v>3625</v>
      </c>
      <c r="B4044" s="3">
        <v>31912</v>
      </c>
      <c r="C4044" s="1">
        <v>13539458</v>
      </c>
      <c r="D4044" s="4">
        <v>1148</v>
      </c>
      <c r="E4044" s="1">
        <v>4258063</v>
      </c>
      <c r="F4044" s="4">
        <v>1139</v>
      </c>
      <c r="G4044" s="6">
        <f t="shared" si="315"/>
        <v>0.99216027874564461</v>
      </c>
      <c r="H4044" s="12">
        <v>3.91</v>
      </c>
      <c r="I4044" s="13">
        <f t="shared" si="316"/>
        <v>3462776.9820971866</v>
      </c>
      <c r="J4044" s="13">
        <f t="shared" si="317"/>
        <v>1089018.6700767262</v>
      </c>
      <c r="K4044" s="7">
        <f t="shared" si="318"/>
        <v>0.31449286965549134</v>
      </c>
      <c r="L4044" s="26">
        <f t="shared" si="319"/>
        <v>0.31697788794074105</v>
      </c>
    </row>
    <row r="4045" spans="1:12">
      <c r="A4045" s="2" t="s">
        <v>10199</v>
      </c>
      <c r="B4045" s="3">
        <v>36777</v>
      </c>
      <c r="C4045" s="1">
        <v>28946615</v>
      </c>
      <c r="D4045" s="4">
        <v>2777</v>
      </c>
      <c r="E4045" s="1">
        <v>9062295</v>
      </c>
      <c r="F4045" s="4">
        <v>2742</v>
      </c>
      <c r="G4045" s="6">
        <f t="shared" si="315"/>
        <v>0.98739647101188333</v>
      </c>
      <c r="H4045" s="11">
        <v>5.39</v>
      </c>
      <c r="I4045" s="13">
        <f t="shared" si="316"/>
        <v>5370429.4990723561</v>
      </c>
      <c r="J4045" s="13">
        <f t="shared" si="317"/>
        <v>1681316.3265306123</v>
      </c>
      <c r="K4045" s="7">
        <f t="shared" si="318"/>
        <v>0.31306924833870903</v>
      </c>
      <c r="L4045" s="26">
        <f t="shared" si="319"/>
        <v>0.31706539118767141</v>
      </c>
    </row>
    <row r="4046" spans="1:12">
      <c r="A4046" s="2" t="s">
        <v>4985</v>
      </c>
      <c r="B4046" s="3">
        <v>34845</v>
      </c>
      <c r="C4046" s="1">
        <v>19075720</v>
      </c>
      <c r="D4046" s="4">
        <v>2035</v>
      </c>
      <c r="E4046" s="1">
        <v>6033850</v>
      </c>
      <c r="F4046" s="4">
        <v>2030</v>
      </c>
      <c r="G4046" s="6">
        <f t="shared" si="315"/>
        <v>0.99754299754299758</v>
      </c>
      <c r="H4046" s="11">
        <v>4.3499999999999996</v>
      </c>
      <c r="I4046" s="13">
        <f t="shared" si="316"/>
        <v>4385222.9885057472</v>
      </c>
      <c r="J4046" s="13">
        <f t="shared" si="317"/>
        <v>1387091.9540229887</v>
      </c>
      <c r="K4046" s="7">
        <f t="shared" si="318"/>
        <v>0.31631047216042174</v>
      </c>
      <c r="L4046" s="26">
        <f t="shared" si="319"/>
        <v>0.31708956199332916</v>
      </c>
    </row>
    <row r="4047" spans="1:12">
      <c r="A4047" s="2" t="s">
        <v>3442</v>
      </c>
      <c r="B4047" s="3">
        <v>38254</v>
      </c>
      <c r="C4047" s="1">
        <v>67133509</v>
      </c>
      <c r="D4047" s="4">
        <v>3144</v>
      </c>
      <c r="E4047" s="1">
        <v>21022111</v>
      </c>
      <c r="F4047" s="4">
        <v>3104</v>
      </c>
      <c r="G4047" s="6">
        <f t="shared" si="315"/>
        <v>0.98727735368956748</v>
      </c>
      <c r="H4047" s="12">
        <v>6.21</v>
      </c>
      <c r="I4047" s="13">
        <f t="shared" si="316"/>
        <v>10810548.953301128</v>
      </c>
      <c r="J4047" s="13">
        <f t="shared" si="317"/>
        <v>3385203.0595813203</v>
      </c>
      <c r="K4047" s="7">
        <f t="shared" si="318"/>
        <v>0.3131388678044521</v>
      </c>
      <c r="L4047" s="26">
        <f t="shared" si="319"/>
        <v>0.31717416249265379</v>
      </c>
    </row>
    <row r="4048" spans="1:12">
      <c r="A4048" s="2" t="s">
        <v>1666</v>
      </c>
      <c r="B4048" s="3">
        <v>38240</v>
      </c>
      <c r="C4048" s="1">
        <v>32003620</v>
      </c>
      <c r="D4048" s="4">
        <v>2763</v>
      </c>
      <c r="E4048" s="1">
        <v>10100571</v>
      </c>
      <c r="F4048" s="4">
        <v>2749</v>
      </c>
      <c r="G4048" s="6">
        <f t="shared" si="315"/>
        <v>0.99493304379297864</v>
      </c>
      <c r="H4048" s="12">
        <v>6.21</v>
      </c>
      <c r="I4048" s="13">
        <f t="shared" si="316"/>
        <v>5153561.9967793878</v>
      </c>
      <c r="J4048" s="13">
        <f t="shared" si="317"/>
        <v>1626500.9661835749</v>
      </c>
      <c r="K4048" s="7">
        <f t="shared" si="318"/>
        <v>0.31560714069220919</v>
      </c>
      <c r="L4048" s="26">
        <f t="shared" si="319"/>
        <v>0.3172144524309109</v>
      </c>
    </row>
    <row r="4049" spans="1:12">
      <c r="A4049" s="2" t="s">
        <v>7940</v>
      </c>
      <c r="B4049" s="3">
        <v>37918</v>
      </c>
      <c r="C4049" s="1">
        <v>153859</v>
      </c>
      <c r="D4049" s="2">
        <v>8</v>
      </c>
      <c r="E4049" s="1">
        <v>6101</v>
      </c>
      <c r="F4049" s="2">
        <v>1</v>
      </c>
      <c r="G4049" s="6">
        <f t="shared" si="315"/>
        <v>0.125</v>
      </c>
      <c r="H4049" s="11">
        <v>6.03</v>
      </c>
      <c r="I4049" s="13">
        <f t="shared" si="316"/>
        <v>25515.588723051409</v>
      </c>
      <c r="J4049" s="13">
        <f t="shared" si="317"/>
        <v>1011.7744610281924</v>
      </c>
      <c r="K4049" s="7">
        <f t="shared" si="318"/>
        <v>3.9653188958721948E-2</v>
      </c>
      <c r="L4049" s="26">
        <f t="shared" si="319"/>
        <v>0.31722551166977558</v>
      </c>
    </row>
    <row r="4050" spans="1:12">
      <c r="A4050" s="2" t="s">
        <v>5503</v>
      </c>
      <c r="B4050" s="3">
        <v>37792</v>
      </c>
      <c r="C4050" s="1">
        <v>454736</v>
      </c>
      <c r="D4050" s="2">
        <v>22</v>
      </c>
      <c r="E4050" s="1">
        <v>45904</v>
      </c>
      <c r="F4050" s="2">
        <v>7</v>
      </c>
      <c r="G4050" s="6">
        <f t="shared" si="315"/>
        <v>0.31818181818181818</v>
      </c>
      <c r="H4050" s="11">
        <v>6.03</v>
      </c>
      <c r="I4050" s="13">
        <f t="shared" si="316"/>
        <v>75412.271973466006</v>
      </c>
      <c r="J4050" s="13">
        <f t="shared" si="317"/>
        <v>7612.6036484245433</v>
      </c>
      <c r="K4050" s="7">
        <f t="shared" si="318"/>
        <v>0.1009464832342282</v>
      </c>
      <c r="L4050" s="26">
        <f t="shared" si="319"/>
        <v>0.31726037587900291</v>
      </c>
    </row>
    <row r="4051" spans="1:12">
      <c r="A4051" s="2" t="s">
        <v>437</v>
      </c>
      <c r="B4051" s="3">
        <v>39710</v>
      </c>
      <c r="C4051" s="1">
        <v>8655</v>
      </c>
      <c r="D4051" s="2">
        <v>1</v>
      </c>
      <c r="E4051" s="1">
        <v>2746</v>
      </c>
      <c r="F4051" s="2">
        <v>1</v>
      </c>
      <c r="G4051" s="6">
        <f t="shared" si="315"/>
        <v>1</v>
      </c>
      <c r="H4051" s="11">
        <v>7.18</v>
      </c>
      <c r="I4051" s="13">
        <f t="shared" si="316"/>
        <v>1205.4317548746519</v>
      </c>
      <c r="J4051" s="13">
        <f t="shared" si="317"/>
        <v>382.45125348189418</v>
      </c>
      <c r="K4051" s="7">
        <f t="shared" si="318"/>
        <v>0.31727325245522819</v>
      </c>
      <c r="L4051" s="26">
        <f t="shared" si="319"/>
        <v>0.31727325245522819</v>
      </c>
    </row>
    <row r="4052" spans="1:12">
      <c r="A4052" s="2" t="s">
        <v>3162</v>
      </c>
      <c r="B4052" s="3">
        <v>32661</v>
      </c>
      <c r="C4052" s="1">
        <v>11859</v>
      </c>
      <c r="D4052" s="2">
        <v>4</v>
      </c>
      <c r="E4052" s="1">
        <v>3763</v>
      </c>
      <c r="F4052" s="2">
        <v>4</v>
      </c>
      <c r="G4052" s="6">
        <f t="shared" si="315"/>
        <v>1</v>
      </c>
      <c r="H4052" s="12">
        <v>3.99</v>
      </c>
      <c r="I4052" s="13">
        <f t="shared" si="316"/>
        <v>2972.1804511278192</v>
      </c>
      <c r="J4052" s="13">
        <f t="shared" si="317"/>
        <v>943.10776942355881</v>
      </c>
      <c r="K4052" s="7">
        <f t="shared" si="318"/>
        <v>0.31731174635298087</v>
      </c>
      <c r="L4052" s="26">
        <f t="shared" si="319"/>
        <v>0.31731174635298087</v>
      </c>
    </row>
    <row r="4053" spans="1:12">
      <c r="A4053" s="2" t="s">
        <v>7254</v>
      </c>
      <c r="B4053" s="3">
        <v>38870</v>
      </c>
      <c r="C4053" s="1">
        <v>1066748</v>
      </c>
      <c r="D4053" s="2">
        <v>42</v>
      </c>
      <c r="E4053" s="1">
        <v>80602</v>
      </c>
      <c r="F4053" s="2">
        <v>10</v>
      </c>
      <c r="G4053" s="6">
        <f t="shared" si="315"/>
        <v>0.23809523809523808</v>
      </c>
      <c r="H4053" s="11">
        <v>6.55</v>
      </c>
      <c r="I4053" s="13">
        <f t="shared" si="316"/>
        <v>162862.29007633589</v>
      </c>
      <c r="J4053" s="13">
        <f t="shared" si="317"/>
        <v>12305.648854961832</v>
      </c>
      <c r="K4053" s="7">
        <f t="shared" si="318"/>
        <v>7.5558613655708748E-2</v>
      </c>
      <c r="L4053" s="26">
        <f t="shared" si="319"/>
        <v>0.31734617735397674</v>
      </c>
    </row>
    <row r="4054" spans="1:12">
      <c r="A4054" s="2" t="s">
        <v>990</v>
      </c>
      <c r="B4054" s="3">
        <v>38408</v>
      </c>
      <c r="C4054" s="1">
        <v>670076</v>
      </c>
      <c r="D4054" s="2">
        <v>46</v>
      </c>
      <c r="E4054" s="1">
        <v>212663</v>
      </c>
      <c r="F4054" s="2">
        <v>46</v>
      </c>
      <c r="G4054" s="6">
        <f t="shared" si="315"/>
        <v>1</v>
      </c>
      <c r="H4054" s="11">
        <v>6.41</v>
      </c>
      <c r="I4054" s="13">
        <f t="shared" si="316"/>
        <v>104536.03744149765</v>
      </c>
      <c r="J4054" s="13">
        <f t="shared" si="317"/>
        <v>33176.755070202809</v>
      </c>
      <c r="K4054" s="7">
        <f t="shared" si="318"/>
        <v>0.31737146234158514</v>
      </c>
      <c r="L4054" s="26">
        <f t="shared" si="319"/>
        <v>0.31737146234158514</v>
      </c>
    </row>
    <row r="4055" spans="1:12">
      <c r="A4055" s="2" t="s">
        <v>2468</v>
      </c>
      <c r="B4055" s="3">
        <v>37883</v>
      </c>
      <c r="C4055" s="1">
        <v>232044</v>
      </c>
      <c r="D4055" s="2">
        <v>15</v>
      </c>
      <c r="E4055" s="1">
        <v>39284</v>
      </c>
      <c r="F4055" s="2">
        <v>8</v>
      </c>
      <c r="G4055" s="6">
        <f t="shared" si="315"/>
        <v>0.53333333333333333</v>
      </c>
      <c r="H4055" s="11">
        <v>6.03</v>
      </c>
      <c r="I4055" s="13">
        <f t="shared" si="316"/>
        <v>38481.592039800991</v>
      </c>
      <c r="J4055" s="13">
        <f t="shared" si="317"/>
        <v>6514.7595356550573</v>
      </c>
      <c r="K4055" s="7">
        <f t="shared" si="318"/>
        <v>0.16929547844374343</v>
      </c>
      <c r="L4055" s="26">
        <f t="shared" si="319"/>
        <v>0.31742902208201895</v>
      </c>
    </row>
    <row r="4056" spans="1:12">
      <c r="A4056" s="2" t="s">
        <v>2614</v>
      </c>
      <c r="B4056" s="3">
        <v>30442</v>
      </c>
      <c r="C4056" s="1">
        <v>10375893</v>
      </c>
      <c r="D4056" s="4">
        <v>1343</v>
      </c>
      <c r="E4056" s="1">
        <v>3295722</v>
      </c>
      <c r="F4056" s="4">
        <v>1343</v>
      </c>
      <c r="G4056" s="6">
        <f t="shared" si="315"/>
        <v>1</v>
      </c>
      <c r="H4056" s="12">
        <v>3.15</v>
      </c>
      <c r="I4056" s="13">
        <f t="shared" si="316"/>
        <v>3293934.2857142859</v>
      </c>
      <c r="J4056" s="13">
        <f t="shared" si="317"/>
        <v>1046260.9523809524</v>
      </c>
      <c r="K4056" s="7">
        <f t="shared" si="318"/>
        <v>0.31763261244116531</v>
      </c>
      <c r="L4056" s="26">
        <f t="shared" si="319"/>
        <v>0.31763261244116531</v>
      </c>
    </row>
    <row r="4057" spans="1:12">
      <c r="A4057" s="2" t="s">
        <v>1497</v>
      </c>
      <c r="B4057" s="3">
        <v>39703</v>
      </c>
      <c r="C4057" s="1">
        <v>60355347</v>
      </c>
      <c r="D4057" s="4">
        <v>2657</v>
      </c>
      <c r="E4057" s="1">
        <v>19128001</v>
      </c>
      <c r="F4057" s="4">
        <v>2651</v>
      </c>
      <c r="G4057" s="6">
        <f t="shared" si="315"/>
        <v>0.99774181407602558</v>
      </c>
      <c r="H4057" s="11">
        <v>7.18</v>
      </c>
      <c r="I4057" s="13">
        <f t="shared" si="316"/>
        <v>8406037.1866295263</v>
      </c>
      <c r="J4057" s="13">
        <f t="shared" si="317"/>
        <v>2664066.9916434539</v>
      </c>
      <c r="K4057" s="7">
        <f t="shared" si="318"/>
        <v>0.31692305571534529</v>
      </c>
      <c r="L4057" s="26">
        <f t="shared" si="319"/>
        <v>0.31764034667509333</v>
      </c>
    </row>
    <row r="4058" spans="1:12">
      <c r="A4058" s="2" t="s">
        <v>6203</v>
      </c>
      <c r="B4058" s="3">
        <v>36203</v>
      </c>
      <c r="C4058" s="1">
        <v>52880016</v>
      </c>
      <c r="D4058" s="4">
        <v>2545</v>
      </c>
      <c r="E4058" s="1">
        <v>16751560</v>
      </c>
      <c r="F4058" s="4">
        <v>2538</v>
      </c>
      <c r="G4058" s="6">
        <f t="shared" si="315"/>
        <v>0.99724950884086438</v>
      </c>
      <c r="H4058" s="12">
        <v>5.0599999999999996</v>
      </c>
      <c r="I4058" s="13">
        <f t="shared" si="316"/>
        <v>10450596.04743083</v>
      </c>
      <c r="J4058" s="13">
        <f t="shared" si="317"/>
        <v>3310584.9802371543</v>
      </c>
      <c r="K4058" s="7">
        <f t="shared" si="318"/>
        <v>0.31678432169914622</v>
      </c>
      <c r="L4058" s="26">
        <f t="shared" si="319"/>
        <v>0.31765803732242992</v>
      </c>
    </row>
    <row r="4059" spans="1:12">
      <c r="A4059" s="2" t="s">
        <v>9296</v>
      </c>
      <c r="B4059" s="3">
        <v>38933</v>
      </c>
      <c r="C4059" s="1">
        <v>148213377</v>
      </c>
      <c r="D4059" s="4">
        <v>3807</v>
      </c>
      <c r="E4059" s="1">
        <v>47042215</v>
      </c>
      <c r="F4059" s="4">
        <v>3803</v>
      </c>
      <c r="G4059" s="6">
        <f t="shared" si="315"/>
        <v>0.99894930391384296</v>
      </c>
      <c r="H4059" s="11">
        <v>6.55</v>
      </c>
      <c r="I4059" s="13">
        <f t="shared" si="316"/>
        <v>22627996.48854962</v>
      </c>
      <c r="J4059" s="13">
        <f t="shared" si="317"/>
        <v>7182017.5572519088</v>
      </c>
      <c r="K4059" s="7">
        <f t="shared" si="318"/>
        <v>0.31739520380808811</v>
      </c>
      <c r="L4059" s="26">
        <f t="shared" si="319"/>
        <v>0.31772904046736561</v>
      </c>
    </row>
    <row r="4060" spans="1:12">
      <c r="A4060" s="2" t="s">
        <v>9464</v>
      </c>
      <c r="B4060" s="3">
        <v>40956</v>
      </c>
      <c r="C4060" s="1">
        <v>54760791</v>
      </c>
      <c r="D4060" s="4">
        <v>3189</v>
      </c>
      <c r="E4060" s="1">
        <v>17405930</v>
      </c>
      <c r="F4060" s="4">
        <v>3189</v>
      </c>
      <c r="G4060" s="6">
        <f t="shared" si="315"/>
        <v>1</v>
      </c>
      <c r="H4060" s="12">
        <v>8.02</v>
      </c>
      <c r="I4060" s="13">
        <f t="shared" si="316"/>
        <v>6828028.802992519</v>
      </c>
      <c r="J4060" s="13">
        <f t="shared" si="317"/>
        <v>2170315.4613466337</v>
      </c>
      <c r="K4060" s="7">
        <f t="shared" si="318"/>
        <v>0.31785388198647463</v>
      </c>
      <c r="L4060" s="26">
        <f t="shared" si="319"/>
        <v>0.31785388198647463</v>
      </c>
    </row>
    <row r="4061" spans="1:12">
      <c r="A4061" s="2" t="s">
        <v>8507</v>
      </c>
      <c r="B4061" s="3">
        <v>32997</v>
      </c>
      <c r="C4061" s="1">
        <v>4010647</v>
      </c>
      <c r="D4061" s="2">
        <v>574</v>
      </c>
      <c r="E4061" s="1">
        <v>1237211</v>
      </c>
      <c r="F4061" s="2">
        <v>557</v>
      </c>
      <c r="G4061" s="6">
        <f t="shared" si="315"/>
        <v>0.97038327526132406</v>
      </c>
      <c r="H4061" s="12">
        <v>4.22</v>
      </c>
      <c r="I4061" s="13">
        <f t="shared" si="316"/>
        <v>950390.28436018957</v>
      </c>
      <c r="J4061" s="13">
        <f t="shared" si="317"/>
        <v>293177.9620853081</v>
      </c>
      <c r="K4061" s="7">
        <f t="shared" si="318"/>
        <v>0.3084816489708519</v>
      </c>
      <c r="L4061" s="26">
        <f t="shared" si="319"/>
        <v>0.31789670827516875</v>
      </c>
    </row>
    <row r="4062" spans="1:12">
      <c r="A4062" s="2" t="s">
        <v>10024</v>
      </c>
      <c r="B4062" s="3">
        <v>39500</v>
      </c>
      <c r="C4062" s="1">
        <v>72266306</v>
      </c>
      <c r="D4062" s="4">
        <v>3163</v>
      </c>
      <c r="E4062" s="1">
        <v>22874936</v>
      </c>
      <c r="F4062" s="4">
        <v>3149</v>
      </c>
      <c r="G4062" s="6">
        <f t="shared" si="315"/>
        <v>0.99557382232058178</v>
      </c>
      <c r="H4062" s="11">
        <v>7.18</v>
      </c>
      <c r="I4062" s="13">
        <f t="shared" si="316"/>
        <v>10064945.12534819</v>
      </c>
      <c r="J4062" s="13">
        <f t="shared" si="317"/>
        <v>3185924.2339832871</v>
      </c>
      <c r="K4062" s="7">
        <f t="shared" si="318"/>
        <v>0.3165366720142026</v>
      </c>
      <c r="L4062" s="26">
        <f t="shared" si="319"/>
        <v>0.31794394842201423</v>
      </c>
    </row>
    <row r="4063" spans="1:12">
      <c r="A4063" s="2" t="s">
        <v>9259</v>
      </c>
      <c r="B4063" s="3">
        <v>37547</v>
      </c>
      <c r="C4063" s="1">
        <v>9866</v>
      </c>
      <c r="D4063" s="2">
        <v>2</v>
      </c>
      <c r="E4063" s="1">
        <v>3137</v>
      </c>
      <c r="F4063" s="2">
        <v>2</v>
      </c>
      <c r="G4063" s="6">
        <f t="shared" si="315"/>
        <v>1</v>
      </c>
      <c r="H4063" s="12">
        <v>5.8</v>
      </c>
      <c r="I4063" s="13">
        <f t="shared" si="316"/>
        <v>1701.0344827586207</v>
      </c>
      <c r="J4063" s="13">
        <f t="shared" si="317"/>
        <v>540.86206896551721</v>
      </c>
      <c r="K4063" s="7">
        <f t="shared" si="318"/>
        <v>0.31796067301844716</v>
      </c>
      <c r="L4063" s="26">
        <f t="shared" si="319"/>
        <v>0.31796067301844716</v>
      </c>
    </row>
    <row r="4064" spans="1:12">
      <c r="A4064" s="2" t="s">
        <v>7079</v>
      </c>
      <c r="B4064" s="3">
        <v>39507</v>
      </c>
      <c r="C4064" s="1">
        <v>26814957</v>
      </c>
      <c r="D4064" s="4">
        <v>1212</v>
      </c>
      <c r="E4064" s="1">
        <v>8203061</v>
      </c>
      <c r="F4064" s="4">
        <v>1166</v>
      </c>
      <c r="G4064" s="6">
        <f t="shared" si="315"/>
        <v>0.96204620462046209</v>
      </c>
      <c r="H4064" s="11">
        <v>7.18</v>
      </c>
      <c r="I4064" s="13">
        <f t="shared" si="316"/>
        <v>3734673.6768802232</v>
      </c>
      <c r="J4064" s="13">
        <f t="shared" si="317"/>
        <v>1142487.6044568245</v>
      </c>
      <c r="K4064" s="7">
        <f t="shared" si="318"/>
        <v>0.30591363618446221</v>
      </c>
      <c r="L4064" s="26">
        <f t="shared" si="319"/>
        <v>0.31798227020203101</v>
      </c>
    </row>
    <row r="4065" spans="1:12">
      <c r="A4065" s="2" t="s">
        <v>305</v>
      </c>
      <c r="B4065" s="3">
        <v>40025</v>
      </c>
      <c r="C4065" s="1">
        <v>25200412</v>
      </c>
      <c r="D4065" s="4">
        <v>3108</v>
      </c>
      <c r="E4065" s="1">
        <v>8008423</v>
      </c>
      <c r="F4065" s="4">
        <v>3106</v>
      </c>
      <c r="G4065" s="6">
        <f t="shared" si="315"/>
        <v>0.99935649935649939</v>
      </c>
      <c r="H4065" s="12">
        <v>7.5</v>
      </c>
      <c r="I4065" s="13">
        <f t="shared" si="316"/>
        <v>3360054.9333333331</v>
      </c>
      <c r="J4065" s="13">
        <f t="shared" si="317"/>
        <v>1067789.7333333334</v>
      </c>
      <c r="K4065" s="7">
        <f t="shared" si="318"/>
        <v>0.31778936788811235</v>
      </c>
      <c r="L4065" s="26">
        <f t="shared" si="319"/>
        <v>0.31799399722995914</v>
      </c>
    </row>
    <row r="4066" spans="1:12">
      <c r="A4066" s="2" t="s">
        <v>2352</v>
      </c>
      <c r="B4066" s="3">
        <v>36028</v>
      </c>
      <c r="C4066" s="1">
        <v>15064946</v>
      </c>
      <c r="D4066" s="4">
        <v>1830</v>
      </c>
      <c r="E4066" s="1">
        <v>4704688</v>
      </c>
      <c r="F4066" s="4">
        <v>1797</v>
      </c>
      <c r="G4066" s="6">
        <f t="shared" si="315"/>
        <v>0.9819672131147541</v>
      </c>
      <c r="H4066" s="11">
        <v>4.6900000000000004</v>
      </c>
      <c r="I4066" s="13">
        <f t="shared" si="316"/>
        <v>3212142.004264392</v>
      </c>
      <c r="J4066" s="13">
        <f t="shared" si="317"/>
        <v>1003131.7697228144</v>
      </c>
      <c r="K4066" s="7">
        <f t="shared" si="318"/>
        <v>0.31229371814542184</v>
      </c>
      <c r="L4066" s="26">
        <f t="shared" si="319"/>
        <v>0.31802866121653978</v>
      </c>
    </row>
    <row r="4067" spans="1:12">
      <c r="A4067" s="2" t="s">
        <v>3736</v>
      </c>
      <c r="B4067" s="3">
        <v>37148</v>
      </c>
      <c r="C4067" s="1">
        <v>18150259</v>
      </c>
      <c r="D4067" s="4">
        <v>1601</v>
      </c>
      <c r="E4067" s="1">
        <v>5738448</v>
      </c>
      <c r="F4067" s="4">
        <v>1591</v>
      </c>
      <c r="G4067" s="6">
        <f t="shared" si="315"/>
        <v>0.99375390381011863</v>
      </c>
      <c r="H4067" s="11">
        <v>5.65</v>
      </c>
      <c r="I4067" s="13">
        <f t="shared" si="316"/>
        <v>3212435.2212389377</v>
      </c>
      <c r="J4067" s="13">
        <f t="shared" si="317"/>
        <v>1015654.5132743362</v>
      </c>
      <c r="K4067" s="7">
        <f t="shared" si="318"/>
        <v>0.31616342224097188</v>
      </c>
      <c r="L4067" s="26">
        <f t="shared" si="319"/>
        <v>0.31815062162652169</v>
      </c>
    </row>
    <row r="4068" spans="1:12">
      <c r="A4068" s="2" t="s">
        <v>8534</v>
      </c>
      <c r="B4068" s="3">
        <v>32073</v>
      </c>
      <c r="C4068" s="1">
        <v>5406879</v>
      </c>
      <c r="D4068" s="2">
        <v>370</v>
      </c>
      <c r="E4068" s="1">
        <v>1720351</v>
      </c>
      <c r="F4068" s="2">
        <v>370</v>
      </c>
      <c r="G4068" s="6">
        <f t="shared" si="315"/>
        <v>1</v>
      </c>
      <c r="H4068" s="12">
        <v>3.91</v>
      </c>
      <c r="I4068" s="13">
        <f t="shared" si="316"/>
        <v>1382833.503836317</v>
      </c>
      <c r="J4068" s="13">
        <f t="shared" si="317"/>
        <v>439987.46803069051</v>
      </c>
      <c r="K4068" s="7">
        <f t="shared" si="318"/>
        <v>0.31817819485141058</v>
      </c>
      <c r="L4068" s="26">
        <f t="shared" si="319"/>
        <v>0.31817819485141058</v>
      </c>
    </row>
    <row r="4069" spans="1:12">
      <c r="A4069" s="2" t="s">
        <v>1830</v>
      </c>
      <c r="B4069" s="3">
        <v>37421</v>
      </c>
      <c r="C4069" s="1">
        <v>406809</v>
      </c>
      <c r="D4069" s="2">
        <v>15</v>
      </c>
      <c r="E4069" s="1">
        <v>25899</v>
      </c>
      <c r="F4069" s="2">
        <v>3</v>
      </c>
      <c r="G4069" s="6">
        <f t="shared" si="315"/>
        <v>0.2</v>
      </c>
      <c r="H4069" s="12">
        <v>5.8</v>
      </c>
      <c r="I4069" s="13">
        <f t="shared" si="316"/>
        <v>70139.482758620696</v>
      </c>
      <c r="J4069" s="13">
        <f t="shared" si="317"/>
        <v>4465.3448275862074</v>
      </c>
      <c r="K4069" s="7">
        <f t="shared" si="318"/>
        <v>6.3663783249633121E-2</v>
      </c>
      <c r="L4069" s="26">
        <f t="shared" si="319"/>
        <v>0.31831891624816561</v>
      </c>
    </row>
    <row r="4070" spans="1:12">
      <c r="A4070" s="2" t="s">
        <v>6291</v>
      </c>
      <c r="B4070" s="3">
        <v>38023</v>
      </c>
      <c r="C4070" s="1">
        <v>64378093</v>
      </c>
      <c r="D4070" s="4">
        <v>2755</v>
      </c>
      <c r="E4070" s="1">
        <v>19377577</v>
      </c>
      <c r="F4070" s="4">
        <v>2605</v>
      </c>
      <c r="G4070" s="6">
        <f t="shared" si="315"/>
        <v>0.94555353901996375</v>
      </c>
      <c r="H4070" s="12">
        <v>6.21</v>
      </c>
      <c r="I4070" s="13">
        <f t="shared" si="316"/>
        <v>10366842.67310789</v>
      </c>
      <c r="J4070" s="13">
        <f t="shared" si="317"/>
        <v>3120382.769726248</v>
      </c>
      <c r="K4070" s="7">
        <f t="shared" si="318"/>
        <v>0.30099644299808631</v>
      </c>
      <c r="L4070" s="26">
        <f t="shared" si="319"/>
        <v>0.31832829192312007</v>
      </c>
    </row>
    <row r="4071" spans="1:12">
      <c r="A4071" s="2" t="s">
        <v>3311</v>
      </c>
      <c r="B4071" s="3">
        <v>35307</v>
      </c>
      <c r="C4071" s="1">
        <v>26491793</v>
      </c>
      <c r="D4071" s="4">
        <v>1878</v>
      </c>
      <c r="E4071" s="1">
        <v>8434651</v>
      </c>
      <c r="F4071" s="4">
        <v>1878</v>
      </c>
      <c r="G4071" s="6">
        <f t="shared" si="315"/>
        <v>1</v>
      </c>
      <c r="H4071" s="11">
        <v>4.42</v>
      </c>
      <c r="I4071" s="13">
        <f t="shared" si="316"/>
        <v>5993618.3257918553</v>
      </c>
      <c r="J4071" s="13">
        <f t="shared" si="317"/>
        <v>1908292.0814479638</v>
      </c>
      <c r="K4071" s="7">
        <f t="shared" si="318"/>
        <v>0.31838732093369443</v>
      </c>
      <c r="L4071" s="26">
        <f t="shared" si="319"/>
        <v>0.31838732093369443</v>
      </c>
    </row>
    <row r="4072" spans="1:12">
      <c r="A4072" s="2" t="s">
        <v>8861</v>
      </c>
      <c r="B4072" s="3">
        <v>37505</v>
      </c>
      <c r="C4072" s="1">
        <v>6632970</v>
      </c>
      <c r="D4072" s="4">
        <v>2078</v>
      </c>
      <c r="E4072" s="1">
        <v>2111862</v>
      </c>
      <c r="F4072" s="4">
        <v>2078</v>
      </c>
      <c r="G4072" s="6">
        <f t="shared" si="315"/>
        <v>1</v>
      </c>
      <c r="H4072" s="12">
        <v>5.8</v>
      </c>
      <c r="I4072" s="13">
        <f t="shared" si="316"/>
        <v>1143615.5172413792</v>
      </c>
      <c r="J4072" s="13">
        <f t="shared" si="317"/>
        <v>364114.13793103449</v>
      </c>
      <c r="K4072" s="7">
        <f t="shared" si="318"/>
        <v>0.31838859515420698</v>
      </c>
      <c r="L4072" s="26">
        <f t="shared" si="319"/>
        <v>0.31838859515420698</v>
      </c>
    </row>
    <row r="4073" spans="1:12">
      <c r="A4073" s="2" t="s">
        <v>5987</v>
      </c>
      <c r="B4073" s="3">
        <v>37036</v>
      </c>
      <c r="C4073" s="1">
        <v>747092</v>
      </c>
      <c r="D4073" s="2">
        <v>28</v>
      </c>
      <c r="E4073" s="1">
        <v>93455</v>
      </c>
      <c r="F4073" s="2">
        <v>11</v>
      </c>
      <c r="G4073" s="6">
        <f t="shared" si="315"/>
        <v>0.39285714285714285</v>
      </c>
      <c r="H4073" s="11">
        <v>5.65</v>
      </c>
      <c r="I4073" s="13">
        <f t="shared" si="316"/>
        <v>132228.67256637168</v>
      </c>
      <c r="J4073" s="13">
        <f t="shared" si="317"/>
        <v>16540.70796460177</v>
      </c>
      <c r="K4073" s="7">
        <f t="shared" si="318"/>
        <v>0.1250916888415349</v>
      </c>
      <c r="L4073" s="26">
        <f t="shared" si="319"/>
        <v>0.31841520796027067</v>
      </c>
    </row>
    <row r="4074" spans="1:12">
      <c r="A4074" s="2" t="s">
        <v>3291</v>
      </c>
      <c r="B4074" s="3">
        <v>39864</v>
      </c>
      <c r="C4074" s="1">
        <v>17231291</v>
      </c>
      <c r="D4074" s="4">
        <v>1811</v>
      </c>
      <c r="E4074" s="1">
        <v>5483778</v>
      </c>
      <c r="F4074" s="4">
        <v>1810</v>
      </c>
      <c r="G4074" s="6">
        <f t="shared" si="315"/>
        <v>0.99944781888459411</v>
      </c>
      <c r="H4074" s="12">
        <v>7.5</v>
      </c>
      <c r="I4074" s="13">
        <f t="shared" si="316"/>
        <v>2297505.4666666668</v>
      </c>
      <c r="J4074" s="13">
        <f t="shared" si="317"/>
        <v>731170.4</v>
      </c>
      <c r="K4074" s="7">
        <f t="shared" si="318"/>
        <v>0.31824533634769442</v>
      </c>
      <c r="L4074" s="26">
        <f t="shared" si="319"/>
        <v>0.31842116250037272</v>
      </c>
    </row>
    <row r="4075" spans="1:12">
      <c r="A4075" s="2" t="s">
        <v>8952</v>
      </c>
      <c r="B4075" s="3">
        <v>38051</v>
      </c>
      <c r="C4075" s="1">
        <v>88237754</v>
      </c>
      <c r="D4075" s="4">
        <v>3185</v>
      </c>
      <c r="E4075" s="1">
        <v>28103367</v>
      </c>
      <c r="F4075" s="4">
        <v>3185</v>
      </c>
      <c r="G4075" s="6">
        <f t="shared" si="315"/>
        <v>1</v>
      </c>
      <c r="H4075" s="12">
        <v>6.21</v>
      </c>
      <c r="I4075" s="13">
        <f t="shared" si="316"/>
        <v>14208978.09983897</v>
      </c>
      <c r="J4075" s="13">
        <f t="shared" si="317"/>
        <v>4525501.9323671497</v>
      </c>
      <c r="K4075" s="7">
        <f t="shared" si="318"/>
        <v>0.31849594675766563</v>
      </c>
      <c r="L4075" s="26">
        <f t="shared" si="319"/>
        <v>0.31849594675766563</v>
      </c>
    </row>
    <row r="4076" spans="1:12">
      <c r="A4076" s="2" t="s">
        <v>10393</v>
      </c>
      <c r="B4076" s="3">
        <v>36035</v>
      </c>
      <c r="C4076" s="1">
        <v>12461773</v>
      </c>
      <c r="D4076" s="4">
        <v>1377</v>
      </c>
      <c r="E4076" s="1">
        <v>3946382</v>
      </c>
      <c r="F4076" s="4">
        <v>1369</v>
      </c>
      <c r="G4076" s="6">
        <f t="shared" si="315"/>
        <v>0.99419026870007265</v>
      </c>
      <c r="H4076" s="11">
        <v>4.6900000000000004</v>
      </c>
      <c r="I4076" s="13">
        <f t="shared" si="316"/>
        <v>2657094.4562899782</v>
      </c>
      <c r="J4076" s="13">
        <f t="shared" si="317"/>
        <v>841446.05543710012</v>
      </c>
      <c r="K4076" s="7">
        <f t="shared" si="318"/>
        <v>0.31667901509680846</v>
      </c>
      <c r="L4076" s="26">
        <f t="shared" si="319"/>
        <v>0.31852958640489792</v>
      </c>
    </row>
    <row r="4077" spans="1:12">
      <c r="A4077" s="2" t="s">
        <v>7173</v>
      </c>
      <c r="B4077" s="3">
        <v>37344</v>
      </c>
      <c r="C4077" s="1">
        <v>96397334</v>
      </c>
      <c r="D4077" s="4">
        <v>3119</v>
      </c>
      <c r="E4077" s="1">
        <v>30056751</v>
      </c>
      <c r="F4077" s="4">
        <v>3053</v>
      </c>
      <c r="G4077" s="6">
        <f t="shared" si="315"/>
        <v>0.97883937159345946</v>
      </c>
      <c r="H4077" s="12">
        <v>5.8</v>
      </c>
      <c r="I4077" s="13">
        <f t="shared" si="316"/>
        <v>16620230</v>
      </c>
      <c r="J4077" s="13">
        <f t="shared" si="317"/>
        <v>5182198.4482758623</v>
      </c>
      <c r="K4077" s="7">
        <f t="shared" si="318"/>
        <v>0.31180064585603584</v>
      </c>
      <c r="L4077" s="26">
        <f t="shared" si="319"/>
        <v>0.31854117734195081</v>
      </c>
    </row>
    <row r="4078" spans="1:12">
      <c r="A4078" s="2" t="s">
        <v>8161</v>
      </c>
      <c r="B4078" s="3">
        <v>40949</v>
      </c>
      <c r="C4078" s="1">
        <v>126181630</v>
      </c>
      <c r="D4078" s="4">
        <v>3121</v>
      </c>
      <c r="E4078" s="1">
        <v>40172720</v>
      </c>
      <c r="F4078" s="4">
        <v>3119</v>
      </c>
      <c r="G4078" s="6">
        <f t="shared" si="315"/>
        <v>0.99935917975008015</v>
      </c>
      <c r="H4078" s="12">
        <v>8.02</v>
      </c>
      <c r="I4078" s="13">
        <f t="shared" si="316"/>
        <v>15733370.324189527</v>
      </c>
      <c r="J4078" s="13">
        <f t="shared" si="317"/>
        <v>5009067.3316708235</v>
      </c>
      <c r="K4078" s="7">
        <f t="shared" si="318"/>
        <v>0.31837217509394988</v>
      </c>
      <c r="L4078" s="26">
        <f t="shared" si="319"/>
        <v>0.31857632525431789</v>
      </c>
    </row>
    <row r="4079" spans="1:12">
      <c r="A4079" s="2" t="s">
        <v>6045</v>
      </c>
      <c r="B4079" s="3">
        <v>41073</v>
      </c>
      <c r="C4079" s="1">
        <v>86637</v>
      </c>
      <c r="D4079" s="2">
        <v>5</v>
      </c>
      <c r="E4079" s="1">
        <v>11041</v>
      </c>
      <c r="F4079" s="2">
        <v>2</v>
      </c>
      <c r="G4079" s="6">
        <f t="shared" si="315"/>
        <v>0.4</v>
      </c>
      <c r="H4079" s="12">
        <v>8.02</v>
      </c>
      <c r="I4079" s="13">
        <f t="shared" si="316"/>
        <v>10802.618453865338</v>
      </c>
      <c r="J4079" s="13">
        <f t="shared" si="317"/>
        <v>1376.6832917705735</v>
      </c>
      <c r="K4079" s="7">
        <f t="shared" si="318"/>
        <v>0.12743977746228516</v>
      </c>
      <c r="L4079" s="26">
        <f t="shared" si="319"/>
        <v>0.31859944365571286</v>
      </c>
    </row>
    <row r="4080" spans="1:12">
      <c r="A4080" s="2" t="s">
        <v>9119</v>
      </c>
      <c r="B4080" s="3">
        <v>34390</v>
      </c>
      <c r="C4080" s="1">
        <v>18225518</v>
      </c>
      <c r="D4080" s="2">
        <v>859</v>
      </c>
      <c r="E4080" s="1">
        <v>5712485</v>
      </c>
      <c r="F4080" s="2">
        <v>845</v>
      </c>
      <c r="G4080" s="6">
        <f t="shared" si="315"/>
        <v>0.98370197904540158</v>
      </c>
      <c r="H4080" s="11">
        <v>4.08</v>
      </c>
      <c r="I4080" s="13">
        <f t="shared" si="316"/>
        <v>4467038.7254901957</v>
      </c>
      <c r="J4080" s="13">
        <f t="shared" si="317"/>
        <v>1400118.8725490195</v>
      </c>
      <c r="K4080" s="7">
        <f t="shared" si="318"/>
        <v>0.31343334109900195</v>
      </c>
      <c r="L4080" s="26">
        <f t="shared" si="319"/>
        <v>0.31862631953141146</v>
      </c>
    </row>
    <row r="4081" spans="1:12">
      <c r="A4081" s="2" t="s">
        <v>5331</v>
      </c>
      <c r="B4081" s="3">
        <v>38072</v>
      </c>
      <c r="C4081" s="1">
        <v>39799191</v>
      </c>
      <c r="D4081" s="4">
        <v>1589</v>
      </c>
      <c r="E4081" s="1">
        <v>12634563</v>
      </c>
      <c r="F4081" s="4">
        <v>1583</v>
      </c>
      <c r="G4081" s="6">
        <f t="shared" si="315"/>
        <v>0.9962240402769037</v>
      </c>
      <c r="H4081" s="12">
        <v>6.21</v>
      </c>
      <c r="I4081" s="13">
        <f t="shared" si="316"/>
        <v>6408887.4396135267</v>
      </c>
      <c r="J4081" s="13">
        <f t="shared" si="317"/>
        <v>2034551.2077294686</v>
      </c>
      <c r="K4081" s="7">
        <f t="shared" si="318"/>
        <v>0.31745778450622275</v>
      </c>
      <c r="L4081" s="26">
        <f t="shared" si="319"/>
        <v>0.31866103574250659</v>
      </c>
    </row>
    <row r="4082" spans="1:12">
      <c r="A4082" s="2" t="s">
        <v>6914</v>
      </c>
      <c r="B4082" s="3">
        <v>40290</v>
      </c>
      <c r="C4082" s="1">
        <v>19422319</v>
      </c>
      <c r="D4082" s="4">
        <v>1232</v>
      </c>
      <c r="E4082" s="1">
        <v>6058958</v>
      </c>
      <c r="F4082" s="4">
        <v>1206</v>
      </c>
      <c r="G4082" s="6">
        <f t="shared" si="315"/>
        <v>0.97889610389610393</v>
      </c>
      <c r="H4082" s="12">
        <v>7.89</v>
      </c>
      <c r="I4082" s="13">
        <f t="shared" si="316"/>
        <v>2461637.3891001269</v>
      </c>
      <c r="J4082" s="13">
        <f t="shared" si="317"/>
        <v>767928.77059569082</v>
      </c>
      <c r="K4082" s="7">
        <f t="shared" si="318"/>
        <v>0.31195852565288418</v>
      </c>
      <c r="L4082" s="26">
        <f t="shared" si="319"/>
        <v>0.31868399967193473</v>
      </c>
    </row>
    <row r="4083" spans="1:12">
      <c r="A4083" s="2" t="s">
        <v>5061</v>
      </c>
      <c r="B4083" s="3">
        <v>40263</v>
      </c>
      <c r="C4083" s="1">
        <v>3944</v>
      </c>
      <c r="D4083" s="2">
        <v>1</v>
      </c>
      <c r="E4083" s="1">
        <v>1257</v>
      </c>
      <c r="F4083" s="2">
        <v>1</v>
      </c>
      <c r="G4083" s="6">
        <f t="shared" si="315"/>
        <v>1</v>
      </c>
      <c r="H4083" s="12">
        <v>7.89</v>
      </c>
      <c r="I4083" s="13">
        <f t="shared" si="316"/>
        <v>499.873257287706</v>
      </c>
      <c r="J4083" s="13">
        <f t="shared" si="317"/>
        <v>159.31558935361218</v>
      </c>
      <c r="K4083" s="7">
        <f t="shared" si="318"/>
        <v>0.31871196754563896</v>
      </c>
      <c r="L4083" s="26">
        <f t="shared" si="319"/>
        <v>0.31871196754563896</v>
      </c>
    </row>
    <row r="4084" spans="1:12">
      <c r="A4084" s="2" t="s">
        <v>8148</v>
      </c>
      <c r="B4084" s="3">
        <v>37841</v>
      </c>
      <c r="C4084" s="1">
        <v>116934650</v>
      </c>
      <c r="D4084" s="4">
        <v>3220</v>
      </c>
      <c r="E4084" s="1">
        <v>37062535</v>
      </c>
      <c r="F4084" s="4">
        <v>3202</v>
      </c>
      <c r="G4084" s="6">
        <f t="shared" si="315"/>
        <v>0.99440993788819876</v>
      </c>
      <c r="H4084" s="11">
        <v>6.03</v>
      </c>
      <c r="I4084" s="13">
        <f t="shared" si="316"/>
        <v>19392147.59535655</v>
      </c>
      <c r="J4084" s="13">
        <f t="shared" si="317"/>
        <v>6146357.3797678277</v>
      </c>
      <c r="K4084" s="7">
        <f t="shared" si="318"/>
        <v>0.3169508353597501</v>
      </c>
      <c r="L4084" s="26">
        <f t="shared" si="319"/>
        <v>0.3187325702243583</v>
      </c>
    </row>
    <row r="4085" spans="1:12">
      <c r="A4085" s="2" t="s">
        <v>2007</v>
      </c>
      <c r="B4085" s="3">
        <v>38037</v>
      </c>
      <c r="C4085" s="1">
        <v>29331068</v>
      </c>
      <c r="D4085" s="4">
        <v>2503</v>
      </c>
      <c r="E4085" s="1">
        <v>9350572</v>
      </c>
      <c r="F4085" s="4">
        <v>2503</v>
      </c>
      <c r="G4085" s="6">
        <f t="shared" si="315"/>
        <v>1</v>
      </c>
      <c r="H4085" s="12">
        <v>6.21</v>
      </c>
      <c r="I4085" s="13">
        <f t="shared" si="316"/>
        <v>4723199.3558776164</v>
      </c>
      <c r="J4085" s="13">
        <f t="shared" si="317"/>
        <v>1505728.1803542674</v>
      </c>
      <c r="K4085" s="7">
        <f t="shared" si="318"/>
        <v>0.31879411960041826</v>
      </c>
      <c r="L4085" s="26">
        <f t="shared" si="319"/>
        <v>0.31879411960041826</v>
      </c>
    </row>
    <row r="4086" spans="1:12">
      <c r="A4086" s="2" t="s">
        <v>1392</v>
      </c>
      <c r="B4086" s="3">
        <v>32234</v>
      </c>
      <c r="C4086" s="1">
        <v>16118077</v>
      </c>
      <c r="D4086" s="4">
        <v>1199</v>
      </c>
      <c r="E4086" s="1">
        <v>5126791</v>
      </c>
      <c r="F4086" s="4">
        <v>1196</v>
      </c>
      <c r="G4086" s="6">
        <f t="shared" si="315"/>
        <v>0.99749791492910755</v>
      </c>
      <c r="H4086" s="12">
        <v>4.1100000000000003</v>
      </c>
      <c r="I4086" s="13">
        <f t="shared" si="316"/>
        <v>3921673.2360097319</v>
      </c>
      <c r="J4086" s="13">
        <f t="shared" si="317"/>
        <v>1247394.4038929439</v>
      </c>
      <c r="K4086" s="7">
        <f t="shared" si="318"/>
        <v>0.31807708822832897</v>
      </c>
      <c r="L4086" s="26">
        <f t="shared" si="319"/>
        <v>0.31887494045632647</v>
      </c>
    </row>
    <row r="4087" spans="1:12">
      <c r="A4087" s="2" t="s">
        <v>904</v>
      </c>
      <c r="B4087" s="3">
        <v>36882</v>
      </c>
      <c r="C4087" s="1">
        <v>4242892</v>
      </c>
      <c r="D4087" s="2">
        <v>127</v>
      </c>
      <c r="E4087" s="1">
        <v>85230</v>
      </c>
      <c r="F4087" s="2">
        <v>8</v>
      </c>
      <c r="G4087" s="6">
        <f t="shared" si="315"/>
        <v>6.2992125984251968E-2</v>
      </c>
      <c r="H4087" s="11">
        <v>5.39</v>
      </c>
      <c r="I4087" s="13">
        <f t="shared" si="316"/>
        <v>787178.47866419295</v>
      </c>
      <c r="J4087" s="13">
        <f t="shared" si="317"/>
        <v>15812.615955473098</v>
      </c>
      <c r="K4087" s="7">
        <f t="shared" si="318"/>
        <v>2.0087713757503137E-2</v>
      </c>
      <c r="L4087" s="26">
        <f t="shared" si="319"/>
        <v>0.3188924559003623</v>
      </c>
    </row>
    <row r="4088" spans="1:12">
      <c r="A4088" s="2" t="s">
        <v>2105</v>
      </c>
      <c r="B4088" s="3">
        <v>40620</v>
      </c>
      <c r="C4088" s="1">
        <v>29683</v>
      </c>
      <c r="D4088" s="2">
        <v>6</v>
      </c>
      <c r="E4088" s="1">
        <v>9467</v>
      </c>
      <c r="F4088" s="2">
        <v>6</v>
      </c>
      <c r="G4088" s="6">
        <f t="shared" si="315"/>
        <v>1</v>
      </c>
      <c r="H4088" s="12">
        <v>7.93</v>
      </c>
      <c r="I4088" s="13">
        <f t="shared" si="316"/>
        <v>3743.1273644388398</v>
      </c>
      <c r="J4088" s="13">
        <f t="shared" si="317"/>
        <v>1193.8209331651956</v>
      </c>
      <c r="K4088" s="7">
        <f t="shared" si="318"/>
        <v>0.31893676515177038</v>
      </c>
      <c r="L4088" s="26">
        <f t="shared" si="319"/>
        <v>0.31893676515177038</v>
      </c>
    </row>
    <row r="4089" spans="1:12">
      <c r="A4089" s="2" t="s">
        <v>270</v>
      </c>
      <c r="B4089" s="3">
        <v>38835</v>
      </c>
      <c r="C4089" s="1">
        <v>18848430</v>
      </c>
      <c r="D4089" s="4">
        <v>2195</v>
      </c>
      <c r="E4089" s="1">
        <v>6011585</v>
      </c>
      <c r="F4089" s="4">
        <v>2195</v>
      </c>
      <c r="G4089" s="6">
        <f t="shared" si="315"/>
        <v>1</v>
      </c>
      <c r="H4089" s="11">
        <v>6.55</v>
      </c>
      <c r="I4089" s="13">
        <f t="shared" si="316"/>
        <v>2877622.9007633589</v>
      </c>
      <c r="J4089" s="13">
        <f t="shared" si="317"/>
        <v>917799.23664122145</v>
      </c>
      <c r="K4089" s="7">
        <f t="shared" si="318"/>
        <v>0.31894354065564084</v>
      </c>
      <c r="L4089" s="26">
        <f t="shared" si="319"/>
        <v>0.31894354065564084</v>
      </c>
    </row>
    <row r="4090" spans="1:12">
      <c r="A4090" s="2" t="s">
        <v>8464</v>
      </c>
      <c r="B4090" s="3">
        <v>38793</v>
      </c>
      <c r="C4090" s="1">
        <v>33741133</v>
      </c>
      <c r="D4090" s="4">
        <v>2631</v>
      </c>
      <c r="E4090" s="1">
        <v>10730372</v>
      </c>
      <c r="F4090" s="4">
        <v>2623</v>
      </c>
      <c r="G4090" s="6">
        <f t="shared" si="315"/>
        <v>0.99695933105283163</v>
      </c>
      <c r="H4090" s="11">
        <v>6.55</v>
      </c>
      <c r="I4090" s="13">
        <f t="shared" si="316"/>
        <v>5151318.0152671756</v>
      </c>
      <c r="J4090" s="13">
        <f t="shared" si="317"/>
        <v>1638224.7328244275</v>
      </c>
      <c r="K4090" s="7">
        <f t="shared" si="318"/>
        <v>0.31802050037857355</v>
      </c>
      <c r="L4090" s="26">
        <f t="shared" si="319"/>
        <v>0.31899044471827182</v>
      </c>
    </row>
    <row r="4091" spans="1:12">
      <c r="A4091" s="2" t="s">
        <v>10236</v>
      </c>
      <c r="B4091" s="3">
        <v>32752</v>
      </c>
      <c r="C4091" s="1">
        <v>232981</v>
      </c>
      <c r="D4091" s="2">
        <v>4</v>
      </c>
      <c r="E4091" s="1">
        <v>18580</v>
      </c>
      <c r="F4091" s="2">
        <v>1</v>
      </c>
      <c r="G4091" s="6">
        <f t="shared" si="315"/>
        <v>0.25</v>
      </c>
      <c r="H4091" s="12">
        <v>3.99</v>
      </c>
      <c r="I4091" s="13">
        <f t="shared" si="316"/>
        <v>58391.228070175435</v>
      </c>
      <c r="J4091" s="13">
        <f t="shared" si="317"/>
        <v>4656.6416040100248</v>
      </c>
      <c r="K4091" s="7">
        <f t="shared" si="318"/>
        <v>7.9748992407106159E-2</v>
      </c>
      <c r="L4091" s="26">
        <f t="shared" si="319"/>
        <v>0.31899596962842464</v>
      </c>
    </row>
    <row r="4092" spans="1:12">
      <c r="A4092" s="2" t="s">
        <v>109</v>
      </c>
      <c r="B4092" s="3">
        <v>31723</v>
      </c>
      <c r="C4092" s="1">
        <v>5186646</v>
      </c>
      <c r="D4092" s="2">
        <v>730</v>
      </c>
      <c r="E4092" s="1">
        <v>1654835</v>
      </c>
      <c r="F4092" s="2">
        <v>730</v>
      </c>
      <c r="G4092" s="6">
        <f t="shared" si="315"/>
        <v>1</v>
      </c>
      <c r="H4092" s="12">
        <v>3.71</v>
      </c>
      <c r="I4092" s="13">
        <f t="shared" si="316"/>
        <v>1398017.7897574124</v>
      </c>
      <c r="J4092" s="13">
        <f t="shared" si="317"/>
        <v>446047.16981132078</v>
      </c>
      <c r="K4092" s="7">
        <f t="shared" si="318"/>
        <v>0.31905686256590482</v>
      </c>
      <c r="L4092" s="26">
        <f t="shared" si="319"/>
        <v>0.31905686256590482</v>
      </c>
    </row>
    <row r="4093" spans="1:12">
      <c r="A4093" s="2" t="s">
        <v>10421</v>
      </c>
      <c r="B4093" s="3">
        <v>35874</v>
      </c>
      <c r="C4093" s="1">
        <v>30147739</v>
      </c>
      <c r="D4093" s="4">
        <v>2177</v>
      </c>
      <c r="E4093" s="1">
        <v>9622444</v>
      </c>
      <c r="F4093" s="4">
        <v>2177</v>
      </c>
      <c r="G4093" s="6">
        <f t="shared" si="315"/>
        <v>1</v>
      </c>
      <c r="H4093" s="11">
        <v>4.6900000000000004</v>
      </c>
      <c r="I4093" s="13">
        <f t="shared" si="316"/>
        <v>6428089.3390191896</v>
      </c>
      <c r="J4093" s="13">
        <f t="shared" si="317"/>
        <v>2051693.8166311299</v>
      </c>
      <c r="K4093" s="7">
        <f t="shared" si="318"/>
        <v>0.31917630705241279</v>
      </c>
      <c r="L4093" s="26">
        <f t="shared" si="319"/>
        <v>0.31917630705241279</v>
      </c>
    </row>
    <row r="4094" spans="1:12">
      <c r="A4094" s="2" t="s">
        <v>8820</v>
      </c>
      <c r="B4094" s="3">
        <v>36308</v>
      </c>
      <c r="C4094" s="1">
        <v>52819</v>
      </c>
      <c r="D4094" s="2">
        <v>2</v>
      </c>
      <c r="E4094" s="1">
        <v>16860</v>
      </c>
      <c r="F4094" s="2">
        <v>2</v>
      </c>
      <c r="G4094" s="6">
        <f t="shared" si="315"/>
        <v>1</v>
      </c>
      <c r="H4094" s="12">
        <v>5.0599999999999996</v>
      </c>
      <c r="I4094" s="13">
        <f t="shared" si="316"/>
        <v>10438.537549407116</v>
      </c>
      <c r="J4094" s="13">
        <f t="shared" si="317"/>
        <v>3332.01581027668</v>
      </c>
      <c r="K4094" s="7">
        <f t="shared" si="318"/>
        <v>0.31920331698820498</v>
      </c>
      <c r="L4094" s="26">
        <f t="shared" si="319"/>
        <v>0.31920331698820498</v>
      </c>
    </row>
    <row r="4095" spans="1:12">
      <c r="A4095" s="2" t="s">
        <v>9885</v>
      </c>
      <c r="B4095" s="3">
        <v>36852</v>
      </c>
      <c r="C4095" s="1">
        <v>95011339</v>
      </c>
      <c r="D4095" s="4">
        <v>2708</v>
      </c>
      <c r="E4095" s="1">
        <v>30330771</v>
      </c>
      <c r="F4095" s="4">
        <v>2708</v>
      </c>
      <c r="G4095" s="6">
        <f t="shared" si="315"/>
        <v>1</v>
      </c>
      <c r="H4095" s="11">
        <v>5.39</v>
      </c>
      <c r="I4095" s="13">
        <f t="shared" si="316"/>
        <v>17627335.621521335</v>
      </c>
      <c r="J4095" s="13">
        <f t="shared" si="317"/>
        <v>5627230.2411873844</v>
      </c>
      <c r="K4095" s="7">
        <f t="shared" si="318"/>
        <v>0.31923317068502743</v>
      </c>
      <c r="L4095" s="26">
        <f t="shared" si="319"/>
        <v>0.31923317068502743</v>
      </c>
    </row>
    <row r="4096" spans="1:12">
      <c r="A4096" s="2" t="s">
        <v>7198</v>
      </c>
      <c r="B4096" s="3">
        <v>32535</v>
      </c>
      <c r="C4096" s="1">
        <v>870532</v>
      </c>
      <c r="D4096" s="2">
        <v>94</v>
      </c>
      <c r="E4096" s="1">
        <v>277952</v>
      </c>
      <c r="F4096" s="2">
        <v>94</v>
      </c>
      <c r="G4096" s="6">
        <f t="shared" si="315"/>
        <v>1</v>
      </c>
      <c r="H4096" s="12">
        <v>3.99</v>
      </c>
      <c r="I4096" s="13">
        <f t="shared" si="316"/>
        <v>218178.44611528821</v>
      </c>
      <c r="J4096" s="13">
        <f t="shared" si="317"/>
        <v>69662.155388471176</v>
      </c>
      <c r="K4096" s="7">
        <f t="shared" si="318"/>
        <v>0.31928981358525593</v>
      </c>
      <c r="L4096" s="26">
        <f t="shared" si="319"/>
        <v>0.31928981358525593</v>
      </c>
    </row>
    <row r="4097" spans="1:12">
      <c r="A4097" s="2" t="s">
        <v>992</v>
      </c>
      <c r="B4097" s="3">
        <v>38527</v>
      </c>
      <c r="C4097" s="1">
        <v>63313159</v>
      </c>
      <c r="D4097" s="4">
        <v>3188</v>
      </c>
      <c r="E4097" s="1">
        <v>20131130</v>
      </c>
      <c r="F4097" s="4">
        <v>3174</v>
      </c>
      <c r="G4097" s="6">
        <f t="shared" si="315"/>
        <v>0.99560853199498123</v>
      </c>
      <c r="H4097" s="11">
        <v>6.41</v>
      </c>
      <c r="I4097" s="13">
        <f t="shared" si="316"/>
        <v>9877247.8939157557</v>
      </c>
      <c r="J4097" s="13">
        <f t="shared" si="317"/>
        <v>3140581.903276131</v>
      </c>
      <c r="K4097" s="7">
        <f t="shared" si="318"/>
        <v>0.31796123140846599</v>
      </c>
      <c r="L4097" s="26">
        <f t="shared" si="319"/>
        <v>0.31936370690932248</v>
      </c>
    </row>
    <row r="4098" spans="1:12">
      <c r="A4098" s="2" t="s">
        <v>3131</v>
      </c>
      <c r="B4098" s="3">
        <v>34026</v>
      </c>
      <c r="C4098" s="1">
        <v>40903593</v>
      </c>
      <c r="D4098" s="4">
        <v>1827</v>
      </c>
      <c r="E4098" s="1">
        <v>8724452</v>
      </c>
      <c r="F4098" s="4">
        <v>1220</v>
      </c>
      <c r="G4098" s="6">
        <f t="shared" ref="G4098:G4161" si="320">F4098/D4098</f>
        <v>0.66776135741652987</v>
      </c>
      <c r="H4098" s="11">
        <v>4.1399999999999997</v>
      </c>
      <c r="I4098" s="13">
        <f t="shared" ref="I4098:I4161" si="321">C4098/H4098</f>
        <v>9880094.9275362324</v>
      </c>
      <c r="J4098" s="13">
        <f t="shared" ref="J4098:J4161" si="322">E4098/H4098</f>
        <v>2107355.5555555555</v>
      </c>
      <c r="K4098" s="7">
        <f t="shared" ref="K4098:K4161" si="323">J4098/I4098</f>
        <v>0.21329304738583721</v>
      </c>
      <c r="L4098" s="26">
        <f t="shared" ref="L4098:L4161" si="324">K4098/G4098</f>
        <v>0.31941507997862667</v>
      </c>
    </row>
    <row r="4099" spans="1:12">
      <c r="A4099" s="2" t="s">
        <v>432</v>
      </c>
      <c r="B4099" s="3">
        <v>37834</v>
      </c>
      <c r="C4099" s="1">
        <v>104565114</v>
      </c>
      <c r="D4099" s="4">
        <v>3175</v>
      </c>
      <c r="E4099" s="1">
        <v>33369440</v>
      </c>
      <c r="F4099" s="4">
        <v>3172</v>
      </c>
      <c r="G4099" s="6">
        <f t="shared" si="320"/>
        <v>0.99905511811023617</v>
      </c>
      <c r="H4099" s="11">
        <v>6.03</v>
      </c>
      <c r="I4099" s="13">
        <f t="shared" si="321"/>
        <v>17340814.925373133</v>
      </c>
      <c r="J4099" s="13">
        <f t="shared" si="322"/>
        <v>5533903.8142620232</v>
      </c>
      <c r="K4099" s="7">
        <f t="shared" si="323"/>
        <v>0.31912593716485599</v>
      </c>
      <c r="L4099" s="26">
        <f t="shared" si="324"/>
        <v>0.31942775866911027</v>
      </c>
    </row>
    <row r="4100" spans="1:12">
      <c r="A4100" s="2" t="s">
        <v>1341</v>
      </c>
      <c r="B4100" s="3">
        <v>39129</v>
      </c>
      <c r="C4100" s="1">
        <v>33231264</v>
      </c>
      <c r="D4100" s="4">
        <v>1505</v>
      </c>
      <c r="E4100" s="1">
        <v>10504990</v>
      </c>
      <c r="F4100" s="4">
        <v>1489</v>
      </c>
      <c r="G4100" s="6">
        <f t="shared" si="320"/>
        <v>0.98936877076411955</v>
      </c>
      <c r="H4100" s="11">
        <v>6.88</v>
      </c>
      <c r="I4100" s="13">
        <f t="shared" si="321"/>
        <v>4830125.5813953485</v>
      </c>
      <c r="J4100" s="13">
        <f t="shared" si="322"/>
        <v>1526888.0813953488</v>
      </c>
      <c r="K4100" s="7">
        <f t="shared" si="323"/>
        <v>0.31611767761828141</v>
      </c>
      <c r="L4100" s="26">
        <f t="shared" si="324"/>
        <v>0.31951450961417971</v>
      </c>
    </row>
    <row r="4101" spans="1:12">
      <c r="A4101" s="2" t="s">
        <v>7796</v>
      </c>
      <c r="B4101" s="3">
        <v>40823</v>
      </c>
      <c r="C4101" s="1">
        <v>85468508</v>
      </c>
      <c r="D4101" s="4">
        <v>3440</v>
      </c>
      <c r="E4101" s="1">
        <v>27319677</v>
      </c>
      <c r="F4101" s="4">
        <v>3440</v>
      </c>
      <c r="G4101" s="6">
        <f t="shared" si="320"/>
        <v>1</v>
      </c>
      <c r="H4101" s="12">
        <v>7.93</v>
      </c>
      <c r="I4101" s="13">
        <f t="shared" si="321"/>
        <v>10777869.861286255</v>
      </c>
      <c r="J4101" s="13">
        <f t="shared" si="322"/>
        <v>3445104.2875157632</v>
      </c>
      <c r="K4101" s="7">
        <f t="shared" si="323"/>
        <v>0.31964612041665691</v>
      </c>
      <c r="L4101" s="26">
        <f t="shared" si="324"/>
        <v>0.31964612041665691</v>
      </c>
    </row>
    <row r="4102" spans="1:12">
      <c r="A4102" s="2" t="s">
        <v>841</v>
      </c>
      <c r="B4102" s="3">
        <v>38296</v>
      </c>
      <c r="C4102" s="1">
        <v>100133</v>
      </c>
      <c r="D4102" s="2">
        <v>4</v>
      </c>
      <c r="E4102" s="1">
        <v>8002</v>
      </c>
      <c r="F4102" s="2">
        <v>1</v>
      </c>
      <c r="G4102" s="6">
        <f t="shared" si="320"/>
        <v>0.25</v>
      </c>
      <c r="H4102" s="12">
        <v>6.21</v>
      </c>
      <c r="I4102" s="13">
        <f t="shared" si="321"/>
        <v>16124.476650563607</v>
      </c>
      <c r="J4102" s="13">
        <f t="shared" si="322"/>
        <v>1288.5668276972624</v>
      </c>
      <c r="K4102" s="7">
        <f t="shared" si="323"/>
        <v>7.9913714759370036E-2</v>
      </c>
      <c r="L4102" s="26">
        <f t="shared" si="324"/>
        <v>0.31965485903748014</v>
      </c>
    </row>
    <row r="4103" spans="1:12">
      <c r="A4103" s="2" t="s">
        <v>2568</v>
      </c>
      <c r="B4103" s="3">
        <v>35664</v>
      </c>
      <c r="C4103" s="1">
        <v>507892</v>
      </c>
      <c r="D4103" s="2">
        <v>54</v>
      </c>
      <c r="E4103" s="1">
        <v>162378</v>
      </c>
      <c r="F4103" s="2">
        <v>54</v>
      </c>
      <c r="G4103" s="6">
        <f t="shared" si="320"/>
        <v>1</v>
      </c>
      <c r="H4103" s="11">
        <v>4.59</v>
      </c>
      <c r="I4103" s="13">
        <f t="shared" si="321"/>
        <v>110651.85185185185</v>
      </c>
      <c r="J4103" s="13">
        <f t="shared" si="322"/>
        <v>35376.470588235294</v>
      </c>
      <c r="K4103" s="7">
        <f t="shared" si="323"/>
        <v>0.31970970206264321</v>
      </c>
      <c r="L4103" s="26">
        <f t="shared" si="324"/>
        <v>0.31970970206264321</v>
      </c>
    </row>
    <row r="4104" spans="1:12">
      <c r="A4104" s="2" t="s">
        <v>9086</v>
      </c>
      <c r="B4104" s="3">
        <v>33550</v>
      </c>
      <c r="C4104" s="1">
        <v>7683267</v>
      </c>
      <c r="D4104" s="2">
        <v>881</v>
      </c>
      <c r="E4104" s="1">
        <v>2456772</v>
      </c>
      <c r="F4104" s="2">
        <v>881</v>
      </c>
      <c r="G4104" s="6">
        <f t="shared" si="320"/>
        <v>1</v>
      </c>
      <c r="H4104" s="11">
        <v>4.21</v>
      </c>
      <c r="I4104" s="13">
        <f t="shared" si="321"/>
        <v>1825004.0380047506</v>
      </c>
      <c r="J4104" s="13">
        <f t="shared" si="322"/>
        <v>583556.29453681712</v>
      </c>
      <c r="K4104" s="7">
        <f t="shared" si="323"/>
        <v>0.31975616622460212</v>
      </c>
      <c r="L4104" s="26">
        <f t="shared" si="324"/>
        <v>0.31975616622460212</v>
      </c>
    </row>
    <row r="4105" spans="1:12">
      <c r="A4105" s="2" t="s">
        <v>5646</v>
      </c>
      <c r="B4105" s="3">
        <v>32745</v>
      </c>
      <c r="C4105" s="1">
        <v>793775</v>
      </c>
      <c r="D4105" s="2">
        <v>179</v>
      </c>
      <c r="E4105" s="1">
        <v>253834</v>
      </c>
      <c r="F4105" s="2">
        <v>179</v>
      </c>
      <c r="G4105" s="6">
        <f t="shared" si="320"/>
        <v>1</v>
      </c>
      <c r="H4105" s="12">
        <v>3.99</v>
      </c>
      <c r="I4105" s="13">
        <f t="shared" si="321"/>
        <v>198941.10275689221</v>
      </c>
      <c r="J4105" s="13">
        <f t="shared" si="322"/>
        <v>63617.543859649122</v>
      </c>
      <c r="K4105" s="7">
        <f t="shared" si="323"/>
        <v>0.31978079430569117</v>
      </c>
      <c r="L4105" s="26">
        <f t="shared" si="324"/>
        <v>0.31978079430569117</v>
      </c>
    </row>
    <row r="4106" spans="1:12">
      <c r="A4106" s="2" t="s">
        <v>10033</v>
      </c>
      <c r="B4106" s="3">
        <v>29980</v>
      </c>
      <c r="C4106" s="1">
        <v>5229643</v>
      </c>
      <c r="D4106" s="2">
        <v>900</v>
      </c>
      <c r="E4106" s="1">
        <v>1672747</v>
      </c>
      <c r="F4106" s="2">
        <v>900</v>
      </c>
      <c r="G4106" s="6">
        <f t="shared" si="320"/>
        <v>1</v>
      </c>
      <c r="H4106" s="12">
        <v>2.94</v>
      </c>
      <c r="I4106" s="13">
        <f t="shared" si="321"/>
        <v>1778790.1360544218</v>
      </c>
      <c r="J4106" s="13">
        <f t="shared" si="322"/>
        <v>568961.5646258503</v>
      </c>
      <c r="K4106" s="7">
        <f t="shared" si="323"/>
        <v>0.31985873605521448</v>
      </c>
      <c r="L4106" s="26">
        <f t="shared" si="324"/>
        <v>0.31985873605521448</v>
      </c>
    </row>
    <row r="4107" spans="1:12">
      <c r="A4107" s="2" t="s">
        <v>10251</v>
      </c>
      <c r="B4107" s="3">
        <v>34159</v>
      </c>
      <c r="C4107" s="1">
        <v>12741891</v>
      </c>
      <c r="D4107" s="4">
        <v>1358</v>
      </c>
      <c r="E4107" s="1">
        <v>4004668</v>
      </c>
      <c r="F4107" s="4">
        <v>1334</v>
      </c>
      <c r="G4107" s="6">
        <f t="shared" si="320"/>
        <v>0.9823269513991163</v>
      </c>
      <c r="H4107" s="11">
        <v>4.1399999999999997</v>
      </c>
      <c r="I4107" s="13">
        <f t="shared" si="321"/>
        <v>3077751.4492753628</v>
      </c>
      <c r="J4107" s="13">
        <f t="shared" si="322"/>
        <v>967311.11111111124</v>
      </c>
      <c r="K4107" s="7">
        <f t="shared" si="323"/>
        <v>0.31429149723537897</v>
      </c>
      <c r="L4107" s="26">
        <f t="shared" si="324"/>
        <v>0.31994591697574565</v>
      </c>
    </row>
    <row r="4108" spans="1:12">
      <c r="A4108" s="2" t="s">
        <v>3899</v>
      </c>
      <c r="B4108" s="3">
        <v>34747</v>
      </c>
      <c r="C4108" s="1">
        <v>527034</v>
      </c>
      <c r="D4108" s="2">
        <v>8</v>
      </c>
      <c r="E4108" s="1">
        <v>21078</v>
      </c>
      <c r="F4108" s="2">
        <v>1</v>
      </c>
      <c r="G4108" s="6">
        <f t="shared" si="320"/>
        <v>0.125</v>
      </c>
      <c r="H4108" s="11">
        <v>4.3499999999999996</v>
      </c>
      <c r="I4108" s="13">
        <f t="shared" si="321"/>
        <v>121157.24137931035</v>
      </c>
      <c r="J4108" s="13">
        <f t="shared" si="322"/>
        <v>4845.5172413793107</v>
      </c>
      <c r="K4108" s="7">
        <f t="shared" si="323"/>
        <v>3.9993624699734741E-2</v>
      </c>
      <c r="L4108" s="26">
        <f t="shared" si="324"/>
        <v>0.31994899759787793</v>
      </c>
    </row>
    <row r="4109" spans="1:12">
      <c r="A4109" s="2" t="s">
        <v>5000</v>
      </c>
      <c r="B4109" s="3">
        <v>36992</v>
      </c>
      <c r="C4109" s="1">
        <v>14271015</v>
      </c>
      <c r="D4109" s="4">
        <v>2558</v>
      </c>
      <c r="E4109" s="1">
        <v>4562455</v>
      </c>
      <c r="F4109" s="4">
        <v>2556</v>
      </c>
      <c r="G4109" s="6">
        <f t="shared" si="320"/>
        <v>0.99921813917122748</v>
      </c>
      <c r="H4109" s="11">
        <v>5.65</v>
      </c>
      <c r="I4109" s="13">
        <f t="shared" si="321"/>
        <v>2525843.3628318585</v>
      </c>
      <c r="J4109" s="13">
        <f t="shared" si="322"/>
        <v>807514.15929203539</v>
      </c>
      <c r="K4109" s="7">
        <f t="shared" si="323"/>
        <v>0.31970080614448237</v>
      </c>
      <c r="L4109" s="26">
        <f t="shared" si="324"/>
        <v>0.31995096326979106</v>
      </c>
    </row>
    <row r="4110" spans="1:12">
      <c r="A4110" s="2" t="s">
        <v>10657</v>
      </c>
      <c r="B4110" s="3">
        <v>39752</v>
      </c>
      <c r="C4110" s="1">
        <v>31457946</v>
      </c>
      <c r="D4110" s="4">
        <v>2735</v>
      </c>
      <c r="E4110" s="1">
        <v>10065630</v>
      </c>
      <c r="F4110" s="4">
        <v>2735</v>
      </c>
      <c r="G4110" s="6">
        <f t="shared" si="320"/>
        <v>1</v>
      </c>
      <c r="H4110" s="11">
        <v>7.18</v>
      </c>
      <c r="I4110" s="13">
        <f t="shared" si="321"/>
        <v>4381329.5264623957</v>
      </c>
      <c r="J4110" s="13">
        <f t="shared" si="322"/>
        <v>1401898.3286908078</v>
      </c>
      <c r="K4110" s="7">
        <f t="shared" si="323"/>
        <v>0.31997098602686902</v>
      </c>
      <c r="L4110" s="26">
        <f t="shared" si="324"/>
        <v>0.31997098602686902</v>
      </c>
    </row>
    <row r="4111" spans="1:12">
      <c r="A4111" s="2" t="s">
        <v>6439</v>
      </c>
      <c r="B4111" s="3">
        <v>39703</v>
      </c>
      <c r="C4111" s="1">
        <v>40864</v>
      </c>
      <c r="D4111" s="2">
        <v>4</v>
      </c>
      <c r="E4111" s="1">
        <v>6539</v>
      </c>
      <c r="F4111" s="2">
        <v>2</v>
      </c>
      <c r="G4111" s="6">
        <f t="shared" si="320"/>
        <v>0.5</v>
      </c>
      <c r="H4111" s="11">
        <v>7.18</v>
      </c>
      <c r="I4111" s="13">
        <f t="shared" si="321"/>
        <v>5691.3649025069644</v>
      </c>
      <c r="J4111" s="13">
        <f t="shared" si="322"/>
        <v>910.72423398328692</v>
      </c>
      <c r="K4111" s="7">
        <f t="shared" si="323"/>
        <v>0.16001859827721221</v>
      </c>
      <c r="L4111" s="26">
        <f t="shared" si="324"/>
        <v>0.32003719655442442</v>
      </c>
    </row>
    <row r="4112" spans="1:12">
      <c r="A4112" s="2" t="s">
        <v>1697</v>
      </c>
      <c r="B4112" s="3">
        <v>32577</v>
      </c>
      <c r="C4112" s="1">
        <v>16278590</v>
      </c>
      <c r="D4112" s="4">
        <v>1190</v>
      </c>
      <c r="E4112" s="1">
        <v>3664386</v>
      </c>
      <c r="F4112" s="2">
        <v>837</v>
      </c>
      <c r="G4112" s="6">
        <f t="shared" si="320"/>
        <v>0.70336134453781518</v>
      </c>
      <c r="H4112" s="12">
        <v>3.99</v>
      </c>
      <c r="I4112" s="13">
        <f t="shared" si="321"/>
        <v>4079847.1177944862</v>
      </c>
      <c r="J4112" s="13">
        <f t="shared" si="322"/>
        <v>918392.48120300751</v>
      </c>
      <c r="K4112" s="7">
        <f t="shared" si="323"/>
        <v>0.22510463129791952</v>
      </c>
      <c r="L4112" s="26">
        <f t="shared" si="324"/>
        <v>0.32004123207231089</v>
      </c>
    </row>
    <row r="4113" spans="1:12">
      <c r="A4113" s="2" t="s">
        <v>8742</v>
      </c>
      <c r="B4113" s="3">
        <v>30176</v>
      </c>
      <c r="C4113" s="1">
        <v>6328816</v>
      </c>
      <c r="D4113" s="2">
        <v>488</v>
      </c>
      <c r="E4113" s="1">
        <v>2025614</v>
      </c>
      <c r="F4113" s="2">
        <v>488</v>
      </c>
      <c r="G4113" s="6">
        <f t="shared" si="320"/>
        <v>1</v>
      </c>
      <c r="H4113" s="12">
        <v>2.94</v>
      </c>
      <c r="I4113" s="13">
        <f t="shared" si="321"/>
        <v>2152658.5034013605</v>
      </c>
      <c r="J4113" s="13">
        <f t="shared" si="322"/>
        <v>688984.35374149657</v>
      </c>
      <c r="K4113" s="7">
        <f t="shared" si="323"/>
        <v>0.32006207796213382</v>
      </c>
      <c r="L4113" s="26">
        <f t="shared" si="324"/>
        <v>0.32006207796213382</v>
      </c>
    </row>
    <row r="4114" spans="1:12">
      <c r="A4114" s="2" t="s">
        <v>4124</v>
      </c>
      <c r="B4114" s="3">
        <v>37951</v>
      </c>
      <c r="C4114" s="1">
        <v>75847266</v>
      </c>
      <c r="D4114" s="4">
        <v>3122</v>
      </c>
      <c r="E4114" s="1">
        <v>24278410</v>
      </c>
      <c r="F4114" s="4">
        <v>3122</v>
      </c>
      <c r="G4114" s="6">
        <f t="shared" si="320"/>
        <v>1</v>
      </c>
      <c r="H4114" s="11">
        <v>6.03</v>
      </c>
      <c r="I4114" s="13">
        <f t="shared" si="321"/>
        <v>12578319.402985074</v>
      </c>
      <c r="J4114" s="13">
        <f t="shared" si="322"/>
        <v>4026270.3150912104</v>
      </c>
      <c r="K4114" s="7">
        <f t="shared" si="323"/>
        <v>0.32009604670522995</v>
      </c>
      <c r="L4114" s="26">
        <f t="shared" si="324"/>
        <v>0.32009604670522995</v>
      </c>
    </row>
    <row r="4115" spans="1:12">
      <c r="A4115" s="2" t="s">
        <v>6995</v>
      </c>
      <c r="B4115" s="3">
        <v>33361</v>
      </c>
      <c r="C4115" s="1">
        <v>11276846</v>
      </c>
      <c r="D4115" s="4">
        <v>1454</v>
      </c>
      <c r="E4115" s="1">
        <v>3360277</v>
      </c>
      <c r="F4115" s="4">
        <v>1353</v>
      </c>
      <c r="G4115" s="6">
        <f t="shared" si="320"/>
        <v>0.93053645116918848</v>
      </c>
      <c r="H4115" s="11">
        <v>4.21</v>
      </c>
      <c r="I4115" s="13">
        <f t="shared" si="321"/>
        <v>2678585.7482185275</v>
      </c>
      <c r="J4115" s="13">
        <f t="shared" si="322"/>
        <v>798165.55819477432</v>
      </c>
      <c r="K4115" s="7">
        <f t="shared" si="323"/>
        <v>0.2979802153900124</v>
      </c>
      <c r="L4115" s="26">
        <f t="shared" si="324"/>
        <v>0.32022411912570437</v>
      </c>
    </row>
    <row r="4116" spans="1:12">
      <c r="A4116" s="2" t="s">
        <v>5550</v>
      </c>
      <c r="B4116" s="3">
        <v>32584</v>
      </c>
      <c r="C4116" s="1">
        <v>15704614</v>
      </c>
      <c r="D4116" s="4">
        <v>1393</v>
      </c>
      <c r="E4116" s="1">
        <v>5029164</v>
      </c>
      <c r="F4116" s="4">
        <v>1393</v>
      </c>
      <c r="G4116" s="6">
        <f t="shared" si="320"/>
        <v>1</v>
      </c>
      <c r="H4116" s="12">
        <v>3.99</v>
      </c>
      <c r="I4116" s="13">
        <f t="shared" si="321"/>
        <v>3935993.4837092729</v>
      </c>
      <c r="J4116" s="13">
        <f t="shared" si="322"/>
        <v>1260442.1052631577</v>
      </c>
      <c r="K4116" s="7">
        <f t="shared" si="323"/>
        <v>0.32023480487963601</v>
      </c>
      <c r="L4116" s="26">
        <f t="shared" si="324"/>
        <v>0.32023480487963601</v>
      </c>
    </row>
    <row r="4117" spans="1:12">
      <c r="A4117" s="2" t="s">
        <v>1713</v>
      </c>
      <c r="B4117" s="3">
        <v>36833</v>
      </c>
      <c r="C4117" s="1">
        <v>125305545</v>
      </c>
      <c r="D4117" s="4">
        <v>3037</v>
      </c>
      <c r="E4117" s="1">
        <v>40128550</v>
      </c>
      <c r="F4117" s="4">
        <v>3037</v>
      </c>
      <c r="G4117" s="6">
        <f t="shared" si="320"/>
        <v>1</v>
      </c>
      <c r="H4117" s="11">
        <v>5.39</v>
      </c>
      <c r="I4117" s="13">
        <f t="shared" si="321"/>
        <v>23247782.003710575</v>
      </c>
      <c r="J4117" s="13">
        <f t="shared" si="322"/>
        <v>7445000</v>
      </c>
      <c r="K4117" s="7">
        <f t="shared" si="323"/>
        <v>0.32024560445429612</v>
      </c>
      <c r="L4117" s="26">
        <f t="shared" si="324"/>
        <v>0.32024560445429612</v>
      </c>
    </row>
    <row r="4118" spans="1:12">
      <c r="A4118" s="2" t="s">
        <v>1011</v>
      </c>
      <c r="B4118" s="3">
        <v>39073</v>
      </c>
      <c r="C4118" s="1">
        <v>789963</v>
      </c>
      <c r="D4118" s="2">
        <v>51</v>
      </c>
      <c r="E4118" s="1">
        <v>252988</v>
      </c>
      <c r="F4118" s="2">
        <v>51</v>
      </c>
      <c r="G4118" s="6">
        <f t="shared" si="320"/>
        <v>1</v>
      </c>
      <c r="H4118" s="11">
        <v>6.55</v>
      </c>
      <c r="I4118" s="13">
        <f t="shared" si="321"/>
        <v>120605.03816793894</v>
      </c>
      <c r="J4118" s="13">
        <f t="shared" si="322"/>
        <v>38624.122137404578</v>
      </c>
      <c r="K4118" s="7">
        <f t="shared" si="323"/>
        <v>0.32025297387345986</v>
      </c>
      <c r="L4118" s="26">
        <f t="shared" si="324"/>
        <v>0.32025297387345986</v>
      </c>
    </row>
    <row r="4119" spans="1:12">
      <c r="A4119" s="2" t="s">
        <v>4775</v>
      </c>
      <c r="B4119" s="3">
        <v>38464</v>
      </c>
      <c r="C4119" s="1">
        <v>72708161</v>
      </c>
      <c r="D4119" s="4">
        <v>2814</v>
      </c>
      <c r="E4119" s="1">
        <v>22822455</v>
      </c>
      <c r="F4119" s="4">
        <v>2758</v>
      </c>
      <c r="G4119" s="6">
        <f t="shared" si="320"/>
        <v>0.98009950248756217</v>
      </c>
      <c r="H4119" s="11">
        <v>6.41</v>
      </c>
      <c r="I4119" s="13">
        <f t="shared" si="321"/>
        <v>11342926.833073324</v>
      </c>
      <c r="J4119" s="13">
        <f t="shared" si="322"/>
        <v>3560445.3978159125</v>
      </c>
      <c r="K4119" s="7">
        <f t="shared" si="323"/>
        <v>0.3138912425525382</v>
      </c>
      <c r="L4119" s="26">
        <f t="shared" si="324"/>
        <v>0.32026466879725979</v>
      </c>
    </row>
    <row r="4120" spans="1:12">
      <c r="A4120" s="2" t="s">
        <v>2591</v>
      </c>
      <c r="B4120" s="3">
        <v>32717</v>
      </c>
      <c r="C4120" s="1">
        <v>688329</v>
      </c>
      <c r="D4120" s="2">
        <v>22</v>
      </c>
      <c r="E4120" s="1">
        <v>10021</v>
      </c>
      <c r="F4120" s="2">
        <v>1</v>
      </c>
      <c r="G4120" s="6">
        <f t="shared" si="320"/>
        <v>4.5454545454545456E-2</v>
      </c>
      <c r="H4120" s="12">
        <v>3.99</v>
      </c>
      <c r="I4120" s="13">
        <f t="shared" si="321"/>
        <v>172513.53383458644</v>
      </c>
      <c r="J4120" s="13">
        <f t="shared" si="322"/>
        <v>2511.5288220551379</v>
      </c>
      <c r="K4120" s="7">
        <f t="shared" si="323"/>
        <v>1.455844516212451E-2</v>
      </c>
      <c r="L4120" s="26">
        <f t="shared" si="324"/>
        <v>0.3202857935667392</v>
      </c>
    </row>
    <row r="4121" spans="1:12">
      <c r="A4121" s="2" t="s">
        <v>2665</v>
      </c>
      <c r="B4121" s="3">
        <v>37904</v>
      </c>
      <c r="C4121" s="1">
        <v>69544</v>
      </c>
      <c r="D4121" s="2">
        <v>10</v>
      </c>
      <c r="E4121" s="1">
        <v>22278</v>
      </c>
      <c r="F4121" s="2">
        <v>10</v>
      </c>
      <c r="G4121" s="6">
        <f t="shared" si="320"/>
        <v>1</v>
      </c>
      <c r="H4121" s="11">
        <v>6.03</v>
      </c>
      <c r="I4121" s="13">
        <f t="shared" si="321"/>
        <v>11533.001658374793</v>
      </c>
      <c r="J4121" s="13">
        <f t="shared" si="322"/>
        <v>3694.5273631840796</v>
      </c>
      <c r="K4121" s="7">
        <f t="shared" si="323"/>
        <v>0.3203439549062464</v>
      </c>
      <c r="L4121" s="26">
        <f t="shared" si="324"/>
        <v>0.3203439549062464</v>
      </c>
    </row>
    <row r="4122" spans="1:12">
      <c r="A4122" s="2" t="s">
        <v>10026</v>
      </c>
      <c r="B4122" s="3">
        <v>36175</v>
      </c>
      <c r="C4122" s="1">
        <v>52894169</v>
      </c>
      <c r="D4122" s="4">
        <v>2364</v>
      </c>
      <c r="E4122" s="1">
        <v>15204148</v>
      </c>
      <c r="F4122" s="4">
        <v>2121</v>
      </c>
      <c r="G4122" s="6">
        <f t="shared" si="320"/>
        <v>0.89720812182741116</v>
      </c>
      <c r="H4122" s="12">
        <v>5.0599999999999996</v>
      </c>
      <c r="I4122" s="13">
        <f t="shared" si="321"/>
        <v>10453393.083003953</v>
      </c>
      <c r="J4122" s="13">
        <f t="shared" si="322"/>
        <v>3004772.3320158105</v>
      </c>
      <c r="K4122" s="7">
        <f t="shared" si="323"/>
        <v>0.28744468979179916</v>
      </c>
      <c r="L4122" s="26">
        <f t="shared" si="324"/>
        <v>0.32037682539736595</v>
      </c>
    </row>
    <row r="4123" spans="1:12">
      <c r="A4123" s="2" t="s">
        <v>1140</v>
      </c>
      <c r="B4123" s="3">
        <v>36749</v>
      </c>
      <c r="C4123" s="1">
        <v>29381494</v>
      </c>
      <c r="D4123" s="4">
        <v>2524</v>
      </c>
      <c r="E4123" s="1">
        <v>9413684</v>
      </c>
      <c r="F4123" s="4">
        <v>2524</v>
      </c>
      <c r="G4123" s="6">
        <f t="shared" si="320"/>
        <v>1</v>
      </c>
      <c r="H4123" s="11">
        <v>5.39</v>
      </c>
      <c r="I4123" s="13">
        <f t="shared" si="321"/>
        <v>5451112.0593692027</v>
      </c>
      <c r="J4123" s="13">
        <f t="shared" si="322"/>
        <v>1746509.0909090911</v>
      </c>
      <c r="K4123" s="7">
        <f t="shared" si="323"/>
        <v>0.32039500782363212</v>
      </c>
      <c r="L4123" s="26">
        <f t="shared" si="324"/>
        <v>0.32039500782363212</v>
      </c>
    </row>
    <row r="4124" spans="1:12">
      <c r="A4124" s="2" t="s">
        <v>7379</v>
      </c>
      <c r="B4124" s="3">
        <v>38905</v>
      </c>
      <c r="C4124" s="1">
        <v>423315812</v>
      </c>
      <c r="D4124" s="4">
        <v>4133</v>
      </c>
      <c r="E4124" s="1">
        <v>135634554</v>
      </c>
      <c r="F4124" s="4">
        <v>4133</v>
      </c>
      <c r="G4124" s="6">
        <f t="shared" si="320"/>
        <v>1</v>
      </c>
      <c r="H4124" s="11">
        <v>6.55</v>
      </c>
      <c r="I4124" s="13">
        <f t="shared" si="321"/>
        <v>64628368.24427481</v>
      </c>
      <c r="J4124" s="13">
        <f t="shared" si="322"/>
        <v>20707565.496183205</v>
      </c>
      <c r="K4124" s="7">
        <f t="shared" si="323"/>
        <v>0.32040984568750291</v>
      </c>
      <c r="L4124" s="26">
        <f t="shared" si="324"/>
        <v>0.32040984568750291</v>
      </c>
    </row>
    <row r="4125" spans="1:12">
      <c r="A4125" s="2" t="s">
        <v>482</v>
      </c>
      <c r="B4125" s="3">
        <v>37722</v>
      </c>
      <c r="C4125" s="1">
        <v>135645823</v>
      </c>
      <c r="D4125" s="4">
        <v>3656</v>
      </c>
      <c r="E4125" s="1">
        <v>42220847</v>
      </c>
      <c r="F4125" s="4">
        <v>3551</v>
      </c>
      <c r="G4125" s="6">
        <f t="shared" si="320"/>
        <v>0.97128008752735229</v>
      </c>
      <c r="H4125" s="11">
        <v>6.03</v>
      </c>
      <c r="I4125" s="13">
        <f t="shared" si="321"/>
        <v>22495161.359867331</v>
      </c>
      <c r="J4125" s="13">
        <f t="shared" si="322"/>
        <v>7001798.8391376445</v>
      </c>
      <c r="K4125" s="7">
        <f t="shared" si="323"/>
        <v>0.31125799575855717</v>
      </c>
      <c r="L4125" s="26">
        <f t="shared" si="324"/>
        <v>0.32046162559653196</v>
      </c>
    </row>
    <row r="4126" spans="1:12">
      <c r="A4126" s="2" t="s">
        <v>417</v>
      </c>
      <c r="B4126" s="3">
        <v>37113</v>
      </c>
      <c r="C4126" s="1">
        <v>145103595</v>
      </c>
      <c r="D4126" s="4">
        <v>3157</v>
      </c>
      <c r="E4126" s="1">
        <v>45117985</v>
      </c>
      <c r="F4126" s="4">
        <v>3063</v>
      </c>
      <c r="G4126" s="6">
        <f t="shared" si="320"/>
        <v>0.97022489705416537</v>
      </c>
      <c r="H4126" s="11">
        <v>5.65</v>
      </c>
      <c r="I4126" s="13">
        <f t="shared" si="321"/>
        <v>25682052.21238938</v>
      </c>
      <c r="J4126" s="13">
        <f t="shared" si="322"/>
        <v>7985484.0707964599</v>
      </c>
      <c r="K4126" s="7">
        <f t="shared" si="323"/>
        <v>0.31093636928843837</v>
      </c>
      <c r="L4126" s="26">
        <f t="shared" si="324"/>
        <v>0.32047865420946781</v>
      </c>
    </row>
    <row r="4127" spans="1:12">
      <c r="A4127" s="2" t="s">
        <v>9149</v>
      </c>
      <c r="B4127" s="3">
        <v>36511</v>
      </c>
      <c r="C4127" s="1">
        <v>5096267</v>
      </c>
      <c r="D4127" s="2">
        <v>153</v>
      </c>
      <c r="E4127" s="1">
        <v>42700</v>
      </c>
      <c r="F4127" s="2">
        <v>4</v>
      </c>
      <c r="G4127" s="6">
        <f t="shared" si="320"/>
        <v>2.6143790849673203E-2</v>
      </c>
      <c r="H4127" s="12">
        <v>5.0599999999999996</v>
      </c>
      <c r="I4127" s="13">
        <f t="shared" si="321"/>
        <v>1007167.3913043479</v>
      </c>
      <c r="J4127" s="13">
        <f t="shared" si="322"/>
        <v>8438.7351778656139</v>
      </c>
      <c r="K4127" s="7">
        <f t="shared" si="323"/>
        <v>8.3786818861727626E-3</v>
      </c>
      <c r="L4127" s="26">
        <f t="shared" si="324"/>
        <v>0.32048458214610814</v>
      </c>
    </row>
    <row r="4128" spans="1:12">
      <c r="A4128" s="2" t="s">
        <v>9872</v>
      </c>
      <c r="B4128" s="3">
        <v>40018</v>
      </c>
      <c r="C4128" s="1">
        <v>88915214</v>
      </c>
      <c r="D4128" s="4">
        <v>2975</v>
      </c>
      <c r="E4128" s="1">
        <v>27605576</v>
      </c>
      <c r="F4128" s="4">
        <v>2882</v>
      </c>
      <c r="G4128" s="6">
        <f t="shared" si="320"/>
        <v>0.96873949579831931</v>
      </c>
      <c r="H4128" s="12">
        <v>7.5</v>
      </c>
      <c r="I4128" s="13">
        <f t="shared" si="321"/>
        <v>11855361.866666667</v>
      </c>
      <c r="J4128" s="13">
        <f t="shared" si="322"/>
        <v>3680743.4666666668</v>
      </c>
      <c r="K4128" s="7">
        <f t="shared" si="323"/>
        <v>0.31047078174945403</v>
      </c>
      <c r="L4128" s="26">
        <f t="shared" si="324"/>
        <v>0.32048944333956481</v>
      </c>
    </row>
    <row r="4129" spans="1:12">
      <c r="A4129" s="2" t="s">
        <v>6172</v>
      </c>
      <c r="B4129" s="3">
        <v>33662</v>
      </c>
      <c r="C4129" s="1">
        <v>14358033</v>
      </c>
      <c r="D4129" s="4">
        <v>1753</v>
      </c>
      <c r="E4129" s="1">
        <v>4601954</v>
      </c>
      <c r="F4129" s="4">
        <v>1753</v>
      </c>
      <c r="G4129" s="6">
        <f t="shared" si="320"/>
        <v>1</v>
      </c>
      <c r="H4129" s="11">
        <v>4.1500000000000004</v>
      </c>
      <c r="I4129" s="13">
        <f t="shared" si="321"/>
        <v>3459766.9879518067</v>
      </c>
      <c r="J4129" s="13">
        <f t="shared" si="322"/>
        <v>1108904.5783132529</v>
      </c>
      <c r="K4129" s="7">
        <f t="shared" si="323"/>
        <v>0.32051423757000697</v>
      </c>
      <c r="L4129" s="26">
        <f t="shared" si="324"/>
        <v>0.32051423757000697</v>
      </c>
    </row>
    <row r="4130" spans="1:12">
      <c r="A4130" s="2" t="s">
        <v>6773</v>
      </c>
      <c r="B4130" s="3">
        <v>39717</v>
      </c>
      <c r="C4130" s="1">
        <v>41850659</v>
      </c>
      <c r="D4130" s="4">
        <v>2704</v>
      </c>
      <c r="E4130" s="1">
        <v>13418454</v>
      </c>
      <c r="F4130" s="4">
        <v>2704</v>
      </c>
      <c r="G4130" s="6">
        <f t="shared" si="320"/>
        <v>1</v>
      </c>
      <c r="H4130" s="11">
        <v>7.18</v>
      </c>
      <c r="I4130" s="13">
        <f t="shared" si="321"/>
        <v>5828782.5905292481</v>
      </c>
      <c r="J4130" s="13">
        <f t="shared" si="322"/>
        <v>1868865.459610028</v>
      </c>
      <c r="K4130" s="7">
        <f t="shared" si="323"/>
        <v>0.32062706587248724</v>
      </c>
      <c r="L4130" s="26">
        <f t="shared" si="324"/>
        <v>0.32062706587248724</v>
      </c>
    </row>
    <row r="4131" spans="1:12">
      <c r="A4131" s="2" t="s">
        <v>1265</v>
      </c>
      <c r="B4131" s="3">
        <v>35489</v>
      </c>
      <c r="C4131" s="1">
        <v>20050376</v>
      </c>
      <c r="D4131" s="4">
        <v>1272</v>
      </c>
      <c r="E4131" s="1">
        <v>6429364</v>
      </c>
      <c r="F4131" s="4">
        <v>1272</v>
      </c>
      <c r="G4131" s="6">
        <f t="shared" si="320"/>
        <v>1</v>
      </c>
      <c r="H4131" s="11">
        <v>4.59</v>
      </c>
      <c r="I4131" s="13">
        <f t="shared" si="321"/>
        <v>4368273.6383442264</v>
      </c>
      <c r="J4131" s="13">
        <f t="shared" si="322"/>
        <v>1400732.897603486</v>
      </c>
      <c r="K4131" s="7">
        <f t="shared" si="323"/>
        <v>0.32066052028151498</v>
      </c>
      <c r="L4131" s="26">
        <f t="shared" si="324"/>
        <v>0.32066052028151498</v>
      </c>
    </row>
    <row r="4132" spans="1:12">
      <c r="A4132" s="2" t="s">
        <v>7572</v>
      </c>
      <c r="B4132" s="3">
        <v>39185</v>
      </c>
      <c r="C4132" s="1">
        <v>134636</v>
      </c>
      <c r="D4132" s="2">
        <v>6</v>
      </c>
      <c r="E4132" s="1">
        <v>14391</v>
      </c>
      <c r="F4132" s="2">
        <v>2</v>
      </c>
      <c r="G4132" s="6">
        <f t="shared" si="320"/>
        <v>0.33333333333333331</v>
      </c>
      <c r="H4132" s="11">
        <v>6.88</v>
      </c>
      <c r="I4132" s="13">
        <f t="shared" si="321"/>
        <v>19569.18604651163</v>
      </c>
      <c r="J4132" s="13">
        <f t="shared" si="322"/>
        <v>2091.7151162790697</v>
      </c>
      <c r="K4132" s="7">
        <f t="shared" si="323"/>
        <v>0.10688820226388186</v>
      </c>
      <c r="L4132" s="26">
        <f t="shared" si="324"/>
        <v>0.3206646067916456</v>
      </c>
    </row>
    <row r="4133" spans="1:12">
      <c r="A4133" s="2" t="s">
        <v>7132</v>
      </c>
      <c r="B4133" s="3">
        <v>31821</v>
      </c>
      <c r="C4133" s="1">
        <v>16057580</v>
      </c>
      <c r="D4133" s="4">
        <v>1758</v>
      </c>
      <c r="E4133" s="1">
        <v>5149200</v>
      </c>
      <c r="F4133" s="4">
        <v>1758</v>
      </c>
      <c r="G4133" s="6">
        <f t="shared" si="320"/>
        <v>1</v>
      </c>
      <c r="H4133" s="12">
        <v>3.91</v>
      </c>
      <c r="I4133" s="13">
        <f t="shared" si="321"/>
        <v>4106797.9539641943</v>
      </c>
      <c r="J4133" s="13">
        <f t="shared" si="322"/>
        <v>1316930.9462915601</v>
      </c>
      <c r="K4133" s="7">
        <f t="shared" si="323"/>
        <v>0.32067098529168159</v>
      </c>
      <c r="L4133" s="26">
        <f t="shared" si="324"/>
        <v>0.32067098529168159</v>
      </c>
    </row>
    <row r="4134" spans="1:12">
      <c r="A4134" s="2" t="s">
        <v>1157</v>
      </c>
      <c r="B4134" s="3">
        <v>32360</v>
      </c>
      <c r="C4134" s="1">
        <v>8247943</v>
      </c>
      <c r="D4134" s="4">
        <v>1081</v>
      </c>
      <c r="E4134" s="1">
        <v>2644920</v>
      </c>
      <c r="F4134" s="4">
        <v>1081</v>
      </c>
      <c r="G4134" s="6">
        <f t="shared" si="320"/>
        <v>1</v>
      </c>
      <c r="H4134" s="12">
        <v>4.1100000000000003</v>
      </c>
      <c r="I4134" s="13">
        <f t="shared" si="321"/>
        <v>2006798.7834549877</v>
      </c>
      <c r="J4134" s="13">
        <f t="shared" si="322"/>
        <v>643532.8467153284</v>
      </c>
      <c r="K4134" s="7">
        <f t="shared" si="323"/>
        <v>0.32067631893188397</v>
      </c>
      <c r="L4134" s="26">
        <f t="shared" si="324"/>
        <v>0.32067631893188397</v>
      </c>
    </row>
    <row r="4135" spans="1:12">
      <c r="A4135" s="2" t="s">
        <v>5820</v>
      </c>
      <c r="B4135" s="3">
        <v>40359</v>
      </c>
      <c r="C4135" s="1">
        <v>137885</v>
      </c>
      <c r="D4135" s="2">
        <v>11</v>
      </c>
      <c r="E4135" s="1">
        <v>44220</v>
      </c>
      <c r="F4135" s="2">
        <v>11</v>
      </c>
      <c r="G4135" s="6">
        <f t="shared" si="320"/>
        <v>1</v>
      </c>
      <c r="H4135" s="12">
        <v>7.89</v>
      </c>
      <c r="I4135" s="13">
        <f t="shared" si="321"/>
        <v>17475.918884664134</v>
      </c>
      <c r="J4135" s="13">
        <f t="shared" si="322"/>
        <v>5604.5627376425855</v>
      </c>
      <c r="K4135" s="7">
        <f t="shared" si="323"/>
        <v>0.32070203430394889</v>
      </c>
      <c r="L4135" s="26">
        <f t="shared" si="324"/>
        <v>0.32070203430394889</v>
      </c>
    </row>
    <row r="4136" spans="1:12">
      <c r="A4136" s="2" t="s">
        <v>5604</v>
      </c>
      <c r="B4136" s="3">
        <v>37729</v>
      </c>
      <c r="C4136" s="1">
        <v>184023</v>
      </c>
      <c r="D4136" s="2">
        <v>7</v>
      </c>
      <c r="E4136" s="1">
        <v>33731</v>
      </c>
      <c r="F4136" s="2">
        <v>4</v>
      </c>
      <c r="G4136" s="6">
        <f t="shared" si="320"/>
        <v>0.5714285714285714</v>
      </c>
      <c r="H4136" s="11">
        <v>6.03</v>
      </c>
      <c r="I4136" s="13">
        <f t="shared" si="321"/>
        <v>30517.910447761195</v>
      </c>
      <c r="J4136" s="13">
        <f t="shared" si="322"/>
        <v>5593.864013266998</v>
      </c>
      <c r="K4136" s="7">
        <f t="shared" si="323"/>
        <v>0.18329773995641849</v>
      </c>
      <c r="L4136" s="26">
        <f t="shared" si="324"/>
        <v>0.32077104492373237</v>
      </c>
    </row>
    <row r="4137" spans="1:12">
      <c r="A4137" s="2" t="s">
        <v>7459</v>
      </c>
      <c r="B4137" s="3">
        <v>38394</v>
      </c>
      <c r="C4137" s="1">
        <v>18098433</v>
      </c>
      <c r="D4137" s="4">
        <v>2529</v>
      </c>
      <c r="E4137" s="1">
        <v>5805559</v>
      </c>
      <c r="F4137" s="4">
        <v>2529</v>
      </c>
      <c r="G4137" s="6">
        <f t="shared" si="320"/>
        <v>1</v>
      </c>
      <c r="H4137" s="11">
        <v>6.41</v>
      </c>
      <c r="I4137" s="13">
        <f t="shared" si="321"/>
        <v>2823468.4867394697</v>
      </c>
      <c r="J4137" s="13">
        <f t="shared" si="322"/>
        <v>905703.43213728548</v>
      </c>
      <c r="K4137" s="7">
        <f t="shared" si="323"/>
        <v>0.3207768871481857</v>
      </c>
      <c r="L4137" s="26">
        <f t="shared" si="324"/>
        <v>0.3207768871481857</v>
      </c>
    </row>
    <row r="4138" spans="1:12">
      <c r="A4138" s="2" t="s">
        <v>1968</v>
      </c>
      <c r="B4138" s="3">
        <v>41047</v>
      </c>
      <c r="C4138" s="1">
        <v>18162</v>
      </c>
      <c r="D4138" s="2">
        <v>3</v>
      </c>
      <c r="E4138" s="1">
        <v>3884</v>
      </c>
      <c r="F4138" s="2">
        <v>2</v>
      </c>
      <c r="G4138" s="6">
        <f t="shared" si="320"/>
        <v>0.66666666666666663</v>
      </c>
      <c r="H4138" s="12">
        <v>8.02</v>
      </c>
      <c r="I4138" s="13">
        <f t="shared" si="321"/>
        <v>2264.5885286783046</v>
      </c>
      <c r="J4138" s="13">
        <f t="shared" si="322"/>
        <v>484.28927680798006</v>
      </c>
      <c r="K4138" s="7">
        <f t="shared" si="323"/>
        <v>0.21385309987886794</v>
      </c>
      <c r="L4138" s="26">
        <f t="shared" si="324"/>
        <v>0.32077964981830193</v>
      </c>
    </row>
    <row r="4139" spans="1:12">
      <c r="A4139" s="2" t="s">
        <v>5366</v>
      </c>
      <c r="B4139" s="3">
        <v>34537</v>
      </c>
      <c r="C4139" s="1">
        <v>9979683</v>
      </c>
      <c r="D4139" s="4">
        <v>1785</v>
      </c>
      <c r="E4139" s="1">
        <v>3201843</v>
      </c>
      <c r="F4139" s="4">
        <v>1785</v>
      </c>
      <c r="G4139" s="6">
        <f t="shared" si="320"/>
        <v>1</v>
      </c>
      <c r="H4139" s="11">
        <v>4.08</v>
      </c>
      <c r="I4139" s="13">
        <f t="shared" si="321"/>
        <v>2446000.7352941176</v>
      </c>
      <c r="J4139" s="13">
        <f t="shared" si="322"/>
        <v>784765.4411764706</v>
      </c>
      <c r="K4139" s="7">
        <f t="shared" si="323"/>
        <v>0.32083614279130912</v>
      </c>
      <c r="L4139" s="26">
        <f t="shared" si="324"/>
        <v>0.32083614279130912</v>
      </c>
    </row>
    <row r="4140" spans="1:12">
      <c r="A4140" s="2" t="s">
        <v>4542</v>
      </c>
      <c r="B4140" s="3">
        <v>35944</v>
      </c>
      <c r="C4140" s="1">
        <v>10317779</v>
      </c>
      <c r="D4140" s="2">
        <v>655</v>
      </c>
      <c r="E4140" s="1">
        <v>3310349</v>
      </c>
      <c r="F4140" s="2">
        <v>655</v>
      </c>
      <c r="G4140" s="6">
        <f t="shared" si="320"/>
        <v>1</v>
      </c>
      <c r="H4140" s="11">
        <v>4.6900000000000004</v>
      </c>
      <c r="I4140" s="13">
        <f t="shared" si="321"/>
        <v>2199952.8784648185</v>
      </c>
      <c r="J4140" s="13">
        <f t="shared" si="322"/>
        <v>705831.34328358201</v>
      </c>
      <c r="K4140" s="7">
        <f t="shared" si="323"/>
        <v>0.32083930078362793</v>
      </c>
      <c r="L4140" s="26">
        <f t="shared" si="324"/>
        <v>0.32083930078362793</v>
      </c>
    </row>
    <row r="4141" spans="1:12">
      <c r="A4141" s="2" t="s">
        <v>7113</v>
      </c>
      <c r="B4141" s="3">
        <v>35972</v>
      </c>
      <c r="C4141" s="1">
        <v>37562568</v>
      </c>
      <c r="D4141" s="4">
        <v>2112</v>
      </c>
      <c r="E4141" s="1">
        <v>12020435</v>
      </c>
      <c r="F4141" s="4">
        <v>2106</v>
      </c>
      <c r="G4141" s="6">
        <f t="shared" si="320"/>
        <v>0.99715909090909094</v>
      </c>
      <c r="H4141" s="11">
        <v>4.6900000000000004</v>
      </c>
      <c r="I4141" s="13">
        <f t="shared" si="321"/>
        <v>8009076.3326226007</v>
      </c>
      <c r="J4141" s="13">
        <f t="shared" si="322"/>
        <v>2562992.5373134324</v>
      </c>
      <c r="K4141" s="7">
        <f t="shared" si="323"/>
        <v>0.32001100137775457</v>
      </c>
      <c r="L4141" s="26">
        <f t="shared" si="324"/>
        <v>0.32092271363239205</v>
      </c>
    </row>
    <row r="4142" spans="1:12">
      <c r="A4142" s="2" t="s">
        <v>3474</v>
      </c>
      <c r="B4142" s="3">
        <v>37358</v>
      </c>
      <c r="C4142" s="1">
        <v>13110448</v>
      </c>
      <c r="D4142" s="4">
        <v>1497</v>
      </c>
      <c r="E4142" s="1">
        <v>4208655</v>
      </c>
      <c r="F4142" s="4">
        <v>1497</v>
      </c>
      <c r="G4142" s="6">
        <f t="shared" si="320"/>
        <v>1</v>
      </c>
      <c r="H4142" s="12">
        <v>5.8</v>
      </c>
      <c r="I4142" s="13">
        <f t="shared" si="321"/>
        <v>2260422.0689655175</v>
      </c>
      <c r="J4142" s="13">
        <f t="shared" si="322"/>
        <v>725630.17241379316</v>
      </c>
      <c r="K4142" s="7">
        <f t="shared" si="323"/>
        <v>0.32101534592868219</v>
      </c>
      <c r="L4142" s="26">
        <f t="shared" si="324"/>
        <v>0.32101534592868219</v>
      </c>
    </row>
    <row r="4143" spans="1:12">
      <c r="A4143" s="2" t="s">
        <v>8933</v>
      </c>
      <c r="B4143" s="3">
        <v>36140</v>
      </c>
      <c r="C4143" s="1">
        <v>70187658</v>
      </c>
      <c r="D4143" s="4">
        <v>2677</v>
      </c>
      <c r="E4143" s="1">
        <v>22052836</v>
      </c>
      <c r="F4143" s="4">
        <v>2620</v>
      </c>
      <c r="G4143" s="6">
        <f t="shared" si="320"/>
        <v>0.97870750840493093</v>
      </c>
      <c r="H4143" s="11">
        <v>4.6900000000000004</v>
      </c>
      <c r="I4143" s="13">
        <f t="shared" si="321"/>
        <v>14965385.501066096</v>
      </c>
      <c r="J4143" s="13">
        <f t="shared" si="322"/>
        <v>4702097.2281449893</v>
      </c>
      <c r="K4143" s="7">
        <f t="shared" si="323"/>
        <v>0.31419820276664601</v>
      </c>
      <c r="L4143" s="26">
        <f t="shared" si="324"/>
        <v>0.32103381252149288</v>
      </c>
    </row>
    <row r="4144" spans="1:12">
      <c r="A4144" s="2" t="s">
        <v>7286</v>
      </c>
      <c r="B4144" s="3">
        <v>38520</v>
      </c>
      <c r="C4144" s="1">
        <v>16535005</v>
      </c>
      <c r="D4144" s="4">
        <v>2090</v>
      </c>
      <c r="E4144" s="1">
        <v>5300980</v>
      </c>
      <c r="F4144" s="4">
        <v>2087</v>
      </c>
      <c r="G4144" s="6">
        <f t="shared" si="320"/>
        <v>0.99856459330143543</v>
      </c>
      <c r="H4144" s="11">
        <v>6.41</v>
      </c>
      <c r="I4144" s="13">
        <f t="shared" si="321"/>
        <v>2579563.9625585023</v>
      </c>
      <c r="J4144" s="13">
        <f t="shared" si="322"/>
        <v>826985.95943837753</v>
      </c>
      <c r="K4144" s="7">
        <f t="shared" si="323"/>
        <v>0.32059137569054258</v>
      </c>
      <c r="L4144" s="26">
        <f t="shared" si="324"/>
        <v>0.32105221619225394</v>
      </c>
    </row>
    <row r="4145" spans="1:12">
      <c r="A4145" s="2" t="s">
        <v>8834</v>
      </c>
      <c r="B4145" s="3">
        <v>34530</v>
      </c>
      <c r="C4145" s="1">
        <v>1359736</v>
      </c>
      <c r="D4145" s="2">
        <v>37</v>
      </c>
      <c r="E4145" s="1">
        <v>35396</v>
      </c>
      <c r="F4145" s="2">
        <v>3</v>
      </c>
      <c r="G4145" s="6">
        <f t="shared" si="320"/>
        <v>8.1081081081081086E-2</v>
      </c>
      <c r="H4145" s="11">
        <v>4.08</v>
      </c>
      <c r="I4145" s="13">
        <f t="shared" si="321"/>
        <v>333268.62745098036</v>
      </c>
      <c r="J4145" s="13">
        <f t="shared" si="322"/>
        <v>8675.4901960784318</v>
      </c>
      <c r="K4145" s="7">
        <f t="shared" si="323"/>
        <v>2.6031523766378184E-2</v>
      </c>
      <c r="L4145" s="26">
        <f t="shared" si="324"/>
        <v>0.3210554597853309</v>
      </c>
    </row>
    <row r="4146" spans="1:12">
      <c r="A4146" s="2" t="s">
        <v>6574</v>
      </c>
      <c r="B4146" s="3">
        <v>34285</v>
      </c>
      <c r="C4146" s="1">
        <v>27804899</v>
      </c>
      <c r="D4146" s="4">
        <v>1290</v>
      </c>
      <c r="E4146" s="1">
        <v>5536098</v>
      </c>
      <c r="F4146" s="2">
        <v>800</v>
      </c>
      <c r="G4146" s="6">
        <f t="shared" si="320"/>
        <v>0.62015503875968991</v>
      </c>
      <c r="H4146" s="11">
        <v>4.1399999999999997</v>
      </c>
      <c r="I4146" s="13">
        <f t="shared" si="321"/>
        <v>6716159.1787439622</v>
      </c>
      <c r="J4146" s="13">
        <f t="shared" si="322"/>
        <v>1337221.7391304348</v>
      </c>
      <c r="K4146" s="7">
        <f t="shared" si="323"/>
        <v>0.19910512891990723</v>
      </c>
      <c r="L4146" s="26">
        <f t="shared" si="324"/>
        <v>0.32105702038335043</v>
      </c>
    </row>
    <row r="4147" spans="1:12">
      <c r="A4147" s="2" t="s">
        <v>209</v>
      </c>
      <c r="B4147" s="3">
        <v>38513</v>
      </c>
      <c r="C4147" s="1">
        <v>39177684</v>
      </c>
      <c r="D4147" s="4">
        <v>2655</v>
      </c>
      <c r="E4147" s="1">
        <v>12582088</v>
      </c>
      <c r="F4147" s="4">
        <v>2655</v>
      </c>
      <c r="G4147" s="6">
        <f t="shared" si="320"/>
        <v>1</v>
      </c>
      <c r="H4147" s="11">
        <v>6.41</v>
      </c>
      <c r="I4147" s="13">
        <f t="shared" si="321"/>
        <v>6111963.1825273009</v>
      </c>
      <c r="J4147" s="13">
        <f t="shared" si="322"/>
        <v>1962884.2433697348</v>
      </c>
      <c r="K4147" s="7">
        <f t="shared" si="323"/>
        <v>0.32115446129995845</v>
      </c>
      <c r="L4147" s="26">
        <f t="shared" si="324"/>
        <v>0.32115446129995845</v>
      </c>
    </row>
    <row r="4148" spans="1:12">
      <c r="A4148" s="2" t="s">
        <v>8436</v>
      </c>
      <c r="B4148" s="3">
        <v>37204</v>
      </c>
      <c r="C4148" s="1">
        <v>70839203</v>
      </c>
      <c r="D4148" s="4">
        <v>2799</v>
      </c>
      <c r="E4148" s="1">
        <v>22518295</v>
      </c>
      <c r="F4148" s="4">
        <v>2770</v>
      </c>
      <c r="G4148" s="6">
        <f t="shared" si="320"/>
        <v>0.98963915684172921</v>
      </c>
      <c r="H4148" s="11">
        <v>5.65</v>
      </c>
      <c r="I4148" s="13">
        <f t="shared" si="321"/>
        <v>12537912.03539823</v>
      </c>
      <c r="J4148" s="13">
        <f t="shared" si="322"/>
        <v>3985538.9380530971</v>
      </c>
      <c r="K4148" s="7">
        <f t="shared" si="323"/>
        <v>0.31787899985266632</v>
      </c>
      <c r="L4148" s="26">
        <f t="shared" si="324"/>
        <v>0.32120697494137657</v>
      </c>
    </row>
    <row r="4149" spans="1:12">
      <c r="A4149" s="2" t="s">
        <v>9826</v>
      </c>
      <c r="B4149" s="3">
        <v>38163</v>
      </c>
      <c r="C4149" s="1">
        <v>19176754</v>
      </c>
      <c r="D4149" s="4">
        <v>2181</v>
      </c>
      <c r="E4149" s="1">
        <v>6144160</v>
      </c>
      <c r="F4149" s="4">
        <v>2175</v>
      </c>
      <c r="G4149" s="6">
        <f t="shared" si="320"/>
        <v>0.99724896836313615</v>
      </c>
      <c r="H4149" s="12">
        <v>6.21</v>
      </c>
      <c r="I4149" s="13">
        <f t="shared" si="321"/>
        <v>3088044.1223832527</v>
      </c>
      <c r="J4149" s="13">
        <f t="shared" si="322"/>
        <v>989397.7455716586</v>
      </c>
      <c r="K4149" s="7">
        <f t="shared" si="323"/>
        <v>0.32039624641375697</v>
      </c>
      <c r="L4149" s="26">
        <f t="shared" si="324"/>
        <v>0.32128009812800185</v>
      </c>
    </row>
    <row r="4150" spans="1:12">
      <c r="A4150" s="2" t="s">
        <v>2451</v>
      </c>
      <c r="B4150" s="3">
        <v>39043</v>
      </c>
      <c r="C4150" s="1">
        <v>64038616</v>
      </c>
      <c r="D4150" s="4">
        <v>3108</v>
      </c>
      <c r="E4150" s="1">
        <v>20574802</v>
      </c>
      <c r="F4150" s="4">
        <v>3108</v>
      </c>
      <c r="G4150" s="6">
        <f t="shared" si="320"/>
        <v>1</v>
      </c>
      <c r="H4150" s="11">
        <v>6.55</v>
      </c>
      <c r="I4150" s="13">
        <f t="shared" si="321"/>
        <v>9776887.9389312975</v>
      </c>
      <c r="J4150" s="13">
        <f t="shared" si="322"/>
        <v>3141191.1450381679</v>
      </c>
      <c r="K4150" s="7">
        <f t="shared" si="323"/>
        <v>0.32128742445027231</v>
      </c>
      <c r="L4150" s="26">
        <f t="shared" si="324"/>
        <v>0.32128742445027231</v>
      </c>
    </row>
    <row r="4151" spans="1:12">
      <c r="A4151" s="2" t="s">
        <v>6044</v>
      </c>
      <c r="B4151" s="3">
        <v>38807</v>
      </c>
      <c r="C4151" s="1">
        <v>349132</v>
      </c>
      <c r="D4151" s="2">
        <v>46</v>
      </c>
      <c r="E4151" s="1">
        <v>92668</v>
      </c>
      <c r="F4151" s="2">
        <v>38</v>
      </c>
      <c r="G4151" s="6">
        <f t="shared" si="320"/>
        <v>0.82608695652173914</v>
      </c>
      <c r="H4151" s="11">
        <v>6.55</v>
      </c>
      <c r="I4151" s="13">
        <f t="shared" si="321"/>
        <v>53302.595419847326</v>
      </c>
      <c r="J4151" s="13">
        <f t="shared" si="322"/>
        <v>14147.786259541985</v>
      </c>
      <c r="K4151" s="7">
        <f t="shared" si="323"/>
        <v>0.26542396572070165</v>
      </c>
      <c r="L4151" s="26">
        <f t="shared" si="324"/>
        <v>0.3213026953461125</v>
      </c>
    </row>
    <row r="4152" spans="1:12">
      <c r="A4152" s="2" t="s">
        <v>5616</v>
      </c>
      <c r="B4152" s="3">
        <v>40802</v>
      </c>
      <c r="C4152" s="1">
        <v>94242001</v>
      </c>
      <c r="D4152" s="4">
        <v>2340</v>
      </c>
      <c r="E4152" s="1">
        <v>30151614</v>
      </c>
      <c r="F4152" s="4">
        <v>2330</v>
      </c>
      <c r="G4152" s="6">
        <f t="shared" si="320"/>
        <v>0.99572649572649574</v>
      </c>
      <c r="H4152" s="12">
        <v>7.93</v>
      </c>
      <c r="I4152" s="13">
        <f t="shared" si="321"/>
        <v>11884237.200504415</v>
      </c>
      <c r="J4152" s="13">
        <f t="shared" si="322"/>
        <v>3802221.1853720052</v>
      </c>
      <c r="K4152" s="7">
        <f t="shared" si="323"/>
        <v>0.31993817703425037</v>
      </c>
      <c r="L4152" s="26">
        <f t="shared" si="324"/>
        <v>0.32131130225757332</v>
      </c>
    </row>
    <row r="4153" spans="1:12">
      <c r="A4153" s="2" t="s">
        <v>32</v>
      </c>
      <c r="B4153" s="3">
        <v>38779</v>
      </c>
      <c r="C4153" s="1">
        <v>36895141</v>
      </c>
      <c r="D4153" s="4">
        <v>2706</v>
      </c>
      <c r="E4153" s="1">
        <v>11855260</v>
      </c>
      <c r="F4153" s="4">
        <v>2706</v>
      </c>
      <c r="G4153" s="6">
        <f t="shared" si="320"/>
        <v>1</v>
      </c>
      <c r="H4153" s="11">
        <v>6.55</v>
      </c>
      <c r="I4153" s="13">
        <f t="shared" si="321"/>
        <v>5632845.9541984731</v>
      </c>
      <c r="J4153" s="13">
        <f t="shared" si="322"/>
        <v>1809963.358778626</v>
      </c>
      <c r="K4153" s="7">
        <f t="shared" si="323"/>
        <v>0.3213230706992013</v>
      </c>
      <c r="L4153" s="26">
        <f t="shared" si="324"/>
        <v>0.3213230706992013</v>
      </c>
    </row>
    <row r="4154" spans="1:12">
      <c r="A4154" s="2" t="s">
        <v>9944</v>
      </c>
      <c r="B4154" s="3">
        <v>41103</v>
      </c>
      <c r="C4154" s="1">
        <v>44830</v>
      </c>
      <c r="D4154" s="2">
        <v>4</v>
      </c>
      <c r="E4154" s="1">
        <v>14406</v>
      </c>
      <c r="F4154" s="2">
        <v>4</v>
      </c>
      <c r="G4154" s="6">
        <f t="shared" si="320"/>
        <v>1</v>
      </c>
      <c r="H4154" s="12">
        <v>8.02</v>
      </c>
      <c r="I4154" s="13">
        <f t="shared" si="321"/>
        <v>5589.7755610972572</v>
      </c>
      <c r="J4154" s="13">
        <f t="shared" si="322"/>
        <v>1796.2593516209477</v>
      </c>
      <c r="K4154" s="7">
        <f t="shared" si="323"/>
        <v>0.3213473120678117</v>
      </c>
      <c r="L4154" s="26">
        <f t="shared" si="324"/>
        <v>0.3213473120678117</v>
      </c>
    </row>
    <row r="4155" spans="1:12">
      <c r="A4155" s="2" t="s">
        <v>8424</v>
      </c>
      <c r="B4155" s="3">
        <v>36693</v>
      </c>
      <c r="C4155" s="1">
        <v>70334258</v>
      </c>
      <c r="D4155" s="4">
        <v>2433</v>
      </c>
      <c r="E4155" s="1">
        <v>21714757</v>
      </c>
      <c r="F4155" s="4">
        <v>2337</v>
      </c>
      <c r="G4155" s="6">
        <f t="shared" si="320"/>
        <v>0.96054254007398276</v>
      </c>
      <c r="H4155" s="11">
        <v>5.39</v>
      </c>
      <c r="I4155" s="13">
        <f t="shared" si="321"/>
        <v>13049027.45825603</v>
      </c>
      <c r="J4155" s="13">
        <f t="shared" si="322"/>
        <v>4028711.8738404457</v>
      </c>
      <c r="K4155" s="7">
        <f t="shared" si="323"/>
        <v>0.30873656191837556</v>
      </c>
      <c r="L4155" s="26">
        <f t="shared" si="324"/>
        <v>0.32141893673402128</v>
      </c>
    </row>
    <row r="4156" spans="1:12">
      <c r="A4156" s="2" t="s">
        <v>224</v>
      </c>
      <c r="B4156" s="3">
        <v>38121</v>
      </c>
      <c r="C4156" s="1">
        <v>35639</v>
      </c>
      <c r="D4156" s="2">
        <v>2</v>
      </c>
      <c r="E4156" s="1">
        <v>11456</v>
      </c>
      <c r="F4156" s="2">
        <v>2</v>
      </c>
      <c r="G4156" s="6">
        <f t="shared" si="320"/>
        <v>1</v>
      </c>
      <c r="H4156" s="12">
        <v>6.21</v>
      </c>
      <c r="I4156" s="13">
        <f t="shared" si="321"/>
        <v>5738.9694041867951</v>
      </c>
      <c r="J4156" s="13">
        <f t="shared" si="322"/>
        <v>1844.7665056360709</v>
      </c>
      <c r="K4156" s="7">
        <f t="shared" si="323"/>
        <v>0.32144560734027333</v>
      </c>
      <c r="L4156" s="26">
        <f t="shared" si="324"/>
        <v>0.32144560734027333</v>
      </c>
    </row>
    <row r="4157" spans="1:12">
      <c r="A4157" s="2" t="s">
        <v>370</v>
      </c>
      <c r="B4157" s="3">
        <v>34936</v>
      </c>
      <c r="C4157" s="1">
        <v>7506759</v>
      </c>
      <c r="D4157" s="4">
        <v>1692</v>
      </c>
      <c r="E4157" s="1">
        <v>2413107</v>
      </c>
      <c r="F4157" s="4">
        <v>1692</v>
      </c>
      <c r="G4157" s="6">
        <f t="shared" si="320"/>
        <v>1</v>
      </c>
      <c r="H4157" s="11">
        <v>4.3499999999999996</v>
      </c>
      <c r="I4157" s="13">
        <f t="shared" si="321"/>
        <v>1725691.7241379311</v>
      </c>
      <c r="J4157" s="13">
        <f t="shared" si="322"/>
        <v>554737.24137931038</v>
      </c>
      <c r="K4157" s="7">
        <f t="shared" si="323"/>
        <v>0.32145790213859271</v>
      </c>
      <c r="L4157" s="26">
        <f t="shared" si="324"/>
        <v>0.32145790213859271</v>
      </c>
    </row>
    <row r="4158" spans="1:12">
      <c r="A4158" s="2" t="s">
        <v>6382</v>
      </c>
      <c r="B4158" s="3">
        <v>40725</v>
      </c>
      <c r="C4158" s="1">
        <v>23186769</v>
      </c>
      <c r="D4158" s="4">
        <v>2473</v>
      </c>
      <c r="E4158" s="1">
        <v>7453944</v>
      </c>
      <c r="F4158" s="4">
        <v>2473</v>
      </c>
      <c r="G4158" s="6">
        <f t="shared" si="320"/>
        <v>1</v>
      </c>
      <c r="H4158" s="12">
        <v>7.93</v>
      </c>
      <c r="I4158" s="13">
        <f t="shared" si="321"/>
        <v>2923930.5170239597</v>
      </c>
      <c r="J4158" s="13">
        <f t="shared" si="322"/>
        <v>939967.71752837335</v>
      </c>
      <c r="K4158" s="7">
        <f t="shared" si="323"/>
        <v>0.32147402684694881</v>
      </c>
      <c r="L4158" s="26">
        <f t="shared" si="324"/>
        <v>0.32147402684694881</v>
      </c>
    </row>
    <row r="4159" spans="1:12">
      <c r="A4159" s="2" t="s">
        <v>3313</v>
      </c>
      <c r="B4159" s="3">
        <v>36014</v>
      </c>
      <c r="C4159" s="1">
        <v>42953</v>
      </c>
      <c r="D4159" s="2">
        <v>6</v>
      </c>
      <c r="E4159" s="1">
        <v>13809</v>
      </c>
      <c r="F4159" s="2">
        <v>6</v>
      </c>
      <c r="G4159" s="6">
        <f t="shared" si="320"/>
        <v>1</v>
      </c>
      <c r="H4159" s="11">
        <v>4.6900000000000004</v>
      </c>
      <c r="I4159" s="13">
        <f t="shared" si="321"/>
        <v>9158.4221748400851</v>
      </c>
      <c r="J4159" s="13">
        <f t="shared" si="322"/>
        <v>2944.3496801705755</v>
      </c>
      <c r="K4159" s="7">
        <f t="shared" si="323"/>
        <v>0.32149093194887435</v>
      </c>
      <c r="L4159" s="26">
        <f t="shared" si="324"/>
        <v>0.32149093194887435</v>
      </c>
    </row>
    <row r="4160" spans="1:12">
      <c r="A4160" s="2" t="s">
        <v>5875</v>
      </c>
      <c r="B4160" s="3">
        <v>32367</v>
      </c>
      <c r="C4160" s="1">
        <v>6424112</v>
      </c>
      <c r="D4160" s="4">
        <v>1317</v>
      </c>
      <c r="E4160" s="1">
        <v>2061464</v>
      </c>
      <c r="F4160" s="4">
        <v>1314</v>
      </c>
      <c r="G4160" s="6">
        <f t="shared" si="320"/>
        <v>0.99772209567198178</v>
      </c>
      <c r="H4160" s="12">
        <v>4.1100000000000003</v>
      </c>
      <c r="I4160" s="13">
        <f t="shared" si="321"/>
        <v>1563044.2822384427</v>
      </c>
      <c r="J4160" s="13">
        <f t="shared" si="322"/>
        <v>501572.74939172744</v>
      </c>
      <c r="K4160" s="7">
        <f t="shared" si="323"/>
        <v>0.32089477892041735</v>
      </c>
      <c r="L4160" s="26">
        <f t="shared" si="324"/>
        <v>0.32162741540197082</v>
      </c>
    </row>
    <row r="4161" spans="1:12">
      <c r="A4161" s="2" t="s">
        <v>4711</v>
      </c>
      <c r="B4161" s="3">
        <v>40844</v>
      </c>
      <c r="C4161" s="1">
        <v>37520095</v>
      </c>
      <c r="D4161" s="4">
        <v>3127</v>
      </c>
      <c r="E4161" s="1">
        <v>12050368</v>
      </c>
      <c r="F4161" s="4">
        <v>3122</v>
      </c>
      <c r="G4161" s="6">
        <f t="shared" si="320"/>
        <v>0.9984010233450592</v>
      </c>
      <c r="H4161" s="12">
        <v>7.93</v>
      </c>
      <c r="I4161" s="13">
        <f t="shared" si="321"/>
        <v>4731411.7276166454</v>
      </c>
      <c r="J4161" s="13">
        <f t="shared" si="322"/>
        <v>1519592.4337957124</v>
      </c>
      <c r="K4161" s="7">
        <f t="shared" si="323"/>
        <v>0.32117104181106154</v>
      </c>
      <c r="L4161" s="26">
        <f t="shared" si="324"/>
        <v>0.32168540927072048</v>
      </c>
    </row>
    <row r="4162" spans="1:12">
      <c r="A4162" s="2" t="s">
        <v>2084</v>
      </c>
      <c r="B4162" s="3">
        <v>40095</v>
      </c>
      <c r="C4162" s="1">
        <v>109204945</v>
      </c>
      <c r="D4162" s="4">
        <v>3074</v>
      </c>
      <c r="E4162" s="1">
        <v>34286740</v>
      </c>
      <c r="F4162" s="4">
        <v>3000</v>
      </c>
      <c r="G4162" s="6">
        <f t="shared" ref="G4162:G4225" si="325">F4162/D4162</f>
        <v>0.97592713077423554</v>
      </c>
      <c r="H4162" s="12">
        <v>7.5</v>
      </c>
      <c r="I4162" s="13">
        <f t="shared" ref="I4162:I4225" si="326">C4162/H4162</f>
        <v>14560659.333333334</v>
      </c>
      <c r="J4162" s="13">
        <f t="shared" ref="J4162:J4225" si="327">E4162/H4162</f>
        <v>4571565.333333333</v>
      </c>
      <c r="K4162" s="7">
        <f t="shared" ref="K4162:K4225" si="328">J4162/I4162</f>
        <v>0.31396691789002773</v>
      </c>
      <c r="L4162" s="26">
        <f t="shared" ref="L4162:L4225" si="329">K4162/G4162</f>
        <v>0.32171143519798173</v>
      </c>
    </row>
    <row r="4163" spans="1:12">
      <c r="A4163" s="2" t="s">
        <v>10672</v>
      </c>
      <c r="B4163" s="3">
        <v>38184</v>
      </c>
      <c r="C4163" s="1">
        <v>142562</v>
      </c>
      <c r="D4163" s="2">
        <v>12</v>
      </c>
      <c r="E4163" s="1">
        <v>22933</v>
      </c>
      <c r="F4163" s="2">
        <v>6</v>
      </c>
      <c r="G4163" s="6">
        <f t="shared" si="325"/>
        <v>0.5</v>
      </c>
      <c r="H4163" s="12">
        <v>6.21</v>
      </c>
      <c r="I4163" s="13">
        <f t="shared" si="326"/>
        <v>22956.843800322062</v>
      </c>
      <c r="J4163" s="13">
        <f t="shared" si="327"/>
        <v>3692.9146537842189</v>
      </c>
      <c r="K4163" s="7">
        <f t="shared" si="328"/>
        <v>0.16086334366801811</v>
      </c>
      <c r="L4163" s="26">
        <f t="shared" si="329"/>
        <v>0.32172668733603621</v>
      </c>
    </row>
    <row r="4164" spans="1:12">
      <c r="A4164" s="2" t="s">
        <v>2321</v>
      </c>
      <c r="B4164" s="3">
        <v>36987</v>
      </c>
      <c r="C4164" s="1">
        <v>149971</v>
      </c>
      <c r="D4164" s="2">
        <v>14</v>
      </c>
      <c r="E4164" s="1">
        <v>48255</v>
      </c>
      <c r="F4164" s="2">
        <v>14</v>
      </c>
      <c r="G4164" s="6">
        <f t="shared" si="325"/>
        <v>1</v>
      </c>
      <c r="H4164" s="11">
        <v>5.65</v>
      </c>
      <c r="I4164" s="13">
        <f t="shared" si="326"/>
        <v>26543.539823008847</v>
      </c>
      <c r="J4164" s="13">
        <f t="shared" si="327"/>
        <v>8540.7079646017701</v>
      </c>
      <c r="K4164" s="7">
        <f t="shared" si="328"/>
        <v>0.32176220736008965</v>
      </c>
      <c r="L4164" s="26">
        <f t="shared" si="329"/>
        <v>0.32176220736008965</v>
      </c>
    </row>
    <row r="4165" spans="1:12">
      <c r="A4165" s="2" t="s">
        <v>350</v>
      </c>
      <c r="B4165" s="3">
        <v>38002</v>
      </c>
      <c r="C4165" s="1">
        <v>88097164</v>
      </c>
      <c r="D4165" s="4">
        <v>3052</v>
      </c>
      <c r="E4165" s="1">
        <v>27721185</v>
      </c>
      <c r="F4165" s="4">
        <v>2984</v>
      </c>
      <c r="G4165" s="6">
        <f t="shared" si="325"/>
        <v>0.97771952817824381</v>
      </c>
      <c r="H4165" s="12">
        <v>6.21</v>
      </c>
      <c r="I4165" s="13">
        <f t="shared" si="326"/>
        <v>14186338.808373591</v>
      </c>
      <c r="J4165" s="13">
        <f t="shared" si="327"/>
        <v>4463958.937198068</v>
      </c>
      <c r="K4165" s="7">
        <f t="shared" si="328"/>
        <v>0.31466603170108859</v>
      </c>
      <c r="L4165" s="26">
        <f t="shared" si="329"/>
        <v>0.32183670534575143</v>
      </c>
    </row>
    <row r="4166" spans="1:12">
      <c r="A4166" s="2" t="s">
        <v>8064</v>
      </c>
      <c r="B4166" s="3">
        <v>36607</v>
      </c>
      <c r="C4166" s="1">
        <v>55973336</v>
      </c>
      <c r="D4166" s="4">
        <v>2641</v>
      </c>
      <c r="E4166" s="1">
        <v>18014503</v>
      </c>
      <c r="F4166" s="4">
        <v>2641</v>
      </c>
      <c r="G4166" s="6">
        <f t="shared" si="325"/>
        <v>1</v>
      </c>
      <c r="H4166" s="11">
        <v>5.39</v>
      </c>
      <c r="I4166" s="13">
        <f t="shared" si="326"/>
        <v>10384663.45083488</v>
      </c>
      <c r="J4166" s="13">
        <f t="shared" si="327"/>
        <v>3342208.3487940631</v>
      </c>
      <c r="K4166" s="7">
        <f t="shared" si="328"/>
        <v>0.32184079576747043</v>
      </c>
      <c r="L4166" s="26">
        <f t="shared" si="329"/>
        <v>0.32184079576747043</v>
      </c>
    </row>
    <row r="4167" spans="1:12">
      <c r="A4167" s="2" t="s">
        <v>5097</v>
      </c>
      <c r="B4167" s="3">
        <v>40340</v>
      </c>
      <c r="C4167" s="1">
        <v>176591618</v>
      </c>
      <c r="D4167" s="4">
        <v>3740</v>
      </c>
      <c r="E4167" s="1">
        <v>55665805</v>
      </c>
      <c r="F4167" s="4">
        <v>3663</v>
      </c>
      <c r="G4167" s="6">
        <f t="shared" si="325"/>
        <v>0.97941176470588232</v>
      </c>
      <c r="H4167" s="12">
        <v>7.89</v>
      </c>
      <c r="I4167" s="13">
        <f t="shared" si="326"/>
        <v>22381700.633713562</v>
      </c>
      <c r="J4167" s="13">
        <f t="shared" si="327"/>
        <v>7055235.107731306</v>
      </c>
      <c r="K4167" s="7">
        <f t="shared" si="328"/>
        <v>0.31522337034139414</v>
      </c>
      <c r="L4167" s="26">
        <f t="shared" si="329"/>
        <v>0.32184968743565767</v>
      </c>
    </row>
    <row r="4168" spans="1:12">
      <c r="A4168" s="2" t="s">
        <v>5139</v>
      </c>
      <c r="B4168" s="3">
        <v>34922</v>
      </c>
      <c r="C4168" s="1">
        <v>13406717</v>
      </c>
      <c r="D4168" s="4">
        <v>1862</v>
      </c>
      <c r="E4168" s="1">
        <v>4315310</v>
      </c>
      <c r="F4168" s="4">
        <v>1862</v>
      </c>
      <c r="G4168" s="6">
        <f t="shared" si="325"/>
        <v>1</v>
      </c>
      <c r="H4168" s="11">
        <v>4.3499999999999996</v>
      </c>
      <c r="I4168" s="13">
        <f t="shared" si="326"/>
        <v>3082003.9080459774</v>
      </c>
      <c r="J4168" s="13">
        <f t="shared" si="327"/>
        <v>992025.28735632193</v>
      </c>
      <c r="K4168" s="7">
        <f t="shared" si="328"/>
        <v>0.32187671299394177</v>
      </c>
      <c r="L4168" s="26">
        <f t="shared" si="329"/>
        <v>0.32187671299394177</v>
      </c>
    </row>
    <row r="4169" spans="1:12">
      <c r="A4169" s="2" t="s">
        <v>393</v>
      </c>
      <c r="B4169" s="3">
        <v>36266</v>
      </c>
      <c r="C4169" s="1">
        <v>63886029</v>
      </c>
      <c r="D4169" s="4">
        <v>2613</v>
      </c>
      <c r="E4169" s="1">
        <v>20414775</v>
      </c>
      <c r="F4169" s="4">
        <v>2594</v>
      </c>
      <c r="G4169" s="6">
        <f t="shared" si="325"/>
        <v>0.99272866437045537</v>
      </c>
      <c r="H4169" s="12">
        <v>5.0599999999999996</v>
      </c>
      <c r="I4169" s="13">
        <f t="shared" si="326"/>
        <v>12625697.430830041</v>
      </c>
      <c r="J4169" s="13">
        <f t="shared" si="327"/>
        <v>4034540.5138339922</v>
      </c>
      <c r="K4169" s="7">
        <f t="shared" si="328"/>
        <v>0.31954991286122975</v>
      </c>
      <c r="L4169" s="26">
        <f t="shared" si="329"/>
        <v>0.32189048662544079</v>
      </c>
    </row>
    <row r="4170" spans="1:12">
      <c r="A4170" s="2" t="s">
        <v>3074</v>
      </c>
      <c r="B4170" s="3">
        <v>30939</v>
      </c>
      <c r="C4170" s="1">
        <v>3739406</v>
      </c>
      <c r="D4170" s="2">
        <v>535</v>
      </c>
      <c r="E4170" s="1">
        <v>1204197</v>
      </c>
      <c r="F4170" s="2">
        <v>535</v>
      </c>
      <c r="G4170" s="6">
        <f t="shared" si="325"/>
        <v>1</v>
      </c>
      <c r="H4170" s="12">
        <v>3.36</v>
      </c>
      <c r="I4170" s="13">
        <f t="shared" si="326"/>
        <v>1112918.4523809524</v>
      </c>
      <c r="J4170" s="13">
        <f t="shared" si="327"/>
        <v>358391.96428571432</v>
      </c>
      <c r="K4170" s="7">
        <f t="shared" si="328"/>
        <v>0.32202895326156084</v>
      </c>
      <c r="L4170" s="26">
        <f t="shared" si="329"/>
        <v>0.32202895326156084</v>
      </c>
    </row>
    <row r="4171" spans="1:12">
      <c r="A4171" s="2" t="s">
        <v>5465</v>
      </c>
      <c r="B4171" s="3">
        <v>38478</v>
      </c>
      <c r="C4171" s="1">
        <v>11419</v>
      </c>
      <c r="D4171" s="2">
        <v>2</v>
      </c>
      <c r="E4171" s="1">
        <v>1839</v>
      </c>
      <c r="F4171" s="2">
        <v>1</v>
      </c>
      <c r="G4171" s="6">
        <f t="shared" si="325"/>
        <v>0.5</v>
      </c>
      <c r="H4171" s="11">
        <v>6.41</v>
      </c>
      <c r="I4171" s="13">
        <f t="shared" si="326"/>
        <v>1781.4352574102963</v>
      </c>
      <c r="J4171" s="13">
        <f t="shared" si="327"/>
        <v>286.89547581903275</v>
      </c>
      <c r="K4171" s="7">
        <f t="shared" si="328"/>
        <v>0.16104737717838691</v>
      </c>
      <c r="L4171" s="26">
        <f t="shared" si="329"/>
        <v>0.32209475435677382</v>
      </c>
    </row>
    <row r="4172" spans="1:12">
      <c r="A4172" s="2" t="s">
        <v>9298</v>
      </c>
      <c r="B4172" s="3">
        <v>38751</v>
      </c>
      <c r="C4172" s="1">
        <v>206871</v>
      </c>
      <c r="D4172" s="2">
        <v>32</v>
      </c>
      <c r="E4172" s="1">
        <v>29157</v>
      </c>
      <c r="F4172" s="2">
        <v>14</v>
      </c>
      <c r="G4172" s="6">
        <f t="shared" si="325"/>
        <v>0.4375</v>
      </c>
      <c r="H4172" s="11">
        <v>6.55</v>
      </c>
      <c r="I4172" s="13">
        <f t="shared" si="326"/>
        <v>31583.358778625956</v>
      </c>
      <c r="J4172" s="13">
        <f t="shared" si="327"/>
        <v>4451.4503816793895</v>
      </c>
      <c r="K4172" s="7">
        <f t="shared" si="328"/>
        <v>0.14094290644894644</v>
      </c>
      <c r="L4172" s="26">
        <f t="shared" si="329"/>
        <v>0.322155214740449</v>
      </c>
    </row>
    <row r="4173" spans="1:12">
      <c r="A4173" s="2" t="s">
        <v>6050</v>
      </c>
      <c r="B4173" s="3">
        <v>41019</v>
      </c>
      <c r="C4173" s="1">
        <v>1413480</v>
      </c>
      <c r="D4173" s="2">
        <v>73</v>
      </c>
      <c r="E4173" s="1">
        <v>262004</v>
      </c>
      <c r="F4173" s="2">
        <v>42</v>
      </c>
      <c r="G4173" s="6">
        <f t="shared" si="325"/>
        <v>0.57534246575342463</v>
      </c>
      <c r="H4173" s="12">
        <v>8.02</v>
      </c>
      <c r="I4173" s="13">
        <f t="shared" si="326"/>
        <v>176244.38902743143</v>
      </c>
      <c r="J4173" s="13">
        <f t="shared" si="327"/>
        <v>32668.827930174564</v>
      </c>
      <c r="K4173" s="7">
        <f t="shared" si="328"/>
        <v>0.18536095310863965</v>
      </c>
      <c r="L4173" s="26">
        <f t="shared" si="329"/>
        <v>0.32217498992692128</v>
      </c>
    </row>
    <row r="4174" spans="1:12">
      <c r="A4174" s="2" t="s">
        <v>6945</v>
      </c>
      <c r="B4174" s="3">
        <v>32787</v>
      </c>
      <c r="C4174" s="1">
        <v>3574256</v>
      </c>
      <c r="D4174" s="2">
        <v>237</v>
      </c>
      <c r="E4174" s="1">
        <v>1151749</v>
      </c>
      <c r="F4174" s="2">
        <v>237</v>
      </c>
      <c r="G4174" s="6">
        <f t="shared" si="325"/>
        <v>1</v>
      </c>
      <c r="H4174" s="12">
        <v>3.99</v>
      </c>
      <c r="I4174" s="13">
        <f t="shared" si="326"/>
        <v>895803.50877192977</v>
      </c>
      <c r="J4174" s="13">
        <f t="shared" si="327"/>
        <v>288658.89724310773</v>
      </c>
      <c r="K4174" s="7">
        <f t="shared" si="328"/>
        <v>0.32223461330134157</v>
      </c>
      <c r="L4174" s="26">
        <f t="shared" si="329"/>
        <v>0.32223461330134157</v>
      </c>
    </row>
    <row r="4175" spans="1:12">
      <c r="A4175" s="2" t="s">
        <v>4581</v>
      </c>
      <c r="B4175" s="3">
        <v>36112</v>
      </c>
      <c r="C4175" s="1">
        <v>12214338</v>
      </c>
      <c r="D4175" s="4">
        <v>1776</v>
      </c>
      <c r="E4175" s="1">
        <v>3898293</v>
      </c>
      <c r="F4175" s="4">
        <v>1759</v>
      </c>
      <c r="G4175" s="6">
        <f t="shared" si="325"/>
        <v>0.99042792792792789</v>
      </c>
      <c r="H4175" s="11">
        <v>4.6900000000000004</v>
      </c>
      <c r="I4175" s="13">
        <f t="shared" si="326"/>
        <v>2604336.4605543707</v>
      </c>
      <c r="J4175" s="13">
        <f t="shared" si="327"/>
        <v>831192.53731343278</v>
      </c>
      <c r="K4175" s="7">
        <f t="shared" si="328"/>
        <v>0.31915712501160526</v>
      </c>
      <c r="L4175" s="26">
        <f t="shared" si="329"/>
        <v>0.32224164526470206</v>
      </c>
    </row>
    <row r="4176" spans="1:12">
      <c r="A4176" s="2" t="s">
        <v>6229</v>
      </c>
      <c r="B4176" s="3">
        <v>40114</v>
      </c>
      <c r="C4176" s="1">
        <v>72091016</v>
      </c>
      <c r="D4176" s="4">
        <v>3481</v>
      </c>
      <c r="E4176" s="1">
        <v>23234394</v>
      </c>
      <c r="F4176" s="4">
        <v>3481</v>
      </c>
      <c r="G4176" s="6">
        <f t="shared" si="325"/>
        <v>1</v>
      </c>
      <c r="H4176" s="12">
        <v>7.5</v>
      </c>
      <c r="I4176" s="13">
        <f t="shared" si="326"/>
        <v>9612135.4666666668</v>
      </c>
      <c r="J4176" s="13">
        <f t="shared" si="327"/>
        <v>3097919.2</v>
      </c>
      <c r="K4176" s="7">
        <f t="shared" si="328"/>
        <v>0.32229250313242919</v>
      </c>
      <c r="L4176" s="26">
        <f t="shared" si="329"/>
        <v>0.32229250313242919</v>
      </c>
    </row>
    <row r="4177" spans="1:12">
      <c r="A4177" s="2" t="s">
        <v>6220</v>
      </c>
      <c r="B4177" s="3">
        <v>36952</v>
      </c>
      <c r="C4177" s="1">
        <v>66845033</v>
      </c>
      <c r="D4177" s="4">
        <v>3162</v>
      </c>
      <c r="E4177" s="1">
        <v>20108829</v>
      </c>
      <c r="F4177" s="4">
        <v>2951</v>
      </c>
      <c r="G4177" s="6">
        <f t="shared" si="325"/>
        <v>0.93327008222643892</v>
      </c>
      <c r="H4177" s="11">
        <v>5.65</v>
      </c>
      <c r="I4177" s="13">
        <f t="shared" si="326"/>
        <v>11830979.292035397</v>
      </c>
      <c r="J4177" s="13">
        <f t="shared" si="327"/>
        <v>3559084.7787610618</v>
      </c>
      <c r="K4177" s="7">
        <f t="shared" si="328"/>
        <v>0.30082757233435731</v>
      </c>
      <c r="L4177" s="26">
        <f t="shared" si="329"/>
        <v>0.32233710054938591</v>
      </c>
    </row>
    <row r="4178" spans="1:12">
      <c r="A4178" s="2" t="s">
        <v>6268</v>
      </c>
      <c r="B4178" s="3">
        <v>34579</v>
      </c>
      <c r="C4178" s="1">
        <v>18137661</v>
      </c>
      <c r="D4178" s="4">
        <v>1361</v>
      </c>
      <c r="E4178" s="1">
        <v>5846533</v>
      </c>
      <c r="F4178" s="4">
        <v>1361</v>
      </c>
      <c r="G4178" s="6">
        <f t="shared" si="325"/>
        <v>1</v>
      </c>
      <c r="H4178" s="11">
        <v>4.08</v>
      </c>
      <c r="I4178" s="13">
        <f t="shared" si="326"/>
        <v>4445505.1470588231</v>
      </c>
      <c r="J4178" s="13">
        <f t="shared" si="327"/>
        <v>1432973.7745098039</v>
      </c>
      <c r="K4178" s="7">
        <f t="shared" si="328"/>
        <v>0.32234216969872798</v>
      </c>
      <c r="L4178" s="26">
        <f t="shared" si="329"/>
        <v>0.32234216969872798</v>
      </c>
    </row>
    <row r="4179" spans="1:12">
      <c r="A4179" s="2" t="s">
        <v>7350</v>
      </c>
      <c r="B4179" s="3">
        <v>37911</v>
      </c>
      <c r="C4179" s="1">
        <v>2528664</v>
      </c>
      <c r="D4179" s="2">
        <v>101</v>
      </c>
      <c r="E4179" s="1">
        <v>48422</v>
      </c>
      <c r="F4179" s="2">
        <v>6</v>
      </c>
      <c r="G4179" s="6">
        <f t="shared" si="325"/>
        <v>5.9405940594059403E-2</v>
      </c>
      <c r="H4179" s="11">
        <v>6.03</v>
      </c>
      <c r="I4179" s="13">
        <f t="shared" si="326"/>
        <v>419347.26368159201</v>
      </c>
      <c r="J4179" s="13">
        <f t="shared" si="327"/>
        <v>8030.1824212271968</v>
      </c>
      <c r="K4179" s="7">
        <f t="shared" si="328"/>
        <v>1.9149242445813282E-2</v>
      </c>
      <c r="L4179" s="26">
        <f t="shared" si="329"/>
        <v>0.32234558117119028</v>
      </c>
    </row>
    <row r="4180" spans="1:12">
      <c r="A4180" s="2" t="s">
        <v>4501</v>
      </c>
      <c r="B4180" s="3">
        <v>40123</v>
      </c>
      <c r="C4180" s="1">
        <v>3359</v>
      </c>
      <c r="D4180" s="2">
        <v>2</v>
      </c>
      <c r="E4180" s="1">
        <v>1083</v>
      </c>
      <c r="F4180" s="2">
        <v>2</v>
      </c>
      <c r="G4180" s="6">
        <f t="shared" si="325"/>
        <v>1</v>
      </c>
      <c r="H4180" s="12">
        <v>7.5</v>
      </c>
      <c r="I4180" s="13">
        <f t="shared" si="326"/>
        <v>447.86666666666667</v>
      </c>
      <c r="J4180" s="13">
        <f t="shared" si="327"/>
        <v>144.4</v>
      </c>
      <c r="K4180" s="7">
        <f t="shared" si="328"/>
        <v>0.32241738612682347</v>
      </c>
      <c r="L4180" s="26">
        <f t="shared" si="329"/>
        <v>0.32241738612682347</v>
      </c>
    </row>
    <row r="4181" spans="1:12">
      <c r="A4181" s="2" t="s">
        <v>1218</v>
      </c>
      <c r="B4181" s="3">
        <v>30981</v>
      </c>
      <c r="C4181" s="1">
        <v>8801940</v>
      </c>
      <c r="D4181" s="4">
        <v>1428</v>
      </c>
      <c r="E4181" s="1">
        <v>2837978</v>
      </c>
      <c r="F4181" s="4">
        <v>1428</v>
      </c>
      <c r="G4181" s="6">
        <f t="shared" si="325"/>
        <v>1</v>
      </c>
      <c r="H4181" s="12">
        <v>3.36</v>
      </c>
      <c r="I4181" s="13">
        <f t="shared" si="326"/>
        <v>2619625</v>
      </c>
      <c r="J4181" s="13">
        <f t="shared" si="327"/>
        <v>844636.30952380958</v>
      </c>
      <c r="K4181" s="7">
        <f t="shared" si="328"/>
        <v>0.3224264196302179</v>
      </c>
      <c r="L4181" s="26">
        <f t="shared" si="329"/>
        <v>0.3224264196302179</v>
      </c>
    </row>
    <row r="4182" spans="1:12">
      <c r="A4182" s="2" t="s">
        <v>383</v>
      </c>
      <c r="B4182" s="3">
        <v>37092</v>
      </c>
      <c r="C4182" s="1">
        <v>93607673</v>
      </c>
      <c r="D4182" s="4">
        <v>3011</v>
      </c>
      <c r="E4182" s="1">
        <v>30181877</v>
      </c>
      <c r="F4182" s="4">
        <v>3011</v>
      </c>
      <c r="G4182" s="6">
        <f t="shared" si="325"/>
        <v>1</v>
      </c>
      <c r="H4182" s="11">
        <v>5.65</v>
      </c>
      <c r="I4182" s="13">
        <f t="shared" si="326"/>
        <v>16567729.734513273</v>
      </c>
      <c r="J4182" s="13">
        <f t="shared" si="327"/>
        <v>5341925.1327433623</v>
      </c>
      <c r="K4182" s="7">
        <f t="shared" si="328"/>
        <v>0.32242951921259699</v>
      </c>
      <c r="L4182" s="26">
        <f t="shared" si="329"/>
        <v>0.32242951921259699</v>
      </c>
    </row>
    <row r="4183" spans="1:12">
      <c r="A4183" s="2" t="s">
        <v>803</v>
      </c>
      <c r="B4183" s="3">
        <v>34810</v>
      </c>
      <c r="C4183" s="1">
        <v>2381087</v>
      </c>
      <c r="D4183" s="2">
        <v>318</v>
      </c>
      <c r="E4183" s="1">
        <v>765335</v>
      </c>
      <c r="F4183" s="2">
        <v>317</v>
      </c>
      <c r="G4183" s="6">
        <f t="shared" si="325"/>
        <v>0.99685534591194969</v>
      </c>
      <c r="H4183" s="11">
        <v>4.3499999999999996</v>
      </c>
      <c r="I4183" s="13">
        <f t="shared" si="326"/>
        <v>547376.32183908054</v>
      </c>
      <c r="J4183" s="13">
        <f t="shared" si="327"/>
        <v>175939.08045977014</v>
      </c>
      <c r="K4183" s="7">
        <f t="shared" si="328"/>
        <v>0.32142252677033639</v>
      </c>
      <c r="L4183" s="26">
        <f t="shared" si="329"/>
        <v>0.32243647795888636</v>
      </c>
    </row>
    <row r="4184" spans="1:12">
      <c r="A4184" s="2" t="s">
        <v>1495</v>
      </c>
      <c r="B4184" s="3">
        <v>39953</v>
      </c>
      <c r="C4184" s="1">
        <v>51672</v>
      </c>
      <c r="D4184" s="2">
        <v>3</v>
      </c>
      <c r="E4184" s="1">
        <v>5554</v>
      </c>
      <c r="F4184" s="2">
        <v>1</v>
      </c>
      <c r="G4184" s="6">
        <f t="shared" si="325"/>
        <v>0.33333333333333331</v>
      </c>
      <c r="H4184" s="12">
        <v>7.5</v>
      </c>
      <c r="I4184" s="13">
        <f t="shared" si="326"/>
        <v>6889.6</v>
      </c>
      <c r="J4184" s="13">
        <f t="shared" si="327"/>
        <v>740.5333333333333</v>
      </c>
      <c r="K4184" s="7">
        <f t="shared" si="328"/>
        <v>0.10748567889766217</v>
      </c>
      <c r="L4184" s="26">
        <f t="shared" si="329"/>
        <v>0.32245703669298653</v>
      </c>
    </row>
    <row r="4185" spans="1:12">
      <c r="A4185" s="2" t="s">
        <v>1312</v>
      </c>
      <c r="B4185" s="3">
        <v>36693</v>
      </c>
      <c r="C4185" s="1">
        <v>21799652</v>
      </c>
      <c r="D4185" s="4">
        <v>1989</v>
      </c>
      <c r="E4185" s="1">
        <v>7008950</v>
      </c>
      <c r="F4185" s="4">
        <v>1983</v>
      </c>
      <c r="G4185" s="6">
        <f t="shared" si="325"/>
        <v>0.99698340874811464</v>
      </c>
      <c r="H4185" s="11">
        <v>5.39</v>
      </c>
      <c r="I4185" s="13">
        <f t="shared" si="326"/>
        <v>4044462.3376623378</v>
      </c>
      <c r="J4185" s="13">
        <f t="shared" si="327"/>
        <v>1300361.7810760669</v>
      </c>
      <c r="K4185" s="7">
        <f t="shared" si="328"/>
        <v>0.32151660035673968</v>
      </c>
      <c r="L4185" s="26">
        <f t="shared" si="329"/>
        <v>0.32248941911727447</v>
      </c>
    </row>
    <row r="4186" spans="1:12">
      <c r="A4186" s="2" t="s">
        <v>1145</v>
      </c>
      <c r="B4186" s="3">
        <v>32948</v>
      </c>
      <c r="C4186" s="1">
        <v>2692037</v>
      </c>
      <c r="D4186" s="2">
        <v>353</v>
      </c>
      <c r="E4186" s="1">
        <v>868380</v>
      </c>
      <c r="F4186" s="2">
        <v>353</v>
      </c>
      <c r="G4186" s="6">
        <f t="shared" si="325"/>
        <v>1</v>
      </c>
      <c r="H4186" s="12">
        <v>4.22</v>
      </c>
      <c r="I4186" s="13">
        <f t="shared" si="326"/>
        <v>637923.45971563982</v>
      </c>
      <c r="J4186" s="13">
        <f t="shared" si="327"/>
        <v>205777.25118483414</v>
      </c>
      <c r="K4186" s="7">
        <f t="shared" si="328"/>
        <v>0.32257357532604491</v>
      </c>
      <c r="L4186" s="26">
        <f t="shared" si="329"/>
        <v>0.32257357532604491</v>
      </c>
    </row>
    <row r="4187" spans="1:12">
      <c r="A4187" s="2" t="s">
        <v>1553</v>
      </c>
      <c r="B4187" s="3">
        <v>31877</v>
      </c>
      <c r="C4187" s="1">
        <v>989528</v>
      </c>
      <c r="D4187" s="2">
        <v>307</v>
      </c>
      <c r="E4187" s="1">
        <v>319218</v>
      </c>
      <c r="F4187" s="2">
        <v>307</v>
      </c>
      <c r="G4187" s="6">
        <f t="shared" si="325"/>
        <v>1</v>
      </c>
      <c r="H4187" s="12">
        <v>3.91</v>
      </c>
      <c r="I4187" s="13">
        <f t="shared" si="326"/>
        <v>253076.21483375959</v>
      </c>
      <c r="J4187" s="13">
        <f t="shared" si="327"/>
        <v>81641.432225063938</v>
      </c>
      <c r="K4187" s="7">
        <f t="shared" si="328"/>
        <v>0.32259622769643709</v>
      </c>
      <c r="L4187" s="26">
        <f t="shared" si="329"/>
        <v>0.32259622769643709</v>
      </c>
    </row>
    <row r="4188" spans="1:12">
      <c r="A4188" s="2" t="s">
        <v>7241</v>
      </c>
      <c r="B4188" s="3">
        <v>40835</v>
      </c>
      <c r="C4188" s="1">
        <v>35671</v>
      </c>
      <c r="D4188" s="2">
        <v>2</v>
      </c>
      <c r="E4188" s="1">
        <v>5754</v>
      </c>
      <c r="F4188" s="2">
        <v>1</v>
      </c>
      <c r="G4188" s="6">
        <f t="shared" si="325"/>
        <v>0.5</v>
      </c>
      <c r="H4188" s="12">
        <v>7.93</v>
      </c>
      <c r="I4188" s="13">
        <f t="shared" si="326"/>
        <v>4498.2345523329132</v>
      </c>
      <c r="J4188" s="13">
        <f t="shared" si="327"/>
        <v>725.59899117276166</v>
      </c>
      <c r="K4188" s="7">
        <f t="shared" si="328"/>
        <v>0.16130750469569116</v>
      </c>
      <c r="L4188" s="26">
        <f t="shared" si="329"/>
        <v>0.32261500939138232</v>
      </c>
    </row>
    <row r="4189" spans="1:12">
      <c r="A4189" s="2" t="s">
        <v>9899</v>
      </c>
      <c r="B4189" s="3">
        <v>30610</v>
      </c>
      <c r="C4189" s="1">
        <v>5696391</v>
      </c>
      <c r="D4189" s="2">
        <v>816</v>
      </c>
      <c r="E4189" s="1">
        <v>1837768</v>
      </c>
      <c r="F4189" s="2">
        <v>816</v>
      </c>
      <c r="G4189" s="6">
        <f t="shared" si="325"/>
        <v>1</v>
      </c>
      <c r="H4189" s="12">
        <v>3.15</v>
      </c>
      <c r="I4189" s="13">
        <f t="shared" si="326"/>
        <v>1808378.0952380954</v>
      </c>
      <c r="J4189" s="13">
        <f t="shared" si="327"/>
        <v>583418.41269841266</v>
      </c>
      <c r="K4189" s="7">
        <f t="shared" si="328"/>
        <v>0.32261970781148974</v>
      </c>
      <c r="L4189" s="26">
        <f t="shared" si="329"/>
        <v>0.32261970781148974</v>
      </c>
    </row>
    <row r="4190" spans="1:12">
      <c r="A4190" s="2" t="s">
        <v>7363</v>
      </c>
      <c r="B4190" s="3">
        <v>39850</v>
      </c>
      <c r="C4190" s="1">
        <v>35922978</v>
      </c>
      <c r="D4190" s="4">
        <v>3245</v>
      </c>
      <c r="E4190" s="1">
        <v>11588150</v>
      </c>
      <c r="F4190" s="4">
        <v>3243</v>
      </c>
      <c r="G4190" s="6">
        <f t="shared" si="325"/>
        <v>0.99938366718027738</v>
      </c>
      <c r="H4190" s="12">
        <v>7.5</v>
      </c>
      <c r="I4190" s="13">
        <f t="shared" si="326"/>
        <v>4789730.4000000004</v>
      </c>
      <c r="J4190" s="13">
        <f t="shared" si="327"/>
        <v>1545086.6666666667</v>
      </c>
      <c r="K4190" s="7">
        <f t="shared" si="328"/>
        <v>0.32258322235979431</v>
      </c>
      <c r="L4190" s="26">
        <f t="shared" si="329"/>
        <v>0.32278216360084261</v>
      </c>
    </row>
    <row r="4191" spans="1:12">
      <c r="A4191" s="2" t="s">
        <v>4859</v>
      </c>
      <c r="B4191" s="3">
        <v>40459</v>
      </c>
      <c r="C4191" s="1">
        <v>6363628</v>
      </c>
      <c r="D4191" s="2">
        <v>757</v>
      </c>
      <c r="E4191" s="1">
        <v>2013406</v>
      </c>
      <c r="F4191" s="2">
        <v>742</v>
      </c>
      <c r="G4191" s="6">
        <f t="shared" si="325"/>
        <v>0.98018494055482164</v>
      </c>
      <c r="H4191" s="12">
        <v>7.89</v>
      </c>
      <c r="I4191" s="13">
        <f t="shared" si="326"/>
        <v>806543.47275031684</v>
      </c>
      <c r="J4191" s="13">
        <f t="shared" si="327"/>
        <v>255184.53738910015</v>
      </c>
      <c r="K4191" s="7">
        <f t="shared" si="328"/>
        <v>0.31639278725909187</v>
      </c>
      <c r="L4191" s="26">
        <f t="shared" si="329"/>
        <v>0.32278886786406003</v>
      </c>
    </row>
    <row r="4192" spans="1:12">
      <c r="A4192" s="2" t="s">
        <v>465</v>
      </c>
      <c r="B4192" s="3">
        <v>34600</v>
      </c>
      <c r="C4192" s="1">
        <v>58484</v>
      </c>
      <c r="D4192" s="2">
        <v>6</v>
      </c>
      <c r="E4192" s="1">
        <v>18886</v>
      </c>
      <c r="F4192" s="2">
        <v>6</v>
      </c>
      <c r="G4192" s="6">
        <f t="shared" si="325"/>
        <v>1</v>
      </c>
      <c r="H4192" s="11">
        <v>4.08</v>
      </c>
      <c r="I4192" s="13">
        <f t="shared" si="326"/>
        <v>14334.313725490196</v>
      </c>
      <c r="J4192" s="13">
        <f t="shared" si="327"/>
        <v>4628.9215686274511</v>
      </c>
      <c r="K4192" s="7">
        <f t="shared" si="328"/>
        <v>0.32292592845906576</v>
      </c>
      <c r="L4192" s="26">
        <f t="shared" si="329"/>
        <v>0.32292592845906576</v>
      </c>
    </row>
    <row r="4193" spans="1:12">
      <c r="A4193" s="2" t="s">
        <v>10627</v>
      </c>
      <c r="B4193" s="3">
        <v>40023</v>
      </c>
      <c r="C4193" s="1">
        <v>21438</v>
      </c>
      <c r="D4193" s="2">
        <v>1</v>
      </c>
      <c r="E4193" s="1">
        <v>6924</v>
      </c>
      <c r="F4193" s="2">
        <v>1</v>
      </c>
      <c r="G4193" s="6">
        <f t="shared" si="325"/>
        <v>1</v>
      </c>
      <c r="H4193" s="12">
        <v>7.5</v>
      </c>
      <c r="I4193" s="13">
        <f t="shared" si="326"/>
        <v>2858.4</v>
      </c>
      <c r="J4193" s="13">
        <f t="shared" si="327"/>
        <v>923.2</v>
      </c>
      <c r="K4193" s="7">
        <f t="shared" si="328"/>
        <v>0.32297788972851943</v>
      </c>
      <c r="L4193" s="26">
        <f t="shared" si="329"/>
        <v>0.32297788972851943</v>
      </c>
    </row>
    <row r="4194" spans="1:12">
      <c r="A4194" s="2" t="s">
        <v>8149</v>
      </c>
      <c r="B4194" s="3">
        <v>38126</v>
      </c>
      <c r="C4194" s="1">
        <v>22606</v>
      </c>
      <c r="D4194" s="2">
        <v>2</v>
      </c>
      <c r="E4194" s="1">
        <v>7302</v>
      </c>
      <c r="F4194" s="2">
        <v>2</v>
      </c>
      <c r="G4194" s="6">
        <f t="shared" si="325"/>
        <v>1</v>
      </c>
      <c r="H4194" s="12">
        <v>6.21</v>
      </c>
      <c r="I4194" s="13">
        <f t="shared" si="326"/>
        <v>3640.2576489533012</v>
      </c>
      <c r="J4194" s="13">
        <f t="shared" si="327"/>
        <v>1175.8454106280194</v>
      </c>
      <c r="K4194" s="7">
        <f t="shared" si="328"/>
        <v>0.32301158984340445</v>
      </c>
      <c r="L4194" s="26">
        <f t="shared" si="329"/>
        <v>0.32301158984340445</v>
      </c>
    </row>
    <row r="4195" spans="1:12">
      <c r="A4195" s="2" t="s">
        <v>2527</v>
      </c>
      <c r="B4195" s="3">
        <v>35146</v>
      </c>
      <c r="C4195" s="1">
        <v>17100266</v>
      </c>
      <c r="D4195" s="4">
        <v>1824</v>
      </c>
      <c r="E4195" s="1">
        <v>5524055</v>
      </c>
      <c r="F4195" s="4">
        <v>1824</v>
      </c>
      <c r="G4195" s="6">
        <f t="shared" si="325"/>
        <v>1</v>
      </c>
      <c r="H4195" s="11">
        <v>4.42</v>
      </c>
      <c r="I4195" s="13">
        <f t="shared" si="326"/>
        <v>3868838.4615384615</v>
      </c>
      <c r="J4195" s="13">
        <f t="shared" si="327"/>
        <v>1249786.1990950226</v>
      </c>
      <c r="K4195" s="7">
        <f t="shared" si="328"/>
        <v>0.32303912699369708</v>
      </c>
      <c r="L4195" s="26">
        <f t="shared" si="329"/>
        <v>0.32303912699369708</v>
      </c>
    </row>
    <row r="4196" spans="1:12">
      <c r="A4196" s="2" t="s">
        <v>8031</v>
      </c>
      <c r="B4196" s="3">
        <v>32388</v>
      </c>
      <c r="C4196" s="1">
        <v>187349</v>
      </c>
      <c r="D4196" s="2">
        <v>5</v>
      </c>
      <c r="E4196" s="1">
        <v>60523</v>
      </c>
      <c r="F4196" s="2">
        <v>5</v>
      </c>
      <c r="G4196" s="6">
        <f t="shared" si="325"/>
        <v>1</v>
      </c>
      <c r="H4196" s="12">
        <v>4.1100000000000003</v>
      </c>
      <c r="I4196" s="13">
        <f t="shared" si="326"/>
        <v>45583.698296836978</v>
      </c>
      <c r="J4196" s="13">
        <f t="shared" si="327"/>
        <v>14725.790754257907</v>
      </c>
      <c r="K4196" s="7">
        <f t="shared" si="328"/>
        <v>0.3230494958606665</v>
      </c>
      <c r="L4196" s="26">
        <f t="shared" si="329"/>
        <v>0.3230494958606665</v>
      </c>
    </row>
    <row r="4197" spans="1:12">
      <c r="A4197" s="2" t="s">
        <v>7412</v>
      </c>
      <c r="B4197" s="3">
        <v>36910</v>
      </c>
      <c r="C4197" s="1">
        <v>19733089</v>
      </c>
      <c r="D4197" s="4">
        <v>1410</v>
      </c>
      <c r="E4197" s="1">
        <v>5765347</v>
      </c>
      <c r="F4197" s="4">
        <v>1275</v>
      </c>
      <c r="G4197" s="6">
        <f t="shared" si="325"/>
        <v>0.9042553191489362</v>
      </c>
      <c r="H4197" s="11">
        <v>5.65</v>
      </c>
      <c r="I4197" s="13">
        <f t="shared" si="326"/>
        <v>3492582.1238938053</v>
      </c>
      <c r="J4197" s="13">
        <f t="shared" si="327"/>
        <v>1020415.3982300884</v>
      </c>
      <c r="K4197" s="7">
        <f t="shared" si="328"/>
        <v>0.29216647226392178</v>
      </c>
      <c r="L4197" s="26">
        <f t="shared" si="329"/>
        <v>0.32310174579774881</v>
      </c>
    </row>
    <row r="4198" spans="1:12">
      <c r="A4198" s="2" t="s">
        <v>3860</v>
      </c>
      <c r="B4198" s="3">
        <v>37946</v>
      </c>
      <c r="C4198" s="1">
        <v>59694580</v>
      </c>
      <c r="D4198" s="4">
        <v>2382</v>
      </c>
      <c r="E4198" s="1">
        <v>19288438</v>
      </c>
      <c r="F4198" s="4">
        <v>2382</v>
      </c>
      <c r="G4198" s="6">
        <f t="shared" si="325"/>
        <v>1</v>
      </c>
      <c r="H4198" s="11">
        <v>6.03</v>
      </c>
      <c r="I4198" s="13">
        <f t="shared" si="326"/>
        <v>9899598.6733001657</v>
      </c>
      <c r="J4198" s="13">
        <f t="shared" si="327"/>
        <v>3198745.9369817576</v>
      </c>
      <c r="K4198" s="7">
        <f t="shared" si="328"/>
        <v>0.32311874880433028</v>
      </c>
      <c r="L4198" s="26">
        <f t="shared" si="329"/>
        <v>0.32311874880433028</v>
      </c>
    </row>
    <row r="4199" spans="1:12">
      <c r="A4199" s="2" t="s">
        <v>3777</v>
      </c>
      <c r="B4199" s="3">
        <v>35935</v>
      </c>
      <c r="C4199" s="1">
        <v>136314294</v>
      </c>
      <c r="D4199" s="4">
        <v>3310</v>
      </c>
      <c r="E4199" s="1">
        <v>44047541</v>
      </c>
      <c r="F4199" s="4">
        <v>3310</v>
      </c>
      <c r="G4199" s="6">
        <f t="shared" si="325"/>
        <v>1</v>
      </c>
      <c r="H4199" s="11">
        <v>4.6900000000000004</v>
      </c>
      <c r="I4199" s="13">
        <f t="shared" si="326"/>
        <v>29064881.449893389</v>
      </c>
      <c r="J4199" s="13">
        <f t="shared" si="327"/>
        <v>9391799.7867803834</v>
      </c>
      <c r="K4199" s="7">
        <f t="shared" si="328"/>
        <v>0.32313222412317227</v>
      </c>
      <c r="L4199" s="26">
        <f t="shared" si="329"/>
        <v>0.32313222412317227</v>
      </c>
    </row>
    <row r="4200" spans="1:12">
      <c r="A4200" s="2" t="s">
        <v>6521</v>
      </c>
      <c r="B4200" s="3">
        <v>32696</v>
      </c>
      <c r="C4200" s="1">
        <v>1086894</v>
      </c>
      <c r="D4200" s="2">
        <v>19</v>
      </c>
      <c r="E4200" s="1">
        <v>18486</v>
      </c>
      <c r="F4200" s="2">
        <v>1</v>
      </c>
      <c r="G4200" s="6">
        <f t="shared" si="325"/>
        <v>5.2631578947368418E-2</v>
      </c>
      <c r="H4200" s="12">
        <v>3.99</v>
      </c>
      <c r="I4200" s="13">
        <f t="shared" si="326"/>
        <v>272404.51127819548</v>
      </c>
      <c r="J4200" s="13">
        <f t="shared" si="327"/>
        <v>4633.082706766917</v>
      </c>
      <c r="K4200" s="7">
        <f t="shared" si="328"/>
        <v>1.700809830581455E-2</v>
      </c>
      <c r="L4200" s="26">
        <f t="shared" si="329"/>
        <v>0.32315386781047645</v>
      </c>
    </row>
    <row r="4201" spans="1:12">
      <c r="A4201" s="2" t="s">
        <v>7237</v>
      </c>
      <c r="B4201" s="3">
        <v>39666</v>
      </c>
      <c r="C4201" s="1">
        <v>30918</v>
      </c>
      <c r="D4201" s="2">
        <v>1</v>
      </c>
      <c r="E4201" s="1">
        <v>9993</v>
      </c>
      <c r="F4201" s="2">
        <v>1</v>
      </c>
      <c r="G4201" s="6">
        <f t="shared" si="325"/>
        <v>1</v>
      </c>
      <c r="H4201" s="11">
        <v>7.18</v>
      </c>
      <c r="I4201" s="13">
        <f t="shared" si="326"/>
        <v>4306.1281337047358</v>
      </c>
      <c r="J4201" s="13">
        <f t="shared" si="327"/>
        <v>1391.782729805014</v>
      </c>
      <c r="K4201" s="7">
        <f t="shared" si="328"/>
        <v>0.32320978071026585</v>
      </c>
      <c r="L4201" s="26">
        <f t="shared" si="329"/>
        <v>0.32320978071026585</v>
      </c>
    </row>
    <row r="4202" spans="1:12">
      <c r="A4202" s="2" t="s">
        <v>6060</v>
      </c>
      <c r="B4202" s="3">
        <v>40613</v>
      </c>
      <c r="C4202" s="1">
        <v>21392758</v>
      </c>
      <c r="D4202" s="4">
        <v>3117</v>
      </c>
      <c r="E4202" s="1">
        <v>6914488</v>
      </c>
      <c r="F4202" s="4">
        <v>3117</v>
      </c>
      <c r="G4202" s="6">
        <f t="shared" si="325"/>
        <v>1</v>
      </c>
      <c r="H4202" s="12">
        <v>7.93</v>
      </c>
      <c r="I4202" s="13">
        <f t="shared" si="326"/>
        <v>2697699.6216897857</v>
      </c>
      <c r="J4202" s="13">
        <f t="shared" si="327"/>
        <v>871940.47919293819</v>
      </c>
      <c r="K4202" s="7">
        <f t="shared" si="328"/>
        <v>0.3232162959072411</v>
      </c>
      <c r="L4202" s="26">
        <f t="shared" si="329"/>
        <v>0.3232162959072411</v>
      </c>
    </row>
    <row r="4203" spans="1:12">
      <c r="A4203" s="2" t="s">
        <v>5772</v>
      </c>
      <c r="B4203" s="3">
        <v>34103</v>
      </c>
      <c r="C4203" s="1">
        <v>9285189</v>
      </c>
      <c r="D4203" s="4">
        <v>1190</v>
      </c>
      <c r="E4203" s="1">
        <v>3002150</v>
      </c>
      <c r="F4203" s="4">
        <v>1190</v>
      </c>
      <c r="G4203" s="6">
        <f t="shared" si="325"/>
        <v>1</v>
      </c>
      <c r="H4203" s="11">
        <v>4.1399999999999997</v>
      </c>
      <c r="I4203" s="13">
        <f t="shared" si="326"/>
        <v>2242799.2753623188</v>
      </c>
      <c r="J4203" s="13">
        <f t="shared" si="327"/>
        <v>725157.00483091793</v>
      </c>
      <c r="K4203" s="7">
        <f t="shared" si="328"/>
        <v>0.32332675188410276</v>
      </c>
      <c r="L4203" s="26">
        <f t="shared" si="329"/>
        <v>0.32332675188410276</v>
      </c>
    </row>
    <row r="4204" spans="1:12">
      <c r="A4204" s="2" t="s">
        <v>5775</v>
      </c>
      <c r="B4204" s="3">
        <v>40970</v>
      </c>
      <c r="C4204" s="1">
        <v>180117</v>
      </c>
      <c r="D4204" s="2">
        <v>13</v>
      </c>
      <c r="E4204" s="1">
        <v>58240</v>
      </c>
      <c r="F4204" s="2">
        <v>13</v>
      </c>
      <c r="G4204" s="6">
        <f t="shared" si="325"/>
        <v>1</v>
      </c>
      <c r="H4204" s="12">
        <v>8.02</v>
      </c>
      <c r="I4204" s="13">
        <f t="shared" si="326"/>
        <v>22458.478802992518</v>
      </c>
      <c r="J4204" s="13">
        <f t="shared" si="327"/>
        <v>7261.845386533666</v>
      </c>
      <c r="K4204" s="7">
        <f t="shared" si="328"/>
        <v>0.32334538105786798</v>
      </c>
      <c r="L4204" s="26">
        <f t="shared" si="329"/>
        <v>0.32334538105786798</v>
      </c>
    </row>
    <row r="4205" spans="1:12">
      <c r="A4205" s="2" t="s">
        <v>2703</v>
      </c>
      <c r="B4205" s="3">
        <v>33900</v>
      </c>
      <c r="C4205" s="1">
        <v>8403433</v>
      </c>
      <c r="D4205" s="4">
        <v>1683</v>
      </c>
      <c r="E4205" s="1">
        <v>2714815</v>
      </c>
      <c r="F4205" s="4">
        <v>1681</v>
      </c>
      <c r="G4205" s="6">
        <f t="shared" si="325"/>
        <v>0.99881164587046944</v>
      </c>
      <c r="H4205" s="11">
        <v>4.1500000000000004</v>
      </c>
      <c r="I4205" s="13">
        <f t="shared" si="326"/>
        <v>2024923.6144578313</v>
      </c>
      <c r="J4205" s="13">
        <f t="shared" si="327"/>
        <v>654172.28915662644</v>
      </c>
      <c r="K4205" s="7">
        <f t="shared" si="328"/>
        <v>0.32306023026541653</v>
      </c>
      <c r="L4205" s="26">
        <f t="shared" si="329"/>
        <v>0.3234445969879215</v>
      </c>
    </row>
    <row r="4206" spans="1:12">
      <c r="A4206" s="2" t="s">
        <v>10020</v>
      </c>
      <c r="B4206" s="3">
        <v>40004</v>
      </c>
      <c r="C4206" s="1">
        <v>10289</v>
      </c>
      <c r="D4206" s="2">
        <v>1</v>
      </c>
      <c r="E4206" s="1">
        <v>3328</v>
      </c>
      <c r="F4206" s="2">
        <v>1</v>
      </c>
      <c r="G4206" s="6">
        <f t="shared" si="325"/>
        <v>1</v>
      </c>
      <c r="H4206" s="12">
        <v>7.5</v>
      </c>
      <c r="I4206" s="13">
        <f t="shared" si="326"/>
        <v>1371.8666666666666</v>
      </c>
      <c r="J4206" s="13">
        <f t="shared" si="327"/>
        <v>443.73333333333335</v>
      </c>
      <c r="K4206" s="7">
        <f t="shared" si="328"/>
        <v>0.32345223053746724</v>
      </c>
      <c r="L4206" s="26">
        <f t="shared" si="329"/>
        <v>0.32345223053746724</v>
      </c>
    </row>
    <row r="4207" spans="1:12">
      <c r="A4207" s="2" t="s">
        <v>1251</v>
      </c>
      <c r="B4207" s="3">
        <v>41040</v>
      </c>
      <c r="C4207" s="1">
        <v>21267</v>
      </c>
      <c r="D4207" s="2">
        <v>3</v>
      </c>
      <c r="E4207" s="1">
        <v>2293</v>
      </c>
      <c r="F4207" s="2">
        <v>1</v>
      </c>
      <c r="G4207" s="6">
        <f t="shared" si="325"/>
        <v>0.33333333333333331</v>
      </c>
      <c r="H4207" s="12">
        <v>8.02</v>
      </c>
      <c r="I4207" s="13">
        <f t="shared" si="326"/>
        <v>2651.7456359102248</v>
      </c>
      <c r="J4207" s="13">
        <f t="shared" si="327"/>
        <v>285.91022443890273</v>
      </c>
      <c r="K4207" s="7">
        <f t="shared" si="328"/>
        <v>0.10781962665161986</v>
      </c>
      <c r="L4207" s="26">
        <f t="shared" si="329"/>
        <v>0.32345887995485961</v>
      </c>
    </row>
    <row r="4208" spans="1:12">
      <c r="A4208" s="2" t="s">
        <v>38</v>
      </c>
      <c r="B4208" s="3">
        <v>40319</v>
      </c>
      <c r="C4208" s="1">
        <v>31745</v>
      </c>
      <c r="D4208" s="2">
        <v>4</v>
      </c>
      <c r="E4208" s="1">
        <v>10269</v>
      </c>
      <c r="F4208" s="2">
        <v>4</v>
      </c>
      <c r="G4208" s="6">
        <f t="shared" si="325"/>
        <v>1</v>
      </c>
      <c r="H4208" s="12">
        <v>7.89</v>
      </c>
      <c r="I4208" s="13">
        <f t="shared" si="326"/>
        <v>4023.4474017743983</v>
      </c>
      <c r="J4208" s="13">
        <f t="shared" si="327"/>
        <v>1301.5209125475285</v>
      </c>
      <c r="K4208" s="7">
        <f t="shared" si="328"/>
        <v>0.32348401323042997</v>
      </c>
      <c r="L4208" s="26">
        <f t="shared" si="329"/>
        <v>0.32348401323042997</v>
      </c>
    </row>
    <row r="4209" spans="1:12">
      <c r="A4209" s="2" t="s">
        <v>3704</v>
      </c>
      <c r="B4209" s="3">
        <v>40438</v>
      </c>
      <c r="C4209" s="1">
        <v>2201</v>
      </c>
      <c r="D4209" s="2">
        <v>1</v>
      </c>
      <c r="E4209" s="1">
        <v>712</v>
      </c>
      <c r="F4209" s="2">
        <v>1</v>
      </c>
      <c r="G4209" s="6">
        <f t="shared" si="325"/>
        <v>1</v>
      </c>
      <c r="H4209" s="12">
        <v>7.89</v>
      </c>
      <c r="I4209" s="13">
        <f t="shared" si="326"/>
        <v>278.96070975918883</v>
      </c>
      <c r="J4209" s="13">
        <f t="shared" si="327"/>
        <v>90.240811153358692</v>
      </c>
      <c r="K4209" s="7">
        <f t="shared" si="328"/>
        <v>0.32348932303498418</v>
      </c>
      <c r="L4209" s="26">
        <f t="shared" si="329"/>
        <v>0.32348932303498418</v>
      </c>
    </row>
    <row r="4210" spans="1:12">
      <c r="A4210" s="2" t="s">
        <v>4419</v>
      </c>
      <c r="B4210" s="3">
        <v>35293</v>
      </c>
      <c r="C4210" s="1">
        <v>7032782</v>
      </c>
      <c r="D4210" s="4">
        <v>1623</v>
      </c>
      <c r="E4210" s="1">
        <v>2275808</v>
      </c>
      <c r="F4210" s="4">
        <v>1623</v>
      </c>
      <c r="G4210" s="6">
        <f t="shared" si="325"/>
        <v>1</v>
      </c>
      <c r="H4210" s="11">
        <v>4.42</v>
      </c>
      <c r="I4210" s="13">
        <f t="shared" si="326"/>
        <v>1591127.1493212669</v>
      </c>
      <c r="J4210" s="13">
        <f t="shared" si="327"/>
        <v>514888.68778280541</v>
      </c>
      <c r="K4210" s="7">
        <f t="shared" si="328"/>
        <v>0.32359996371279531</v>
      </c>
      <c r="L4210" s="26">
        <f t="shared" si="329"/>
        <v>0.32359996371279531</v>
      </c>
    </row>
    <row r="4211" spans="1:12">
      <c r="A4211" s="2" t="s">
        <v>7332</v>
      </c>
      <c r="B4211" s="3">
        <v>37715</v>
      </c>
      <c r="C4211" s="1">
        <v>46566212</v>
      </c>
      <c r="D4211" s="4">
        <v>2489</v>
      </c>
      <c r="E4211" s="1">
        <v>15021088</v>
      </c>
      <c r="F4211" s="4">
        <v>2481</v>
      </c>
      <c r="G4211" s="6">
        <f t="shared" si="325"/>
        <v>0.99678585777420647</v>
      </c>
      <c r="H4211" s="11">
        <v>6.03</v>
      </c>
      <c r="I4211" s="13">
        <f t="shared" si="326"/>
        <v>7722423.2172470978</v>
      </c>
      <c r="J4211" s="13">
        <f t="shared" si="327"/>
        <v>2491059.3698175787</v>
      </c>
      <c r="K4211" s="7">
        <f t="shared" si="328"/>
        <v>0.32257483172562973</v>
      </c>
      <c r="L4211" s="26">
        <f t="shared" si="329"/>
        <v>0.3236149762858091</v>
      </c>
    </row>
    <row r="4212" spans="1:12">
      <c r="A4212" s="2" t="s">
        <v>9612</v>
      </c>
      <c r="B4212" s="3">
        <v>32493</v>
      </c>
      <c r="C4212" s="1">
        <v>4865997</v>
      </c>
      <c r="D4212" s="2">
        <v>135</v>
      </c>
      <c r="E4212" s="1">
        <v>70022</v>
      </c>
      <c r="F4212" s="2">
        <v>6</v>
      </c>
      <c r="G4212" s="6">
        <f t="shared" si="325"/>
        <v>4.4444444444444446E-2</v>
      </c>
      <c r="H4212" s="12">
        <v>4.1100000000000003</v>
      </c>
      <c r="I4212" s="13">
        <f t="shared" si="326"/>
        <v>1183940.8759124086</v>
      </c>
      <c r="J4212" s="13">
        <f t="shared" si="327"/>
        <v>17036.98296836983</v>
      </c>
      <c r="K4212" s="7">
        <f t="shared" si="328"/>
        <v>1.4390062303778652E-2</v>
      </c>
      <c r="L4212" s="26">
        <f t="shared" si="329"/>
        <v>0.32377640183501966</v>
      </c>
    </row>
    <row r="4213" spans="1:12">
      <c r="A4213" s="2" t="s">
        <v>9992</v>
      </c>
      <c r="B4213" s="3">
        <v>33445</v>
      </c>
      <c r="C4213" s="1">
        <v>11128309</v>
      </c>
      <c r="D4213" s="4">
        <v>1133</v>
      </c>
      <c r="E4213" s="1">
        <v>3603338</v>
      </c>
      <c r="F4213" s="4">
        <v>1133</v>
      </c>
      <c r="G4213" s="6">
        <f t="shared" si="325"/>
        <v>1</v>
      </c>
      <c r="H4213" s="11">
        <v>4.21</v>
      </c>
      <c r="I4213" s="13">
        <f t="shared" si="326"/>
        <v>2643303.8004750595</v>
      </c>
      <c r="J4213" s="13">
        <f t="shared" si="327"/>
        <v>855899.76247030881</v>
      </c>
      <c r="K4213" s="7">
        <f t="shared" si="328"/>
        <v>0.32379924029787455</v>
      </c>
      <c r="L4213" s="26">
        <f t="shared" si="329"/>
        <v>0.32379924029787455</v>
      </c>
    </row>
    <row r="4214" spans="1:12">
      <c r="A4214" s="2" t="s">
        <v>8612</v>
      </c>
      <c r="B4214" s="3">
        <v>40886</v>
      </c>
      <c r="C4214" s="1">
        <v>30441326</v>
      </c>
      <c r="D4214" s="4">
        <v>2752</v>
      </c>
      <c r="E4214" s="1">
        <v>9851435</v>
      </c>
      <c r="F4214" s="4">
        <v>2750</v>
      </c>
      <c r="G4214" s="6">
        <f t="shared" si="325"/>
        <v>0.99927325581395354</v>
      </c>
      <c r="H4214" s="12">
        <v>7.93</v>
      </c>
      <c r="I4214" s="13">
        <f t="shared" si="326"/>
        <v>3838754.8549810848</v>
      </c>
      <c r="J4214" s="13">
        <f t="shared" si="327"/>
        <v>1242299.4955863808</v>
      </c>
      <c r="K4214" s="7">
        <f t="shared" si="328"/>
        <v>0.32362042967510679</v>
      </c>
      <c r="L4214" s="26">
        <f t="shared" si="329"/>
        <v>0.32385578998759779</v>
      </c>
    </row>
    <row r="4215" spans="1:12">
      <c r="A4215" s="2" t="s">
        <v>9040</v>
      </c>
      <c r="B4215" s="3">
        <v>36308</v>
      </c>
      <c r="C4215" s="1">
        <v>146154</v>
      </c>
      <c r="D4215" s="2">
        <v>9</v>
      </c>
      <c r="E4215" s="1">
        <v>21054</v>
      </c>
      <c r="F4215" s="2">
        <v>4</v>
      </c>
      <c r="G4215" s="6">
        <f t="shared" si="325"/>
        <v>0.44444444444444442</v>
      </c>
      <c r="H4215" s="12">
        <v>5.0599999999999996</v>
      </c>
      <c r="I4215" s="13">
        <f t="shared" si="326"/>
        <v>28884.18972332016</v>
      </c>
      <c r="J4215" s="13">
        <f t="shared" si="327"/>
        <v>4160.8695652173919</v>
      </c>
      <c r="K4215" s="7">
        <f t="shared" si="328"/>
        <v>0.14405353257522888</v>
      </c>
      <c r="L4215" s="26">
        <f t="shared" si="329"/>
        <v>0.32412044829426501</v>
      </c>
    </row>
    <row r="4216" spans="1:12">
      <c r="A4216" s="2" t="s">
        <v>3974</v>
      </c>
      <c r="B4216" s="3">
        <v>33837</v>
      </c>
      <c r="C4216" s="1">
        <v>3721911</v>
      </c>
      <c r="D4216" s="2">
        <v>693</v>
      </c>
      <c r="E4216" s="1">
        <v>1206799</v>
      </c>
      <c r="F4216" s="2">
        <v>693</v>
      </c>
      <c r="G4216" s="6">
        <f t="shared" si="325"/>
        <v>1</v>
      </c>
      <c r="H4216" s="11">
        <v>4.1500000000000004</v>
      </c>
      <c r="I4216" s="13">
        <f t="shared" si="326"/>
        <v>896846.02409638546</v>
      </c>
      <c r="J4216" s="13">
        <f t="shared" si="327"/>
        <v>290794.93975903612</v>
      </c>
      <c r="K4216" s="7">
        <f t="shared" si="328"/>
        <v>0.32424176719969927</v>
      </c>
      <c r="L4216" s="26">
        <f t="shared" si="329"/>
        <v>0.32424176719969927</v>
      </c>
    </row>
    <row r="4217" spans="1:12">
      <c r="A4217" s="2" t="s">
        <v>6058</v>
      </c>
      <c r="B4217" s="3">
        <v>33333</v>
      </c>
      <c r="C4217" s="1">
        <v>12454768</v>
      </c>
      <c r="D4217" s="4">
        <v>1343</v>
      </c>
      <c r="E4217" s="1">
        <v>4030749</v>
      </c>
      <c r="F4217" s="4">
        <v>1340</v>
      </c>
      <c r="G4217" s="6">
        <f t="shared" si="325"/>
        <v>0.99776619508562914</v>
      </c>
      <c r="H4217" s="11">
        <v>4.21</v>
      </c>
      <c r="I4217" s="13">
        <f t="shared" si="326"/>
        <v>2958377.1971496437</v>
      </c>
      <c r="J4217" s="13">
        <f t="shared" si="327"/>
        <v>957422.56532066513</v>
      </c>
      <c r="K4217" s="7">
        <f t="shared" si="328"/>
        <v>0.32363099818479157</v>
      </c>
      <c r="L4217" s="26">
        <f t="shared" si="329"/>
        <v>0.32435554519565307</v>
      </c>
    </row>
    <row r="4218" spans="1:12">
      <c r="A4218" s="2" t="s">
        <v>8439</v>
      </c>
      <c r="B4218" s="3">
        <v>37659</v>
      </c>
      <c r="C4218" s="1">
        <v>60476872</v>
      </c>
      <c r="D4218" s="4">
        <v>2755</v>
      </c>
      <c r="E4218" s="1">
        <v>19603630</v>
      </c>
      <c r="F4218" s="4">
        <v>2753</v>
      </c>
      <c r="G4218" s="6">
        <f t="shared" si="325"/>
        <v>0.9992740471869328</v>
      </c>
      <c r="H4218" s="11">
        <v>6.03</v>
      </c>
      <c r="I4218" s="13">
        <f t="shared" si="326"/>
        <v>10029332.0066335</v>
      </c>
      <c r="J4218" s="13">
        <f t="shared" si="327"/>
        <v>3251016.5837479271</v>
      </c>
      <c r="K4218" s="7">
        <f t="shared" si="328"/>
        <v>0.32415085886055744</v>
      </c>
      <c r="L4218" s="26">
        <f t="shared" si="329"/>
        <v>0.32438634804243943</v>
      </c>
    </row>
    <row r="4219" spans="1:12">
      <c r="A4219" s="2" t="s">
        <v>6708</v>
      </c>
      <c r="B4219" s="3">
        <v>32227</v>
      </c>
      <c r="C4219" s="1">
        <v>7721852</v>
      </c>
      <c r="D4219" s="2">
        <v>796</v>
      </c>
      <c r="E4219" s="1">
        <v>2505092</v>
      </c>
      <c r="F4219" s="2">
        <v>796</v>
      </c>
      <c r="G4219" s="6">
        <f t="shared" si="325"/>
        <v>1</v>
      </c>
      <c r="H4219" s="12">
        <v>4.1100000000000003</v>
      </c>
      <c r="I4219" s="13">
        <f t="shared" si="326"/>
        <v>1878796.1070559609</v>
      </c>
      <c r="J4219" s="13">
        <f t="shared" si="327"/>
        <v>609511.43552311428</v>
      </c>
      <c r="K4219" s="7">
        <f t="shared" si="328"/>
        <v>0.32441595617217217</v>
      </c>
      <c r="L4219" s="26">
        <f t="shared" si="329"/>
        <v>0.32441595617217217</v>
      </c>
    </row>
    <row r="4220" spans="1:12">
      <c r="A4220" s="2" t="s">
        <v>6433</v>
      </c>
      <c r="B4220" s="3">
        <v>38821</v>
      </c>
      <c r="C4220" s="1">
        <v>143383</v>
      </c>
      <c r="D4220" s="2">
        <v>11</v>
      </c>
      <c r="E4220" s="1">
        <v>16915</v>
      </c>
      <c r="F4220" s="2">
        <v>4</v>
      </c>
      <c r="G4220" s="6">
        <f t="shared" si="325"/>
        <v>0.36363636363636365</v>
      </c>
      <c r="H4220" s="11">
        <v>6.55</v>
      </c>
      <c r="I4220" s="13">
        <f t="shared" si="326"/>
        <v>21890.534351145037</v>
      </c>
      <c r="J4220" s="13">
        <f t="shared" si="327"/>
        <v>2582.4427480916033</v>
      </c>
      <c r="K4220" s="7">
        <f t="shared" si="328"/>
        <v>0.11797074967046305</v>
      </c>
      <c r="L4220" s="26">
        <f t="shared" si="329"/>
        <v>0.32441956159377339</v>
      </c>
    </row>
    <row r="4221" spans="1:12">
      <c r="A4221" s="2" t="s">
        <v>1040</v>
      </c>
      <c r="B4221" s="3">
        <v>35860</v>
      </c>
      <c r="C4221" s="1">
        <v>17451873</v>
      </c>
      <c r="D4221" s="4">
        <v>1235</v>
      </c>
      <c r="E4221" s="1">
        <v>5533844</v>
      </c>
      <c r="F4221" s="4">
        <v>1207</v>
      </c>
      <c r="G4221" s="6">
        <f t="shared" si="325"/>
        <v>0.97732793522267203</v>
      </c>
      <c r="H4221" s="11">
        <v>4.6900000000000004</v>
      </c>
      <c r="I4221" s="13">
        <f t="shared" si="326"/>
        <v>3721081.6631130059</v>
      </c>
      <c r="J4221" s="13">
        <f t="shared" si="327"/>
        <v>1179924.093816631</v>
      </c>
      <c r="K4221" s="7">
        <f t="shared" si="328"/>
        <v>0.31709169554465588</v>
      </c>
      <c r="L4221" s="26">
        <f t="shared" si="329"/>
        <v>0.32444759237584925</v>
      </c>
    </row>
    <row r="4222" spans="1:12">
      <c r="A4222" s="2" t="s">
        <v>2030</v>
      </c>
      <c r="B4222" s="3">
        <v>36812</v>
      </c>
      <c r="C4222" s="1">
        <v>17872723</v>
      </c>
      <c r="D4222" s="4">
        <v>1639</v>
      </c>
      <c r="E4222" s="1">
        <v>5363900</v>
      </c>
      <c r="F4222" s="4">
        <v>1516</v>
      </c>
      <c r="G4222" s="6">
        <f t="shared" si="325"/>
        <v>0.92495424039048202</v>
      </c>
      <c r="H4222" s="11">
        <v>5.39</v>
      </c>
      <c r="I4222" s="13">
        <f t="shared" si="326"/>
        <v>3315904.0816326533</v>
      </c>
      <c r="J4222" s="13">
        <f t="shared" si="327"/>
        <v>995157.69944341376</v>
      </c>
      <c r="K4222" s="7">
        <f t="shared" si="328"/>
        <v>0.30011655190985725</v>
      </c>
      <c r="L4222" s="26">
        <f t="shared" si="329"/>
        <v>0.32446637769146175</v>
      </c>
    </row>
    <row r="4223" spans="1:12">
      <c r="A4223" s="2" t="s">
        <v>615</v>
      </c>
      <c r="B4223" s="3">
        <v>38371</v>
      </c>
      <c r="C4223" s="1">
        <v>20040895</v>
      </c>
      <c r="D4223" s="4">
        <v>2297</v>
      </c>
      <c r="E4223" s="1">
        <v>6502724</v>
      </c>
      <c r="F4223" s="4">
        <v>2297</v>
      </c>
      <c r="G4223" s="6">
        <f t="shared" si="325"/>
        <v>1</v>
      </c>
      <c r="H4223" s="11">
        <v>6.41</v>
      </c>
      <c r="I4223" s="13">
        <f t="shared" si="326"/>
        <v>3126504.6801872076</v>
      </c>
      <c r="J4223" s="13">
        <f t="shared" si="327"/>
        <v>1014465.5226209048</v>
      </c>
      <c r="K4223" s="7">
        <f t="shared" si="328"/>
        <v>0.32447273437638385</v>
      </c>
      <c r="L4223" s="26">
        <f t="shared" si="329"/>
        <v>0.32447273437638385</v>
      </c>
    </row>
    <row r="4224" spans="1:12">
      <c r="A4224" s="2" t="s">
        <v>2721</v>
      </c>
      <c r="B4224" s="3">
        <v>39274</v>
      </c>
      <c r="C4224" s="1">
        <v>8628</v>
      </c>
      <c r="D4224" s="2">
        <v>1</v>
      </c>
      <c r="E4224" s="1">
        <v>2800</v>
      </c>
      <c r="F4224" s="2">
        <v>1</v>
      </c>
      <c r="G4224" s="6">
        <f t="shared" si="325"/>
        <v>1</v>
      </c>
      <c r="H4224" s="11">
        <v>6.88</v>
      </c>
      <c r="I4224" s="13">
        <f t="shared" si="326"/>
        <v>1254.0697674418604</v>
      </c>
      <c r="J4224" s="13">
        <f t="shared" si="327"/>
        <v>406.97674418604652</v>
      </c>
      <c r="K4224" s="7">
        <f t="shared" si="328"/>
        <v>0.32452480296708391</v>
      </c>
      <c r="L4224" s="26">
        <f t="shared" si="329"/>
        <v>0.32452480296708391</v>
      </c>
    </row>
    <row r="4225" spans="1:12">
      <c r="A4225" s="2" t="s">
        <v>6328</v>
      </c>
      <c r="B4225" s="3">
        <v>33319</v>
      </c>
      <c r="C4225" s="1">
        <v>1464242</v>
      </c>
      <c r="D4225" s="2">
        <v>43</v>
      </c>
      <c r="E4225" s="1">
        <v>11051</v>
      </c>
      <c r="F4225" s="2">
        <v>1</v>
      </c>
      <c r="G4225" s="6">
        <f t="shared" si="325"/>
        <v>2.3255813953488372E-2</v>
      </c>
      <c r="H4225" s="11">
        <v>4.21</v>
      </c>
      <c r="I4225" s="13">
        <f t="shared" si="326"/>
        <v>347800.95011876483</v>
      </c>
      <c r="J4225" s="13">
        <f t="shared" si="327"/>
        <v>2624.9406175771974</v>
      </c>
      <c r="K4225" s="7">
        <f t="shared" si="328"/>
        <v>7.5472497032594349E-3</v>
      </c>
      <c r="L4225" s="26">
        <f t="shared" si="329"/>
        <v>0.32453173724015572</v>
      </c>
    </row>
    <row r="4226" spans="1:12">
      <c r="A4226" s="2" t="s">
        <v>8294</v>
      </c>
      <c r="B4226" s="3">
        <v>32470</v>
      </c>
      <c r="C4226" s="1">
        <v>60328558</v>
      </c>
      <c r="D4226" s="4">
        <v>1897</v>
      </c>
      <c r="E4226" s="1">
        <v>13027842</v>
      </c>
      <c r="F4226" s="4">
        <v>1262</v>
      </c>
      <c r="G4226" s="6">
        <f t="shared" ref="G4226:G4289" si="330">F4226/D4226</f>
        <v>0.66526093832366895</v>
      </c>
      <c r="H4226" s="12">
        <v>4.1100000000000003</v>
      </c>
      <c r="I4226" s="13">
        <f t="shared" ref="I4226:I4289" si="331">C4226/H4226</f>
        <v>14678481.265206812</v>
      </c>
      <c r="J4226" s="13">
        <f t="shared" ref="J4226:J4289" si="332">E4226/H4226</f>
        <v>3169791.2408759124</v>
      </c>
      <c r="K4226" s="7">
        <f t="shared" ref="K4226:K4289" si="333">J4226/I4226</f>
        <v>0.21594817499201624</v>
      </c>
      <c r="L4226" s="26">
        <f t="shared" ref="L4226:L4289" si="334">K4226/G4226</f>
        <v>0.32460672580020189</v>
      </c>
    </row>
    <row r="4227" spans="1:12">
      <c r="A4227" s="2" t="s">
        <v>7203</v>
      </c>
      <c r="B4227" s="3">
        <v>33459</v>
      </c>
      <c r="C4227" s="1">
        <v>3779620</v>
      </c>
      <c r="D4227" s="2">
        <v>91</v>
      </c>
      <c r="E4227" s="1">
        <v>310127</v>
      </c>
      <c r="F4227" s="2">
        <v>23</v>
      </c>
      <c r="G4227" s="6">
        <f t="shared" si="330"/>
        <v>0.25274725274725274</v>
      </c>
      <c r="H4227" s="11">
        <v>4.21</v>
      </c>
      <c r="I4227" s="13">
        <f t="shared" si="331"/>
        <v>897771.97149643709</v>
      </c>
      <c r="J4227" s="13">
        <f t="shared" si="332"/>
        <v>73664.370546318285</v>
      </c>
      <c r="K4227" s="7">
        <f t="shared" si="333"/>
        <v>8.2052428551018353E-2</v>
      </c>
      <c r="L4227" s="26">
        <f t="shared" si="334"/>
        <v>0.32464221731055087</v>
      </c>
    </row>
    <row r="4228" spans="1:12">
      <c r="A4228" s="2" t="s">
        <v>8566</v>
      </c>
      <c r="B4228" s="3">
        <v>31331</v>
      </c>
      <c r="C4228" s="1">
        <v>12361866</v>
      </c>
      <c r="D4228" s="4">
        <v>1285</v>
      </c>
      <c r="E4228" s="1">
        <v>4013563</v>
      </c>
      <c r="F4228" s="4">
        <v>1285</v>
      </c>
      <c r="G4228" s="6">
        <f t="shared" si="330"/>
        <v>1</v>
      </c>
      <c r="H4228" s="12">
        <v>3.55</v>
      </c>
      <c r="I4228" s="13">
        <f t="shared" si="331"/>
        <v>3482215.7746478873</v>
      </c>
      <c r="J4228" s="13">
        <f t="shared" si="332"/>
        <v>1130581.1267605633</v>
      </c>
      <c r="K4228" s="7">
        <f t="shared" si="333"/>
        <v>0.32467290941351412</v>
      </c>
      <c r="L4228" s="26">
        <f t="shared" si="334"/>
        <v>0.32467290941351412</v>
      </c>
    </row>
    <row r="4229" spans="1:12">
      <c r="A4229" s="2" t="s">
        <v>6727</v>
      </c>
      <c r="B4229" s="3">
        <v>36537</v>
      </c>
      <c r="C4229" s="1">
        <v>57328603</v>
      </c>
      <c r="D4229" s="4">
        <v>1420</v>
      </c>
      <c r="E4229" s="1">
        <v>14465156</v>
      </c>
      <c r="F4229" s="4">
        <v>1103</v>
      </c>
      <c r="G4229" s="6">
        <f t="shared" si="330"/>
        <v>0.77676056338028165</v>
      </c>
      <c r="H4229" s="11">
        <v>5.39</v>
      </c>
      <c r="I4229" s="13">
        <f t="shared" si="331"/>
        <v>10636104.452690167</v>
      </c>
      <c r="J4229" s="13">
        <f t="shared" si="332"/>
        <v>2683702.4118738407</v>
      </c>
      <c r="K4229" s="7">
        <f t="shared" si="333"/>
        <v>0.25232005042927702</v>
      </c>
      <c r="L4229" s="26">
        <f t="shared" si="334"/>
        <v>0.32483632965509829</v>
      </c>
    </row>
    <row r="4230" spans="1:12">
      <c r="A4230" s="2" t="s">
        <v>4505</v>
      </c>
      <c r="B4230" s="3">
        <v>36469</v>
      </c>
      <c r="C4230" s="1">
        <v>2005094</v>
      </c>
      <c r="D4230" s="2">
        <v>69</v>
      </c>
      <c r="E4230" s="1">
        <v>651575</v>
      </c>
      <c r="F4230" s="2">
        <v>69</v>
      </c>
      <c r="G4230" s="6">
        <f t="shared" si="330"/>
        <v>1</v>
      </c>
      <c r="H4230" s="12">
        <v>5.0599999999999996</v>
      </c>
      <c r="I4230" s="13">
        <f t="shared" si="331"/>
        <v>396263.63636363641</v>
      </c>
      <c r="J4230" s="13">
        <f t="shared" si="332"/>
        <v>128769.76284584981</v>
      </c>
      <c r="K4230" s="7">
        <f t="shared" si="333"/>
        <v>0.32495982731981637</v>
      </c>
      <c r="L4230" s="26">
        <f t="shared" si="334"/>
        <v>0.32495982731981637</v>
      </c>
    </row>
    <row r="4231" spans="1:12">
      <c r="A4231" s="2" t="s">
        <v>7681</v>
      </c>
      <c r="B4231" s="3">
        <v>35181</v>
      </c>
      <c r="C4231" s="1">
        <v>21686547</v>
      </c>
      <c r="D4231" s="4">
        <v>2098</v>
      </c>
      <c r="E4231" s="1">
        <v>7029120</v>
      </c>
      <c r="F4231" s="4">
        <v>2092</v>
      </c>
      <c r="G4231" s="6">
        <f t="shared" si="330"/>
        <v>0.9971401334604385</v>
      </c>
      <c r="H4231" s="11">
        <v>4.42</v>
      </c>
      <c r="I4231" s="13">
        <f t="shared" si="331"/>
        <v>4906458.5972850677</v>
      </c>
      <c r="J4231" s="13">
        <f t="shared" si="332"/>
        <v>1590298.6425339368</v>
      </c>
      <c r="K4231" s="7">
        <f t="shared" si="333"/>
        <v>0.32412352229241476</v>
      </c>
      <c r="L4231" s="26">
        <f t="shared" si="334"/>
        <v>0.32505313086495513</v>
      </c>
    </row>
    <row r="4232" spans="1:12">
      <c r="A4232" s="2" t="s">
        <v>2458</v>
      </c>
      <c r="B4232" s="3">
        <v>33459</v>
      </c>
      <c r="C4232" s="1">
        <v>5546827</v>
      </c>
      <c r="D4232" s="4">
        <v>1142</v>
      </c>
      <c r="E4232" s="1">
        <v>1803059</v>
      </c>
      <c r="F4232" s="4">
        <v>1142</v>
      </c>
      <c r="G4232" s="6">
        <f t="shared" si="330"/>
        <v>1</v>
      </c>
      <c r="H4232" s="11">
        <v>4.21</v>
      </c>
      <c r="I4232" s="13">
        <f t="shared" si="331"/>
        <v>1317536.1045130643</v>
      </c>
      <c r="J4232" s="13">
        <f t="shared" si="332"/>
        <v>428280.04750593827</v>
      </c>
      <c r="K4232" s="7">
        <f t="shared" si="333"/>
        <v>0.32506133686880806</v>
      </c>
      <c r="L4232" s="26">
        <f t="shared" si="334"/>
        <v>0.32506133686880806</v>
      </c>
    </row>
    <row r="4233" spans="1:12">
      <c r="A4233" s="2" t="s">
        <v>8398</v>
      </c>
      <c r="B4233" s="3">
        <v>40325</v>
      </c>
      <c r="C4233" s="1">
        <v>95347692</v>
      </c>
      <c r="D4233" s="4">
        <v>3445</v>
      </c>
      <c r="E4233" s="1">
        <v>31001870</v>
      </c>
      <c r="F4233" s="4">
        <v>3445</v>
      </c>
      <c r="G4233" s="6">
        <f t="shared" si="330"/>
        <v>1</v>
      </c>
      <c r="H4233" s="12">
        <v>7.89</v>
      </c>
      <c r="I4233" s="13">
        <f t="shared" si="331"/>
        <v>12084625.095057035</v>
      </c>
      <c r="J4233" s="13">
        <f t="shared" si="332"/>
        <v>3929261.0899873259</v>
      </c>
      <c r="K4233" s="7">
        <f t="shared" si="333"/>
        <v>0.32514546864962396</v>
      </c>
      <c r="L4233" s="26">
        <f t="shared" si="334"/>
        <v>0.32514546864962396</v>
      </c>
    </row>
    <row r="4234" spans="1:12">
      <c r="A4234" s="2" t="s">
        <v>4982</v>
      </c>
      <c r="B4234" s="3">
        <v>37820</v>
      </c>
      <c r="C4234" s="1">
        <v>28082366</v>
      </c>
      <c r="D4234" s="4">
        <v>2236</v>
      </c>
      <c r="E4234" s="1">
        <v>9134085</v>
      </c>
      <c r="F4234" s="4">
        <v>2236</v>
      </c>
      <c r="G4234" s="6">
        <f t="shared" si="330"/>
        <v>1</v>
      </c>
      <c r="H4234" s="11">
        <v>6.03</v>
      </c>
      <c r="I4234" s="13">
        <f t="shared" si="331"/>
        <v>4657108.789386401</v>
      </c>
      <c r="J4234" s="13">
        <f t="shared" si="332"/>
        <v>1514773.631840796</v>
      </c>
      <c r="K4234" s="7">
        <f t="shared" si="333"/>
        <v>0.32526052113984982</v>
      </c>
      <c r="L4234" s="26">
        <f t="shared" si="334"/>
        <v>0.32526052113984982</v>
      </c>
    </row>
    <row r="4235" spans="1:12">
      <c r="A4235" s="2" t="s">
        <v>5196</v>
      </c>
      <c r="B4235" s="3">
        <v>36992</v>
      </c>
      <c r="C4235" s="1">
        <v>23249649</v>
      </c>
      <c r="D4235" s="4">
        <v>1111</v>
      </c>
      <c r="E4235" s="1">
        <v>7562284</v>
      </c>
      <c r="F4235" s="4">
        <v>1111</v>
      </c>
      <c r="G4235" s="6">
        <f t="shared" si="330"/>
        <v>1</v>
      </c>
      <c r="H4235" s="11">
        <v>5.65</v>
      </c>
      <c r="I4235" s="13">
        <f t="shared" si="331"/>
        <v>4114982.1238938048</v>
      </c>
      <c r="J4235" s="13">
        <f t="shared" si="332"/>
        <v>1338457.3451327432</v>
      </c>
      <c r="K4235" s="7">
        <f t="shared" si="333"/>
        <v>0.32526443732548393</v>
      </c>
      <c r="L4235" s="26">
        <f t="shared" si="334"/>
        <v>0.32526443732548393</v>
      </c>
    </row>
    <row r="4236" spans="1:12">
      <c r="A4236" s="2" t="s">
        <v>1575</v>
      </c>
      <c r="B4236" s="3">
        <v>38982</v>
      </c>
      <c r="C4236" s="1">
        <v>105152</v>
      </c>
      <c r="D4236" s="2">
        <v>5</v>
      </c>
      <c r="E4236" s="1">
        <v>20526</v>
      </c>
      <c r="F4236" s="2">
        <v>3</v>
      </c>
      <c r="G4236" s="6">
        <f t="shared" si="330"/>
        <v>0.6</v>
      </c>
      <c r="H4236" s="11">
        <v>6.55</v>
      </c>
      <c r="I4236" s="13">
        <f t="shared" si="331"/>
        <v>16053.740458015267</v>
      </c>
      <c r="J4236" s="13">
        <f t="shared" si="332"/>
        <v>3133.7404580152674</v>
      </c>
      <c r="K4236" s="7">
        <f t="shared" si="333"/>
        <v>0.19520313451004262</v>
      </c>
      <c r="L4236" s="26">
        <f t="shared" si="334"/>
        <v>0.32533855751673774</v>
      </c>
    </row>
    <row r="4237" spans="1:12">
      <c r="A4237" s="2" t="s">
        <v>1558</v>
      </c>
      <c r="B4237" s="3">
        <v>34964</v>
      </c>
      <c r="C4237" s="1">
        <v>163971</v>
      </c>
      <c r="D4237" s="2">
        <v>14</v>
      </c>
      <c r="E4237" s="1">
        <v>53349</v>
      </c>
      <c r="F4237" s="2">
        <v>14</v>
      </c>
      <c r="G4237" s="6">
        <f t="shared" si="330"/>
        <v>1</v>
      </c>
      <c r="H4237" s="11">
        <v>4.3499999999999996</v>
      </c>
      <c r="I4237" s="13">
        <f t="shared" si="331"/>
        <v>37694.482758620696</v>
      </c>
      <c r="J4237" s="13">
        <f t="shared" si="332"/>
        <v>12264.137931034484</v>
      </c>
      <c r="K4237" s="7">
        <f t="shared" si="333"/>
        <v>0.3253563130065682</v>
      </c>
      <c r="L4237" s="26">
        <f t="shared" si="334"/>
        <v>0.3253563130065682</v>
      </c>
    </row>
    <row r="4238" spans="1:12">
      <c r="A4238" s="2" t="s">
        <v>9226</v>
      </c>
      <c r="B4238" s="3">
        <v>35356</v>
      </c>
      <c r="C4238" s="1">
        <v>4555020</v>
      </c>
      <c r="D4238" s="2">
        <v>160</v>
      </c>
      <c r="E4238" s="1">
        <v>74118</v>
      </c>
      <c r="F4238" s="2">
        <v>8</v>
      </c>
      <c r="G4238" s="6">
        <f t="shared" si="330"/>
        <v>0.05</v>
      </c>
      <c r="H4238" s="11">
        <v>4.42</v>
      </c>
      <c r="I4238" s="13">
        <f t="shared" si="331"/>
        <v>1030547.5113122172</v>
      </c>
      <c r="J4238" s="13">
        <f t="shared" si="332"/>
        <v>16768.778280542985</v>
      </c>
      <c r="K4238" s="7">
        <f t="shared" si="333"/>
        <v>1.6271717797067847E-2</v>
      </c>
      <c r="L4238" s="26">
        <f t="shared" si="334"/>
        <v>0.32543435594135695</v>
      </c>
    </row>
    <row r="4239" spans="1:12">
      <c r="A4239" s="2" t="s">
        <v>5594</v>
      </c>
      <c r="B4239" s="3">
        <v>34404</v>
      </c>
      <c r="C4239" s="1">
        <v>16821273</v>
      </c>
      <c r="D4239" s="4">
        <v>1733</v>
      </c>
      <c r="E4239" s="1">
        <v>5401743</v>
      </c>
      <c r="F4239" s="4">
        <v>1710</v>
      </c>
      <c r="G4239" s="6">
        <f t="shared" si="330"/>
        <v>0.98672821696480095</v>
      </c>
      <c r="H4239" s="11">
        <v>4.08</v>
      </c>
      <c r="I4239" s="13">
        <f t="shared" si="331"/>
        <v>4122861.0294117648</v>
      </c>
      <c r="J4239" s="13">
        <f t="shared" si="332"/>
        <v>1323956.6176470588</v>
      </c>
      <c r="K4239" s="7">
        <f t="shared" si="333"/>
        <v>0.32112569601599117</v>
      </c>
      <c r="L4239" s="26">
        <f t="shared" si="334"/>
        <v>0.32544493052380857</v>
      </c>
    </row>
    <row r="4240" spans="1:12">
      <c r="A4240" s="2" t="s">
        <v>709</v>
      </c>
      <c r="B4240" s="3">
        <v>40291</v>
      </c>
      <c r="C4240" s="1">
        <v>37490007</v>
      </c>
      <c r="D4240" s="4">
        <v>3280</v>
      </c>
      <c r="E4240" s="1">
        <v>12201710</v>
      </c>
      <c r="F4240" s="4">
        <v>3280</v>
      </c>
      <c r="G4240" s="6">
        <f t="shared" si="330"/>
        <v>1</v>
      </c>
      <c r="H4240" s="12">
        <v>7.89</v>
      </c>
      <c r="I4240" s="13">
        <f t="shared" si="331"/>
        <v>4751585.1711026616</v>
      </c>
      <c r="J4240" s="13">
        <f t="shared" si="332"/>
        <v>1546477.8200253486</v>
      </c>
      <c r="K4240" s="7">
        <f t="shared" si="333"/>
        <v>0.32546566342332239</v>
      </c>
      <c r="L4240" s="26">
        <f t="shared" si="334"/>
        <v>0.32546566342332239</v>
      </c>
    </row>
    <row r="4241" spans="1:12">
      <c r="A4241" s="2" t="s">
        <v>2745</v>
      </c>
      <c r="B4241" s="3">
        <v>40802</v>
      </c>
      <c r="C4241" s="1">
        <v>35060689</v>
      </c>
      <c r="D4241" s="4">
        <v>2904</v>
      </c>
      <c r="E4241" s="1">
        <v>11340461</v>
      </c>
      <c r="F4241" s="4">
        <v>2886</v>
      </c>
      <c r="G4241" s="6">
        <f t="shared" si="330"/>
        <v>0.99380165289256195</v>
      </c>
      <c r="H4241" s="12">
        <v>7.93</v>
      </c>
      <c r="I4241" s="13">
        <f t="shared" si="331"/>
        <v>4421272.257250946</v>
      </c>
      <c r="J4241" s="13">
        <f t="shared" si="332"/>
        <v>1430070.7440100883</v>
      </c>
      <c r="K4241" s="7">
        <f t="shared" si="333"/>
        <v>0.32345231435697114</v>
      </c>
      <c r="L4241" s="26">
        <f t="shared" si="334"/>
        <v>0.32546968845898966</v>
      </c>
    </row>
    <row r="4242" spans="1:12">
      <c r="A4242" s="2" t="s">
        <v>2661</v>
      </c>
      <c r="B4242" s="3">
        <v>34997</v>
      </c>
      <c r="C4242" s="1">
        <v>284785</v>
      </c>
      <c r="D4242" s="2">
        <v>20</v>
      </c>
      <c r="E4242" s="1">
        <v>27812</v>
      </c>
      <c r="F4242" s="2">
        <v>6</v>
      </c>
      <c r="G4242" s="6">
        <f t="shared" si="330"/>
        <v>0.3</v>
      </c>
      <c r="H4242" s="11">
        <v>4.3499999999999996</v>
      </c>
      <c r="I4242" s="13">
        <f t="shared" si="331"/>
        <v>65467.816091954031</v>
      </c>
      <c r="J4242" s="13">
        <f t="shared" si="332"/>
        <v>6393.5632183908056</v>
      </c>
      <c r="K4242" s="7">
        <f t="shared" si="333"/>
        <v>9.765963797250557E-2</v>
      </c>
      <c r="L4242" s="26">
        <f t="shared" si="334"/>
        <v>0.32553212657501857</v>
      </c>
    </row>
    <row r="4243" spans="1:12">
      <c r="A4243" s="2" t="s">
        <v>5439</v>
      </c>
      <c r="B4243" s="3">
        <v>38016</v>
      </c>
      <c r="C4243" s="1">
        <v>834685</v>
      </c>
      <c r="D4243" s="2">
        <v>19</v>
      </c>
      <c r="E4243" s="1">
        <v>57242</v>
      </c>
      <c r="F4243" s="2">
        <v>4</v>
      </c>
      <c r="G4243" s="6">
        <f t="shared" si="330"/>
        <v>0.21052631578947367</v>
      </c>
      <c r="H4243" s="12">
        <v>6.21</v>
      </c>
      <c r="I4243" s="13">
        <f t="shared" si="331"/>
        <v>134409.82286634462</v>
      </c>
      <c r="J4243" s="13">
        <f t="shared" si="332"/>
        <v>9217.7133655394518</v>
      </c>
      <c r="K4243" s="7">
        <f t="shared" si="333"/>
        <v>6.8579164595026859E-2</v>
      </c>
      <c r="L4243" s="26">
        <f t="shared" si="334"/>
        <v>0.3257510318263776</v>
      </c>
    </row>
    <row r="4244" spans="1:12">
      <c r="A4244" s="2" t="s">
        <v>7835</v>
      </c>
      <c r="B4244" s="3">
        <v>31233</v>
      </c>
      <c r="C4244" s="1">
        <v>6948633</v>
      </c>
      <c r="D4244" s="4">
        <v>1091</v>
      </c>
      <c r="E4244" s="1">
        <v>2263553</v>
      </c>
      <c r="F4244" s="4">
        <v>1091</v>
      </c>
      <c r="G4244" s="6">
        <f t="shared" si="330"/>
        <v>1</v>
      </c>
      <c r="H4244" s="12">
        <v>3.55</v>
      </c>
      <c r="I4244" s="13">
        <f t="shared" si="331"/>
        <v>1957361.4084507043</v>
      </c>
      <c r="J4244" s="13">
        <f t="shared" si="332"/>
        <v>637620.56338028167</v>
      </c>
      <c r="K4244" s="7">
        <f t="shared" si="333"/>
        <v>0.32575515212848338</v>
      </c>
      <c r="L4244" s="26">
        <f t="shared" si="334"/>
        <v>0.32575515212848338</v>
      </c>
    </row>
    <row r="4245" spans="1:12">
      <c r="A4245" s="2" t="s">
        <v>9052</v>
      </c>
      <c r="B4245" s="3">
        <v>33380</v>
      </c>
      <c r="C4245" s="1">
        <v>2712293</v>
      </c>
      <c r="D4245" s="2">
        <v>75</v>
      </c>
      <c r="E4245" s="1">
        <v>58918</v>
      </c>
      <c r="F4245" s="2">
        <v>5</v>
      </c>
      <c r="G4245" s="6">
        <f t="shared" si="330"/>
        <v>6.6666666666666666E-2</v>
      </c>
      <c r="H4245" s="11">
        <v>4.21</v>
      </c>
      <c r="I4245" s="13">
        <f t="shared" si="331"/>
        <v>644250.11876484565</v>
      </c>
      <c r="J4245" s="13">
        <f t="shared" si="332"/>
        <v>13994.774346793349</v>
      </c>
      <c r="K4245" s="7">
        <f t="shared" si="333"/>
        <v>2.1722579382094778E-2</v>
      </c>
      <c r="L4245" s="26">
        <f t="shared" si="334"/>
        <v>0.32583869073142169</v>
      </c>
    </row>
    <row r="4246" spans="1:12">
      <c r="A4246" s="2" t="s">
        <v>7106</v>
      </c>
      <c r="B4246" s="3">
        <v>37216</v>
      </c>
      <c r="C4246" s="1">
        <v>13906394</v>
      </c>
      <c r="D4246" s="4">
        <v>2011</v>
      </c>
      <c r="E4246" s="1">
        <v>4531665</v>
      </c>
      <c r="F4246" s="4">
        <v>2011</v>
      </c>
      <c r="G4246" s="6">
        <f t="shared" si="330"/>
        <v>1</v>
      </c>
      <c r="H4246" s="11">
        <v>5.65</v>
      </c>
      <c r="I4246" s="13">
        <f t="shared" si="331"/>
        <v>2461308.6725663715</v>
      </c>
      <c r="J4246" s="13">
        <f t="shared" si="332"/>
        <v>802064.60176991147</v>
      </c>
      <c r="K4246" s="7">
        <f t="shared" si="333"/>
        <v>0.32586916493233259</v>
      </c>
      <c r="L4246" s="26">
        <f t="shared" si="334"/>
        <v>0.32586916493233259</v>
      </c>
    </row>
    <row r="4247" spans="1:12">
      <c r="A4247" s="2" t="s">
        <v>736</v>
      </c>
      <c r="B4247" s="3">
        <v>37897</v>
      </c>
      <c r="C4247" s="1">
        <v>1058803</v>
      </c>
      <c r="D4247" s="2">
        <v>50</v>
      </c>
      <c r="E4247" s="1">
        <v>345041</v>
      </c>
      <c r="F4247" s="2">
        <v>50</v>
      </c>
      <c r="G4247" s="6">
        <f t="shared" si="330"/>
        <v>1</v>
      </c>
      <c r="H4247" s="11">
        <v>6.03</v>
      </c>
      <c r="I4247" s="13">
        <f t="shared" si="331"/>
        <v>175589.22056384743</v>
      </c>
      <c r="J4247" s="13">
        <f t="shared" si="332"/>
        <v>57220.729684908787</v>
      </c>
      <c r="K4247" s="7">
        <f t="shared" si="333"/>
        <v>0.32587837397513986</v>
      </c>
      <c r="L4247" s="26">
        <f t="shared" si="334"/>
        <v>0.32587837397513986</v>
      </c>
    </row>
    <row r="4248" spans="1:12">
      <c r="A4248" s="2" t="s">
        <v>1522</v>
      </c>
      <c r="B4248" s="3">
        <v>33179</v>
      </c>
      <c r="C4248" s="1">
        <v>805472</v>
      </c>
      <c r="D4248" s="2">
        <v>28</v>
      </c>
      <c r="E4248" s="1">
        <v>18749</v>
      </c>
      <c r="F4248" s="2">
        <v>2</v>
      </c>
      <c r="G4248" s="6">
        <f t="shared" si="330"/>
        <v>7.1428571428571425E-2</v>
      </c>
      <c r="H4248" s="12">
        <v>4.22</v>
      </c>
      <c r="I4248" s="13">
        <f t="shared" si="331"/>
        <v>190870.14218009479</v>
      </c>
      <c r="J4248" s="13">
        <f t="shared" si="332"/>
        <v>4442.8909952606637</v>
      </c>
      <c r="K4248" s="7">
        <f t="shared" si="333"/>
        <v>2.3277035080052442E-2</v>
      </c>
      <c r="L4248" s="26">
        <f t="shared" si="334"/>
        <v>0.32587849112073419</v>
      </c>
    </row>
    <row r="4249" spans="1:12">
      <c r="A4249" s="2" t="s">
        <v>5850</v>
      </c>
      <c r="B4249" s="3">
        <v>38450</v>
      </c>
      <c r="C4249" s="1">
        <v>453507</v>
      </c>
      <c r="D4249" s="2">
        <v>44</v>
      </c>
      <c r="E4249" s="1">
        <v>147800</v>
      </c>
      <c r="F4249" s="2">
        <v>44</v>
      </c>
      <c r="G4249" s="6">
        <f t="shared" si="330"/>
        <v>1</v>
      </c>
      <c r="H4249" s="11">
        <v>6.41</v>
      </c>
      <c r="I4249" s="13">
        <f t="shared" si="331"/>
        <v>70749.921996879872</v>
      </c>
      <c r="J4249" s="13">
        <f t="shared" si="332"/>
        <v>23057.722308892357</v>
      </c>
      <c r="K4249" s="7">
        <f t="shared" si="333"/>
        <v>0.32590456156134306</v>
      </c>
      <c r="L4249" s="26">
        <f t="shared" si="334"/>
        <v>0.32590456156134306</v>
      </c>
    </row>
    <row r="4250" spans="1:12">
      <c r="A4250" s="2" t="s">
        <v>6102</v>
      </c>
      <c r="B4250" s="3">
        <v>37756</v>
      </c>
      <c r="C4250" s="1">
        <v>281576461</v>
      </c>
      <c r="D4250" s="4">
        <v>3603</v>
      </c>
      <c r="E4250" s="1">
        <v>91774413</v>
      </c>
      <c r="F4250" s="4">
        <v>3603</v>
      </c>
      <c r="G4250" s="6">
        <f t="shared" si="330"/>
        <v>1</v>
      </c>
      <c r="H4250" s="11">
        <v>6.03</v>
      </c>
      <c r="I4250" s="13">
        <f t="shared" si="331"/>
        <v>46695930.514096186</v>
      </c>
      <c r="J4250" s="13">
        <f t="shared" si="332"/>
        <v>15219637.313432835</v>
      </c>
      <c r="K4250" s="7">
        <f t="shared" si="333"/>
        <v>0.32593069986769951</v>
      </c>
      <c r="L4250" s="26">
        <f t="shared" si="334"/>
        <v>0.32593069986769951</v>
      </c>
    </row>
    <row r="4251" spans="1:12">
      <c r="A4251" s="2" t="s">
        <v>10292</v>
      </c>
      <c r="B4251" s="3">
        <v>39234</v>
      </c>
      <c r="C4251" s="1">
        <v>4816</v>
      </c>
      <c r="D4251" s="2">
        <v>1</v>
      </c>
      <c r="E4251" s="1">
        <v>1570</v>
      </c>
      <c r="F4251" s="2">
        <v>1</v>
      </c>
      <c r="G4251" s="6">
        <f t="shared" si="330"/>
        <v>1</v>
      </c>
      <c r="H4251" s="11">
        <v>6.88</v>
      </c>
      <c r="I4251" s="13">
        <f t="shared" si="331"/>
        <v>700</v>
      </c>
      <c r="J4251" s="13">
        <f t="shared" si="332"/>
        <v>228.19767441860466</v>
      </c>
      <c r="K4251" s="7">
        <f t="shared" si="333"/>
        <v>0.32599667774086383</v>
      </c>
      <c r="L4251" s="26">
        <f t="shared" si="334"/>
        <v>0.32599667774086383</v>
      </c>
    </row>
    <row r="4252" spans="1:12">
      <c r="A4252" s="2" t="s">
        <v>1736</v>
      </c>
      <c r="B4252" s="3">
        <v>32738</v>
      </c>
      <c r="C4252" s="1">
        <v>8153677</v>
      </c>
      <c r="D4252" s="4">
        <v>1321</v>
      </c>
      <c r="E4252" s="1">
        <v>2636118</v>
      </c>
      <c r="F4252" s="4">
        <v>1310</v>
      </c>
      <c r="G4252" s="6">
        <f t="shared" si="330"/>
        <v>0.99167297501892504</v>
      </c>
      <c r="H4252" s="12">
        <v>3.99</v>
      </c>
      <c r="I4252" s="13">
        <f t="shared" si="331"/>
        <v>2043528.0701754384</v>
      </c>
      <c r="J4252" s="13">
        <f t="shared" si="332"/>
        <v>660681.20300751878</v>
      </c>
      <c r="K4252" s="7">
        <f t="shared" si="333"/>
        <v>0.32330419760311824</v>
      </c>
      <c r="L4252" s="26">
        <f t="shared" si="334"/>
        <v>0.32601896567459482</v>
      </c>
    </row>
    <row r="4253" spans="1:12">
      <c r="A4253" s="2" t="s">
        <v>8190</v>
      </c>
      <c r="B4253" s="3">
        <v>39031</v>
      </c>
      <c r="C4253" s="1">
        <v>72244</v>
      </c>
      <c r="D4253" s="2">
        <v>3</v>
      </c>
      <c r="E4253" s="1">
        <v>15704</v>
      </c>
      <c r="F4253" s="2">
        <v>2</v>
      </c>
      <c r="G4253" s="6">
        <f t="shared" si="330"/>
        <v>0.66666666666666663</v>
      </c>
      <c r="H4253" s="11">
        <v>6.55</v>
      </c>
      <c r="I4253" s="13">
        <f t="shared" si="331"/>
        <v>11029.618320610687</v>
      </c>
      <c r="J4253" s="13">
        <f t="shared" si="332"/>
        <v>2397.5572519083971</v>
      </c>
      <c r="K4253" s="7">
        <f t="shared" si="333"/>
        <v>0.21737445324179172</v>
      </c>
      <c r="L4253" s="26">
        <f t="shared" si="334"/>
        <v>0.32606167986268758</v>
      </c>
    </row>
    <row r="4254" spans="1:12">
      <c r="A4254" s="2" t="s">
        <v>2772</v>
      </c>
      <c r="B4254" s="3">
        <v>40487</v>
      </c>
      <c r="C4254" s="1">
        <v>100539043</v>
      </c>
      <c r="D4254" s="4">
        <v>3365</v>
      </c>
      <c r="E4254" s="1">
        <v>32689406</v>
      </c>
      <c r="F4254" s="4">
        <v>3355</v>
      </c>
      <c r="G4254" s="6">
        <f t="shared" si="330"/>
        <v>0.99702823179791977</v>
      </c>
      <c r="H4254" s="12">
        <v>7.89</v>
      </c>
      <c r="I4254" s="13">
        <f t="shared" si="331"/>
        <v>12742591.001267428</v>
      </c>
      <c r="J4254" s="13">
        <f t="shared" si="332"/>
        <v>4143143.9797211662</v>
      </c>
      <c r="K4254" s="7">
        <f t="shared" si="333"/>
        <v>0.32514140800007418</v>
      </c>
      <c r="L4254" s="26">
        <f t="shared" si="334"/>
        <v>0.32611053291214592</v>
      </c>
    </row>
    <row r="4255" spans="1:12">
      <c r="A4255" s="2" t="s">
        <v>2405</v>
      </c>
      <c r="B4255" s="3">
        <v>40786</v>
      </c>
      <c r="C4255" s="1">
        <v>31177548</v>
      </c>
      <c r="D4255" s="4">
        <v>1874</v>
      </c>
      <c r="E4255" s="1">
        <v>9909499</v>
      </c>
      <c r="F4255" s="4">
        <v>1826</v>
      </c>
      <c r="G4255" s="6">
        <f t="shared" si="330"/>
        <v>0.97438633938100316</v>
      </c>
      <c r="H4255" s="12">
        <v>7.93</v>
      </c>
      <c r="I4255" s="13">
        <f t="shared" si="331"/>
        <v>3931594.9558638083</v>
      </c>
      <c r="J4255" s="13">
        <f t="shared" si="332"/>
        <v>1249621.5636822195</v>
      </c>
      <c r="K4255" s="7">
        <f t="shared" si="333"/>
        <v>0.31784087061625244</v>
      </c>
      <c r="L4255" s="26">
        <f t="shared" si="334"/>
        <v>0.32619594279017367</v>
      </c>
    </row>
    <row r="4256" spans="1:12">
      <c r="A4256" s="2" t="s">
        <v>2851</v>
      </c>
      <c r="B4256" s="3">
        <v>33683</v>
      </c>
      <c r="C4256" s="1">
        <v>694438</v>
      </c>
      <c r="D4256" s="2">
        <v>16</v>
      </c>
      <c r="E4256" s="1">
        <v>28318</v>
      </c>
      <c r="F4256" s="2">
        <v>2</v>
      </c>
      <c r="G4256" s="6">
        <f t="shared" si="330"/>
        <v>0.125</v>
      </c>
      <c r="H4256" s="11">
        <v>4.1500000000000004</v>
      </c>
      <c r="I4256" s="13">
        <f t="shared" si="331"/>
        <v>167334.4578313253</v>
      </c>
      <c r="J4256" s="13">
        <f t="shared" si="332"/>
        <v>6823.6144578313251</v>
      </c>
      <c r="K4256" s="7">
        <f t="shared" si="333"/>
        <v>4.0778298422609362E-2</v>
      </c>
      <c r="L4256" s="26">
        <f t="shared" si="334"/>
        <v>0.32622638738087489</v>
      </c>
    </row>
    <row r="4257" spans="1:12">
      <c r="A4257" s="2" t="s">
        <v>670</v>
      </c>
      <c r="B4257" s="3">
        <v>34901</v>
      </c>
      <c r="C4257" s="1">
        <v>259724</v>
      </c>
      <c r="D4257" s="2">
        <v>12</v>
      </c>
      <c r="E4257" s="1">
        <v>49429</v>
      </c>
      <c r="F4257" s="2">
        <v>7</v>
      </c>
      <c r="G4257" s="6">
        <f t="shared" si="330"/>
        <v>0.58333333333333337</v>
      </c>
      <c r="H4257" s="11">
        <v>4.3499999999999996</v>
      </c>
      <c r="I4257" s="13">
        <f t="shared" si="331"/>
        <v>59706.666666666672</v>
      </c>
      <c r="J4257" s="13">
        <f t="shared" si="332"/>
        <v>11362.988505747127</v>
      </c>
      <c r="K4257" s="7">
        <f t="shared" si="333"/>
        <v>0.19031356362908319</v>
      </c>
      <c r="L4257" s="26">
        <f t="shared" si="334"/>
        <v>0.3262518233641426</v>
      </c>
    </row>
    <row r="4258" spans="1:12">
      <c r="A4258" s="2" t="s">
        <v>8868</v>
      </c>
      <c r="B4258" s="3">
        <v>39807</v>
      </c>
      <c r="C4258" s="1">
        <v>19806188</v>
      </c>
      <c r="D4258" s="4">
        <v>2509</v>
      </c>
      <c r="E4258" s="1">
        <v>6463278</v>
      </c>
      <c r="F4258" s="4">
        <v>2509</v>
      </c>
      <c r="G4258" s="6">
        <f t="shared" si="330"/>
        <v>1</v>
      </c>
      <c r="H4258" s="11">
        <v>7.18</v>
      </c>
      <c r="I4258" s="13">
        <f t="shared" si="331"/>
        <v>2758522.0055710305</v>
      </c>
      <c r="J4258" s="13">
        <f t="shared" si="332"/>
        <v>900177.99442896934</v>
      </c>
      <c r="K4258" s="7">
        <f t="shared" si="333"/>
        <v>0.32632619664117091</v>
      </c>
      <c r="L4258" s="26">
        <f t="shared" si="334"/>
        <v>0.32632619664117091</v>
      </c>
    </row>
    <row r="4259" spans="1:12">
      <c r="A4259" s="2" t="s">
        <v>5739</v>
      </c>
      <c r="B4259" s="3">
        <v>32948</v>
      </c>
      <c r="C4259" s="1">
        <v>13985225</v>
      </c>
      <c r="D4259" s="2">
        <v>919</v>
      </c>
      <c r="E4259" s="1">
        <v>4410457</v>
      </c>
      <c r="F4259" s="2">
        <v>888</v>
      </c>
      <c r="G4259" s="6">
        <f t="shared" si="330"/>
        <v>0.96626768226332971</v>
      </c>
      <c r="H4259" s="12">
        <v>4.22</v>
      </c>
      <c r="I4259" s="13">
        <f t="shared" si="331"/>
        <v>3314034.3601895738</v>
      </c>
      <c r="J4259" s="13">
        <f t="shared" si="332"/>
        <v>1045131.9905213271</v>
      </c>
      <c r="K4259" s="7">
        <f t="shared" si="333"/>
        <v>0.31536546605435378</v>
      </c>
      <c r="L4259" s="26">
        <f t="shared" si="334"/>
        <v>0.32637484606300804</v>
      </c>
    </row>
    <row r="4260" spans="1:12">
      <c r="A4260" s="2" t="s">
        <v>8577</v>
      </c>
      <c r="B4260" s="3">
        <v>41012</v>
      </c>
      <c r="C4260" s="1">
        <v>191826</v>
      </c>
      <c r="D4260" s="2">
        <v>13</v>
      </c>
      <c r="E4260" s="1">
        <v>43372</v>
      </c>
      <c r="F4260" s="2">
        <v>9</v>
      </c>
      <c r="G4260" s="6">
        <f t="shared" si="330"/>
        <v>0.69230769230769229</v>
      </c>
      <c r="H4260" s="12">
        <v>8.02</v>
      </c>
      <c r="I4260" s="13">
        <f t="shared" si="331"/>
        <v>23918.453865336658</v>
      </c>
      <c r="J4260" s="13">
        <f t="shared" si="332"/>
        <v>5407.980049875312</v>
      </c>
      <c r="K4260" s="7">
        <f t="shared" si="333"/>
        <v>0.22610073712635412</v>
      </c>
      <c r="L4260" s="26">
        <f t="shared" si="334"/>
        <v>0.32658995362695598</v>
      </c>
    </row>
    <row r="4261" spans="1:12">
      <c r="A4261" s="2" t="s">
        <v>2533</v>
      </c>
      <c r="B4261" s="3">
        <v>40599</v>
      </c>
      <c r="C4261" s="1">
        <v>46979</v>
      </c>
      <c r="D4261" s="2">
        <v>2</v>
      </c>
      <c r="E4261" s="1">
        <v>7674</v>
      </c>
      <c r="F4261" s="2">
        <v>1</v>
      </c>
      <c r="G4261" s="6">
        <f t="shared" si="330"/>
        <v>0.5</v>
      </c>
      <c r="H4261" s="12">
        <v>7.93</v>
      </c>
      <c r="I4261" s="13">
        <f t="shared" si="331"/>
        <v>5924.2118537200504</v>
      </c>
      <c r="J4261" s="13">
        <f t="shared" si="332"/>
        <v>967.71752837326608</v>
      </c>
      <c r="K4261" s="7">
        <f t="shared" si="333"/>
        <v>0.16334958172800612</v>
      </c>
      <c r="L4261" s="26">
        <f t="shared" si="334"/>
        <v>0.32669916345601224</v>
      </c>
    </row>
    <row r="4262" spans="1:12">
      <c r="A4262" s="2" t="s">
        <v>912</v>
      </c>
      <c r="B4262" s="3">
        <v>37225</v>
      </c>
      <c r="C4262" s="1">
        <v>58856790</v>
      </c>
      <c r="D4262" s="4">
        <v>2844</v>
      </c>
      <c r="E4262" s="1">
        <v>18736133</v>
      </c>
      <c r="F4262" s="4">
        <v>2770</v>
      </c>
      <c r="G4262" s="6">
        <f t="shared" si="330"/>
        <v>0.97398030942334735</v>
      </c>
      <c r="H4262" s="11">
        <v>5.65</v>
      </c>
      <c r="I4262" s="13">
        <f t="shared" si="331"/>
        <v>10417130.973451328</v>
      </c>
      <c r="J4262" s="13">
        <f t="shared" si="332"/>
        <v>3316129.7345132739</v>
      </c>
      <c r="K4262" s="7">
        <f t="shared" si="333"/>
        <v>0.31833426525639602</v>
      </c>
      <c r="L4262" s="26">
        <f t="shared" si="334"/>
        <v>0.32683850194555608</v>
      </c>
    </row>
    <row r="4263" spans="1:12">
      <c r="A4263" s="2" t="s">
        <v>5024</v>
      </c>
      <c r="B4263" s="3">
        <v>34257</v>
      </c>
      <c r="C4263" s="1">
        <v>12526677</v>
      </c>
      <c r="D4263" s="4">
        <v>1545</v>
      </c>
      <c r="E4263" s="1">
        <v>4088955</v>
      </c>
      <c r="F4263" s="4">
        <v>1543</v>
      </c>
      <c r="G4263" s="6">
        <f t="shared" si="330"/>
        <v>0.99870550161812299</v>
      </c>
      <c r="H4263" s="11">
        <v>4.1399999999999997</v>
      </c>
      <c r="I4263" s="13">
        <f t="shared" si="331"/>
        <v>3025767.3913043481</v>
      </c>
      <c r="J4263" s="13">
        <f t="shared" si="332"/>
        <v>987670.28985507251</v>
      </c>
      <c r="K4263" s="7">
        <f t="shared" si="333"/>
        <v>0.3264197679879508</v>
      </c>
      <c r="L4263" s="26">
        <f t="shared" si="334"/>
        <v>0.32684286554853142</v>
      </c>
    </row>
    <row r="4264" spans="1:12">
      <c r="A4264" s="2" t="s">
        <v>7848</v>
      </c>
      <c r="B4264" s="3">
        <v>34402</v>
      </c>
      <c r="C4264" s="1">
        <v>11439193</v>
      </c>
      <c r="D4264" s="2">
        <v>861</v>
      </c>
      <c r="E4264" s="1">
        <v>3044097</v>
      </c>
      <c r="F4264" s="2">
        <v>701</v>
      </c>
      <c r="G4264" s="6">
        <f t="shared" si="330"/>
        <v>0.81416957026713122</v>
      </c>
      <c r="H4264" s="11">
        <v>4.08</v>
      </c>
      <c r="I4264" s="13">
        <f t="shared" si="331"/>
        <v>2803723.7745098039</v>
      </c>
      <c r="J4264" s="13">
        <f t="shared" si="332"/>
        <v>746102.20588235289</v>
      </c>
      <c r="K4264" s="7">
        <f t="shared" si="333"/>
        <v>0.26611116710767968</v>
      </c>
      <c r="L4264" s="26">
        <f t="shared" si="334"/>
        <v>0.32684980724637974</v>
      </c>
    </row>
    <row r="4265" spans="1:12">
      <c r="A4265" s="2" t="s">
        <v>7279</v>
      </c>
      <c r="B4265" s="3">
        <v>31205</v>
      </c>
      <c r="C4265" s="1">
        <v>12918858</v>
      </c>
      <c r="D4265" s="4">
        <v>1344</v>
      </c>
      <c r="E4265" s="1">
        <v>4222810</v>
      </c>
      <c r="F4265" s="4">
        <v>1344</v>
      </c>
      <c r="G4265" s="6">
        <f t="shared" si="330"/>
        <v>1</v>
      </c>
      <c r="H4265" s="12">
        <v>3.55</v>
      </c>
      <c r="I4265" s="13">
        <f t="shared" si="331"/>
        <v>3639114.9295774652</v>
      </c>
      <c r="J4265" s="13">
        <f t="shared" si="332"/>
        <v>1189523.9436619719</v>
      </c>
      <c r="K4265" s="7">
        <f t="shared" si="333"/>
        <v>0.32687177148320695</v>
      </c>
      <c r="L4265" s="26">
        <f t="shared" si="334"/>
        <v>0.32687177148320695</v>
      </c>
    </row>
    <row r="4266" spans="1:12">
      <c r="A4266" s="2" t="s">
        <v>2654</v>
      </c>
      <c r="B4266" s="3">
        <v>37855</v>
      </c>
      <c r="C4266" s="1">
        <v>77858</v>
      </c>
      <c r="D4266" s="2">
        <v>5</v>
      </c>
      <c r="E4266" s="1">
        <v>15271</v>
      </c>
      <c r="F4266" s="2">
        <v>3</v>
      </c>
      <c r="G4266" s="6">
        <f t="shared" si="330"/>
        <v>0.6</v>
      </c>
      <c r="H4266" s="11">
        <v>6.03</v>
      </c>
      <c r="I4266" s="13">
        <f t="shared" si="331"/>
        <v>12911.774461028192</v>
      </c>
      <c r="J4266" s="13">
        <f t="shared" si="332"/>
        <v>2532.5041459369818</v>
      </c>
      <c r="K4266" s="7">
        <f t="shared" si="333"/>
        <v>0.19613912507385242</v>
      </c>
      <c r="L4266" s="26">
        <f t="shared" si="334"/>
        <v>0.32689854178975403</v>
      </c>
    </row>
    <row r="4267" spans="1:12">
      <c r="A4267" s="2" t="s">
        <v>4858</v>
      </c>
      <c r="B4267" s="3">
        <v>38219</v>
      </c>
      <c r="C4267" s="1">
        <v>16150</v>
      </c>
      <c r="D4267" s="2">
        <v>1</v>
      </c>
      <c r="E4267" s="1">
        <v>5281</v>
      </c>
      <c r="F4267" s="2">
        <v>1</v>
      </c>
      <c r="G4267" s="6">
        <f t="shared" si="330"/>
        <v>1</v>
      </c>
      <c r="H4267" s="12">
        <v>6.21</v>
      </c>
      <c r="I4267" s="13">
        <f t="shared" si="331"/>
        <v>2600.644122383253</v>
      </c>
      <c r="J4267" s="13">
        <f t="shared" si="332"/>
        <v>850.40257648953298</v>
      </c>
      <c r="K4267" s="7">
        <f t="shared" si="333"/>
        <v>0.32699690402476778</v>
      </c>
      <c r="L4267" s="26">
        <f t="shared" si="334"/>
        <v>0.32699690402476778</v>
      </c>
    </row>
    <row r="4268" spans="1:12">
      <c r="A4268" s="2" t="s">
        <v>10613</v>
      </c>
      <c r="B4268" s="3">
        <v>40445</v>
      </c>
      <c r="C4268" s="1">
        <v>25702053</v>
      </c>
      <c r="D4268" s="4">
        <v>2548</v>
      </c>
      <c r="E4268" s="1">
        <v>8407513</v>
      </c>
      <c r="F4268" s="4">
        <v>2548</v>
      </c>
      <c r="G4268" s="6">
        <f t="shared" si="330"/>
        <v>1</v>
      </c>
      <c r="H4268" s="12">
        <v>7.89</v>
      </c>
      <c r="I4268" s="13">
        <f t="shared" si="331"/>
        <v>3257547.9087452474</v>
      </c>
      <c r="J4268" s="13">
        <f t="shared" si="332"/>
        <v>1065591.0012674271</v>
      </c>
      <c r="K4268" s="7">
        <f t="shared" si="333"/>
        <v>0.32711445268593908</v>
      </c>
      <c r="L4268" s="26">
        <f t="shared" si="334"/>
        <v>0.32711445268593908</v>
      </c>
    </row>
    <row r="4269" spans="1:12">
      <c r="A4269" s="2" t="s">
        <v>1405</v>
      </c>
      <c r="B4269" s="3">
        <v>38149</v>
      </c>
      <c r="C4269" s="1">
        <v>353580</v>
      </c>
      <c r="D4269" s="2">
        <v>14</v>
      </c>
      <c r="E4269" s="1">
        <v>16524</v>
      </c>
      <c r="F4269" s="2">
        <v>2</v>
      </c>
      <c r="G4269" s="6">
        <f t="shared" si="330"/>
        <v>0.14285714285714285</v>
      </c>
      <c r="H4269" s="12">
        <v>6.21</v>
      </c>
      <c r="I4269" s="13">
        <f t="shared" si="331"/>
        <v>56937.198067632853</v>
      </c>
      <c r="J4269" s="13">
        <f t="shared" si="332"/>
        <v>2660.8695652173915</v>
      </c>
      <c r="K4269" s="7">
        <f t="shared" si="333"/>
        <v>4.6733412523332768E-2</v>
      </c>
      <c r="L4269" s="26">
        <f t="shared" si="334"/>
        <v>0.3271338876633294</v>
      </c>
    </row>
    <row r="4270" spans="1:12">
      <c r="A4270" s="2" t="s">
        <v>6441</v>
      </c>
      <c r="B4270" s="3">
        <v>31156</v>
      </c>
      <c r="C4270" s="1">
        <v>10627754</v>
      </c>
      <c r="D4270" s="4">
        <v>1325</v>
      </c>
      <c r="E4270" s="1">
        <v>3469488</v>
      </c>
      <c r="F4270" s="4">
        <v>1322</v>
      </c>
      <c r="G4270" s="6">
        <f t="shared" si="330"/>
        <v>0.99773584905660373</v>
      </c>
      <c r="H4270" s="12">
        <v>3.55</v>
      </c>
      <c r="I4270" s="13">
        <f t="shared" si="331"/>
        <v>2993733.5211267606</v>
      </c>
      <c r="J4270" s="13">
        <f t="shared" si="332"/>
        <v>977320.56338028179</v>
      </c>
      <c r="K4270" s="7">
        <f t="shared" si="333"/>
        <v>0.32645542981141645</v>
      </c>
      <c r="L4270" s="26">
        <f t="shared" si="334"/>
        <v>0.32719625151295523</v>
      </c>
    </row>
    <row r="4271" spans="1:12">
      <c r="A4271" s="2" t="s">
        <v>439</v>
      </c>
      <c r="B4271" s="3">
        <v>35774</v>
      </c>
      <c r="C4271" s="1">
        <v>44229441</v>
      </c>
      <c r="D4271" s="4">
        <v>1019</v>
      </c>
      <c r="E4271" s="1">
        <v>4573523</v>
      </c>
      <c r="F4271" s="2">
        <v>322</v>
      </c>
      <c r="G4271" s="6">
        <f t="shared" si="330"/>
        <v>0.31599607458292445</v>
      </c>
      <c r="H4271" s="11">
        <v>4.59</v>
      </c>
      <c r="I4271" s="13">
        <f t="shared" si="331"/>
        <v>9636043.7908496726</v>
      </c>
      <c r="J4271" s="13">
        <f t="shared" si="332"/>
        <v>996410.2396514162</v>
      </c>
      <c r="K4271" s="7">
        <f t="shared" si="333"/>
        <v>0.1034044947572365</v>
      </c>
      <c r="L4271" s="26">
        <f t="shared" si="334"/>
        <v>0.32723347875038505</v>
      </c>
    </row>
    <row r="4272" spans="1:12">
      <c r="A4272" s="2" t="s">
        <v>3961</v>
      </c>
      <c r="B4272" s="3">
        <v>38989</v>
      </c>
      <c r="C4272" s="1">
        <v>55011732</v>
      </c>
      <c r="D4272" s="4">
        <v>3241</v>
      </c>
      <c r="E4272" s="1">
        <v>18006064</v>
      </c>
      <c r="F4272" s="4">
        <v>3241</v>
      </c>
      <c r="G4272" s="6">
        <f t="shared" si="330"/>
        <v>1</v>
      </c>
      <c r="H4272" s="11">
        <v>6.55</v>
      </c>
      <c r="I4272" s="13">
        <f t="shared" si="331"/>
        <v>8398737.7099236641</v>
      </c>
      <c r="J4272" s="13">
        <f t="shared" si="332"/>
        <v>2749017.4045801526</v>
      </c>
      <c r="K4272" s="7">
        <f t="shared" si="333"/>
        <v>0.32731316294495144</v>
      </c>
      <c r="L4272" s="26">
        <f t="shared" si="334"/>
        <v>0.32731316294495144</v>
      </c>
    </row>
    <row r="4273" spans="1:12">
      <c r="A4273" s="2" t="s">
        <v>10648</v>
      </c>
      <c r="B4273" s="3">
        <v>38679</v>
      </c>
      <c r="C4273" s="1">
        <v>53412862</v>
      </c>
      <c r="D4273" s="4">
        <v>3210</v>
      </c>
      <c r="E4273" s="1">
        <v>17461108</v>
      </c>
      <c r="F4273" s="4">
        <v>3206</v>
      </c>
      <c r="G4273" s="6">
        <f t="shared" si="330"/>
        <v>0.99875389408099691</v>
      </c>
      <c r="H4273" s="11">
        <v>6.41</v>
      </c>
      <c r="I4273" s="13">
        <f t="shared" si="331"/>
        <v>8332739.7815912636</v>
      </c>
      <c r="J4273" s="13">
        <f t="shared" si="332"/>
        <v>2724041.8096723869</v>
      </c>
      <c r="K4273" s="7">
        <f t="shared" si="333"/>
        <v>0.32690830159971579</v>
      </c>
      <c r="L4273" s="26">
        <f t="shared" si="334"/>
        <v>0.3273161722193037</v>
      </c>
    </row>
    <row r="4274" spans="1:12">
      <c r="A4274" s="2" t="s">
        <v>8760</v>
      </c>
      <c r="B4274" s="3">
        <v>38828</v>
      </c>
      <c r="C4274" s="1">
        <v>92214</v>
      </c>
      <c r="D4274" s="2">
        <v>7</v>
      </c>
      <c r="E4274" s="1">
        <v>21566</v>
      </c>
      <c r="F4274" s="2">
        <v>5</v>
      </c>
      <c r="G4274" s="6">
        <f t="shared" si="330"/>
        <v>0.7142857142857143</v>
      </c>
      <c r="H4274" s="11">
        <v>6.55</v>
      </c>
      <c r="I4274" s="13">
        <f t="shared" si="331"/>
        <v>14078.473282442748</v>
      </c>
      <c r="J4274" s="13">
        <f t="shared" si="332"/>
        <v>3292.5190839694656</v>
      </c>
      <c r="K4274" s="7">
        <f t="shared" si="333"/>
        <v>0.23386904374606893</v>
      </c>
      <c r="L4274" s="26">
        <f t="shared" si="334"/>
        <v>0.32741666124449648</v>
      </c>
    </row>
    <row r="4275" spans="1:12">
      <c r="A4275" s="2" t="s">
        <v>443</v>
      </c>
      <c r="B4275" s="3">
        <v>30218</v>
      </c>
      <c r="C4275" s="1">
        <v>12534817</v>
      </c>
      <c r="D4275" s="4">
        <v>1200</v>
      </c>
      <c r="E4275" s="1">
        <v>4104277</v>
      </c>
      <c r="F4275" s="4">
        <v>1200</v>
      </c>
      <c r="G4275" s="6">
        <f t="shared" si="330"/>
        <v>1</v>
      </c>
      <c r="H4275" s="12">
        <v>2.94</v>
      </c>
      <c r="I4275" s="13">
        <f t="shared" si="331"/>
        <v>4263543.1972789112</v>
      </c>
      <c r="J4275" s="13">
        <f t="shared" si="332"/>
        <v>1396012.5850340137</v>
      </c>
      <c r="K4275" s="7">
        <f t="shared" si="333"/>
        <v>0.32743014915973651</v>
      </c>
      <c r="L4275" s="26">
        <f t="shared" si="334"/>
        <v>0.32743014915973651</v>
      </c>
    </row>
    <row r="4276" spans="1:12">
      <c r="A4276" s="2" t="s">
        <v>1220</v>
      </c>
      <c r="B4276" s="3">
        <v>39731</v>
      </c>
      <c r="C4276" s="1">
        <v>39394666</v>
      </c>
      <c r="D4276" s="4">
        <v>2714</v>
      </c>
      <c r="E4276" s="1">
        <v>12884416</v>
      </c>
      <c r="F4276" s="4">
        <v>2710</v>
      </c>
      <c r="G4276" s="6">
        <f t="shared" si="330"/>
        <v>0.99852616064848931</v>
      </c>
      <c r="H4276" s="11">
        <v>7.18</v>
      </c>
      <c r="I4276" s="13">
        <f t="shared" si="331"/>
        <v>5486722.284122563</v>
      </c>
      <c r="J4276" s="13">
        <f t="shared" si="332"/>
        <v>1794486.9080779946</v>
      </c>
      <c r="K4276" s="7">
        <f t="shared" si="333"/>
        <v>0.32705991212109781</v>
      </c>
      <c r="L4276" s="26">
        <f t="shared" si="334"/>
        <v>0.32754265737884114</v>
      </c>
    </row>
    <row r="4277" spans="1:12">
      <c r="A4277" s="2" t="s">
        <v>6478</v>
      </c>
      <c r="B4277" s="3">
        <v>34096</v>
      </c>
      <c r="C4277" s="1">
        <v>22549338</v>
      </c>
      <c r="D4277" s="2">
        <v>204</v>
      </c>
      <c r="E4277" s="1">
        <v>108617</v>
      </c>
      <c r="F4277" s="2">
        <v>3</v>
      </c>
      <c r="G4277" s="6">
        <f t="shared" si="330"/>
        <v>1.4705882352941176E-2</v>
      </c>
      <c r="H4277" s="11">
        <v>4.1399999999999997</v>
      </c>
      <c r="I4277" s="13">
        <f t="shared" si="331"/>
        <v>5446700</v>
      </c>
      <c r="J4277" s="13">
        <f t="shared" si="332"/>
        <v>26235.990338164254</v>
      </c>
      <c r="K4277" s="7">
        <f t="shared" si="333"/>
        <v>4.8168598120264111E-3</v>
      </c>
      <c r="L4277" s="26">
        <f t="shared" si="334"/>
        <v>0.32754646721779596</v>
      </c>
    </row>
    <row r="4278" spans="1:12">
      <c r="A4278" s="2" t="s">
        <v>9752</v>
      </c>
      <c r="B4278" s="3">
        <v>34222</v>
      </c>
      <c r="C4278" s="1">
        <v>12281551</v>
      </c>
      <c r="D4278" s="4">
        <v>1254</v>
      </c>
      <c r="E4278" s="1">
        <v>4023420</v>
      </c>
      <c r="F4278" s="4">
        <v>1254</v>
      </c>
      <c r="G4278" s="6">
        <f t="shared" si="330"/>
        <v>1</v>
      </c>
      <c r="H4278" s="11">
        <v>4.1399999999999997</v>
      </c>
      <c r="I4278" s="13">
        <f t="shared" si="331"/>
        <v>2966558.2125603869</v>
      </c>
      <c r="J4278" s="13">
        <f t="shared" si="332"/>
        <v>971840.57971014502</v>
      </c>
      <c r="K4278" s="7">
        <f t="shared" si="333"/>
        <v>0.32759868847183876</v>
      </c>
      <c r="L4278" s="26">
        <f t="shared" si="334"/>
        <v>0.32759868847183876</v>
      </c>
    </row>
    <row r="4279" spans="1:12">
      <c r="A4279" s="2" t="s">
        <v>1047</v>
      </c>
      <c r="B4279" s="3">
        <v>35895</v>
      </c>
      <c r="C4279" s="1">
        <v>720074</v>
      </c>
      <c r="D4279" s="2">
        <v>53</v>
      </c>
      <c r="E4279" s="1">
        <v>146909</v>
      </c>
      <c r="F4279" s="2">
        <v>33</v>
      </c>
      <c r="G4279" s="6">
        <f t="shared" si="330"/>
        <v>0.62264150943396224</v>
      </c>
      <c r="H4279" s="11">
        <v>4.6900000000000004</v>
      </c>
      <c r="I4279" s="13">
        <f t="shared" si="331"/>
        <v>153533.90191897654</v>
      </c>
      <c r="J4279" s="13">
        <f t="shared" si="332"/>
        <v>31323.880597014922</v>
      </c>
      <c r="K4279" s="7">
        <f t="shared" si="333"/>
        <v>0.20401930912656199</v>
      </c>
      <c r="L4279" s="26">
        <f t="shared" si="334"/>
        <v>0.3276673752638723</v>
      </c>
    </row>
    <row r="4280" spans="1:12">
      <c r="A4280" s="2" t="s">
        <v>886</v>
      </c>
      <c r="B4280" s="3">
        <v>35090</v>
      </c>
      <c r="C4280" s="1">
        <v>19030691</v>
      </c>
      <c r="D4280" s="4">
        <v>1575</v>
      </c>
      <c r="E4280" s="1">
        <v>6117558</v>
      </c>
      <c r="F4280" s="4">
        <v>1545</v>
      </c>
      <c r="G4280" s="6">
        <f t="shared" si="330"/>
        <v>0.98095238095238091</v>
      </c>
      <c r="H4280" s="11">
        <v>4.42</v>
      </c>
      <c r="I4280" s="13">
        <f t="shared" si="331"/>
        <v>4305586.1990950229</v>
      </c>
      <c r="J4280" s="13">
        <f t="shared" si="332"/>
        <v>1384062.8959276017</v>
      </c>
      <c r="K4280" s="7">
        <f t="shared" si="333"/>
        <v>0.32145748149659931</v>
      </c>
      <c r="L4280" s="26">
        <f t="shared" si="334"/>
        <v>0.32769937434119351</v>
      </c>
    </row>
    <row r="4281" spans="1:12">
      <c r="A4281" s="2" t="s">
        <v>9130</v>
      </c>
      <c r="B4281" s="3">
        <v>31926</v>
      </c>
      <c r="C4281" s="1">
        <v>350481</v>
      </c>
      <c r="D4281" s="2">
        <v>36</v>
      </c>
      <c r="E4281" s="1">
        <v>114873</v>
      </c>
      <c r="F4281" s="2">
        <v>36</v>
      </c>
      <c r="G4281" s="6">
        <f t="shared" si="330"/>
        <v>1</v>
      </c>
      <c r="H4281" s="12">
        <v>3.91</v>
      </c>
      <c r="I4281" s="13">
        <f t="shared" si="331"/>
        <v>89637.084398976978</v>
      </c>
      <c r="J4281" s="13">
        <f t="shared" si="332"/>
        <v>29379.283887468031</v>
      </c>
      <c r="K4281" s="7">
        <f t="shared" si="333"/>
        <v>0.32775813810163751</v>
      </c>
      <c r="L4281" s="26">
        <f t="shared" si="334"/>
        <v>0.32775813810163751</v>
      </c>
    </row>
    <row r="4282" spans="1:12">
      <c r="A4282" s="2" t="s">
        <v>2056</v>
      </c>
      <c r="B4282" s="3">
        <v>34439</v>
      </c>
      <c r="C4282" s="1">
        <v>11391093</v>
      </c>
      <c r="D4282" s="4">
        <v>1836</v>
      </c>
      <c r="E4282" s="1">
        <v>3724254</v>
      </c>
      <c r="F4282" s="4">
        <v>1831</v>
      </c>
      <c r="G4282" s="6">
        <f t="shared" si="330"/>
        <v>0.99727668845315909</v>
      </c>
      <c r="H4282" s="11">
        <v>4.08</v>
      </c>
      <c r="I4282" s="13">
        <f t="shared" si="331"/>
        <v>2791934.5588235292</v>
      </c>
      <c r="J4282" s="13">
        <f t="shared" si="332"/>
        <v>912807.3529411765</v>
      </c>
      <c r="K4282" s="7">
        <f t="shared" si="333"/>
        <v>0.32694439418587845</v>
      </c>
      <c r="L4282" s="26">
        <f t="shared" si="334"/>
        <v>0.32783719700997971</v>
      </c>
    </row>
    <row r="4283" spans="1:12">
      <c r="A4283" s="2" t="s">
        <v>8285</v>
      </c>
      <c r="B4283" s="3">
        <v>35776</v>
      </c>
      <c r="C4283" s="1">
        <v>101363301</v>
      </c>
      <c r="D4283" s="4">
        <v>2688</v>
      </c>
      <c r="E4283" s="1">
        <v>32926342</v>
      </c>
      <c r="F4283" s="4">
        <v>2663</v>
      </c>
      <c r="G4283" s="6">
        <f t="shared" si="330"/>
        <v>0.99069940476190477</v>
      </c>
      <c r="H4283" s="11">
        <v>4.59</v>
      </c>
      <c r="I4283" s="13">
        <f t="shared" si="331"/>
        <v>22083507.843137257</v>
      </c>
      <c r="J4283" s="13">
        <f t="shared" si="332"/>
        <v>7173494.9891067538</v>
      </c>
      <c r="K4283" s="7">
        <f t="shared" si="333"/>
        <v>0.32483494198753449</v>
      </c>
      <c r="L4283" s="26">
        <f t="shared" si="334"/>
        <v>0.3278844626595917</v>
      </c>
    </row>
    <row r="4284" spans="1:12">
      <c r="A4284" s="2" t="s">
        <v>10044</v>
      </c>
      <c r="B4284" s="3">
        <v>36126</v>
      </c>
      <c r="C4284" s="1">
        <v>9898412</v>
      </c>
      <c r="D4284" s="4">
        <v>1260</v>
      </c>
      <c r="E4284" s="1">
        <v>3245853</v>
      </c>
      <c r="F4284" s="4">
        <v>1260</v>
      </c>
      <c r="G4284" s="6">
        <f t="shared" si="330"/>
        <v>1</v>
      </c>
      <c r="H4284" s="11">
        <v>4.6900000000000004</v>
      </c>
      <c r="I4284" s="13">
        <f t="shared" si="331"/>
        <v>2110535.6076759058</v>
      </c>
      <c r="J4284" s="13">
        <f t="shared" si="332"/>
        <v>692079.53091684426</v>
      </c>
      <c r="K4284" s="7">
        <f t="shared" si="333"/>
        <v>0.32791653853163522</v>
      </c>
      <c r="L4284" s="26">
        <f t="shared" si="334"/>
        <v>0.32791653853163522</v>
      </c>
    </row>
    <row r="4285" spans="1:12">
      <c r="A4285" s="2" t="s">
        <v>3113</v>
      </c>
      <c r="B4285" s="3">
        <v>40963</v>
      </c>
      <c r="C4285" s="1">
        <v>38399</v>
      </c>
      <c r="D4285" s="2">
        <v>6</v>
      </c>
      <c r="E4285" s="1">
        <v>4199</v>
      </c>
      <c r="F4285" s="2">
        <v>2</v>
      </c>
      <c r="G4285" s="6">
        <f t="shared" si="330"/>
        <v>0.33333333333333331</v>
      </c>
      <c r="H4285" s="12">
        <v>8.02</v>
      </c>
      <c r="I4285" s="13">
        <f t="shared" si="331"/>
        <v>4787.9052369077308</v>
      </c>
      <c r="J4285" s="13">
        <f t="shared" si="332"/>
        <v>523.56608478802991</v>
      </c>
      <c r="K4285" s="7">
        <f t="shared" si="333"/>
        <v>0.10935180603661553</v>
      </c>
      <c r="L4285" s="26">
        <f t="shared" si="334"/>
        <v>0.32805541810984662</v>
      </c>
    </row>
    <row r="4286" spans="1:12">
      <c r="A4286" s="2" t="s">
        <v>7780</v>
      </c>
      <c r="B4286" s="3">
        <v>38289</v>
      </c>
      <c r="C4286" s="1">
        <v>75331600</v>
      </c>
      <c r="D4286" s="4">
        <v>2474</v>
      </c>
      <c r="E4286" s="1">
        <v>20039730</v>
      </c>
      <c r="F4286" s="4">
        <v>2006</v>
      </c>
      <c r="G4286" s="6">
        <f t="shared" si="330"/>
        <v>0.81083265966046891</v>
      </c>
      <c r="H4286" s="12">
        <v>6.21</v>
      </c>
      <c r="I4286" s="13">
        <f t="shared" si="331"/>
        <v>12130692.431561997</v>
      </c>
      <c r="J4286" s="13">
        <f t="shared" si="332"/>
        <v>3227009.6618357487</v>
      </c>
      <c r="K4286" s="7">
        <f t="shared" si="333"/>
        <v>0.266020235863834</v>
      </c>
      <c r="L4286" s="26">
        <f t="shared" si="334"/>
        <v>0.3280827834133227</v>
      </c>
    </row>
    <row r="4287" spans="1:12">
      <c r="A4287" s="2" t="s">
        <v>3032</v>
      </c>
      <c r="B4287" s="3">
        <v>40676</v>
      </c>
      <c r="C4287" s="1">
        <v>2711643</v>
      </c>
      <c r="D4287" s="2">
        <v>245</v>
      </c>
      <c r="E4287" s="1">
        <v>791676</v>
      </c>
      <c r="F4287" s="2">
        <v>218</v>
      </c>
      <c r="G4287" s="6">
        <f t="shared" si="330"/>
        <v>0.88979591836734695</v>
      </c>
      <c r="H4287" s="12">
        <v>7.93</v>
      </c>
      <c r="I4287" s="13">
        <f t="shared" si="331"/>
        <v>341947.4148802018</v>
      </c>
      <c r="J4287" s="13">
        <f t="shared" si="332"/>
        <v>99833.039092055493</v>
      </c>
      <c r="K4287" s="7">
        <f t="shared" si="333"/>
        <v>0.29195436124888119</v>
      </c>
      <c r="L4287" s="26">
        <f t="shared" si="334"/>
        <v>0.32811384635768759</v>
      </c>
    </row>
    <row r="4288" spans="1:12">
      <c r="A4288" s="2" t="s">
        <v>8251</v>
      </c>
      <c r="B4288" s="3">
        <v>37883</v>
      </c>
      <c r="C4288" s="1">
        <v>739905</v>
      </c>
      <c r="D4288" s="2">
        <v>12</v>
      </c>
      <c r="E4288" s="1">
        <v>242821</v>
      </c>
      <c r="F4288" s="2">
        <v>12</v>
      </c>
      <c r="G4288" s="6">
        <f t="shared" si="330"/>
        <v>1</v>
      </c>
      <c r="H4288" s="11">
        <v>6.03</v>
      </c>
      <c r="I4288" s="13">
        <f t="shared" si="331"/>
        <v>122703.98009950249</v>
      </c>
      <c r="J4288" s="13">
        <f t="shared" si="332"/>
        <v>40268.822553897182</v>
      </c>
      <c r="K4288" s="7">
        <f t="shared" si="333"/>
        <v>0.32817861752522287</v>
      </c>
      <c r="L4288" s="26">
        <f t="shared" si="334"/>
        <v>0.32817861752522287</v>
      </c>
    </row>
    <row r="4289" spans="1:12">
      <c r="A4289" s="2" t="s">
        <v>1285</v>
      </c>
      <c r="B4289" s="3">
        <v>36847</v>
      </c>
      <c r="C4289" s="1">
        <v>36805288</v>
      </c>
      <c r="D4289" s="4">
        <v>2028</v>
      </c>
      <c r="E4289" s="1">
        <v>11423716</v>
      </c>
      <c r="F4289" s="4">
        <v>1918</v>
      </c>
      <c r="G4289" s="6">
        <f t="shared" si="330"/>
        <v>0.94575936883629186</v>
      </c>
      <c r="H4289" s="11">
        <v>5.39</v>
      </c>
      <c r="I4289" s="13">
        <f t="shared" si="331"/>
        <v>6828439.3320964752</v>
      </c>
      <c r="J4289" s="13">
        <f t="shared" si="332"/>
        <v>2119427.8293135436</v>
      </c>
      <c r="K4289" s="7">
        <f t="shared" si="333"/>
        <v>0.31038246460671631</v>
      </c>
      <c r="L4289" s="26">
        <f t="shared" si="334"/>
        <v>0.32818333588238829</v>
      </c>
    </row>
    <row r="4290" spans="1:12">
      <c r="A4290" s="2" t="s">
        <v>10575</v>
      </c>
      <c r="B4290" s="3">
        <v>37477</v>
      </c>
      <c r="C4290" s="1">
        <v>142109382</v>
      </c>
      <c r="D4290" s="4">
        <v>3536</v>
      </c>
      <c r="E4290" s="1">
        <v>44506103</v>
      </c>
      <c r="F4290" s="4">
        <v>3374</v>
      </c>
      <c r="G4290" s="6">
        <f t="shared" ref="G4290:G4353" si="335">F4290/D4290</f>
        <v>0.954185520361991</v>
      </c>
      <c r="H4290" s="12">
        <v>5.8</v>
      </c>
      <c r="I4290" s="13">
        <f t="shared" ref="I4290:I4353" si="336">C4290/H4290</f>
        <v>24501617.586206898</v>
      </c>
      <c r="J4290" s="13">
        <f t="shared" ref="J4290:J4353" si="337">E4290/H4290</f>
        <v>7673466.0344827585</v>
      </c>
      <c r="K4290" s="7">
        <f t="shared" ref="K4290:K4353" si="338">J4290/I4290</f>
        <v>0.31318201777838989</v>
      </c>
      <c r="L4290" s="26">
        <f t="shared" ref="L4290:L4353" si="339">K4290/G4290</f>
        <v>0.32821921009614302</v>
      </c>
    </row>
    <row r="4291" spans="1:12">
      <c r="A4291" s="2" t="s">
        <v>9818</v>
      </c>
      <c r="B4291" s="3">
        <v>38128</v>
      </c>
      <c r="C4291" s="1">
        <v>47370</v>
      </c>
      <c r="D4291" s="2">
        <v>4</v>
      </c>
      <c r="E4291" s="1">
        <v>3887</v>
      </c>
      <c r="F4291" s="2">
        <v>1</v>
      </c>
      <c r="G4291" s="6">
        <f t="shared" si="335"/>
        <v>0.25</v>
      </c>
      <c r="H4291" s="12">
        <v>6.21</v>
      </c>
      <c r="I4291" s="13">
        <f t="shared" si="336"/>
        <v>7628.0193236714977</v>
      </c>
      <c r="J4291" s="13">
        <f t="shared" si="337"/>
        <v>625.92592592592598</v>
      </c>
      <c r="K4291" s="7">
        <f t="shared" si="338"/>
        <v>8.2056153683766106E-2</v>
      </c>
      <c r="L4291" s="26">
        <f t="shared" si="339"/>
        <v>0.32822461473506442</v>
      </c>
    </row>
    <row r="4292" spans="1:12">
      <c r="A4292" s="2" t="s">
        <v>7382</v>
      </c>
      <c r="B4292" s="3">
        <v>39458</v>
      </c>
      <c r="C4292" s="1">
        <v>12981269</v>
      </c>
      <c r="D4292" s="4">
        <v>1340</v>
      </c>
      <c r="E4292" s="1">
        <v>4251320</v>
      </c>
      <c r="F4292" s="4">
        <v>1337</v>
      </c>
      <c r="G4292" s="6">
        <f t="shared" si="335"/>
        <v>0.99776119402985075</v>
      </c>
      <c r="H4292" s="11">
        <v>7.18</v>
      </c>
      <c r="I4292" s="13">
        <f t="shared" si="336"/>
        <v>1807976.1838440113</v>
      </c>
      <c r="J4292" s="13">
        <f t="shared" si="337"/>
        <v>592105.8495821727</v>
      </c>
      <c r="K4292" s="7">
        <f t="shared" si="338"/>
        <v>0.32749648743893989</v>
      </c>
      <c r="L4292" s="26">
        <f t="shared" si="339"/>
        <v>0.32823133370843638</v>
      </c>
    </row>
    <row r="4293" spans="1:12">
      <c r="A4293" s="2" t="s">
        <v>7560</v>
      </c>
      <c r="B4293" s="3">
        <v>34593</v>
      </c>
      <c r="C4293" s="1">
        <v>3062530</v>
      </c>
      <c r="D4293" s="2">
        <v>301</v>
      </c>
      <c r="E4293" s="1">
        <v>1005287</v>
      </c>
      <c r="F4293" s="2">
        <v>301</v>
      </c>
      <c r="G4293" s="6">
        <f t="shared" si="335"/>
        <v>1</v>
      </c>
      <c r="H4293" s="11">
        <v>4.08</v>
      </c>
      <c r="I4293" s="13">
        <f t="shared" si="336"/>
        <v>750620.09803921566</v>
      </c>
      <c r="J4293" s="13">
        <f t="shared" si="337"/>
        <v>246393.87254901961</v>
      </c>
      <c r="K4293" s="7">
        <f t="shared" si="338"/>
        <v>0.32825376404476037</v>
      </c>
      <c r="L4293" s="26">
        <f t="shared" si="339"/>
        <v>0.32825376404476037</v>
      </c>
    </row>
    <row r="4294" spans="1:12">
      <c r="A4294" s="2" t="s">
        <v>7549</v>
      </c>
      <c r="B4294" s="3">
        <v>32073</v>
      </c>
      <c r="C4294" s="1">
        <v>14182492</v>
      </c>
      <c r="D4294" s="4">
        <v>1239</v>
      </c>
      <c r="E4294" s="1">
        <v>4657401</v>
      </c>
      <c r="F4294" s="4">
        <v>1239</v>
      </c>
      <c r="G4294" s="6">
        <f t="shared" si="335"/>
        <v>1</v>
      </c>
      <c r="H4294" s="12">
        <v>3.91</v>
      </c>
      <c r="I4294" s="13">
        <f t="shared" si="336"/>
        <v>3627235.8056265982</v>
      </c>
      <c r="J4294" s="13">
        <f t="shared" si="337"/>
        <v>1191151.1508951406</v>
      </c>
      <c r="K4294" s="7">
        <f t="shared" si="338"/>
        <v>0.3283908779923867</v>
      </c>
      <c r="L4294" s="26">
        <f t="shared" si="339"/>
        <v>0.3283908779923867</v>
      </c>
    </row>
    <row r="4295" spans="1:12">
      <c r="A4295" s="2" t="s">
        <v>8893</v>
      </c>
      <c r="B4295" s="3">
        <v>35566</v>
      </c>
      <c r="C4295" s="1">
        <v>7575028</v>
      </c>
      <c r="D4295" s="2">
        <v>780</v>
      </c>
      <c r="E4295" s="1">
        <v>2487702</v>
      </c>
      <c r="F4295" s="2">
        <v>780</v>
      </c>
      <c r="G4295" s="6">
        <f t="shared" si="335"/>
        <v>1</v>
      </c>
      <c r="H4295" s="11">
        <v>4.59</v>
      </c>
      <c r="I4295" s="13">
        <f t="shared" si="336"/>
        <v>1650332.897603486</v>
      </c>
      <c r="J4295" s="13">
        <f t="shared" si="337"/>
        <v>541983.00653594767</v>
      </c>
      <c r="K4295" s="7">
        <f t="shared" si="338"/>
        <v>0.32840829103205949</v>
      </c>
      <c r="L4295" s="26">
        <f t="shared" si="339"/>
        <v>0.32840829103205949</v>
      </c>
    </row>
    <row r="4296" spans="1:12">
      <c r="A4296" s="2" t="s">
        <v>9750</v>
      </c>
      <c r="B4296" s="3">
        <v>33473</v>
      </c>
      <c r="C4296" s="1">
        <v>4693236</v>
      </c>
      <c r="D4296" s="2">
        <v>824</v>
      </c>
      <c r="E4296" s="1">
        <v>1541581</v>
      </c>
      <c r="F4296" s="2">
        <v>824</v>
      </c>
      <c r="G4296" s="6">
        <f t="shared" si="335"/>
        <v>1</v>
      </c>
      <c r="H4296" s="11">
        <v>4.21</v>
      </c>
      <c r="I4296" s="13">
        <f t="shared" si="336"/>
        <v>1114782.8978622328</v>
      </c>
      <c r="J4296" s="13">
        <f t="shared" si="337"/>
        <v>366171.2589073634</v>
      </c>
      <c r="K4296" s="7">
        <f t="shared" si="338"/>
        <v>0.32846867278781633</v>
      </c>
      <c r="L4296" s="26">
        <f t="shared" si="339"/>
        <v>0.32846867278781633</v>
      </c>
    </row>
    <row r="4297" spans="1:12">
      <c r="A4297" s="2" t="s">
        <v>2595</v>
      </c>
      <c r="B4297" s="3">
        <v>40214</v>
      </c>
      <c r="C4297" s="1">
        <v>36136</v>
      </c>
      <c r="D4297" s="2">
        <v>9</v>
      </c>
      <c r="E4297" s="1">
        <v>11870</v>
      </c>
      <c r="F4297" s="2">
        <v>9</v>
      </c>
      <c r="G4297" s="6">
        <f t="shared" si="335"/>
        <v>1</v>
      </c>
      <c r="H4297" s="12">
        <v>7.89</v>
      </c>
      <c r="I4297" s="13">
        <f t="shared" si="336"/>
        <v>4579.9746514575418</v>
      </c>
      <c r="J4297" s="13">
        <f t="shared" si="337"/>
        <v>1504.4359949302916</v>
      </c>
      <c r="K4297" s="7">
        <f t="shared" si="338"/>
        <v>0.32848129289351335</v>
      </c>
      <c r="L4297" s="26">
        <f t="shared" si="339"/>
        <v>0.32848129289351335</v>
      </c>
    </row>
    <row r="4298" spans="1:12">
      <c r="A4298" s="2" t="s">
        <v>1739</v>
      </c>
      <c r="B4298" s="3">
        <v>37365</v>
      </c>
      <c r="C4298" s="1">
        <v>60902</v>
      </c>
      <c r="D4298" s="2">
        <v>6</v>
      </c>
      <c r="E4298" s="1">
        <v>10003</v>
      </c>
      <c r="F4298" s="2">
        <v>3</v>
      </c>
      <c r="G4298" s="6">
        <f t="shared" si="335"/>
        <v>0.5</v>
      </c>
      <c r="H4298" s="12">
        <v>5.8</v>
      </c>
      <c r="I4298" s="13">
        <f t="shared" si="336"/>
        <v>10500.344827586207</v>
      </c>
      <c r="J4298" s="13">
        <f t="shared" si="337"/>
        <v>1724.6551724137933</v>
      </c>
      <c r="K4298" s="7">
        <f t="shared" si="338"/>
        <v>0.16424747955732161</v>
      </c>
      <c r="L4298" s="26">
        <f t="shared" si="339"/>
        <v>0.32849495911464321</v>
      </c>
    </row>
    <row r="4299" spans="1:12">
      <c r="A4299" s="2" t="s">
        <v>5567</v>
      </c>
      <c r="B4299" s="3">
        <v>38217</v>
      </c>
      <c r="C4299" s="1">
        <v>4490</v>
      </c>
      <c r="D4299" s="2">
        <v>1</v>
      </c>
      <c r="E4299" s="1">
        <v>1475</v>
      </c>
      <c r="F4299" s="2">
        <v>1</v>
      </c>
      <c r="G4299" s="6">
        <f t="shared" si="335"/>
        <v>1</v>
      </c>
      <c r="H4299" s="12">
        <v>6.21</v>
      </c>
      <c r="I4299" s="13">
        <f t="shared" si="336"/>
        <v>723.02737520128824</v>
      </c>
      <c r="J4299" s="13">
        <f t="shared" si="337"/>
        <v>237.52012882447664</v>
      </c>
      <c r="K4299" s="7">
        <f t="shared" si="338"/>
        <v>0.32850779510022271</v>
      </c>
      <c r="L4299" s="26">
        <f t="shared" si="339"/>
        <v>0.32850779510022271</v>
      </c>
    </row>
    <row r="4300" spans="1:12">
      <c r="A4300" s="2" t="s">
        <v>3421</v>
      </c>
      <c r="B4300" s="3">
        <v>32647</v>
      </c>
      <c r="C4300" s="1">
        <v>191051</v>
      </c>
      <c r="D4300" s="2">
        <v>33</v>
      </c>
      <c r="E4300" s="1">
        <v>62771</v>
      </c>
      <c r="F4300" s="2">
        <v>33</v>
      </c>
      <c r="G4300" s="6">
        <f t="shared" si="335"/>
        <v>1</v>
      </c>
      <c r="H4300" s="12">
        <v>3.99</v>
      </c>
      <c r="I4300" s="13">
        <f t="shared" si="336"/>
        <v>47882.456140350878</v>
      </c>
      <c r="J4300" s="13">
        <f t="shared" si="337"/>
        <v>15732.080200501252</v>
      </c>
      <c r="K4300" s="7">
        <f t="shared" si="338"/>
        <v>0.32855624937843819</v>
      </c>
      <c r="L4300" s="26">
        <f t="shared" si="339"/>
        <v>0.32855624937843819</v>
      </c>
    </row>
    <row r="4301" spans="1:12">
      <c r="A4301" s="2" t="s">
        <v>10458</v>
      </c>
      <c r="B4301" s="3">
        <v>36180</v>
      </c>
      <c r="C4301" s="1">
        <v>13066</v>
      </c>
      <c r="D4301" s="2">
        <v>1</v>
      </c>
      <c r="E4301" s="1">
        <v>4293</v>
      </c>
      <c r="F4301" s="2">
        <v>1</v>
      </c>
      <c r="G4301" s="6">
        <f t="shared" si="335"/>
        <v>1</v>
      </c>
      <c r="H4301" s="12">
        <v>5.0599999999999996</v>
      </c>
      <c r="I4301" s="13">
        <f t="shared" si="336"/>
        <v>2582.213438735178</v>
      </c>
      <c r="J4301" s="13">
        <f t="shared" si="337"/>
        <v>848.41897233201587</v>
      </c>
      <c r="K4301" s="7">
        <f t="shared" si="338"/>
        <v>0.32856268176947806</v>
      </c>
      <c r="L4301" s="26">
        <f t="shared" si="339"/>
        <v>0.32856268176947806</v>
      </c>
    </row>
    <row r="4302" spans="1:12">
      <c r="A4302" s="2" t="s">
        <v>6960</v>
      </c>
      <c r="B4302" s="3">
        <v>34383</v>
      </c>
      <c r="C4302" s="1">
        <v>38590458</v>
      </c>
      <c r="D4302" s="4">
        <v>2010</v>
      </c>
      <c r="E4302" s="1">
        <v>12679573</v>
      </c>
      <c r="F4302" s="4">
        <v>2010</v>
      </c>
      <c r="G4302" s="6">
        <f t="shared" si="335"/>
        <v>1</v>
      </c>
      <c r="H4302" s="11">
        <v>4.08</v>
      </c>
      <c r="I4302" s="13">
        <f t="shared" si="336"/>
        <v>9458445.5882352944</v>
      </c>
      <c r="J4302" s="13">
        <f t="shared" si="337"/>
        <v>3107738.4803921566</v>
      </c>
      <c r="K4302" s="7">
        <f t="shared" si="338"/>
        <v>0.32856756973446644</v>
      </c>
      <c r="L4302" s="26">
        <f t="shared" si="339"/>
        <v>0.32856756973446644</v>
      </c>
    </row>
    <row r="4303" spans="1:12">
      <c r="A4303" s="2" t="s">
        <v>9324</v>
      </c>
      <c r="B4303" s="3">
        <v>38266</v>
      </c>
      <c r="C4303" s="1">
        <v>36611066</v>
      </c>
      <c r="D4303" s="4">
        <v>3001</v>
      </c>
      <c r="E4303" s="1">
        <v>12029832</v>
      </c>
      <c r="F4303" s="4">
        <v>3001</v>
      </c>
      <c r="G4303" s="6">
        <f t="shared" si="335"/>
        <v>1</v>
      </c>
      <c r="H4303" s="12">
        <v>6.21</v>
      </c>
      <c r="I4303" s="13">
        <f t="shared" si="336"/>
        <v>5895501.7713365536</v>
      </c>
      <c r="J4303" s="13">
        <f t="shared" si="337"/>
        <v>1937171.0144927537</v>
      </c>
      <c r="K4303" s="7">
        <f t="shared" si="338"/>
        <v>0.32858458696613752</v>
      </c>
      <c r="L4303" s="26">
        <f t="shared" si="339"/>
        <v>0.32858458696613752</v>
      </c>
    </row>
    <row r="4304" spans="1:12">
      <c r="A4304" s="2" t="s">
        <v>5059</v>
      </c>
      <c r="B4304" s="3">
        <v>38849</v>
      </c>
      <c r="C4304" s="1">
        <v>17326650</v>
      </c>
      <c r="D4304" s="4">
        <v>2543</v>
      </c>
      <c r="E4304" s="1">
        <v>5692285</v>
      </c>
      <c r="F4304" s="4">
        <v>2541</v>
      </c>
      <c r="G4304" s="6">
        <f t="shared" si="335"/>
        <v>0.9992135273299253</v>
      </c>
      <c r="H4304" s="11">
        <v>6.55</v>
      </c>
      <c r="I4304" s="13">
        <f t="shared" si="336"/>
        <v>2645290.0763358781</v>
      </c>
      <c r="J4304" s="13">
        <f t="shared" si="337"/>
        <v>869051.14503816795</v>
      </c>
      <c r="K4304" s="7">
        <f t="shared" si="338"/>
        <v>0.32852773040374217</v>
      </c>
      <c r="L4304" s="26">
        <f t="shared" si="339"/>
        <v>0.32878631185230867</v>
      </c>
    </row>
    <row r="4305" spans="1:12">
      <c r="A4305" s="2" t="s">
        <v>1529</v>
      </c>
      <c r="B4305" s="3">
        <v>35230</v>
      </c>
      <c r="C4305" s="1">
        <v>60240295</v>
      </c>
      <c r="D4305" s="4">
        <v>2657</v>
      </c>
      <c r="E4305" s="1">
        <v>19806226</v>
      </c>
      <c r="F4305" s="4">
        <v>2657</v>
      </c>
      <c r="G4305" s="6">
        <f t="shared" si="335"/>
        <v>1</v>
      </c>
      <c r="H4305" s="11">
        <v>4.42</v>
      </c>
      <c r="I4305" s="13">
        <f t="shared" si="336"/>
        <v>13629026.018099548</v>
      </c>
      <c r="J4305" s="13">
        <f t="shared" si="337"/>
        <v>4481046.6063348418</v>
      </c>
      <c r="K4305" s="7">
        <f t="shared" si="338"/>
        <v>0.32878700212208456</v>
      </c>
      <c r="L4305" s="26">
        <f t="shared" si="339"/>
        <v>0.32878700212208456</v>
      </c>
    </row>
    <row r="4306" spans="1:12">
      <c r="A4306" s="2" t="s">
        <v>10045</v>
      </c>
      <c r="B4306" s="3">
        <v>35300</v>
      </c>
      <c r="C4306" s="1">
        <v>21440752</v>
      </c>
      <c r="D4306" s="4">
        <v>2147</v>
      </c>
      <c r="E4306" s="1">
        <v>7052045</v>
      </c>
      <c r="F4306" s="4">
        <v>2147</v>
      </c>
      <c r="G4306" s="6">
        <f t="shared" si="335"/>
        <v>1</v>
      </c>
      <c r="H4306" s="11">
        <v>4.42</v>
      </c>
      <c r="I4306" s="13">
        <f t="shared" si="336"/>
        <v>4850848.8687782809</v>
      </c>
      <c r="J4306" s="13">
        <f t="shared" si="337"/>
        <v>1595485.294117647</v>
      </c>
      <c r="K4306" s="7">
        <f t="shared" si="338"/>
        <v>0.3289084729863952</v>
      </c>
      <c r="L4306" s="26">
        <f t="shared" si="339"/>
        <v>0.3289084729863952</v>
      </c>
    </row>
    <row r="4307" spans="1:12">
      <c r="A4307" s="2" t="s">
        <v>8969</v>
      </c>
      <c r="B4307" s="3">
        <v>33830</v>
      </c>
      <c r="C4307" s="1">
        <v>10736401</v>
      </c>
      <c r="D4307" s="4">
        <v>1605</v>
      </c>
      <c r="E4307" s="1">
        <v>3532540</v>
      </c>
      <c r="F4307" s="4">
        <v>1605</v>
      </c>
      <c r="G4307" s="6">
        <f t="shared" si="335"/>
        <v>1</v>
      </c>
      <c r="H4307" s="11">
        <v>4.1500000000000004</v>
      </c>
      <c r="I4307" s="13">
        <f t="shared" si="336"/>
        <v>2587084.5783132529</v>
      </c>
      <c r="J4307" s="13">
        <f t="shared" si="337"/>
        <v>851214.45783132524</v>
      </c>
      <c r="K4307" s="7">
        <f t="shared" si="338"/>
        <v>0.32902459585851906</v>
      </c>
      <c r="L4307" s="26">
        <f t="shared" si="339"/>
        <v>0.32902459585851906</v>
      </c>
    </row>
    <row r="4308" spans="1:12">
      <c r="A4308" s="2" t="s">
        <v>6916</v>
      </c>
      <c r="B4308" s="3">
        <v>40991</v>
      </c>
      <c r="C4308" s="1">
        <v>5157886</v>
      </c>
      <c r="D4308" s="2">
        <v>390</v>
      </c>
      <c r="E4308" s="1">
        <v>1697130</v>
      </c>
      <c r="F4308" s="2">
        <v>390</v>
      </c>
      <c r="G4308" s="6">
        <f t="shared" si="335"/>
        <v>1</v>
      </c>
      <c r="H4308" s="12">
        <v>8.02</v>
      </c>
      <c r="I4308" s="13">
        <f t="shared" si="336"/>
        <v>643127.93017456366</v>
      </c>
      <c r="J4308" s="13">
        <f t="shared" si="337"/>
        <v>211612.21945137158</v>
      </c>
      <c r="K4308" s="7">
        <f t="shared" si="338"/>
        <v>0.32903596550990072</v>
      </c>
      <c r="L4308" s="26">
        <f t="shared" si="339"/>
        <v>0.32903596550990072</v>
      </c>
    </row>
    <row r="4309" spans="1:12">
      <c r="A4309" s="2" t="s">
        <v>4252</v>
      </c>
      <c r="B4309" s="3">
        <v>40676</v>
      </c>
      <c r="C4309" s="1">
        <v>382946</v>
      </c>
      <c r="D4309" s="2">
        <v>42</v>
      </c>
      <c r="E4309" s="1">
        <v>126046</v>
      </c>
      <c r="F4309" s="2">
        <v>42</v>
      </c>
      <c r="G4309" s="6">
        <f t="shared" si="335"/>
        <v>1</v>
      </c>
      <c r="H4309" s="12">
        <v>7.93</v>
      </c>
      <c r="I4309" s="13">
        <f t="shared" si="336"/>
        <v>48290.794451450194</v>
      </c>
      <c r="J4309" s="13">
        <f t="shared" si="337"/>
        <v>15894.829760403531</v>
      </c>
      <c r="K4309" s="7">
        <f t="shared" si="338"/>
        <v>0.32914823499919044</v>
      </c>
      <c r="L4309" s="26">
        <f t="shared" si="339"/>
        <v>0.32914823499919044</v>
      </c>
    </row>
    <row r="4310" spans="1:12">
      <c r="A4310" s="2" t="s">
        <v>1699</v>
      </c>
      <c r="B4310" s="3">
        <v>40417</v>
      </c>
      <c r="C4310" s="1">
        <v>46714</v>
      </c>
      <c r="D4310" s="2">
        <v>2</v>
      </c>
      <c r="E4310" s="1">
        <v>15378</v>
      </c>
      <c r="F4310" s="2">
        <v>2</v>
      </c>
      <c r="G4310" s="6">
        <f t="shared" si="335"/>
        <v>1</v>
      </c>
      <c r="H4310" s="12">
        <v>7.89</v>
      </c>
      <c r="I4310" s="13">
        <f t="shared" si="336"/>
        <v>5920.6590621039295</v>
      </c>
      <c r="J4310" s="13">
        <f t="shared" si="337"/>
        <v>1949.0494296577947</v>
      </c>
      <c r="K4310" s="7">
        <f t="shared" si="338"/>
        <v>0.32919467397354107</v>
      </c>
      <c r="L4310" s="26">
        <f t="shared" si="339"/>
        <v>0.32919467397354107</v>
      </c>
    </row>
    <row r="4311" spans="1:12">
      <c r="A4311" s="2" t="s">
        <v>4310</v>
      </c>
      <c r="B4311" s="3">
        <v>41143</v>
      </c>
      <c r="C4311" s="1">
        <v>13749300</v>
      </c>
      <c r="D4311" s="4">
        <v>2870</v>
      </c>
      <c r="E4311" s="1">
        <v>4526222</v>
      </c>
      <c r="F4311" s="4">
        <v>2870</v>
      </c>
      <c r="G4311" s="6">
        <f t="shared" si="335"/>
        <v>1</v>
      </c>
      <c r="H4311" s="12">
        <v>8.02</v>
      </c>
      <c r="I4311" s="13">
        <f t="shared" si="336"/>
        <v>1714376.5586034914</v>
      </c>
      <c r="J4311" s="13">
        <f t="shared" si="337"/>
        <v>564366.83291770576</v>
      </c>
      <c r="K4311" s="7">
        <f t="shared" si="338"/>
        <v>0.32919654091481021</v>
      </c>
      <c r="L4311" s="26">
        <f t="shared" si="339"/>
        <v>0.32919654091481021</v>
      </c>
    </row>
    <row r="4312" spans="1:12">
      <c r="A4312" s="2" t="s">
        <v>937</v>
      </c>
      <c r="B4312" s="3">
        <v>38814</v>
      </c>
      <c r="C4312" s="1">
        <v>59843754</v>
      </c>
      <c r="D4312" s="4">
        <v>3282</v>
      </c>
      <c r="E4312" s="1">
        <v>19656429</v>
      </c>
      <c r="F4312" s="4">
        <v>3274</v>
      </c>
      <c r="G4312" s="6">
        <f t="shared" si="335"/>
        <v>0.99756246191346742</v>
      </c>
      <c r="H4312" s="11">
        <v>6.55</v>
      </c>
      <c r="I4312" s="13">
        <f t="shared" si="336"/>
        <v>9136450.9923664127</v>
      </c>
      <c r="J4312" s="13">
        <f t="shared" si="337"/>
        <v>3000981.5267175571</v>
      </c>
      <c r="K4312" s="7">
        <f t="shared" si="338"/>
        <v>0.32846249919415144</v>
      </c>
      <c r="L4312" s="26">
        <f t="shared" si="339"/>
        <v>0.32926509540476634</v>
      </c>
    </row>
    <row r="4313" spans="1:12">
      <c r="A4313" s="2" t="s">
        <v>4929</v>
      </c>
      <c r="B4313" s="3">
        <v>33914</v>
      </c>
      <c r="C4313" s="1">
        <v>11390479</v>
      </c>
      <c r="D4313" s="4">
        <v>1002</v>
      </c>
      <c r="E4313" s="1">
        <v>3619666</v>
      </c>
      <c r="F4313" s="2">
        <v>967</v>
      </c>
      <c r="G4313" s="6">
        <f t="shared" si="335"/>
        <v>0.96506986027944108</v>
      </c>
      <c r="H4313" s="11">
        <v>4.1500000000000004</v>
      </c>
      <c r="I4313" s="13">
        <f t="shared" si="336"/>
        <v>2744693.7349397587</v>
      </c>
      <c r="J4313" s="13">
        <f t="shared" si="337"/>
        <v>872208.67469879508</v>
      </c>
      <c r="K4313" s="7">
        <f t="shared" si="338"/>
        <v>0.31777996342383846</v>
      </c>
      <c r="L4313" s="26">
        <f t="shared" si="339"/>
        <v>0.3292818235270798</v>
      </c>
    </row>
    <row r="4314" spans="1:12">
      <c r="A4314" s="2" t="s">
        <v>1486</v>
      </c>
      <c r="B4314" s="3">
        <v>37085</v>
      </c>
      <c r="C4314" s="1">
        <v>480811</v>
      </c>
      <c r="D4314" s="2">
        <v>20</v>
      </c>
      <c r="E4314" s="1">
        <v>47502</v>
      </c>
      <c r="F4314" s="2">
        <v>6</v>
      </c>
      <c r="G4314" s="6">
        <f t="shared" si="335"/>
        <v>0.3</v>
      </c>
      <c r="H4314" s="11">
        <v>5.65</v>
      </c>
      <c r="I4314" s="13">
        <f t="shared" si="336"/>
        <v>85099.292035398219</v>
      </c>
      <c r="J4314" s="13">
        <f t="shared" si="337"/>
        <v>8407.4336283185839</v>
      </c>
      <c r="K4314" s="7">
        <f t="shared" si="338"/>
        <v>9.8795576640301502E-2</v>
      </c>
      <c r="L4314" s="26">
        <f t="shared" si="339"/>
        <v>0.32931858880100501</v>
      </c>
    </row>
    <row r="4315" spans="1:12">
      <c r="A4315" s="2" t="s">
        <v>2210</v>
      </c>
      <c r="B4315" s="3">
        <v>37127</v>
      </c>
      <c r="C4315" s="1">
        <v>7517191</v>
      </c>
      <c r="D4315" s="2">
        <v>909</v>
      </c>
      <c r="E4315" s="1">
        <v>2459315</v>
      </c>
      <c r="F4315" s="2">
        <v>903</v>
      </c>
      <c r="G4315" s="6">
        <f t="shared" si="335"/>
        <v>0.99339933993399343</v>
      </c>
      <c r="H4315" s="11">
        <v>5.65</v>
      </c>
      <c r="I4315" s="13">
        <f t="shared" si="336"/>
        <v>1330476.2831858406</v>
      </c>
      <c r="J4315" s="13">
        <f t="shared" si="337"/>
        <v>435276.99115044245</v>
      </c>
      <c r="K4315" s="7">
        <f t="shared" si="338"/>
        <v>0.3271587751328921</v>
      </c>
      <c r="L4315" s="26">
        <f t="shared" si="339"/>
        <v>0.32933258759224687</v>
      </c>
    </row>
    <row r="4316" spans="1:12">
      <c r="A4316" s="2" t="s">
        <v>9286</v>
      </c>
      <c r="B4316" s="3">
        <v>34845</v>
      </c>
      <c r="C4316" s="1">
        <v>11837928</v>
      </c>
      <c r="D4316" s="2">
        <v>862</v>
      </c>
      <c r="E4316" s="1">
        <v>3898983</v>
      </c>
      <c r="F4316" s="2">
        <v>862</v>
      </c>
      <c r="G4316" s="6">
        <f t="shared" si="335"/>
        <v>1</v>
      </c>
      <c r="H4316" s="11">
        <v>4.3499999999999996</v>
      </c>
      <c r="I4316" s="13">
        <f t="shared" si="336"/>
        <v>2721362.7586206901</v>
      </c>
      <c r="J4316" s="13">
        <f t="shared" si="337"/>
        <v>896317.93103448278</v>
      </c>
      <c r="K4316" s="7">
        <f t="shared" si="338"/>
        <v>0.32936363525779166</v>
      </c>
      <c r="L4316" s="26">
        <f t="shared" si="339"/>
        <v>0.32936363525779166</v>
      </c>
    </row>
    <row r="4317" spans="1:12">
      <c r="A4317" s="2" t="s">
        <v>1821</v>
      </c>
      <c r="B4317" s="3">
        <v>38877</v>
      </c>
      <c r="C4317" s="1">
        <v>334618</v>
      </c>
      <c r="D4317" s="2">
        <v>31</v>
      </c>
      <c r="E4317" s="1">
        <v>110218</v>
      </c>
      <c r="F4317" s="2">
        <v>31</v>
      </c>
      <c r="G4317" s="6">
        <f t="shared" si="335"/>
        <v>1</v>
      </c>
      <c r="H4317" s="11">
        <v>6.55</v>
      </c>
      <c r="I4317" s="13">
        <f t="shared" si="336"/>
        <v>51086.717557251912</v>
      </c>
      <c r="J4317" s="13">
        <f t="shared" si="337"/>
        <v>16827.175572519085</v>
      </c>
      <c r="K4317" s="7">
        <f t="shared" si="338"/>
        <v>0.32938455193683541</v>
      </c>
      <c r="L4317" s="26">
        <f t="shared" si="339"/>
        <v>0.32938455193683541</v>
      </c>
    </row>
    <row r="4318" spans="1:12">
      <c r="A4318" s="2" t="s">
        <v>725</v>
      </c>
      <c r="B4318" s="3">
        <v>34446</v>
      </c>
      <c r="C4318" s="1">
        <v>15240435</v>
      </c>
      <c r="D4318" s="4">
        <v>2012</v>
      </c>
      <c r="E4318" s="1">
        <v>5012200</v>
      </c>
      <c r="F4318" s="4">
        <v>2008</v>
      </c>
      <c r="G4318" s="6">
        <f t="shared" si="335"/>
        <v>0.99801192842942343</v>
      </c>
      <c r="H4318" s="11">
        <v>4.08</v>
      </c>
      <c r="I4318" s="13">
        <f t="shared" si="336"/>
        <v>3735400.7352941176</v>
      </c>
      <c r="J4318" s="13">
        <f t="shared" si="337"/>
        <v>1228480.3921568627</v>
      </c>
      <c r="K4318" s="7">
        <f t="shared" si="338"/>
        <v>0.32887512725194523</v>
      </c>
      <c r="L4318" s="26">
        <f t="shared" si="339"/>
        <v>0.32953025698750688</v>
      </c>
    </row>
    <row r="4319" spans="1:12">
      <c r="A4319" s="2" t="s">
        <v>8756</v>
      </c>
      <c r="B4319" s="3">
        <v>35426</v>
      </c>
      <c r="C4319" s="1">
        <v>671437</v>
      </c>
      <c r="D4319" s="2">
        <v>35</v>
      </c>
      <c r="E4319" s="1">
        <v>88515</v>
      </c>
      <c r="F4319" s="2">
        <v>14</v>
      </c>
      <c r="G4319" s="6">
        <f t="shared" si="335"/>
        <v>0.4</v>
      </c>
      <c r="H4319" s="11">
        <v>4.42</v>
      </c>
      <c r="I4319" s="13">
        <f t="shared" si="336"/>
        <v>151908.82352941178</v>
      </c>
      <c r="J4319" s="13">
        <f t="shared" si="337"/>
        <v>20026.018099547513</v>
      </c>
      <c r="K4319" s="7">
        <f t="shared" si="338"/>
        <v>0.13182919618668618</v>
      </c>
      <c r="L4319" s="26">
        <f t="shared" si="339"/>
        <v>0.3295729904667154</v>
      </c>
    </row>
    <row r="4320" spans="1:12">
      <c r="A4320" s="2" t="s">
        <v>4238</v>
      </c>
      <c r="B4320" s="3">
        <v>30554</v>
      </c>
      <c r="C4320" s="1">
        <v>10676194</v>
      </c>
      <c r="D4320" s="4">
        <v>1014</v>
      </c>
      <c r="E4320" s="1">
        <v>3473635</v>
      </c>
      <c r="F4320" s="4">
        <v>1001</v>
      </c>
      <c r="G4320" s="6">
        <f t="shared" si="335"/>
        <v>0.98717948717948723</v>
      </c>
      <c r="H4320" s="12">
        <v>3.15</v>
      </c>
      <c r="I4320" s="13">
        <f t="shared" si="336"/>
        <v>3389267.9365079366</v>
      </c>
      <c r="J4320" s="13">
        <f t="shared" si="337"/>
        <v>1102741.2698412698</v>
      </c>
      <c r="K4320" s="7">
        <f t="shared" si="338"/>
        <v>0.32536267137895769</v>
      </c>
      <c r="L4320" s="26">
        <f t="shared" si="339"/>
        <v>0.32958816061764545</v>
      </c>
    </row>
    <row r="4321" spans="1:12">
      <c r="A4321" s="2" t="s">
        <v>4839</v>
      </c>
      <c r="B4321" s="3">
        <v>35300</v>
      </c>
      <c r="C4321" s="1">
        <v>27663982</v>
      </c>
      <c r="D4321" s="4">
        <v>2039</v>
      </c>
      <c r="E4321" s="1">
        <v>9101987</v>
      </c>
      <c r="F4321" s="4">
        <v>2035</v>
      </c>
      <c r="G4321" s="6">
        <f t="shared" si="335"/>
        <v>0.99803825404610103</v>
      </c>
      <c r="H4321" s="11">
        <v>4.42</v>
      </c>
      <c r="I4321" s="13">
        <f t="shared" si="336"/>
        <v>6258819.4570135744</v>
      </c>
      <c r="J4321" s="13">
        <f t="shared" si="337"/>
        <v>2059273.076923077</v>
      </c>
      <c r="K4321" s="7">
        <f t="shared" si="338"/>
        <v>0.32901940870262281</v>
      </c>
      <c r="L4321" s="26">
        <f t="shared" si="339"/>
        <v>0.32966612989908989</v>
      </c>
    </row>
    <row r="4322" spans="1:12">
      <c r="A4322" s="2" t="s">
        <v>6211</v>
      </c>
      <c r="B4322" s="3">
        <v>34187</v>
      </c>
      <c r="C4322" s="1">
        <v>8016708</v>
      </c>
      <c r="D4322" s="4">
        <v>1060</v>
      </c>
      <c r="E4322" s="1">
        <v>2643091</v>
      </c>
      <c r="F4322" s="4">
        <v>1060</v>
      </c>
      <c r="G4322" s="6">
        <f t="shared" si="335"/>
        <v>1</v>
      </c>
      <c r="H4322" s="11">
        <v>4.1399999999999997</v>
      </c>
      <c r="I4322" s="13">
        <f t="shared" si="336"/>
        <v>1936402.8985507248</v>
      </c>
      <c r="J4322" s="13">
        <f t="shared" si="337"/>
        <v>638427.77777777787</v>
      </c>
      <c r="K4322" s="7">
        <f t="shared" si="338"/>
        <v>0.32969780114231428</v>
      </c>
      <c r="L4322" s="26">
        <f t="shared" si="339"/>
        <v>0.32969780114231428</v>
      </c>
    </row>
    <row r="4323" spans="1:12">
      <c r="A4323" s="2" t="s">
        <v>2993</v>
      </c>
      <c r="B4323" s="3">
        <v>38450</v>
      </c>
      <c r="C4323" s="1">
        <v>10178</v>
      </c>
      <c r="D4323" s="2">
        <v>1</v>
      </c>
      <c r="E4323" s="1">
        <v>3356</v>
      </c>
      <c r="F4323" s="2">
        <v>1</v>
      </c>
      <c r="G4323" s="6">
        <f t="shared" si="335"/>
        <v>1</v>
      </c>
      <c r="H4323" s="11">
        <v>6.41</v>
      </c>
      <c r="I4323" s="13">
        <f t="shared" si="336"/>
        <v>1587.8315132605303</v>
      </c>
      <c r="J4323" s="13">
        <f t="shared" si="337"/>
        <v>523.55694227769106</v>
      </c>
      <c r="K4323" s="7">
        <f t="shared" si="338"/>
        <v>0.32973079190410687</v>
      </c>
      <c r="L4323" s="26">
        <f t="shared" si="339"/>
        <v>0.32973079190410687</v>
      </c>
    </row>
    <row r="4324" spans="1:12">
      <c r="A4324" s="2" t="s">
        <v>5299</v>
      </c>
      <c r="B4324" s="3">
        <v>37064</v>
      </c>
      <c r="C4324" s="1">
        <v>183579</v>
      </c>
      <c r="D4324" s="2">
        <v>39</v>
      </c>
      <c r="E4324" s="1">
        <v>60536</v>
      </c>
      <c r="F4324" s="2">
        <v>39</v>
      </c>
      <c r="G4324" s="6">
        <f t="shared" si="335"/>
        <v>1</v>
      </c>
      <c r="H4324" s="11">
        <v>5.65</v>
      </c>
      <c r="I4324" s="13">
        <f t="shared" si="336"/>
        <v>32491.858407079642</v>
      </c>
      <c r="J4324" s="13">
        <f t="shared" si="337"/>
        <v>10714.336283185839</v>
      </c>
      <c r="K4324" s="7">
        <f t="shared" si="338"/>
        <v>0.32975449261625783</v>
      </c>
      <c r="L4324" s="26">
        <f t="shared" si="339"/>
        <v>0.32975449261625783</v>
      </c>
    </row>
    <row r="4325" spans="1:12">
      <c r="A4325" s="2" t="s">
        <v>6569</v>
      </c>
      <c r="B4325" s="3">
        <v>40816</v>
      </c>
      <c r="C4325" s="1">
        <v>6298</v>
      </c>
      <c r="D4325" s="2">
        <v>1</v>
      </c>
      <c r="E4325" s="1">
        <v>2077</v>
      </c>
      <c r="F4325" s="2">
        <v>1</v>
      </c>
      <c r="G4325" s="6">
        <f t="shared" si="335"/>
        <v>1</v>
      </c>
      <c r="H4325" s="12">
        <v>7.93</v>
      </c>
      <c r="I4325" s="13">
        <f t="shared" si="336"/>
        <v>794.19924337957127</v>
      </c>
      <c r="J4325" s="13">
        <f t="shared" si="337"/>
        <v>261.91677175283735</v>
      </c>
      <c r="K4325" s="7">
        <f t="shared" si="338"/>
        <v>0.32978723404255322</v>
      </c>
      <c r="L4325" s="26">
        <f t="shared" si="339"/>
        <v>0.32978723404255322</v>
      </c>
    </row>
    <row r="4326" spans="1:12">
      <c r="A4326" s="2" t="s">
        <v>6851</v>
      </c>
      <c r="B4326" s="3">
        <v>37239</v>
      </c>
      <c r="C4326" s="1">
        <v>38252284</v>
      </c>
      <c r="D4326" s="4">
        <v>2365</v>
      </c>
      <c r="E4326" s="1">
        <v>12615116</v>
      </c>
      <c r="F4326" s="4">
        <v>2365</v>
      </c>
      <c r="G4326" s="6">
        <f t="shared" si="335"/>
        <v>1</v>
      </c>
      <c r="H4326" s="11">
        <v>5.65</v>
      </c>
      <c r="I4326" s="13">
        <f t="shared" si="336"/>
        <v>6770315.7522123894</v>
      </c>
      <c r="J4326" s="13">
        <f t="shared" si="337"/>
        <v>2232763.8938053097</v>
      </c>
      <c r="K4326" s="7">
        <f t="shared" si="338"/>
        <v>0.32978726185343599</v>
      </c>
      <c r="L4326" s="26">
        <f t="shared" si="339"/>
        <v>0.32978726185343599</v>
      </c>
    </row>
    <row r="4327" spans="1:12">
      <c r="A4327" s="2" t="s">
        <v>1600</v>
      </c>
      <c r="B4327" s="3">
        <v>40928</v>
      </c>
      <c r="C4327" s="1">
        <v>22740</v>
      </c>
      <c r="D4327" s="2">
        <v>3</v>
      </c>
      <c r="E4327" s="1">
        <v>5000</v>
      </c>
      <c r="F4327" s="2">
        <v>2</v>
      </c>
      <c r="G4327" s="6">
        <f t="shared" si="335"/>
        <v>0.66666666666666663</v>
      </c>
      <c r="H4327" s="12">
        <v>8.02</v>
      </c>
      <c r="I4327" s="13">
        <f t="shared" si="336"/>
        <v>2835.4114713216959</v>
      </c>
      <c r="J4327" s="13">
        <f t="shared" si="337"/>
        <v>623.44139650872819</v>
      </c>
      <c r="K4327" s="7">
        <f t="shared" si="338"/>
        <v>0.2198768689533861</v>
      </c>
      <c r="L4327" s="26">
        <f t="shared" si="339"/>
        <v>0.32981530343007914</v>
      </c>
    </row>
    <row r="4328" spans="1:12">
      <c r="A4328" s="2" t="s">
        <v>1143</v>
      </c>
      <c r="B4328" s="3">
        <v>40081</v>
      </c>
      <c r="C4328" s="1">
        <v>8449</v>
      </c>
      <c r="D4328" s="2">
        <v>1</v>
      </c>
      <c r="E4328" s="1">
        <v>2787</v>
      </c>
      <c r="F4328" s="2">
        <v>1</v>
      </c>
      <c r="G4328" s="6">
        <f t="shared" si="335"/>
        <v>1</v>
      </c>
      <c r="H4328" s="12">
        <v>7.5</v>
      </c>
      <c r="I4328" s="13">
        <f t="shared" si="336"/>
        <v>1126.5333333333333</v>
      </c>
      <c r="J4328" s="13">
        <f t="shared" si="337"/>
        <v>371.6</v>
      </c>
      <c r="K4328" s="7">
        <f t="shared" si="338"/>
        <v>0.32986152207361819</v>
      </c>
      <c r="L4328" s="26">
        <f t="shared" si="339"/>
        <v>0.32986152207361819</v>
      </c>
    </row>
    <row r="4329" spans="1:12">
      <c r="A4329" s="2" t="s">
        <v>7072</v>
      </c>
      <c r="B4329" s="3">
        <v>41054</v>
      </c>
      <c r="C4329" s="1">
        <v>101475</v>
      </c>
      <c r="D4329" s="2">
        <v>7</v>
      </c>
      <c r="E4329" s="1">
        <v>9564</v>
      </c>
      <c r="F4329" s="2">
        <v>2</v>
      </c>
      <c r="G4329" s="6">
        <f t="shared" si="335"/>
        <v>0.2857142857142857</v>
      </c>
      <c r="H4329" s="12">
        <v>8.02</v>
      </c>
      <c r="I4329" s="13">
        <f t="shared" si="336"/>
        <v>12652.74314214464</v>
      </c>
      <c r="J4329" s="13">
        <f t="shared" si="337"/>
        <v>1192.5187032418953</v>
      </c>
      <c r="K4329" s="7">
        <f t="shared" si="338"/>
        <v>9.4249815225424971E-2</v>
      </c>
      <c r="L4329" s="26">
        <f t="shared" si="339"/>
        <v>0.3298743532889874</v>
      </c>
    </row>
    <row r="4330" spans="1:12">
      <c r="A4330" s="2" t="s">
        <v>2360</v>
      </c>
      <c r="B4330" s="3">
        <v>34978</v>
      </c>
      <c r="C4330" s="1">
        <v>24147179</v>
      </c>
      <c r="D4330" s="4">
        <v>1084</v>
      </c>
      <c r="E4330" s="1">
        <v>7943778</v>
      </c>
      <c r="F4330" s="4">
        <v>1081</v>
      </c>
      <c r="G4330" s="6">
        <f t="shared" si="335"/>
        <v>0.99723247232472323</v>
      </c>
      <c r="H4330" s="11">
        <v>4.3499999999999996</v>
      </c>
      <c r="I4330" s="13">
        <f t="shared" si="336"/>
        <v>5551075.6321839085</v>
      </c>
      <c r="J4330" s="13">
        <f t="shared" si="337"/>
        <v>1826155.8620689656</v>
      </c>
      <c r="K4330" s="7">
        <f t="shared" si="338"/>
        <v>0.32897333473197843</v>
      </c>
      <c r="L4330" s="26">
        <f t="shared" si="339"/>
        <v>0.3298863042085704</v>
      </c>
    </row>
    <row r="4331" spans="1:12">
      <c r="A4331" s="2" t="s">
        <v>6751</v>
      </c>
      <c r="B4331" s="3">
        <v>30638</v>
      </c>
      <c r="C4331" s="1">
        <v>5563663</v>
      </c>
      <c r="D4331" s="2">
        <v>901</v>
      </c>
      <c r="E4331" s="1">
        <v>1835421</v>
      </c>
      <c r="F4331" s="2">
        <v>901</v>
      </c>
      <c r="G4331" s="6">
        <f t="shared" si="335"/>
        <v>1</v>
      </c>
      <c r="H4331" s="12">
        <v>3.15</v>
      </c>
      <c r="I4331" s="13">
        <f t="shared" si="336"/>
        <v>1766242.2222222222</v>
      </c>
      <c r="J4331" s="13">
        <f t="shared" si="337"/>
        <v>582673.33333333337</v>
      </c>
      <c r="K4331" s="7">
        <f t="shared" si="338"/>
        <v>0.32989435197638678</v>
      </c>
      <c r="L4331" s="26">
        <f t="shared" si="339"/>
        <v>0.32989435197638678</v>
      </c>
    </row>
    <row r="4332" spans="1:12">
      <c r="A4332" s="2" t="s">
        <v>6500</v>
      </c>
      <c r="B4332" s="3">
        <v>40870</v>
      </c>
      <c r="C4332" s="1">
        <v>88631237</v>
      </c>
      <c r="D4332" s="4">
        <v>3440</v>
      </c>
      <c r="E4332" s="1">
        <v>29239026</v>
      </c>
      <c r="F4332" s="4">
        <v>3440</v>
      </c>
      <c r="G4332" s="6">
        <f t="shared" si="335"/>
        <v>1</v>
      </c>
      <c r="H4332" s="12">
        <v>7.93</v>
      </c>
      <c r="I4332" s="13">
        <f t="shared" si="336"/>
        <v>11176700.756620429</v>
      </c>
      <c r="J4332" s="13">
        <f t="shared" si="337"/>
        <v>3687140.731399748</v>
      </c>
      <c r="K4332" s="7">
        <f t="shared" si="338"/>
        <v>0.32989527157338444</v>
      </c>
      <c r="L4332" s="26">
        <f t="shared" si="339"/>
        <v>0.32989527157338444</v>
      </c>
    </row>
    <row r="4333" spans="1:12">
      <c r="A4333" s="2" t="s">
        <v>4423</v>
      </c>
      <c r="B4333" s="3">
        <v>32017</v>
      </c>
      <c r="C4333" s="1">
        <v>7800000</v>
      </c>
      <c r="D4333" s="4">
        <v>1069</v>
      </c>
      <c r="E4333" s="1">
        <v>2573934</v>
      </c>
      <c r="F4333" s="4">
        <v>1069</v>
      </c>
      <c r="G4333" s="6">
        <f t="shared" si="335"/>
        <v>1</v>
      </c>
      <c r="H4333" s="12">
        <v>3.91</v>
      </c>
      <c r="I4333" s="13">
        <f t="shared" si="336"/>
        <v>1994884.9104859335</v>
      </c>
      <c r="J4333" s="13">
        <f t="shared" si="337"/>
        <v>658295.14066496165</v>
      </c>
      <c r="K4333" s="7">
        <f t="shared" si="338"/>
        <v>0.32999153846153845</v>
      </c>
      <c r="L4333" s="26">
        <f t="shared" si="339"/>
        <v>0.32999153846153845</v>
      </c>
    </row>
    <row r="4334" spans="1:12">
      <c r="A4334" s="2" t="s">
        <v>1222</v>
      </c>
      <c r="B4334" s="3">
        <v>33452</v>
      </c>
      <c r="C4334" s="1">
        <v>9188150</v>
      </c>
      <c r="D4334" s="4">
        <v>1315</v>
      </c>
      <c r="E4334" s="1">
        <v>3032258</v>
      </c>
      <c r="F4334" s="4">
        <v>1315</v>
      </c>
      <c r="G4334" s="6">
        <f t="shared" si="335"/>
        <v>1</v>
      </c>
      <c r="H4334" s="11">
        <v>4.21</v>
      </c>
      <c r="I4334" s="13">
        <f t="shared" si="336"/>
        <v>2182458.4323040382</v>
      </c>
      <c r="J4334" s="13">
        <f t="shared" si="337"/>
        <v>720251.30641330162</v>
      </c>
      <c r="K4334" s="7">
        <f t="shared" si="338"/>
        <v>0.3300183388386127</v>
      </c>
      <c r="L4334" s="26">
        <f t="shared" si="339"/>
        <v>0.3300183388386127</v>
      </c>
    </row>
    <row r="4335" spans="1:12">
      <c r="A4335" s="2" t="s">
        <v>2399</v>
      </c>
      <c r="B4335" s="3">
        <v>31352</v>
      </c>
      <c r="C4335" s="1">
        <v>16116878</v>
      </c>
      <c r="D4335" s="4">
        <v>1460</v>
      </c>
      <c r="E4335" s="1">
        <v>5319116</v>
      </c>
      <c r="F4335" s="4">
        <v>1460</v>
      </c>
      <c r="G4335" s="6">
        <f t="shared" si="335"/>
        <v>1</v>
      </c>
      <c r="H4335" s="12">
        <v>3.55</v>
      </c>
      <c r="I4335" s="13">
        <f t="shared" si="336"/>
        <v>4539965.6338028172</v>
      </c>
      <c r="J4335" s="13">
        <f t="shared" si="337"/>
        <v>1498342.5352112676</v>
      </c>
      <c r="K4335" s="7">
        <f t="shared" si="338"/>
        <v>0.3300338936610428</v>
      </c>
      <c r="L4335" s="26">
        <f t="shared" si="339"/>
        <v>0.3300338936610428</v>
      </c>
    </row>
    <row r="4336" spans="1:12">
      <c r="A4336" s="2" t="s">
        <v>3452</v>
      </c>
      <c r="B4336" s="3">
        <v>39538</v>
      </c>
      <c r="C4336" s="1">
        <v>52577</v>
      </c>
      <c r="D4336" s="2">
        <v>7</v>
      </c>
      <c r="E4336" s="1">
        <v>4959</v>
      </c>
      <c r="F4336" s="2">
        <v>2</v>
      </c>
      <c r="G4336" s="6">
        <f t="shared" si="335"/>
        <v>0.2857142857142857</v>
      </c>
      <c r="H4336" s="11">
        <v>7.18</v>
      </c>
      <c r="I4336" s="13">
        <f t="shared" si="336"/>
        <v>7322.7019498607242</v>
      </c>
      <c r="J4336" s="13">
        <f t="shared" si="337"/>
        <v>690.66852367688023</v>
      </c>
      <c r="K4336" s="7">
        <f t="shared" si="338"/>
        <v>9.4318808604522894E-2</v>
      </c>
      <c r="L4336" s="26">
        <f t="shared" si="339"/>
        <v>0.33011583011583012</v>
      </c>
    </row>
    <row r="4337" spans="1:12">
      <c r="A4337" s="2" t="s">
        <v>74</v>
      </c>
      <c r="B4337" s="3">
        <v>40170</v>
      </c>
      <c r="C4337" s="1">
        <v>6532874</v>
      </c>
      <c r="D4337" s="2">
        <v>156</v>
      </c>
      <c r="E4337" s="1">
        <v>1645502</v>
      </c>
      <c r="F4337" s="2">
        <v>119</v>
      </c>
      <c r="G4337" s="6">
        <f t="shared" si="335"/>
        <v>0.76282051282051277</v>
      </c>
      <c r="H4337" s="12">
        <v>7.5</v>
      </c>
      <c r="I4337" s="13">
        <f t="shared" si="336"/>
        <v>871049.8666666667</v>
      </c>
      <c r="J4337" s="13">
        <f t="shared" si="337"/>
        <v>219400.26666666666</v>
      </c>
      <c r="K4337" s="7">
        <f t="shared" si="338"/>
        <v>0.25188025974479222</v>
      </c>
      <c r="L4337" s="26">
        <f t="shared" si="339"/>
        <v>0.33019597075787888</v>
      </c>
    </row>
    <row r="4338" spans="1:12">
      <c r="A4338" s="2" t="s">
        <v>554</v>
      </c>
      <c r="B4338" s="3">
        <v>41166</v>
      </c>
      <c r="C4338" s="1">
        <v>7877441</v>
      </c>
      <c r="D4338" s="2">
        <v>256</v>
      </c>
      <c r="E4338" s="1">
        <v>2002165</v>
      </c>
      <c r="F4338" s="2">
        <v>197</v>
      </c>
      <c r="G4338" s="6">
        <f t="shared" si="335"/>
        <v>0.76953125</v>
      </c>
      <c r="H4338" s="12">
        <v>8.02</v>
      </c>
      <c r="I4338" s="13">
        <f t="shared" si="336"/>
        <v>982224.56359102251</v>
      </c>
      <c r="J4338" s="13">
        <f t="shared" si="337"/>
        <v>249646.50872817956</v>
      </c>
      <c r="K4338" s="7">
        <f t="shared" si="338"/>
        <v>0.25416439171045518</v>
      </c>
      <c r="L4338" s="26">
        <f t="shared" si="339"/>
        <v>0.33028469176587072</v>
      </c>
    </row>
    <row r="4339" spans="1:12">
      <c r="A4339" s="2" t="s">
        <v>1278</v>
      </c>
      <c r="B4339" s="3">
        <v>34054</v>
      </c>
      <c r="C4339" s="1">
        <v>17952857</v>
      </c>
      <c r="D4339" s="4">
        <v>1301</v>
      </c>
      <c r="E4339" s="1">
        <v>5911343</v>
      </c>
      <c r="F4339" s="4">
        <v>1297</v>
      </c>
      <c r="G4339" s="6">
        <f t="shared" si="335"/>
        <v>0.99692544196771715</v>
      </c>
      <c r="H4339" s="11">
        <v>4.1399999999999997</v>
      </c>
      <c r="I4339" s="13">
        <f t="shared" si="336"/>
        <v>4336438.888888889</v>
      </c>
      <c r="J4339" s="13">
        <f t="shared" si="337"/>
        <v>1427860.6280193238</v>
      </c>
      <c r="K4339" s="7">
        <f t="shared" si="338"/>
        <v>0.32927032170979809</v>
      </c>
      <c r="L4339" s="26">
        <f t="shared" si="339"/>
        <v>0.33028580458322848</v>
      </c>
    </row>
    <row r="4340" spans="1:12">
      <c r="A4340" s="2" t="s">
        <v>9419</v>
      </c>
      <c r="B4340" s="3">
        <v>39563</v>
      </c>
      <c r="C4340" s="1">
        <v>3735717</v>
      </c>
      <c r="D4340" s="2">
        <v>153</v>
      </c>
      <c r="E4340" s="1">
        <v>72594</v>
      </c>
      <c r="F4340" s="2">
        <v>9</v>
      </c>
      <c r="G4340" s="6">
        <f t="shared" si="335"/>
        <v>5.8823529411764705E-2</v>
      </c>
      <c r="H4340" s="11">
        <v>7.18</v>
      </c>
      <c r="I4340" s="13">
        <f t="shared" si="336"/>
        <v>520294.84679665742</v>
      </c>
      <c r="J4340" s="13">
        <f t="shared" si="337"/>
        <v>10110.58495821727</v>
      </c>
      <c r="K4340" s="7">
        <f t="shared" si="338"/>
        <v>1.9432414179125453E-2</v>
      </c>
      <c r="L4340" s="26">
        <f t="shared" si="339"/>
        <v>0.33035104104513269</v>
      </c>
    </row>
    <row r="4341" spans="1:12">
      <c r="A4341" s="2" t="s">
        <v>951</v>
      </c>
      <c r="B4341" s="3">
        <v>36301</v>
      </c>
      <c r="C4341" s="1">
        <v>2048740</v>
      </c>
      <c r="D4341" s="2">
        <v>153</v>
      </c>
      <c r="E4341" s="1">
        <v>159289</v>
      </c>
      <c r="F4341" s="2">
        <v>36</v>
      </c>
      <c r="G4341" s="6">
        <f t="shared" si="335"/>
        <v>0.23529411764705882</v>
      </c>
      <c r="H4341" s="12">
        <v>5.0599999999999996</v>
      </c>
      <c r="I4341" s="13">
        <f t="shared" si="336"/>
        <v>404889.32806324115</v>
      </c>
      <c r="J4341" s="13">
        <f t="shared" si="337"/>
        <v>31480.039525691704</v>
      </c>
      <c r="K4341" s="7">
        <f t="shared" si="338"/>
        <v>7.7749738863887072E-2</v>
      </c>
      <c r="L4341" s="26">
        <f t="shared" si="339"/>
        <v>0.33043639017152004</v>
      </c>
    </row>
    <row r="4342" spans="1:12">
      <c r="A4342" s="2" t="s">
        <v>2820</v>
      </c>
      <c r="B4342" s="3">
        <v>34549</v>
      </c>
      <c r="C4342" s="1">
        <v>7294403</v>
      </c>
      <c r="D4342" s="2">
        <v>217</v>
      </c>
      <c r="E4342" s="1">
        <v>155512</v>
      </c>
      <c r="F4342" s="2">
        <v>14</v>
      </c>
      <c r="G4342" s="6">
        <f t="shared" si="335"/>
        <v>6.4516129032258063E-2</v>
      </c>
      <c r="H4342" s="11">
        <v>4.08</v>
      </c>
      <c r="I4342" s="13">
        <f t="shared" si="336"/>
        <v>1787843.8725490195</v>
      </c>
      <c r="J4342" s="13">
        <f t="shared" si="337"/>
        <v>38115.686274509804</v>
      </c>
      <c r="K4342" s="7">
        <f t="shared" si="338"/>
        <v>2.1319359514411256E-2</v>
      </c>
      <c r="L4342" s="26">
        <f t="shared" si="339"/>
        <v>0.33045007247337449</v>
      </c>
    </row>
    <row r="4343" spans="1:12">
      <c r="A4343" s="2" t="s">
        <v>7093</v>
      </c>
      <c r="B4343" s="3">
        <v>36217</v>
      </c>
      <c r="C4343" s="1">
        <v>27807627</v>
      </c>
      <c r="D4343" s="4">
        <v>1863</v>
      </c>
      <c r="E4343" s="1">
        <v>6624445</v>
      </c>
      <c r="F4343" s="4">
        <v>1343</v>
      </c>
      <c r="G4343" s="6">
        <f t="shared" si="335"/>
        <v>0.7208803005904455</v>
      </c>
      <c r="H4343" s="12">
        <v>5.0599999999999996</v>
      </c>
      <c r="I4343" s="13">
        <f t="shared" si="336"/>
        <v>5495578.4584980244</v>
      </c>
      <c r="J4343" s="13">
        <f t="shared" si="337"/>
        <v>1309178.8537549409</v>
      </c>
      <c r="K4343" s="7">
        <f t="shared" si="338"/>
        <v>0.23822403112642443</v>
      </c>
      <c r="L4343" s="26">
        <f t="shared" si="339"/>
        <v>0.33046267311133931</v>
      </c>
    </row>
    <row r="4344" spans="1:12">
      <c r="A4344" s="2" t="s">
        <v>3540</v>
      </c>
      <c r="B4344" s="3">
        <v>41131</v>
      </c>
      <c r="C4344" s="1">
        <v>144123</v>
      </c>
      <c r="D4344" s="2">
        <v>18</v>
      </c>
      <c r="E4344" s="1">
        <v>47628</v>
      </c>
      <c r="F4344" s="2">
        <v>18</v>
      </c>
      <c r="G4344" s="6">
        <f t="shared" si="335"/>
        <v>1</v>
      </c>
      <c r="H4344" s="12">
        <v>8.02</v>
      </c>
      <c r="I4344" s="13">
        <f t="shared" si="336"/>
        <v>17970.448877805487</v>
      </c>
      <c r="J4344" s="13">
        <f t="shared" si="337"/>
        <v>5938.6533665835414</v>
      </c>
      <c r="K4344" s="7">
        <f t="shared" si="338"/>
        <v>0.330467725484482</v>
      </c>
      <c r="L4344" s="26">
        <f t="shared" si="339"/>
        <v>0.330467725484482</v>
      </c>
    </row>
    <row r="4345" spans="1:12">
      <c r="A4345" s="2" t="s">
        <v>9066</v>
      </c>
      <c r="B4345" s="3">
        <v>39031</v>
      </c>
      <c r="C4345" s="1">
        <v>40660952</v>
      </c>
      <c r="D4345" s="4">
        <v>2270</v>
      </c>
      <c r="E4345" s="1">
        <v>13411093</v>
      </c>
      <c r="F4345" s="4">
        <v>2264</v>
      </c>
      <c r="G4345" s="6">
        <f t="shared" si="335"/>
        <v>0.99735682819383265</v>
      </c>
      <c r="H4345" s="11">
        <v>6.55</v>
      </c>
      <c r="I4345" s="13">
        <f t="shared" si="336"/>
        <v>6207778.9312977102</v>
      </c>
      <c r="J4345" s="13">
        <f t="shared" si="337"/>
        <v>2047495.1145038169</v>
      </c>
      <c r="K4345" s="7">
        <f t="shared" si="338"/>
        <v>0.32982732425940248</v>
      </c>
      <c r="L4345" s="26">
        <f t="shared" si="339"/>
        <v>0.33070142494206872</v>
      </c>
    </row>
    <row r="4346" spans="1:12">
      <c r="A4346" s="2" t="s">
        <v>420</v>
      </c>
      <c r="B4346" s="3">
        <v>36630</v>
      </c>
      <c r="C4346" s="1">
        <v>15070285</v>
      </c>
      <c r="D4346" s="4">
        <v>1242</v>
      </c>
      <c r="E4346" s="1">
        <v>4961015</v>
      </c>
      <c r="F4346" s="4">
        <v>1236</v>
      </c>
      <c r="G4346" s="6">
        <f t="shared" si="335"/>
        <v>0.99516908212560384</v>
      </c>
      <c r="H4346" s="11">
        <v>5.39</v>
      </c>
      <c r="I4346" s="13">
        <f t="shared" si="336"/>
        <v>2795971.2430426716</v>
      </c>
      <c r="J4346" s="13">
        <f t="shared" si="337"/>
        <v>920410.94619666052</v>
      </c>
      <c r="K4346" s="7">
        <f t="shared" si="338"/>
        <v>0.32919185005459423</v>
      </c>
      <c r="L4346" s="26">
        <f t="shared" si="339"/>
        <v>0.33078986874417965</v>
      </c>
    </row>
    <row r="4347" spans="1:12">
      <c r="A4347" s="2" t="s">
        <v>1231</v>
      </c>
      <c r="B4347" s="3">
        <v>40786</v>
      </c>
      <c r="C4347" s="1">
        <v>188850</v>
      </c>
      <c r="D4347" s="2">
        <v>38</v>
      </c>
      <c r="E4347" s="1">
        <v>62473</v>
      </c>
      <c r="F4347" s="2">
        <v>38</v>
      </c>
      <c r="G4347" s="6">
        <f t="shared" si="335"/>
        <v>1</v>
      </c>
      <c r="H4347" s="12">
        <v>7.93</v>
      </c>
      <c r="I4347" s="13">
        <f t="shared" si="336"/>
        <v>23814.627994955863</v>
      </c>
      <c r="J4347" s="13">
        <f t="shared" si="337"/>
        <v>7878.0580075662047</v>
      </c>
      <c r="K4347" s="7">
        <f t="shared" si="338"/>
        <v>0.33080751919512846</v>
      </c>
      <c r="L4347" s="26">
        <f t="shared" si="339"/>
        <v>0.33080751919512846</v>
      </c>
    </row>
    <row r="4348" spans="1:12">
      <c r="A4348" s="2" t="s">
        <v>9240</v>
      </c>
      <c r="B4348" s="3">
        <v>39190</v>
      </c>
      <c r="C4348" s="1">
        <v>16675</v>
      </c>
      <c r="D4348" s="2">
        <v>2</v>
      </c>
      <c r="E4348" s="1">
        <v>5518</v>
      </c>
      <c r="F4348" s="2">
        <v>2</v>
      </c>
      <c r="G4348" s="6">
        <f t="shared" si="335"/>
        <v>1</v>
      </c>
      <c r="H4348" s="11">
        <v>6.88</v>
      </c>
      <c r="I4348" s="13">
        <f t="shared" si="336"/>
        <v>2423.6918604651164</v>
      </c>
      <c r="J4348" s="13">
        <f t="shared" si="337"/>
        <v>802.03488372093022</v>
      </c>
      <c r="K4348" s="7">
        <f t="shared" si="338"/>
        <v>0.33091454272863569</v>
      </c>
      <c r="L4348" s="26">
        <f t="shared" si="339"/>
        <v>0.33091454272863569</v>
      </c>
    </row>
    <row r="4349" spans="1:12">
      <c r="A4349" s="2" t="s">
        <v>5903</v>
      </c>
      <c r="B4349" s="3">
        <v>39570</v>
      </c>
      <c r="C4349" s="1">
        <v>46012734</v>
      </c>
      <c r="D4349" s="4">
        <v>2816</v>
      </c>
      <c r="E4349" s="1">
        <v>14756850</v>
      </c>
      <c r="F4349" s="4">
        <v>2729</v>
      </c>
      <c r="G4349" s="6">
        <f t="shared" si="335"/>
        <v>0.96910511363636365</v>
      </c>
      <c r="H4349" s="11">
        <v>7.18</v>
      </c>
      <c r="I4349" s="13">
        <f t="shared" si="336"/>
        <v>6408458.7743732594</v>
      </c>
      <c r="J4349" s="13">
        <f t="shared" si="337"/>
        <v>2055271.5877437326</v>
      </c>
      <c r="K4349" s="7">
        <f t="shared" si="338"/>
        <v>0.32071230542397239</v>
      </c>
      <c r="L4349" s="26">
        <f t="shared" si="339"/>
        <v>0.33093655261044569</v>
      </c>
    </row>
    <row r="4350" spans="1:12">
      <c r="A4350" s="2" t="s">
        <v>9775</v>
      </c>
      <c r="B4350" s="3">
        <v>40760</v>
      </c>
      <c r="C4350" s="1">
        <v>1532</v>
      </c>
      <c r="D4350" s="2">
        <v>1</v>
      </c>
      <c r="E4350" s="1">
        <v>507</v>
      </c>
      <c r="F4350" s="2">
        <v>1</v>
      </c>
      <c r="G4350" s="6">
        <f t="shared" si="335"/>
        <v>1</v>
      </c>
      <c r="H4350" s="12">
        <v>7.93</v>
      </c>
      <c r="I4350" s="13">
        <f t="shared" si="336"/>
        <v>193.19041614123583</v>
      </c>
      <c r="J4350" s="13">
        <f t="shared" si="337"/>
        <v>63.934426229508198</v>
      </c>
      <c r="K4350" s="7">
        <f t="shared" si="338"/>
        <v>0.33093994778067881</v>
      </c>
      <c r="L4350" s="26">
        <f t="shared" si="339"/>
        <v>0.33093994778067881</v>
      </c>
    </row>
    <row r="4351" spans="1:12">
      <c r="A4351" s="2" t="s">
        <v>6424</v>
      </c>
      <c r="B4351" s="3">
        <v>39605</v>
      </c>
      <c r="C4351" s="1">
        <v>58669</v>
      </c>
      <c r="D4351" s="2">
        <v>7</v>
      </c>
      <c r="E4351" s="1">
        <v>19419</v>
      </c>
      <c r="F4351" s="2">
        <v>7</v>
      </c>
      <c r="G4351" s="6">
        <f t="shared" si="335"/>
        <v>1</v>
      </c>
      <c r="H4351" s="11">
        <v>7.18</v>
      </c>
      <c r="I4351" s="13">
        <f t="shared" si="336"/>
        <v>8171.1699164345409</v>
      </c>
      <c r="J4351" s="13">
        <f t="shared" si="337"/>
        <v>2704.5961002785516</v>
      </c>
      <c r="K4351" s="7">
        <f t="shared" si="338"/>
        <v>0.33099251734306023</v>
      </c>
      <c r="L4351" s="26">
        <f t="shared" si="339"/>
        <v>0.33099251734306023</v>
      </c>
    </row>
    <row r="4352" spans="1:12">
      <c r="A4352" s="2" t="s">
        <v>5913</v>
      </c>
      <c r="B4352" s="3">
        <v>36000</v>
      </c>
      <c r="C4352" s="1">
        <v>19889299</v>
      </c>
      <c r="D4352" s="4">
        <v>1944</v>
      </c>
      <c r="E4352" s="1">
        <v>6577961</v>
      </c>
      <c r="F4352" s="4">
        <v>1942</v>
      </c>
      <c r="G4352" s="6">
        <f t="shared" si="335"/>
        <v>0.99897119341563789</v>
      </c>
      <c r="H4352" s="11">
        <v>4.6900000000000004</v>
      </c>
      <c r="I4352" s="13">
        <f t="shared" si="336"/>
        <v>4240788.6993603408</v>
      </c>
      <c r="J4352" s="13">
        <f t="shared" si="337"/>
        <v>1402550.3198294241</v>
      </c>
      <c r="K4352" s="7">
        <f t="shared" si="338"/>
        <v>0.33072864961203507</v>
      </c>
      <c r="L4352" s="26">
        <f t="shared" si="339"/>
        <v>0.33106925584232555</v>
      </c>
    </row>
    <row r="4353" spans="1:12">
      <c r="A4353" s="2" t="s">
        <v>9016</v>
      </c>
      <c r="B4353" s="3">
        <v>39465</v>
      </c>
      <c r="C4353" s="1">
        <v>76983</v>
      </c>
      <c r="D4353" s="2">
        <v>2</v>
      </c>
      <c r="E4353" s="1">
        <v>12744</v>
      </c>
      <c r="F4353" s="2">
        <v>1</v>
      </c>
      <c r="G4353" s="6">
        <f t="shared" si="335"/>
        <v>0.5</v>
      </c>
      <c r="H4353" s="11">
        <v>7.18</v>
      </c>
      <c r="I4353" s="13">
        <f t="shared" si="336"/>
        <v>10721.866295264625</v>
      </c>
      <c r="J4353" s="13">
        <f t="shared" si="337"/>
        <v>1774.9303621169918</v>
      </c>
      <c r="K4353" s="7">
        <f t="shared" si="338"/>
        <v>0.16554304197030514</v>
      </c>
      <c r="L4353" s="26">
        <f t="shared" si="339"/>
        <v>0.33108608394061029</v>
      </c>
    </row>
    <row r="4354" spans="1:12">
      <c r="A4354" s="2">
        <v>21</v>
      </c>
      <c r="B4354" s="3">
        <v>39535</v>
      </c>
      <c r="C4354" s="1">
        <v>81159365</v>
      </c>
      <c r="D4354" s="4">
        <v>2952</v>
      </c>
      <c r="E4354" s="1">
        <v>24105943</v>
      </c>
      <c r="F4354" s="4">
        <v>2648</v>
      </c>
      <c r="G4354" s="6">
        <f t="shared" ref="G4354:G4417" si="340">F4354/D4354</f>
        <v>0.89701897018970189</v>
      </c>
      <c r="H4354" s="11">
        <v>7.18</v>
      </c>
      <c r="I4354" s="13">
        <f t="shared" ref="I4354:I4417" si="341">C4354/H4354</f>
        <v>11303532.729805015</v>
      </c>
      <c r="J4354" s="13">
        <f t="shared" ref="J4354:J4417" si="342">E4354/H4354</f>
        <v>3357373.6768802227</v>
      </c>
      <c r="K4354" s="7">
        <f t="shared" ref="K4354:K4417" si="343">J4354/I4354</f>
        <v>0.29701985716620621</v>
      </c>
      <c r="L4354" s="26">
        <f t="shared" ref="L4354:L4417" si="344">K4354/G4354</f>
        <v>0.33111881357803652</v>
      </c>
    </row>
    <row r="4355" spans="1:12">
      <c r="A4355" s="2" t="s">
        <v>6643</v>
      </c>
      <c r="B4355" s="3">
        <v>38744</v>
      </c>
      <c r="C4355" s="1">
        <v>47144110</v>
      </c>
      <c r="D4355" s="4">
        <v>2148</v>
      </c>
      <c r="E4355" s="1">
        <v>14503650</v>
      </c>
      <c r="F4355" s="4">
        <v>1995</v>
      </c>
      <c r="G4355" s="6">
        <f t="shared" si="340"/>
        <v>0.92877094972067042</v>
      </c>
      <c r="H4355" s="11">
        <v>6.55</v>
      </c>
      <c r="I4355" s="13">
        <f t="shared" si="341"/>
        <v>7197574.0458015269</v>
      </c>
      <c r="J4355" s="13">
        <f t="shared" si="342"/>
        <v>2214297.7099236641</v>
      </c>
      <c r="K4355" s="7">
        <f t="shared" si="343"/>
        <v>0.30764500591908511</v>
      </c>
      <c r="L4355" s="26">
        <f t="shared" si="344"/>
        <v>0.33123883344069915</v>
      </c>
    </row>
    <row r="4356" spans="1:12">
      <c r="A4356" s="2" t="s">
        <v>771</v>
      </c>
      <c r="B4356" s="3">
        <v>37519</v>
      </c>
      <c r="C4356" s="1">
        <v>30307416</v>
      </c>
      <c r="D4356" s="4">
        <v>2739</v>
      </c>
      <c r="E4356" s="1">
        <v>10037846</v>
      </c>
      <c r="F4356" s="4">
        <v>2738</v>
      </c>
      <c r="G4356" s="6">
        <f t="shared" si="340"/>
        <v>0.99963490324936111</v>
      </c>
      <c r="H4356" s="12">
        <v>5.8</v>
      </c>
      <c r="I4356" s="13">
        <f t="shared" si="341"/>
        <v>5225416.5517241377</v>
      </c>
      <c r="J4356" s="13">
        <f t="shared" si="342"/>
        <v>1730663.1034482759</v>
      </c>
      <c r="K4356" s="7">
        <f t="shared" si="343"/>
        <v>0.33120098394399577</v>
      </c>
      <c r="L4356" s="26">
        <f t="shared" si="344"/>
        <v>0.33132194851081243</v>
      </c>
    </row>
    <row r="4357" spans="1:12">
      <c r="A4357" s="2" t="s">
        <v>913</v>
      </c>
      <c r="B4357" s="3">
        <v>40291</v>
      </c>
      <c r="C4357" s="1">
        <v>23889</v>
      </c>
      <c r="D4357" s="2">
        <v>2</v>
      </c>
      <c r="E4357" s="1">
        <v>3958</v>
      </c>
      <c r="F4357" s="2">
        <v>1</v>
      </c>
      <c r="G4357" s="6">
        <f t="shared" si="340"/>
        <v>0.5</v>
      </c>
      <c r="H4357" s="12">
        <v>7.89</v>
      </c>
      <c r="I4357" s="13">
        <f t="shared" si="341"/>
        <v>3027.7566539923955</v>
      </c>
      <c r="J4357" s="13">
        <f t="shared" si="342"/>
        <v>501.64765525982256</v>
      </c>
      <c r="K4357" s="7">
        <f t="shared" si="343"/>
        <v>0.16568295031185901</v>
      </c>
      <c r="L4357" s="26">
        <f t="shared" si="344"/>
        <v>0.33136590062371801</v>
      </c>
    </row>
    <row r="4358" spans="1:12">
      <c r="A4358" s="2" t="s">
        <v>105</v>
      </c>
      <c r="B4358" s="3">
        <v>38030</v>
      </c>
      <c r="C4358" s="1">
        <v>120908074</v>
      </c>
      <c r="D4358" s="4">
        <v>3612</v>
      </c>
      <c r="E4358" s="1">
        <v>39852237</v>
      </c>
      <c r="F4358" s="4">
        <v>3591</v>
      </c>
      <c r="G4358" s="6">
        <f t="shared" si="340"/>
        <v>0.9941860465116279</v>
      </c>
      <c r="H4358" s="12">
        <v>6.21</v>
      </c>
      <c r="I4358" s="13">
        <f t="shared" si="341"/>
        <v>19469899.194847021</v>
      </c>
      <c r="J4358" s="13">
        <f t="shared" si="342"/>
        <v>6417429.4685990335</v>
      </c>
      <c r="K4358" s="7">
        <f t="shared" si="343"/>
        <v>0.32960773984374275</v>
      </c>
      <c r="L4358" s="26">
        <f t="shared" si="344"/>
        <v>0.33153527048610382</v>
      </c>
    </row>
    <row r="4359" spans="1:12">
      <c r="A4359" s="2" t="s">
        <v>5757</v>
      </c>
      <c r="B4359" s="3">
        <v>34775</v>
      </c>
      <c r="C4359" s="1">
        <v>7603766</v>
      </c>
      <c r="D4359" s="2">
        <v>912</v>
      </c>
      <c r="E4359" s="1">
        <v>2520972</v>
      </c>
      <c r="F4359" s="2">
        <v>912</v>
      </c>
      <c r="G4359" s="6">
        <f t="shared" si="340"/>
        <v>1</v>
      </c>
      <c r="H4359" s="11">
        <v>4.3499999999999996</v>
      </c>
      <c r="I4359" s="13">
        <f t="shared" si="341"/>
        <v>1747992.1839080462</v>
      </c>
      <c r="J4359" s="13">
        <f t="shared" si="342"/>
        <v>579533.79310344835</v>
      </c>
      <c r="K4359" s="7">
        <f t="shared" si="343"/>
        <v>0.33154255404492983</v>
      </c>
      <c r="L4359" s="26">
        <f t="shared" si="344"/>
        <v>0.33154255404492983</v>
      </c>
    </row>
    <row r="4360" spans="1:12">
      <c r="A4360" s="2" t="s">
        <v>2706</v>
      </c>
      <c r="B4360" s="3">
        <v>40970</v>
      </c>
      <c r="C4360" s="1">
        <v>214030500</v>
      </c>
      <c r="D4360" s="4">
        <v>3769</v>
      </c>
      <c r="E4360" s="1">
        <v>70217070</v>
      </c>
      <c r="F4360" s="4">
        <v>3729</v>
      </c>
      <c r="G4360" s="6">
        <f t="shared" si="340"/>
        <v>0.98938710533297958</v>
      </c>
      <c r="H4360" s="12">
        <v>8.02</v>
      </c>
      <c r="I4360" s="13">
        <f t="shared" si="341"/>
        <v>26687094.763092272</v>
      </c>
      <c r="J4360" s="13">
        <f t="shared" si="342"/>
        <v>8755245.6359102242</v>
      </c>
      <c r="K4360" s="7">
        <f t="shared" si="343"/>
        <v>0.32807039183667747</v>
      </c>
      <c r="L4360" s="26">
        <f t="shared" si="344"/>
        <v>0.33158951644742218</v>
      </c>
    </row>
    <row r="4361" spans="1:12">
      <c r="A4361" s="2" t="s">
        <v>7552</v>
      </c>
      <c r="B4361" s="3">
        <v>40326</v>
      </c>
      <c r="C4361" s="1">
        <v>90759676</v>
      </c>
      <c r="D4361" s="4">
        <v>3646</v>
      </c>
      <c r="E4361" s="1">
        <v>30095259</v>
      </c>
      <c r="F4361" s="4">
        <v>3646</v>
      </c>
      <c r="G4361" s="6">
        <f t="shared" si="340"/>
        <v>1</v>
      </c>
      <c r="H4361" s="12">
        <v>7.89</v>
      </c>
      <c r="I4361" s="13">
        <f t="shared" si="341"/>
        <v>11503127.503168568</v>
      </c>
      <c r="J4361" s="13">
        <f t="shared" si="342"/>
        <v>3814354.7528517111</v>
      </c>
      <c r="K4361" s="7">
        <f t="shared" si="343"/>
        <v>0.33159284305951026</v>
      </c>
      <c r="L4361" s="26">
        <f t="shared" si="344"/>
        <v>0.33159284305951026</v>
      </c>
    </row>
    <row r="4362" spans="1:12">
      <c r="A4362" s="2" t="s">
        <v>1386</v>
      </c>
      <c r="B4362" s="3">
        <v>33837</v>
      </c>
      <c r="C4362" s="1">
        <v>2279692</v>
      </c>
      <c r="D4362" s="2">
        <v>45</v>
      </c>
      <c r="E4362" s="1">
        <v>84025</v>
      </c>
      <c r="F4362" s="2">
        <v>5</v>
      </c>
      <c r="G4362" s="6">
        <f t="shared" si="340"/>
        <v>0.1111111111111111</v>
      </c>
      <c r="H4362" s="11">
        <v>4.1500000000000004</v>
      </c>
      <c r="I4362" s="13">
        <f t="shared" si="341"/>
        <v>549323.37349397584</v>
      </c>
      <c r="J4362" s="13">
        <f t="shared" si="342"/>
        <v>20246.987951807227</v>
      </c>
      <c r="K4362" s="7">
        <f t="shared" si="343"/>
        <v>3.6858049245248922E-2</v>
      </c>
      <c r="L4362" s="26">
        <f t="shared" si="344"/>
        <v>0.33172244320724031</v>
      </c>
    </row>
    <row r="4363" spans="1:12">
      <c r="A4363" s="2" t="s">
        <v>6079</v>
      </c>
      <c r="B4363" s="3">
        <v>37826</v>
      </c>
      <c r="C4363" s="1">
        <v>533569</v>
      </c>
      <c r="D4363" s="2">
        <v>23</v>
      </c>
      <c r="E4363" s="1">
        <v>30783</v>
      </c>
      <c r="F4363" s="2">
        <v>4</v>
      </c>
      <c r="G4363" s="6">
        <f t="shared" si="340"/>
        <v>0.17391304347826086</v>
      </c>
      <c r="H4363" s="11">
        <v>6.03</v>
      </c>
      <c r="I4363" s="13">
        <f t="shared" si="341"/>
        <v>88485.737976782752</v>
      </c>
      <c r="J4363" s="13">
        <f t="shared" si="342"/>
        <v>5104.9751243781093</v>
      </c>
      <c r="K4363" s="7">
        <f t="shared" si="343"/>
        <v>5.7692632068204859E-2</v>
      </c>
      <c r="L4363" s="26">
        <f t="shared" si="344"/>
        <v>0.33173263439217793</v>
      </c>
    </row>
    <row r="4364" spans="1:12">
      <c r="A4364" s="2" t="s">
        <v>5358</v>
      </c>
      <c r="B4364" s="3">
        <v>37827</v>
      </c>
      <c r="C4364" s="1">
        <v>65660196</v>
      </c>
      <c r="D4364" s="4">
        <v>3222</v>
      </c>
      <c r="E4364" s="1">
        <v>21783641</v>
      </c>
      <c r="F4364" s="4">
        <v>3222</v>
      </c>
      <c r="G4364" s="6">
        <f t="shared" si="340"/>
        <v>1</v>
      </c>
      <c r="H4364" s="11">
        <v>6.03</v>
      </c>
      <c r="I4364" s="13">
        <f t="shared" si="341"/>
        <v>10888921.393034825</v>
      </c>
      <c r="J4364" s="13">
        <f t="shared" si="342"/>
        <v>3612544.1127694859</v>
      </c>
      <c r="K4364" s="7">
        <f t="shared" si="343"/>
        <v>0.33176326491623637</v>
      </c>
      <c r="L4364" s="26">
        <f t="shared" si="344"/>
        <v>0.33176326491623637</v>
      </c>
    </row>
    <row r="4365" spans="1:12">
      <c r="A4365" s="2" t="s">
        <v>618</v>
      </c>
      <c r="B4365" s="3">
        <v>35363</v>
      </c>
      <c r="C4365" s="1">
        <v>12844057</v>
      </c>
      <c r="D4365" s="4">
        <v>1781</v>
      </c>
      <c r="E4365" s="1">
        <v>4261304</v>
      </c>
      <c r="F4365" s="4">
        <v>1781</v>
      </c>
      <c r="G4365" s="6">
        <f t="shared" si="340"/>
        <v>1</v>
      </c>
      <c r="H4365" s="11">
        <v>4.42</v>
      </c>
      <c r="I4365" s="13">
        <f t="shared" si="341"/>
        <v>2905895.2488687783</v>
      </c>
      <c r="J4365" s="13">
        <f t="shared" si="342"/>
        <v>964095.92760180996</v>
      </c>
      <c r="K4365" s="7">
        <f t="shared" si="343"/>
        <v>0.3317724298482948</v>
      </c>
      <c r="L4365" s="26">
        <f t="shared" si="344"/>
        <v>0.3317724298482948</v>
      </c>
    </row>
    <row r="4366" spans="1:12">
      <c r="A4366" s="2" t="s">
        <v>6868</v>
      </c>
      <c r="B4366" s="3">
        <v>37435</v>
      </c>
      <c r="C4366" s="1">
        <v>1033395</v>
      </c>
      <c r="D4366" s="2">
        <v>26</v>
      </c>
      <c r="E4366" s="1">
        <v>13188</v>
      </c>
      <c r="F4366" s="2">
        <v>1</v>
      </c>
      <c r="G4366" s="6">
        <f t="shared" si="340"/>
        <v>3.8461538461538464E-2</v>
      </c>
      <c r="H4366" s="12">
        <v>5.8</v>
      </c>
      <c r="I4366" s="13">
        <f t="shared" si="341"/>
        <v>178171.55172413794</v>
      </c>
      <c r="J4366" s="13">
        <f t="shared" si="342"/>
        <v>2273.7931034482758</v>
      </c>
      <c r="K4366" s="7">
        <f t="shared" si="343"/>
        <v>1.2761819052733948E-2</v>
      </c>
      <c r="L4366" s="26">
        <f t="shared" si="344"/>
        <v>0.33180729537108261</v>
      </c>
    </row>
    <row r="4367" spans="1:12">
      <c r="A4367" s="2" t="s">
        <v>5538</v>
      </c>
      <c r="B4367" s="3">
        <v>38182</v>
      </c>
      <c r="C4367" s="1">
        <v>10440</v>
      </c>
      <c r="D4367" s="2">
        <v>1</v>
      </c>
      <c r="E4367" s="1">
        <v>3465</v>
      </c>
      <c r="F4367" s="2">
        <v>1</v>
      </c>
      <c r="G4367" s="6">
        <f t="shared" si="340"/>
        <v>1</v>
      </c>
      <c r="H4367" s="12">
        <v>6.21</v>
      </c>
      <c r="I4367" s="13">
        <f t="shared" si="341"/>
        <v>1681.159420289855</v>
      </c>
      <c r="J4367" s="13">
        <f t="shared" si="342"/>
        <v>557.97101449275362</v>
      </c>
      <c r="K4367" s="7">
        <f t="shared" si="343"/>
        <v>0.33189655172413796</v>
      </c>
      <c r="L4367" s="26">
        <f t="shared" si="344"/>
        <v>0.33189655172413796</v>
      </c>
    </row>
    <row r="4368" spans="1:12">
      <c r="A4368" s="2" t="s">
        <v>256</v>
      </c>
      <c r="B4368" s="3">
        <v>37995</v>
      </c>
      <c r="C4368" s="1">
        <v>97362</v>
      </c>
      <c r="D4368" s="2">
        <v>6</v>
      </c>
      <c r="E4368" s="1">
        <v>16158</v>
      </c>
      <c r="F4368" s="2">
        <v>3</v>
      </c>
      <c r="G4368" s="6">
        <f t="shared" si="340"/>
        <v>0.5</v>
      </c>
      <c r="H4368" s="12">
        <v>6.21</v>
      </c>
      <c r="I4368" s="13">
        <f t="shared" si="341"/>
        <v>15678.260869565218</v>
      </c>
      <c r="J4368" s="13">
        <f t="shared" si="342"/>
        <v>2601.9323671497586</v>
      </c>
      <c r="K4368" s="7">
        <f t="shared" si="343"/>
        <v>0.16595797128243053</v>
      </c>
      <c r="L4368" s="26">
        <f t="shared" si="344"/>
        <v>0.33191594256486107</v>
      </c>
    </row>
    <row r="4369" spans="1:12">
      <c r="A4369" s="2" t="s">
        <v>6243</v>
      </c>
      <c r="B4369" s="3">
        <v>35755</v>
      </c>
      <c r="C4369" s="1">
        <v>25105255</v>
      </c>
      <c r="D4369" s="4">
        <v>1312</v>
      </c>
      <c r="E4369" s="1">
        <v>5233658</v>
      </c>
      <c r="F4369" s="2">
        <v>824</v>
      </c>
      <c r="G4369" s="6">
        <f t="shared" si="340"/>
        <v>0.62804878048780488</v>
      </c>
      <c r="H4369" s="11">
        <v>4.59</v>
      </c>
      <c r="I4369" s="13">
        <f t="shared" si="341"/>
        <v>5469554.4662309373</v>
      </c>
      <c r="J4369" s="13">
        <f t="shared" si="342"/>
        <v>1140230.5010893247</v>
      </c>
      <c r="K4369" s="7">
        <f t="shared" si="343"/>
        <v>0.20846862539336883</v>
      </c>
      <c r="L4369" s="26">
        <f t="shared" si="344"/>
        <v>0.33193062683992708</v>
      </c>
    </row>
    <row r="4370" spans="1:12">
      <c r="A4370" s="2" t="s">
        <v>3735</v>
      </c>
      <c r="B4370" s="3">
        <v>39185</v>
      </c>
      <c r="C4370" s="1">
        <v>5383</v>
      </c>
      <c r="D4370" s="2">
        <v>1</v>
      </c>
      <c r="E4370" s="1">
        <v>1787</v>
      </c>
      <c r="F4370" s="2">
        <v>1</v>
      </c>
      <c r="G4370" s="6">
        <f t="shared" si="340"/>
        <v>1</v>
      </c>
      <c r="H4370" s="11">
        <v>6.88</v>
      </c>
      <c r="I4370" s="13">
        <f t="shared" si="341"/>
        <v>782.41279069767438</v>
      </c>
      <c r="J4370" s="13">
        <f t="shared" si="342"/>
        <v>259.73837209302326</v>
      </c>
      <c r="K4370" s="7">
        <f t="shared" si="343"/>
        <v>0.3319710198773918</v>
      </c>
      <c r="L4370" s="26">
        <f t="shared" si="344"/>
        <v>0.3319710198773918</v>
      </c>
    </row>
    <row r="4371" spans="1:12">
      <c r="A4371" s="2" t="s">
        <v>8580</v>
      </c>
      <c r="B4371" s="3">
        <v>35622</v>
      </c>
      <c r="C4371" s="1">
        <v>8345056</v>
      </c>
      <c r="D4371" s="4">
        <v>1699</v>
      </c>
      <c r="E4371" s="1">
        <v>2732880</v>
      </c>
      <c r="F4371" s="4">
        <v>1676</v>
      </c>
      <c r="G4371" s="6">
        <f t="shared" si="340"/>
        <v>0.98646262507357274</v>
      </c>
      <c r="H4371" s="11">
        <v>4.59</v>
      </c>
      <c r="I4371" s="13">
        <f t="shared" si="341"/>
        <v>1818094.9891067538</v>
      </c>
      <c r="J4371" s="13">
        <f t="shared" si="342"/>
        <v>595398.69281045755</v>
      </c>
      <c r="K4371" s="7">
        <f t="shared" si="343"/>
        <v>0.32748492041275695</v>
      </c>
      <c r="L4371" s="26">
        <f t="shared" si="344"/>
        <v>0.33197904521555732</v>
      </c>
    </row>
    <row r="4372" spans="1:12">
      <c r="A4372" s="2" t="s">
        <v>3475</v>
      </c>
      <c r="B4372" s="3">
        <v>41187</v>
      </c>
      <c r="C4372" s="1">
        <v>34368379</v>
      </c>
      <c r="D4372" s="4">
        <v>3005</v>
      </c>
      <c r="E4372" s="1">
        <v>11412213</v>
      </c>
      <c r="F4372" s="4">
        <v>3005</v>
      </c>
      <c r="G4372" s="6">
        <f t="shared" si="340"/>
        <v>1</v>
      </c>
      <c r="H4372" s="12">
        <v>8.02</v>
      </c>
      <c r="I4372" s="13">
        <f t="shared" si="341"/>
        <v>4285334.0399002498</v>
      </c>
      <c r="J4372" s="13">
        <f t="shared" si="342"/>
        <v>1422969.2019950126</v>
      </c>
      <c r="K4372" s="7">
        <f t="shared" si="343"/>
        <v>0.33205560844170157</v>
      </c>
      <c r="L4372" s="26">
        <f t="shared" si="344"/>
        <v>0.33205560844170157</v>
      </c>
    </row>
    <row r="4373" spans="1:12">
      <c r="A4373" s="2" t="s">
        <v>3395</v>
      </c>
      <c r="B4373" s="3">
        <v>35489</v>
      </c>
      <c r="C4373" s="1">
        <v>52155</v>
      </c>
      <c r="D4373" s="2">
        <v>3</v>
      </c>
      <c r="E4373" s="1">
        <v>17319</v>
      </c>
      <c r="F4373" s="2">
        <v>3</v>
      </c>
      <c r="G4373" s="6">
        <f t="shared" si="340"/>
        <v>1</v>
      </c>
      <c r="H4373" s="11">
        <v>4.59</v>
      </c>
      <c r="I4373" s="13">
        <f t="shared" si="341"/>
        <v>11362.745098039217</v>
      </c>
      <c r="J4373" s="13">
        <f t="shared" si="342"/>
        <v>3773.2026143790849</v>
      </c>
      <c r="K4373" s="7">
        <f t="shared" si="343"/>
        <v>0.33206787460454412</v>
      </c>
      <c r="L4373" s="26">
        <f t="shared" si="344"/>
        <v>0.33206787460454412</v>
      </c>
    </row>
    <row r="4374" spans="1:12">
      <c r="A4374" s="2" t="s">
        <v>4152</v>
      </c>
      <c r="B4374" s="3">
        <v>41180</v>
      </c>
      <c r="C4374" s="1">
        <v>1373</v>
      </c>
      <c r="D4374" s="2">
        <v>1</v>
      </c>
      <c r="E4374" s="1">
        <v>456</v>
      </c>
      <c r="F4374" s="2">
        <v>1</v>
      </c>
      <c r="G4374" s="6">
        <f t="shared" si="340"/>
        <v>1</v>
      </c>
      <c r="H4374" s="12">
        <v>8.02</v>
      </c>
      <c r="I4374" s="13">
        <f t="shared" si="341"/>
        <v>171.19700748129677</v>
      </c>
      <c r="J4374" s="13">
        <f t="shared" si="342"/>
        <v>56.857855361596016</v>
      </c>
      <c r="K4374" s="7">
        <f t="shared" si="343"/>
        <v>0.33211944646758923</v>
      </c>
      <c r="L4374" s="26">
        <f t="shared" si="344"/>
        <v>0.33211944646758923</v>
      </c>
    </row>
    <row r="4375" spans="1:12">
      <c r="A4375" s="2" t="s">
        <v>3446</v>
      </c>
      <c r="B4375" s="3">
        <v>38590</v>
      </c>
      <c r="C4375" s="1">
        <v>15427</v>
      </c>
      <c r="D4375" s="2">
        <v>1</v>
      </c>
      <c r="E4375" s="1">
        <v>5124</v>
      </c>
      <c r="F4375" s="2">
        <v>1</v>
      </c>
      <c r="G4375" s="6">
        <f t="shared" si="340"/>
        <v>1</v>
      </c>
      <c r="H4375" s="11">
        <v>6.41</v>
      </c>
      <c r="I4375" s="13">
        <f t="shared" si="341"/>
        <v>2406.7082683307331</v>
      </c>
      <c r="J4375" s="13">
        <f t="shared" si="342"/>
        <v>799.37597503900156</v>
      </c>
      <c r="K4375" s="7">
        <f t="shared" si="343"/>
        <v>0.33214494068840344</v>
      </c>
      <c r="L4375" s="26">
        <f t="shared" si="344"/>
        <v>0.33214494068840344</v>
      </c>
    </row>
    <row r="4376" spans="1:12">
      <c r="A4376" s="2" t="s">
        <v>3864</v>
      </c>
      <c r="B4376" s="3">
        <v>36784</v>
      </c>
      <c r="C4376" s="1">
        <v>635361</v>
      </c>
      <c r="D4376" s="2">
        <v>22</v>
      </c>
      <c r="E4376" s="1">
        <v>47962</v>
      </c>
      <c r="F4376" s="2">
        <v>5</v>
      </c>
      <c r="G4376" s="6">
        <f t="shared" si="340"/>
        <v>0.22727272727272727</v>
      </c>
      <c r="H4376" s="11">
        <v>5.39</v>
      </c>
      <c r="I4376" s="13">
        <f t="shared" si="341"/>
        <v>117877.73654916513</v>
      </c>
      <c r="J4376" s="13">
        <f t="shared" si="342"/>
        <v>8898.3302411873847</v>
      </c>
      <c r="K4376" s="7">
        <f t="shared" si="343"/>
        <v>7.5487793553586077E-2</v>
      </c>
      <c r="L4376" s="26">
        <f t="shared" si="344"/>
        <v>0.33214629163577875</v>
      </c>
    </row>
    <row r="4377" spans="1:12">
      <c r="A4377" s="2" t="s">
        <v>1105</v>
      </c>
      <c r="B4377" s="3">
        <v>37216</v>
      </c>
      <c r="C4377" s="1">
        <v>33426971</v>
      </c>
      <c r="D4377" s="4">
        <v>2571</v>
      </c>
      <c r="E4377" s="1">
        <v>11102948</v>
      </c>
      <c r="F4377" s="4">
        <v>2571</v>
      </c>
      <c r="G4377" s="6">
        <f t="shared" si="340"/>
        <v>1</v>
      </c>
      <c r="H4377" s="11">
        <v>5.65</v>
      </c>
      <c r="I4377" s="13">
        <f t="shared" si="341"/>
        <v>5916278.0530973449</v>
      </c>
      <c r="J4377" s="13">
        <f t="shared" si="342"/>
        <v>1965123.5398230087</v>
      </c>
      <c r="K4377" s="7">
        <f t="shared" si="343"/>
        <v>0.33215537237878956</v>
      </c>
      <c r="L4377" s="26">
        <f t="shared" si="344"/>
        <v>0.33215537237878956</v>
      </c>
    </row>
    <row r="4378" spans="1:12">
      <c r="A4378" s="2" t="s">
        <v>4057</v>
      </c>
      <c r="B4378" s="3">
        <v>40865</v>
      </c>
      <c r="C4378" s="1">
        <v>64006466</v>
      </c>
      <c r="D4378" s="4">
        <v>3611</v>
      </c>
      <c r="E4378" s="1">
        <v>21237068</v>
      </c>
      <c r="F4378" s="4">
        <v>3606</v>
      </c>
      <c r="G4378" s="6">
        <f t="shared" si="340"/>
        <v>0.99861534201052338</v>
      </c>
      <c r="H4378" s="12">
        <v>7.93</v>
      </c>
      <c r="I4378" s="13">
        <f t="shared" si="341"/>
        <v>8071433.2912988653</v>
      </c>
      <c r="J4378" s="13">
        <f t="shared" si="342"/>
        <v>2678066.5825977302</v>
      </c>
      <c r="K4378" s="7">
        <f t="shared" si="343"/>
        <v>0.33179566576914277</v>
      </c>
      <c r="L4378" s="26">
        <f t="shared" si="344"/>
        <v>0.33225572631513439</v>
      </c>
    </row>
    <row r="4379" spans="1:12">
      <c r="A4379" s="2" t="s">
        <v>3417</v>
      </c>
      <c r="B4379" s="3">
        <v>41061</v>
      </c>
      <c r="C4379" s="1">
        <v>5672846</v>
      </c>
      <c r="D4379" s="2">
        <v>757</v>
      </c>
      <c r="E4379" s="1">
        <v>1885608</v>
      </c>
      <c r="F4379" s="2">
        <v>757</v>
      </c>
      <c r="G4379" s="6">
        <f t="shared" si="340"/>
        <v>1</v>
      </c>
      <c r="H4379" s="12">
        <v>8.02</v>
      </c>
      <c r="I4379" s="13">
        <f t="shared" si="341"/>
        <v>707337.4064837906</v>
      </c>
      <c r="J4379" s="13">
        <f t="shared" si="342"/>
        <v>235113.216957606</v>
      </c>
      <c r="K4379" s="7">
        <f t="shared" si="343"/>
        <v>0.33239188936205916</v>
      </c>
      <c r="L4379" s="26">
        <f t="shared" si="344"/>
        <v>0.33239188936205916</v>
      </c>
    </row>
    <row r="4380" spans="1:12">
      <c r="A4380" s="2" t="s">
        <v>9691</v>
      </c>
      <c r="B4380" s="3">
        <v>39925</v>
      </c>
      <c r="C4380" s="1">
        <v>60336</v>
      </c>
      <c r="D4380" s="2">
        <v>4</v>
      </c>
      <c r="E4380" s="1">
        <v>5014</v>
      </c>
      <c r="F4380" s="2">
        <v>1</v>
      </c>
      <c r="G4380" s="6">
        <f t="shared" si="340"/>
        <v>0.25</v>
      </c>
      <c r="H4380" s="12">
        <v>7.5</v>
      </c>
      <c r="I4380" s="13">
        <f t="shared" si="341"/>
        <v>8044.8</v>
      </c>
      <c r="J4380" s="13">
        <f t="shared" si="342"/>
        <v>668.5333333333333</v>
      </c>
      <c r="K4380" s="7">
        <f t="shared" si="343"/>
        <v>8.3101299390082206E-2</v>
      </c>
      <c r="L4380" s="26">
        <f t="shared" si="344"/>
        <v>0.33240519756032882</v>
      </c>
    </row>
    <row r="4381" spans="1:12">
      <c r="A4381" s="2" t="s">
        <v>183</v>
      </c>
      <c r="B4381" s="3">
        <v>35573</v>
      </c>
      <c r="C4381" s="1">
        <v>34673095</v>
      </c>
      <c r="D4381" s="4">
        <v>2021</v>
      </c>
      <c r="E4381" s="1">
        <v>11446098</v>
      </c>
      <c r="F4381" s="4">
        <v>2007</v>
      </c>
      <c r="G4381" s="6">
        <f t="shared" si="340"/>
        <v>0.99307273626917369</v>
      </c>
      <c r="H4381" s="11">
        <v>4.59</v>
      </c>
      <c r="I4381" s="13">
        <f t="shared" si="341"/>
        <v>7554051.1982570812</v>
      </c>
      <c r="J4381" s="13">
        <f t="shared" si="342"/>
        <v>2493703.2679738561</v>
      </c>
      <c r="K4381" s="7">
        <f t="shared" si="343"/>
        <v>0.33011468979045566</v>
      </c>
      <c r="L4381" s="26">
        <f t="shared" si="344"/>
        <v>0.3324174330176935</v>
      </c>
    </row>
    <row r="4382" spans="1:12">
      <c r="A4382" s="2" t="s">
        <v>2945</v>
      </c>
      <c r="B4382" s="3">
        <v>41173</v>
      </c>
      <c r="C4382" s="1">
        <v>40288705</v>
      </c>
      <c r="D4382" s="4">
        <v>2780</v>
      </c>
      <c r="E4382" s="1">
        <v>13152683</v>
      </c>
      <c r="F4382" s="4">
        <v>2730</v>
      </c>
      <c r="G4382" s="6">
        <f t="shared" si="340"/>
        <v>0.98201438848920863</v>
      </c>
      <c r="H4382" s="12">
        <v>8.02</v>
      </c>
      <c r="I4382" s="13">
        <f t="shared" si="341"/>
        <v>5023529.3017456364</v>
      </c>
      <c r="J4382" s="13">
        <f t="shared" si="342"/>
        <v>1639985.4114713217</v>
      </c>
      <c r="K4382" s="7">
        <f t="shared" si="343"/>
        <v>0.32646080334426236</v>
      </c>
      <c r="L4382" s="26">
        <f t="shared" si="344"/>
        <v>0.33243993893664814</v>
      </c>
    </row>
    <row r="4383" spans="1:12">
      <c r="A4383" s="2" t="s">
        <v>5190</v>
      </c>
      <c r="B4383" s="3">
        <v>31373</v>
      </c>
      <c r="C4383" s="1">
        <v>15057465</v>
      </c>
      <c r="D4383" s="4">
        <v>1122</v>
      </c>
      <c r="E4383" s="1">
        <v>5005788</v>
      </c>
      <c r="F4383" s="4">
        <v>1122</v>
      </c>
      <c r="G4383" s="6">
        <f t="shared" si="340"/>
        <v>1</v>
      </c>
      <c r="H4383" s="12">
        <v>3.55</v>
      </c>
      <c r="I4383" s="13">
        <f t="shared" si="341"/>
        <v>4241539.4366197186</v>
      </c>
      <c r="J4383" s="13">
        <f t="shared" si="342"/>
        <v>1410081.1267605633</v>
      </c>
      <c r="K4383" s="7">
        <f t="shared" si="343"/>
        <v>0.33244560090294079</v>
      </c>
      <c r="L4383" s="26">
        <f t="shared" si="344"/>
        <v>0.33244560090294079</v>
      </c>
    </row>
    <row r="4384" spans="1:12">
      <c r="A4384" s="2" t="s">
        <v>7233</v>
      </c>
      <c r="B4384" s="3">
        <v>41038</v>
      </c>
      <c r="C4384" s="1">
        <v>15941</v>
      </c>
      <c r="D4384" s="2">
        <v>1</v>
      </c>
      <c r="E4384" s="1">
        <v>5302</v>
      </c>
      <c r="F4384" s="2">
        <v>1</v>
      </c>
      <c r="G4384" s="6">
        <f t="shared" si="340"/>
        <v>1</v>
      </c>
      <c r="H4384" s="12">
        <v>8.02</v>
      </c>
      <c r="I4384" s="13">
        <f t="shared" si="341"/>
        <v>1987.6558603491274</v>
      </c>
      <c r="J4384" s="13">
        <f t="shared" si="342"/>
        <v>661.09725685785543</v>
      </c>
      <c r="K4384" s="7">
        <f t="shared" si="343"/>
        <v>0.33260146791292894</v>
      </c>
      <c r="L4384" s="26">
        <f t="shared" si="344"/>
        <v>0.33260146791292894</v>
      </c>
    </row>
    <row r="4385" spans="1:12">
      <c r="A4385" s="2" t="s">
        <v>266</v>
      </c>
      <c r="B4385" s="3">
        <v>34551</v>
      </c>
      <c r="C4385" s="1">
        <v>5751882</v>
      </c>
      <c r="D4385" s="4">
        <v>1229</v>
      </c>
      <c r="E4385" s="1">
        <v>1911739</v>
      </c>
      <c r="F4385" s="4">
        <v>1228</v>
      </c>
      <c r="G4385" s="6">
        <f t="shared" si="340"/>
        <v>0.99918633034987792</v>
      </c>
      <c r="H4385" s="11">
        <v>4.08</v>
      </c>
      <c r="I4385" s="13">
        <f t="shared" si="341"/>
        <v>1409775</v>
      </c>
      <c r="J4385" s="13">
        <f t="shared" si="342"/>
        <v>468563.48039215687</v>
      </c>
      <c r="K4385" s="7">
        <f t="shared" si="343"/>
        <v>0.33236756247781163</v>
      </c>
      <c r="L4385" s="26">
        <f t="shared" si="344"/>
        <v>0.33263822010197924</v>
      </c>
    </row>
    <row r="4386" spans="1:12">
      <c r="A4386" s="2" t="s">
        <v>636</v>
      </c>
      <c r="B4386" s="3">
        <v>40977</v>
      </c>
      <c r="C4386" s="1">
        <v>24036</v>
      </c>
      <c r="D4386" s="2">
        <v>2</v>
      </c>
      <c r="E4386" s="1">
        <v>3998</v>
      </c>
      <c r="F4386" s="2">
        <v>1</v>
      </c>
      <c r="G4386" s="6">
        <f t="shared" si="340"/>
        <v>0.5</v>
      </c>
      <c r="H4386" s="12">
        <v>8.02</v>
      </c>
      <c r="I4386" s="13">
        <f t="shared" si="341"/>
        <v>2997.0074812967582</v>
      </c>
      <c r="J4386" s="13">
        <f t="shared" si="342"/>
        <v>498.50374064837905</v>
      </c>
      <c r="K4386" s="7">
        <f t="shared" si="343"/>
        <v>0.16633383258445664</v>
      </c>
      <c r="L4386" s="26">
        <f t="shared" si="344"/>
        <v>0.33266766516891327</v>
      </c>
    </row>
    <row r="4387" spans="1:12">
      <c r="A4387" s="2" t="s">
        <v>2349</v>
      </c>
      <c r="B4387" s="3">
        <v>39080</v>
      </c>
      <c r="C4387" s="1">
        <v>19875</v>
      </c>
      <c r="D4387" s="2">
        <v>2</v>
      </c>
      <c r="E4387" s="1">
        <v>6613</v>
      </c>
      <c r="F4387" s="2">
        <v>2</v>
      </c>
      <c r="G4387" s="6">
        <f t="shared" si="340"/>
        <v>1</v>
      </c>
      <c r="H4387" s="11">
        <v>6.55</v>
      </c>
      <c r="I4387" s="13">
        <f t="shared" si="341"/>
        <v>3034.3511450381679</v>
      </c>
      <c r="J4387" s="13">
        <f t="shared" si="342"/>
        <v>1009.6183206106871</v>
      </c>
      <c r="K4387" s="7">
        <f t="shared" si="343"/>
        <v>0.33272955974842772</v>
      </c>
      <c r="L4387" s="26">
        <f t="shared" si="344"/>
        <v>0.33272955974842772</v>
      </c>
    </row>
    <row r="4388" spans="1:12">
      <c r="A4388" s="2" t="s">
        <v>4199</v>
      </c>
      <c r="B4388" s="3">
        <v>37204</v>
      </c>
      <c r="C4388" s="1">
        <v>23510841</v>
      </c>
      <c r="D4388" s="4">
        <v>1891</v>
      </c>
      <c r="E4388" s="1">
        <v>7823521</v>
      </c>
      <c r="F4388" s="4">
        <v>1891</v>
      </c>
      <c r="G4388" s="6">
        <f t="shared" si="340"/>
        <v>1</v>
      </c>
      <c r="H4388" s="11">
        <v>5.65</v>
      </c>
      <c r="I4388" s="13">
        <f t="shared" si="341"/>
        <v>4161210.7964601768</v>
      </c>
      <c r="J4388" s="13">
        <f t="shared" si="342"/>
        <v>1384693.9823008848</v>
      </c>
      <c r="K4388" s="7">
        <f t="shared" si="343"/>
        <v>0.33276227762333127</v>
      </c>
      <c r="L4388" s="26">
        <f t="shared" si="344"/>
        <v>0.33276227762333127</v>
      </c>
    </row>
    <row r="4389" spans="1:12">
      <c r="A4389" s="2" t="s">
        <v>6068</v>
      </c>
      <c r="B4389" s="3">
        <v>41033</v>
      </c>
      <c r="C4389" s="1">
        <v>623357910</v>
      </c>
      <c r="D4389" s="4">
        <v>4349</v>
      </c>
      <c r="E4389" s="1">
        <v>207438708</v>
      </c>
      <c r="F4389" s="4">
        <v>4349</v>
      </c>
      <c r="G4389" s="6">
        <f t="shared" si="340"/>
        <v>1</v>
      </c>
      <c r="H4389" s="12">
        <v>8.02</v>
      </c>
      <c r="I4389" s="13">
        <f t="shared" si="341"/>
        <v>77725425.187032416</v>
      </c>
      <c r="J4389" s="13">
        <f t="shared" si="342"/>
        <v>25865175.561097257</v>
      </c>
      <c r="K4389" s="7">
        <f t="shared" si="343"/>
        <v>0.33277625048505444</v>
      </c>
      <c r="L4389" s="26">
        <f t="shared" si="344"/>
        <v>0.33277625048505444</v>
      </c>
    </row>
    <row r="4390" spans="1:12">
      <c r="A4390" s="2">
        <v>41163</v>
      </c>
      <c r="B4390" s="3">
        <v>37820</v>
      </c>
      <c r="C4390" s="1">
        <v>127035</v>
      </c>
      <c r="D4390" s="2">
        <v>6</v>
      </c>
      <c r="E4390" s="1">
        <v>7046</v>
      </c>
      <c r="F4390" s="2">
        <v>1</v>
      </c>
      <c r="G4390" s="6">
        <f t="shared" si="340"/>
        <v>0.16666666666666666</v>
      </c>
      <c r="H4390" s="11">
        <v>6.03</v>
      </c>
      <c r="I4390" s="13">
        <f t="shared" si="341"/>
        <v>21067.164179104479</v>
      </c>
      <c r="J4390" s="13">
        <f t="shared" si="342"/>
        <v>1168.49087893864</v>
      </c>
      <c r="K4390" s="7">
        <f t="shared" si="343"/>
        <v>5.5465029322627611E-2</v>
      </c>
      <c r="L4390" s="26">
        <f t="shared" si="344"/>
        <v>0.33279017593576571</v>
      </c>
    </row>
    <row r="4391" spans="1:12">
      <c r="A4391" s="2" t="s">
        <v>8929</v>
      </c>
      <c r="B4391" s="3">
        <v>32668</v>
      </c>
      <c r="C4391" s="1">
        <v>52210049</v>
      </c>
      <c r="D4391" s="4">
        <v>2202</v>
      </c>
      <c r="E4391" s="1">
        <v>17375648</v>
      </c>
      <c r="F4391" s="4">
        <v>2202</v>
      </c>
      <c r="G4391" s="6">
        <f t="shared" si="340"/>
        <v>1</v>
      </c>
      <c r="H4391" s="12">
        <v>3.99</v>
      </c>
      <c r="I4391" s="13">
        <f t="shared" si="341"/>
        <v>13085225.313283207</v>
      </c>
      <c r="J4391" s="13">
        <f t="shared" si="342"/>
        <v>4354798.9974937337</v>
      </c>
      <c r="K4391" s="7">
        <f t="shared" si="343"/>
        <v>0.33280275220580618</v>
      </c>
      <c r="L4391" s="26">
        <f t="shared" si="344"/>
        <v>0.33280275220580618</v>
      </c>
    </row>
    <row r="4392" spans="1:12">
      <c r="A4392" s="2" t="s">
        <v>4760</v>
      </c>
      <c r="B4392" s="3">
        <v>38800</v>
      </c>
      <c r="C4392" s="1">
        <v>88513495</v>
      </c>
      <c r="D4392" s="4">
        <v>2867</v>
      </c>
      <c r="E4392" s="1">
        <v>28954945</v>
      </c>
      <c r="F4392" s="4">
        <v>2818</v>
      </c>
      <c r="G4392" s="6">
        <f t="shared" si="340"/>
        <v>0.9829089640739449</v>
      </c>
      <c r="H4392" s="11">
        <v>6.55</v>
      </c>
      <c r="I4392" s="13">
        <f t="shared" si="341"/>
        <v>13513510.6870229</v>
      </c>
      <c r="J4392" s="13">
        <f t="shared" si="342"/>
        <v>4420602.2900763359</v>
      </c>
      <c r="K4392" s="7">
        <f t="shared" si="343"/>
        <v>0.32712463788713803</v>
      </c>
      <c r="L4392" s="26">
        <f t="shared" si="344"/>
        <v>0.33281275259844739</v>
      </c>
    </row>
    <row r="4393" spans="1:12">
      <c r="A4393" s="2" t="s">
        <v>10014</v>
      </c>
      <c r="B4393" s="3">
        <v>40408</v>
      </c>
      <c r="C4393" s="1">
        <v>36661504</v>
      </c>
      <c r="D4393" s="4">
        <v>3233</v>
      </c>
      <c r="E4393" s="1">
        <v>12202831</v>
      </c>
      <c r="F4393" s="4">
        <v>3233</v>
      </c>
      <c r="G4393" s="6">
        <f t="shared" si="340"/>
        <v>1</v>
      </c>
      <c r="H4393" s="12">
        <v>7.89</v>
      </c>
      <c r="I4393" s="13">
        <f t="shared" si="341"/>
        <v>4646578.4537389101</v>
      </c>
      <c r="J4393" s="13">
        <f t="shared" si="342"/>
        <v>1546619.8986058303</v>
      </c>
      <c r="K4393" s="7">
        <f t="shared" si="343"/>
        <v>0.33285134728787996</v>
      </c>
      <c r="L4393" s="26">
        <f t="shared" si="344"/>
        <v>0.33285134728787996</v>
      </c>
    </row>
    <row r="4394" spans="1:12">
      <c r="A4394" s="2" t="s">
        <v>5100</v>
      </c>
      <c r="B4394" s="3">
        <v>37085</v>
      </c>
      <c r="C4394" s="1">
        <v>508969</v>
      </c>
      <c r="D4394" s="2">
        <v>85</v>
      </c>
      <c r="E4394" s="1">
        <v>169417</v>
      </c>
      <c r="F4394" s="2">
        <v>85</v>
      </c>
      <c r="G4394" s="6">
        <f t="shared" si="340"/>
        <v>1</v>
      </c>
      <c r="H4394" s="11">
        <v>5.65</v>
      </c>
      <c r="I4394" s="13">
        <f t="shared" si="341"/>
        <v>90083.008849557518</v>
      </c>
      <c r="J4394" s="13">
        <f t="shared" si="342"/>
        <v>29985.309734513274</v>
      </c>
      <c r="K4394" s="7">
        <f t="shared" si="343"/>
        <v>0.33286310168202782</v>
      </c>
      <c r="L4394" s="26">
        <f t="shared" si="344"/>
        <v>0.33286310168202782</v>
      </c>
    </row>
    <row r="4395" spans="1:12">
      <c r="A4395" s="2" t="s">
        <v>2515</v>
      </c>
      <c r="B4395" s="3">
        <v>35517</v>
      </c>
      <c r="C4395" s="1">
        <v>42868348</v>
      </c>
      <c r="D4395" s="4">
        <v>2504</v>
      </c>
      <c r="E4395" s="1">
        <v>14274503</v>
      </c>
      <c r="F4395" s="4">
        <v>2504</v>
      </c>
      <c r="G4395" s="6">
        <f t="shared" si="340"/>
        <v>1</v>
      </c>
      <c r="H4395" s="11">
        <v>4.59</v>
      </c>
      <c r="I4395" s="13">
        <f t="shared" si="341"/>
        <v>9339509.3681917209</v>
      </c>
      <c r="J4395" s="13">
        <f t="shared" si="342"/>
        <v>3109913.5076252725</v>
      </c>
      <c r="K4395" s="7">
        <f t="shared" si="343"/>
        <v>0.33298467671299115</v>
      </c>
      <c r="L4395" s="26">
        <f t="shared" si="344"/>
        <v>0.33298467671299115</v>
      </c>
    </row>
    <row r="4396" spans="1:12">
      <c r="A4396" s="2" t="s">
        <v>9152</v>
      </c>
      <c r="B4396" s="3">
        <v>33515</v>
      </c>
      <c r="C4396" s="1">
        <v>11000863</v>
      </c>
      <c r="D4396" s="4">
        <v>1581</v>
      </c>
      <c r="E4396" s="1">
        <v>3656390</v>
      </c>
      <c r="F4396" s="4">
        <v>1578</v>
      </c>
      <c r="G4396" s="6">
        <f t="shared" si="340"/>
        <v>0.99810246679316883</v>
      </c>
      <c r="H4396" s="11">
        <v>4.21</v>
      </c>
      <c r="I4396" s="13">
        <f t="shared" si="341"/>
        <v>2613031.591448931</v>
      </c>
      <c r="J4396" s="13">
        <f t="shared" si="342"/>
        <v>868501.18764845608</v>
      </c>
      <c r="K4396" s="7">
        <f t="shared" si="343"/>
        <v>0.33237301473529851</v>
      </c>
      <c r="L4396" s="26">
        <f t="shared" si="344"/>
        <v>0.33300490259601201</v>
      </c>
    </row>
    <row r="4397" spans="1:12">
      <c r="A4397" s="2" t="s">
        <v>8401</v>
      </c>
      <c r="B4397" s="3">
        <v>38280</v>
      </c>
      <c r="C4397" s="1">
        <v>40470</v>
      </c>
      <c r="D4397" s="2">
        <v>4</v>
      </c>
      <c r="E4397" s="1">
        <v>3370</v>
      </c>
      <c r="F4397" s="2">
        <v>1</v>
      </c>
      <c r="G4397" s="6">
        <f t="shared" si="340"/>
        <v>0.25</v>
      </c>
      <c r="H4397" s="12">
        <v>6.21</v>
      </c>
      <c r="I4397" s="13">
        <f t="shared" si="341"/>
        <v>6516.9082125603863</v>
      </c>
      <c r="J4397" s="13">
        <f t="shared" si="342"/>
        <v>542.67310789049918</v>
      </c>
      <c r="K4397" s="7">
        <f t="shared" si="343"/>
        <v>8.3271559179639243E-2</v>
      </c>
      <c r="L4397" s="26">
        <f t="shared" si="344"/>
        <v>0.33308623671855697</v>
      </c>
    </row>
    <row r="4398" spans="1:12">
      <c r="A4398" s="2" t="s">
        <v>5255</v>
      </c>
      <c r="B4398" s="3">
        <v>30526</v>
      </c>
      <c r="C4398" s="1">
        <v>16519460</v>
      </c>
      <c r="D4398" s="4">
        <v>1289</v>
      </c>
      <c r="E4398" s="1">
        <v>5469415</v>
      </c>
      <c r="F4398" s="4">
        <v>1281</v>
      </c>
      <c r="G4398" s="6">
        <f t="shared" si="340"/>
        <v>0.99379363847944147</v>
      </c>
      <c r="H4398" s="12">
        <v>3.15</v>
      </c>
      <c r="I4398" s="13">
        <f t="shared" si="341"/>
        <v>5244273.0158730159</v>
      </c>
      <c r="J4398" s="13">
        <f t="shared" si="342"/>
        <v>1736322.2222222222</v>
      </c>
      <c r="K4398" s="7">
        <f t="shared" si="343"/>
        <v>0.33108921235924177</v>
      </c>
      <c r="L4398" s="26">
        <f t="shared" si="344"/>
        <v>0.33315690455196145</v>
      </c>
    </row>
    <row r="4399" spans="1:12">
      <c r="A4399" s="2" t="s">
        <v>2879</v>
      </c>
      <c r="B4399" s="3">
        <v>40905</v>
      </c>
      <c r="C4399" s="1">
        <v>6123</v>
      </c>
      <c r="D4399" s="2">
        <v>1</v>
      </c>
      <c r="E4399" s="1">
        <v>2040</v>
      </c>
      <c r="F4399" s="2">
        <v>1</v>
      </c>
      <c r="G4399" s="6">
        <f t="shared" si="340"/>
        <v>1</v>
      </c>
      <c r="H4399" s="12">
        <v>7.93</v>
      </c>
      <c r="I4399" s="13">
        <f t="shared" si="341"/>
        <v>772.13114754098365</v>
      </c>
      <c r="J4399" s="13">
        <f t="shared" si="342"/>
        <v>257.25094577553597</v>
      </c>
      <c r="K4399" s="7">
        <f t="shared" si="343"/>
        <v>0.33317001469867713</v>
      </c>
      <c r="L4399" s="26">
        <f t="shared" si="344"/>
        <v>0.33317001469867713</v>
      </c>
    </row>
    <row r="4400" spans="1:12">
      <c r="A4400" s="2" t="s">
        <v>5677</v>
      </c>
      <c r="B4400" s="3">
        <v>34005</v>
      </c>
      <c r="C4400" s="1">
        <v>27979399</v>
      </c>
      <c r="D4400" s="4">
        <v>2015</v>
      </c>
      <c r="E4400" s="1">
        <v>9202722</v>
      </c>
      <c r="F4400" s="4">
        <v>1989</v>
      </c>
      <c r="G4400" s="6">
        <f t="shared" si="340"/>
        <v>0.98709677419354835</v>
      </c>
      <c r="H4400" s="11">
        <v>4.1399999999999997</v>
      </c>
      <c r="I4400" s="13">
        <f t="shared" si="341"/>
        <v>6758308.937198068</v>
      </c>
      <c r="J4400" s="13">
        <f t="shared" si="342"/>
        <v>2222879.7101449277</v>
      </c>
      <c r="K4400" s="7">
        <f t="shared" si="343"/>
        <v>0.32891063885968386</v>
      </c>
      <c r="L4400" s="26">
        <f t="shared" si="344"/>
        <v>0.33321012433497388</v>
      </c>
    </row>
    <row r="4401" spans="1:12">
      <c r="A4401" s="2" t="s">
        <v>940</v>
      </c>
      <c r="B4401" s="3">
        <v>36728</v>
      </c>
      <c r="C4401" s="1">
        <v>37111</v>
      </c>
      <c r="D4401" s="2">
        <v>2</v>
      </c>
      <c r="E4401" s="1">
        <v>6183</v>
      </c>
      <c r="F4401" s="2">
        <v>1</v>
      </c>
      <c r="G4401" s="6">
        <f t="shared" si="340"/>
        <v>0.5</v>
      </c>
      <c r="H4401" s="11">
        <v>5.39</v>
      </c>
      <c r="I4401" s="13">
        <f t="shared" si="341"/>
        <v>6885.1576994434145</v>
      </c>
      <c r="J4401" s="13">
        <f t="shared" si="342"/>
        <v>1147.1243042671615</v>
      </c>
      <c r="K4401" s="7">
        <f t="shared" si="343"/>
        <v>0.1666082832583331</v>
      </c>
      <c r="L4401" s="26">
        <f t="shared" si="344"/>
        <v>0.3332165665166662</v>
      </c>
    </row>
    <row r="4402" spans="1:12">
      <c r="A4402" s="2" t="s">
        <v>137</v>
      </c>
      <c r="B4402" s="3">
        <v>40340</v>
      </c>
      <c r="C4402" s="1">
        <v>77222099</v>
      </c>
      <c r="D4402" s="4">
        <v>3544</v>
      </c>
      <c r="E4402" s="1">
        <v>25669455</v>
      </c>
      <c r="F4402" s="4">
        <v>3535</v>
      </c>
      <c r="G4402" s="6">
        <f t="shared" si="340"/>
        <v>0.9974604966139955</v>
      </c>
      <c r="H4402" s="12">
        <v>7.89</v>
      </c>
      <c r="I4402" s="13">
        <f t="shared" si="341"/>
        <v>9787338.2762991134</v>
      </c>
      <c r="J4402" s="13">
        <f t="shared" si="342"/>
        <v>3253416.349809886</v>
      </c>
      <c r="K4402" s="7">
        <f t="shared" si="343"/>
        <v>0.33241073905540952</v>
      </c>
      <c r="L4402" s="26">
        <f t="shared" si="344"/>
        <v>0.33325704645328752</v>
      </c>
    </row>
    <row r="4403" spans="1:12">
      <c r="A4403" s="2" t="s">
        <v>3537</v>
      </c>
      <c r="B4403" s="3">
        <v>35265</v>
      </c>
      <c r="C4403" s="1">
        <v>16759216</v>
      </c>
      <c r="D4403" s="4">
        <v>1675</v>
      </c>
      <c r="E4403" s="1">
        <v>5565495</v>
      </c>
      <c r="F4403" s="4">
        <v>1669</v>
      </c>
      <c r="G4403" s="6">
        <f t="shared" si="340"/>
        <v>0.99641791044776118</v>
      </c>
      <c r="H4403" s="11">
        <v>4.42</v>
      </c>
      <c r="I4403" s="13">
        <f t="shared" si="341"/>
        <v>3791677.8280542986</v>
      </c>
      <c r="J4403" s="13">
        <f t="shared" si="342"/>
        <v>1259161.7647058824</v>
      </c>
      <c r="K4403" s="7">
        <f t="shared" si="343"/>
        <v>0.33208564171498239</v>
      </c>
      <c r="L4403" s="26">
        <f t="shared" si="344"/>
        <v>0.33327947865344248</v>
      </c>
    </row>
    <row r="4404" spans="1:12">
      <c r="A4404" s="2" t="s">
        <v>6596</v>
      </c>
      <c r="B4404" s="3">
        <v>38520</v>
      </c>
      <c r="C4404" s="1">
        <v>1000915</v>
      </c>
      <c r="D4404" s="2">
        <v>63</v>
      </c>
      <c r="E4404" s="1">
        <v>90022</v>
      </c>
      <c r="F4404" s="2">
        <v>17</v>
      </c>
      <c r="G4404" s="6">
        <f t="shared" si="340"/>
        <v>0.26984126984126983</v>
      </c>
      <c r="H4404" s="11">
        <v>6.41</v>
      </c>
      <c r="I4404" s="13">
        <f t="shared" si="341"/>
        <v>156148.98595943837</v>
      </c>
      <c r="J4404" s="13">
        <f t="shared" si="342"/>
        <v>14043.99375975039</v>
      </c>
      <c r="K4404" s="7">
        <f t="shared" si="343"/>
        <v>8.9939705169769665E-2</v>
      </c>
      <c r="L4404" s="26">
        <f t="shared" si="344"/>
        <v>0.33330596621738173</v>
      </c>
    </row>
    <row r="4405" spans="1:12">
      <c r="A4405" s="2" t="s">
        <v>8352</v>
      </c>
      <c r="B4405" s="3">
        <v>35510</v>
      </c>
      <c r="C4405" s="1">
        <v>35281794</v>
      </c>
      <c r="D4405" s="4">
        <v>1873</v>
      </c>
      <c r="E4405" s="1">
        <v>11615722</v>
      </c>
      <c r="F4405" s="4">
        <v>1850</v>
      </c>
      <c r="G4405" s="6">
        <f t="shared" si="340"/>
        <v>0.98772023491724503</v>
      </c>
      <c r="H4405" s="11">
        <v>4.59</v>
      </c>
      <c r="I4405" s="13">
        <f t="shared" si="341"/>
        <v>7686665.3594771242</v>
      </c>
      <c r="J4405" s="13">
        <f t="shared" si="342"/>
        <v>2530658.3877995643</v>
      </c>
      <c r="K4405" s="7">
        <f t="shared" si="343"/>
        <v>0.32922707955270075</v>
      </c>
      <c r="L4405" s="26">
        <f t="shared" si="344"/>
        <v>0.33332017297416677</v>
      </c>
    </row>
    <row r="4406" spans="1:12">
      <c r="A4406" s="2" t="s">
        <v>4321</v>
      </c>
      <c r="B4406" s="3">
        <v>39407</v>
      </c>
      <c r="C4406" s="1">
        <v>39687694</v>
      </c>
      <c r="D4406" s="4">
        <v>2468</v>
      </c>
      <c r="E4406" s="1">
        <v>13180769</v>
      </c>
      <c r="F4406" s="4">
        <v>2458</v>
      </c>
      <c r="G4406" s="6">
        <f t="shared" si="340"/>
        <v>0.99594813614262556</v>
      </c>
      <c r="H4406" s="11">
        <v>6.88</v>
      </c>
      <c r="I4406" s="13">
        <f t="shared" si="341"/>
        <v>5768560.1744186049</v>
      </c>
      <c r="J4406" s="13">
        <f t="shared" si="342"/>
        <v>1915809.4476744186</v>
      </c>
      <c r="K4406" s="7">
        <f t="shared" si="343"/>
        <v>0.33211224113953303</v>
      </c>
      <c r="L4406" s="26">
        <f t="shared" si="344"/>
        <v>0.33346338939477932</v>
      </c>
    </row>
    <row r="4407" spans="1:12">
      <c r="A4407" s="2" t="s">
        <v>5391</v>
      </c>
      <c r="B4407" s="3">
        <v>38730</v>
      </c>
      <c r="C4407" s="1">
        <v>38399961</v>
      </c>
      <c r="D4407" s="4">
        <v>2514</v>
      </c>
      <c r="E4407" s="1">
        <v>12806188</v>
      </c>
      <c r="F4407" s="4">
        <v>2514</v>
      </c>
      <c r="G4407" s="6">
        <f t="shared" si="340"/>
        <v>1</v>
      </c>
      <c r="H4407" s="11">
        <v>6.55</v>
      </c>
      <c r="I4407" s="13">
        <f t="shared" si="341"/>
        <v>5862589.4656488551</v>
      </c>
      <c r="J4407" s="13">
        <f t="shared" si="342"/>
        <v>1955143.2061068702</v>
      </c>
      <c r="K4407" s="7">
        <f t="shared" si="343"/>
        <v>0.33349481787234103</v>
      </c>
      <c r="L4407" s="26">
        <f t="shared" si="344"/>
        <v>0.33349481787234103</v>
      </c>
    </row>
    <row r="4408" spans="1:12">
      <c r="A4408" s="2" t="s">
        <v>5498</v>
      </c>
      <c r="B4408" s="3">
        <v>36819</v>
      </c>
      <c r="C4408" s="1">
        <v>11555430</v>
      </c>
      <c r="D4408" s="4">
        <v>1345</v>
      </c>
      <c r="E4408" s="1">
        <v>3845278</v>
      </c>
      <c r="F4408" s="4">
        <v>1342</v>
      </c>
      <c r="G4408" s="6">
        <f t="shared" si="340"/>
        <v>0.99776951672862457</v>
      </c>
      <c r="H4408" s="11">
        <v>5.39</v>
      </c>
      <c r="I4408" s="13">
        <f t="shared" si="341"/>
        <v>2143864.5640074215</v>
      </c>
      <c r="J4408" s="13">
        <f t="shared" si="342"/>
        <v>713409.64749536186</v>
      </c>
      <c r="K4408" s="7">
        <f t="shared" si="343"/>
        <v>0.33276805796062975</v>
      </c>
      <c r="L4408" s="26">
        <f t="shared" si="344"/>
        <v>0.33351195078766543</v>
      </c>
    </row>
    <row r="4409" spans="1:12">
      <c r="A4409" s="2" t="s">
        <v>8995</v>
      </c>
      <c r="B4409" s="3">
        <v>39492</v>
      </c>
      <c r="C4409" s="1">
        <v>58017783</v>
      </c>
      <c r="D4409" s="4">
        <v>2528</v>
      </c>
      <c r="E4409" s="1">
        <v>18908826</v>
      </c>
      <c r="F4409" s="4">
        <v>2470</v>
      </c>
      <c r="G4409" s="6">
        <f t="shared" si="340"/>
        <v>0.97705696202531644</v>
      </c>
      <c r="H4409" s="11">
        <v>7.18</v>
      </c>
      <c r="I4409" s="13">
        <f t="shared" si="341"/>
        <v>8080471.1699164351</v>
      </c>
      <c r="J4409" s="13">
        <f t="shared" si="342"/>
        <v>2633541.2256267411</v>
      </c>
      <c r="K4409" s="7">
        <f t="shared" si="343"/>
        <v>0.32591431492651141</v>
      </c>
      <c r="L4409" s="26">
        <f t="shared" si="344"/>
        <v>0.33356736361709344</v>
      </c>
    </row>
    <row r="4410" spans="1:12">
      <c r="A4410" s="2" t="s">
        <v>1035</v>
      </c>
      <c r="B4410" s="3">
        <v>40067</v>
      </c>
      <c r="C4410" s="1">
        <v>24140</v>
      </c>
      <c r="D4410" s="2">
        <v>1</v>
      </c>
      <c r="E4410" s="1">
        <v>8053</v>
      </c>
      <c r="F4410" s="2">
        <v>1</v>
      </c>
      <c r="G4410" s="6">
        <f t="shared" si="340"/>
        <v>1</v>
      </c>
      <c r="H4410" s="12">
        <v>7.5</v>
      </c>
      <c r="I4410" s="13">
        <f t="shared" si="341"/>
        <v>3218.6666666666665</v>
      </c>
      <c r="J4410" s="13">
        <f t="shared" si="342"/>
        <v>1073.7333333333333</v>
      </c>
      <c r="K4410" s="7">
        <f t="shared" si="343"/>
        <v>0.33359569179784593</v>
      </c>
      <c r="L4410" s="26">
        <f t="shared" si="344"/>
        <v>0.33359569179784593</v>
      </c>
    </row>
    <row r="4411" spans="1:12">
      <c r="A4411" s="2" t="s">
        <v>8850</v>
      </c>
      <c r="B4411" s="3">
        <v>35594</v>
      </c>
      <c r="C4411" s="1">
        <v>48608066</v>
      </c>
      <c r="D4411" s="4">
        <v>2625</v>
      </c>
      <c r="E4411" s="1">
        <v>16158942</v>
      </c>
      <c r="F4411" s="4">
        <v>2615</v>
      </c>
      <c r="G4411" s="6">
        <f t="shared" si="340"/>
        <v>0.99619047619047618</v>
      </c>
      <c r="H4411" s="11">
        <v>4.59</v>
      </c>
      <c r="I4411" s="13">
        <f t="shared" si="341"/>
        <v>10589992.592592593</v>
      </c>
      <c r="J4411" s="13">
        <f t="shared" si="342"/>
        <v>3520466.666666667</v>
      </c>
      <c r="K4411" s="7">
        <f t="shared" si="343"/>
        <v>0.33243334552746862</v>
      </c>
      <c r="L4411" s="26">
        <f t="shared" si="344"/>
        <v>0.33370460115090061</v>
      </c>
    </row>
    <row r="4412" spans="1:12">
      <c r="A4412" s="2" t="s">
        <v>3531</v>
      </c>
      <c r="B4412" s="3">
        <v>40746</v>
      </c>
      <c r="C4412" s="1">
        <v>55802754</v>
      </c>
      <c r="D4412" s="4">
        <v>2926</v>
      </c>
      <c r="E4412" s="1">
        <v>18622150</v>
      </c>
      <c r="F4412" s="4">
        <v>2926</v>
      </c>
      <c r="G4412" s="6">
        <f t="shared" si="340"/>
        <v>1</v>
      </c>
      <c r="H4412" s="12">
        <v>7.93</v>
      </c>
      <c r="I4412" s="13">
        <f t="shared" si="341"/>
        <v>7036917.2761664568</v>
      </c>
      <c r="J4412" s="13">
        <f t="shared" si="342"/>
        <v>2348316.5195460278</v>
      </c>
      <c r="K4412" s="7">
        <f t="shared" si="343"/>
        <v>0.33371381634677028</v>
      </c>
      <c r="L4412" s="26">
        <f t="shared" si="344"/>
        <v>0.33371381634677028</v>
      </c>
    </row>
    <row r="4413" spans="1:12">
      <c r="A4413" s="2" t="s">
        <v>2004</v>
      </c>
      <c r="B4413" s="3">
        <v>34173</v>
      </c>
      <c r="C4413" s="1">
        <v>21274717</v>
      </c>
      <c r="D4413" s="4">
        <v>1978</v>
      </c>
      <c r="E4413" s="1">
        <v>7100501</v>
      </c>
      <c r="F4413" s="4">
        <v>1978</v>
      </c>
      <c r="G4413" s="6">
        <f t="shared" si="340"/>
        <v>1</v>
      </c>
      <c r="H4413" s="11">
        <v>4.1399999999999997</v>
      </c>
      <c r="I4413" s="13">
        <f t="shared" si="341"/>
        <v>5138820.5314009665</v>
      </c>
      <c r="J4413" s="13">
        <f t="shared" si="342"/>
        <v>1715096.8599033817</v>
      </c>
      <c r="K4413" s="7">
        <f t="shared" si="343"/>
        <v>0.33375301772521815</v>
      </c>
      <c r="L4413" s="26">
        <f t="shared" si="344"/>
        <v>0.33375301772521815</v>
      </c>
    </row>
    <row r="4414" spans="1:12">
      <c r="A4414" s="2" t="s">
        <v>8931</v>
      </c>
      <c r="B4414" s="3">
        <v>35391</v>
      </c>
      <c r="C4414" s="1">
        <v>92027888</v>
      </c>
      <c r="D4414" s="4">
        <v>2812</v>
      </c>
      <c r="E4414" s="1">
        <v>30716131</v>
      </c>
      <c r="F4414" s="4">
        <v>2812</v>
      </c>
      <c r="G4414" s="6">
        <f t="shared" si="340"/>
        <v>1</v>
      </c>
      <c r="H4414" s="11">
        <v>4.42</v>
      </c>
      <c r="I4414" s="13">
        <f t="shared" si="341"/>
        <v>20820789.140271492</v>
      </c>
      <c r="J4414" s="13">
        <f t="shared" si="342"/>
        <v>6949350.9049773756</v>
      </c>
      <c r="K4414" s="7">
        <f t="shared" si="343"/>
        <v>0.33376981334179917</v>
      </c>
      <c r="L4414" s="26">
        <f t="shared" si="344"/>
        <v>0.33376981334179917</v>
      </c>
    </row>
    <row r="4415" spans="1:12">
      <c r="A4415" s="2" t="s">
        <v>1434</v>
      </c>
      <c r="B4415" s="3">
        <v>40151</v>
      </c>
      <c r="C4415" s="1">
        <v>28544157</v>
      </c>
      <c r="D4415" s="4">
        <v>2088</v>
      </c>
      <c r="E4415" s="1">
        <v>9527848</v>
      </c>
      <c r="F4415" s="4">
        <v>2088</v>
      </c>
      <c r="G4415" s="6">
        <f t="shared" si="340"/>
        <v>1</v>
      </c>
      <c r="H4415" s="12">
        <v>7.5</v>
      </c>
      <c r="I4415" s="13">
        <f t="shared" si="341"/>
        <v>3805887.6</v>
      </c>
      <c r="J4415" s="13">
        <f t="shared" si="342"/>
        <v>1270379.7333333334</v>
      </c>
      <c r="K4415" s="7">
        <f t="shared" si="343"/>
        <v>0.33379328736175323</v>
      </c>
      <c r="L4415" s="26">
        <f t="shared" si="344"/>
        <v>0.33379328736175323</v>
      </c>
    </row>
    <row r="4416" spans="1:12">
      <c r="A4416" s="2" t="s">
        <v>10145</v>
      </c>
      <c r="B4416" s="3">
        <v>38079</v>
      </c>
      <c r="C4416" s="1">
        <v>46437717</v>
      </c>
      <c r="D4416" s="4">
        <v>2836</v>
      </c>
      <c r="E4416" s="1">
        <v>15501114</v>
      </c>
      <c r="F4416" s="4">
        <v>2836</v>
      </c>
      <c r="G4416" s="6">
        <f t="shared" si="340"/>
        <v>1</v>
      </c>
      <c r="H4416" s="12">
        <v>6.21</v>
      </c>
      <c r="I4416" s="13">
        <f t="shared" si="341"/>
        <v>7477893.2367149759</v>
      </c>
      <c r="J4416" s="13">
        <f t="shared" si="342"/>
        <v>2496153.6231884058</v>
      </c>
      <c r="K4416" s="7">
        <f t="shared" si="343"/>
        <v>0.33380439438915571</v>
      </c>
      <c r="L4416" s="26">
        <f t="shared" si="344"/>
        <v>0.33380439438915571</v>
      </c>
    </row>
    <row r="4417" spans="1:12">
      <c r="A4417" s="2" t="s">
        <v>6652</v>
      </c>
      <c r="B4417" s="3">
        <v>38821</v>
      </c>
      <c r="C4417" s="1">
        <v>31008</v>
      </c>
      <c r="D4417" s="2">
        <v>2</v>
      </c>
      <c r="E4417" s="1">
        <v>10351</v>
      </c>
      <c r="F4417" s="2">
        <v>2</v>
      </c>
      <c r="G4417" s="6">
        <f t="shared" si="340"/>
        <v>1</v>
      </c>
      <c r="H4417" s="11">
        <v>6.55</v>
      </c>
      <c r="I4417" s="13">
        <f t="shared" si="341"/>
        <v>4734.0458015267177</v>
      </c>
      <c r="J4417" s="13">
        <f t="shared" si="342"/>
        <v>1580.3053435114505</v>
      </c>
      <c r="K4417" s="7">
        <f t="shared" si="343"/>
        <v>0.33381707946336431</v>
      </c>
      <c r="L4417" s="26">
        <f t="shared" si="344"/>
        <v>0.33381707946336431</v>
      </c>
    </row>
    <row r="4418" spans="1:12">
      <c r="A4418" s="2" t="s">
        <v>9341</v>
      </c>
      <c r="B4418" s="3">
        <v>41143</v>
      </c>
      <c r="C4418" s="1">
        <v>16138</v>
      </c>
      <c r="D4418" s="2">
        <v>2</v>
      </c>
      <c r="E4418" s="1">
        <v>5388</v>
      </c>
      <c r="F4418" s="2">
        <v>2</v>
      </c>
      <c r="G4418" s="6">
        <f t="shared" ref="G4418:G4481" si="345">F4418/D4418</f>
        <v>1</v>
      </c>
      <c r="H4418" s="12">
        <v>8.02</v>
      </c>
      <c r="I4418" s="13">
        <f t="shared" ref="I4418:I4481" si="346">C4418/H4418</f>
        <v>2012.2194513715713</v>
      </c>
      <c r="J4418" s="13">
        <f t="shared" ref="J4418:J4481" si="347">E4418/H4418</f>
        <v>671.82044887780557</v>
      </c>
      <c r="K4418" s="7">
        <f t="shared" ref="K4418:K4481" si="348">J4418/I4418</f>
        <v>0.33387036807535014</v>
      </c>
      <c r="L4418" s="26">
        <f t="shared" ref="L4418:L4481" si="349">K4418/G4418</f>
        <v>0.33387036807535014</v>
      </c>
    </row>
    <row r="4419" spans="1:12">
      <c r="A4419" s="2" t="s">
        <v>4428</v>
      </c>
      <c r="B4419" s="3">
        <v>37736</v>
      </c>
      <c r="C4419" s="1">
        <v>57862</v>
      </c>
      <c r="D4419" s="2">
        <v>8</v>
      </c>
      <c r="E4419" s="1">
        <v>7246</v>
      </c>
      <c r="F4419" s="2">
        <v>3</v>
      </c>
      <c r="G4419" s="6">
        <f t="shared" si="345"/>
        <v>0.375</v>
      </c>
      <c r="H4419" s="11">
        <v>6.03</v>
      </c>
      <c r="I4419" s="13">
        <f t="shared" si="346"/>
        <v>9595.6882255389719</v>
      </c>
      <c r="J4419" s="13">
        <f t="shared" si="347"/>
        <v>1201.6583747927032</v>
      </c>
      <c r="K4419" s="7">
        <f t="shared" si="348"/>
        <v>0.1252289931215651</v>
      </c>
      <c r="L4419" s="26">
        <f t="shared" si="349"/>
        <v>0.33394398165750694</v>
      </c>
    </row>
    <row r="4420" spans="1:12">
      <c r="A4420" s="2" t="s">
        <v>3172</v>
      </c>
      <c r="B4420" s="3">
        <v>40711</v>
      </c>
      <c r="C4420" s="1">
        <v>56573</v>
      </c>
      <c r="D4420" s="2">
        <v>7</v>
      </c>
      <c r="E4420" s="1">
        <v>2699</v>
      </c>
      <c r="F4420" s="2">
        <v>1</v>
      </c>
      <c r="G4420" s="6">
        <f t="shared" si="345"/>
        <v>0.14285714285714285</v>
      </c>
      <c r="H4420" s="12">
        <v>7.93</v>
      </c>
      <c r="I4420" s="13">
        <f t="shared" si="346"/>
        <v>7134.047919293821</v>
      </c>
      <c r="J4420" s="13">
        <f t="shared" si="347"/>
        <v>340.3530895334174</v>
      </c>
      <c r="K4420" s="7">
        <f t="shared" si="348"/>
        <v>4.7708270729853466E-2</v>
      </c>
      <c r="L4420" s="26">
        <f t="shared" si="349"/>
        <v>0.33395789510897428</v>
      </c>
    </row>
    <row r="4421" spans="1:12">
      <c r="A4421" s="2" t="s">
        <v>314</v>
      </c>
      <c r="B4421" s="3">
        <v>40060</v>
      </c>
      <c r="C4421" s="1">
        <v>33862903</v>
      </c>
      <c r="D4421" s="4">
        <v>2265</v>
      </c>
      <c r="E4421" s="1">
        <v>11241214</v>
      </c>
      <c r="F4421" s="4">
        <v>2251</v>
      </c>
      <c r="G4421" s="6">
        <f t="shared" si="345"/>
        <v>0.99381898454746131</v>
      </c>
      <c r="H4421" s="12">
        <v>7.5</v>
      </c>
      <c r="I4421" s="13">
        <f t="shared" si="346"/>
        <v>4515053.7333333334</v>
      </c>
      <c r="J4421" s="13">
        <f t="shared" si="347"/>
        <v>1498828.5333333334</v>
      </c>
      <c r="K4421" s="7">
        <f t="shared" si="348"/>
        <v>0.33196250185638249</v>
      </c>
      <c r="L4421" s="26">
        <f t="shared" si="349"/>
        <v>0.3340271287004471</v>
      </c>
    </row>
    <row r="4422" spans="1:12">
      <c r="A4422" s="2" t="s">
        <v>9200</v>
      </c>
      <c r="B4422" s="3">
        <v>35713</v>
      </c>
      <c r="C4422" s="1">
        <v>3263585</v>
      </c>
      <c r="D4422" s="2">
        <v>70</v>
      </c>
      <c r="E4422" s="1">
        <v>31149</v>
      </c>
      <c r="F4422" s="2">
        <v>2</v>
      </c>
      <c r="G4422" s="6">
        <f t="shared" si="345"/>
        <v>2.8571428571428571E-2</v>
      </c>
      <c r="H4422" s="11">
        <v>4.59</v>
      </c>
      <c r="I4422" s="13">
        <f t="shared" si="346"/>
        <v>711020.69716775604</v>
      </c>
      <c r="J4422" s="13">
        <f t="shared" si="347"/>
        <v>6786.2745098039222</v>
      </c>
      <c r="K4422" s="7">
        <f t="shared" si="348"/>
        <v>9.5444120499389475E-3</v>
      </c>
      <c r="L4422" s="26">
        <f t="shared" si="349"/>
        <v>0.33405442174786315</v>
      </c>
    </row>
    <row r="4423" spans="1:12">
      <c r="A4423" s="2" t="s">
        <v>2906</v>
      </c>
      <c r="B4423" s="3">
        <v>41026</v>
      </c>
      <c r="C4423" s="1">
        <v>157508</v>
      </c>
      <c r="D4423" s="2">
        <v>13</v>
      </c>
      <c r="E4423" s="1">
        <v>24286</v>
      </c>
      <c r="F4423" s="2">
        <v>6</v>
      </c>
      <c r="G4423" s="6">
        <f t="shared" si="345"/>
        <v>0.46153846153846156</v>
      </c>
      <c r="H4423" s="12">
        <v>8.02</v>
      </c>
      <c r="I4423" s="13">
        <f t="shared" si="346"/>
        <v>19639.401496259354</v>
      </c>
      <c r="J4423" s="13">
        <f t="shared" si="347"/>
        <v>3028.1795511221949</v>
      </c>
      <c r="K4423" s="7">
        <f t="shared" si="348"/>
        <v>0.15418899357492952</v>
      </c>
      <c r="L4423" s="26">
        <f t="shared" si="349"/>
        <v>0.33407615274568059</v>
      </c>
    </row>
    <row r="4424" spans="1:12">
      <c r="A4424" s="2" t="s">
        <v>6609</v>
      </c>
      <c r="B4424" s="3">
        <v>40760</v>
      </c>
      <c r="C4424" s="1">
        <v>110507</v>
      </c>
      <c r="D4424" s="2">
        <v>6</v>
      </c>
      <c r="E4424" s="1">
        <v>12308</v>
      </c>
      <c r="F4424" s="2">
        <v>2</v>
      </c>
      <c r="G4424" s="6">
        <f t="shared" si="345"/>
        <v>0.33333333333333331</v>
      </c>
      <c r="H4424" s="12">
        <v>7.93</v>
      </c>
      <c r="I4424" s="13">
        <f t="shared" si="346"/>
        <v>13935.308953341741</v>
      </c>
      <c r="J4424" s="13">
        <f t="shared" si="347"/>
        <v>1552.080706179067</v>
      </c>
      <c r="K4424" s="7">
        <f t="shared" si="348"/>
        <v>0.11137755979259233</v>
      </c>
      <c r="L4424" s="26">
        <f t="shared" si="349"/>
        <v>0.33413267937777702</v>
      </c>
    </row>
    <row r="4425" spans="1:12">
      <c r="A4425" s="2" t="s">
        <v>5172</v>
      </c>
      <c r="B4425" s="3">
        <v>36238</v>
      </c>
      <c r="C4425" s="1">
        <v>11993021</v>
      </c>
      <c r="D4425" s="4">
        <v>2352</v>
      </c>
      <c r="E4425" s="1">
        <v>4007565</v>
      </c>
      <c r="F4425" s="4">
        <v>2352</v>
      </c>
      <c r="G4425" s="6">
        <f t="shared" si="345"/>
        <v>1</v>
      </c>
      <c r="H4425" s="12">
        <v>5.0599999999999996</v>
      </c>
      <c r="I4425" s="13">
        <f t="shared" si="346"/>
        <v>2370162.2529644272</v>
      </c>
      <c r="J4425" s="13">
        <f t="shared" si="347"/>
        <v>792008.89328063244</v>
      </c>
      <c r="K4425" s="7">
        <f t="shared" si="348"/>
        <v>0.33415809077629394</v>
      </c>
      <c r="L4425" s="26">
        <f t="shared" si="349"/>
        <v>0.33415809077629394</v>
      </c>
    </row>
    <row r="4426" spans="1:12">
      <c r="A4426" s="2" t="s">
        <v>9379</v>
      </c>
      <c r="B4426" s="3">
        <v>34600</v>
      </c>
      <c r="C4426" s="1">
        <v>16487349</v>
      </c>
      <c r="D4426" s="4">
        <v>1797</v>
      </c>
      <c r="E4426" s="1">
        <v>5500404</v>
      </c>
      <c r="F4426" s="4">
        <v>1794</v>
      </c>
      <c r="G4426" s="6">
        <f t="shared" si="345"/>
        <v>0.998330550918197</v>
      </c>
      <c r="H4426" s="11">
        <v>4.08</v>
      </c>
      <c r="I4426" s="13">
        <f t="shared" si="346"/>
        <v>4041016.911764706</v>
      </c>
      <c r="J4426" s="13">
        <f t="shared" si="347"/>
        <v>1348138.2352941176</v>
      </c>
      <c r="K4426" s="7">
        <f t="shared" si="348"/>
        <v>0.33361360883426433</v>
      </c>
      <c r="L4426" s="26">
        <f t="shared" si="349"/>
        <v>0.33417149112328481</v>
      </c>
    </row>
    <row r="4427" spans="1:12">
      <c r="A4427" s="2" t="s">
        <v>507</v>
      </c>
      <c r="B4427" s="3">
        <v>34173</v>
      </c>
      <c r="C4427" s="1">
        <v>20208496</v>
      </c>
      <c r="D4427" s="4">
        <v>1477</v>
      </c>
      <c r="E4427" s="1">
        <v>5418316</v>
      </c>
      <c r="F4427" s="4">
        <v>1185</v>
      </c>
      <c r="G4427" s="6">
        <f t="shared" si="345"/>
        <v>0.80230196343940419</v>
      </c>
      <c r="H4427" s="11">
        <v>4.1399999999999997</v>
      </c>
      <c r="I4427" s="13">
        <f t="shared" si="346"/>
        <v>4881279.2270531403</v>
      </c>
      <c r="J4427" s="13">
        <f t="shared" si="347"/>
        <v>1308771.9806763285</v>
      </c>
      <c r="K4427" s="7">
        <f t="shared" si="348"/>
        <v>0.26812069537485622</v>
      </c>
      <c r="L4427" s="26">
        <f t="shared" si="349"/>
        <v>0.33418925491026386</v>
      </c>
    </row>
    <row r="4428" spans="1:12">
      <c r="A4428" s="2" t="s">
        <v>1111</v>
      </c>
      <c r="B4428" s="3">
        <v>35097</v>
      </c>
      <c r="C4428" s="1">
        <v>32417995</v>
      </c>
      <c r="D4428" s="4">
        <v>2092</v>
      </c>
      <c r="E4428" s="1">
        <v>10593609</v>
      </c>
      <c r="F4428" s="4">
        <v>2045</v>
      </c>
      <c r="G4428" s="6">
        <f t="shared" si="345"/>
        <v>0.97753346080305925</v>
      </c>
      <c r="H4428" s="11">
        <v>4.42</v>
      </c>
      <c r="I4428" s="13">
        <f t="shared" si="346"/>
        <v>7334388.0090497741</v>
      </c>
      <c r="J4428" s="13">
        <f t="shared" si="347"/>
        <v>2396744.1176470588</v>
      </c>
      <c r="K4428" s="7">
        <f t="shared" si="348"/>
        <v>0.32678174575571373</v>
      </c>
      <c r="L4428" s="26">
        <f t="shared" si="349"/>
        <v>0.33429213306648076</v>
      </c>
    </row>
    <row r="4429" spans="1:12">
      <c r="A4429" s="2" t="s">
        <v>5118</v>
      </c>
      <c r="B4429" s="3">
        <v>39619</v>
      </c>
      <c r="C4429" s="1">
        <v>69220</v>
      </c>
      <c r="D4429" s="2">
        <v>6</v>
      </c>
      <c r="E4429" s="1">
        <v>3857</v>
      </c>
      <c r="F4429" s="2">
        <v>1</v>
      </c>
      <c r="G4429" s="6">
        <f t="shared" si="345"/>
        <v>0.16666666666666666</v>
      </c>
      <c r="H4429" s="11">
        <v>7.18</v>
      </c>
      <c r="I4429" s="13">
        <f t="shared" si="346"/>
        <v>9640.6685236768808</v>
      </c>
      <c r="J4429" s="13">
        <f t="shared" si="347"/>
        <v>537.18662952646241</v>
      </c>
      <c r="K4429" s="7">
        <f t="shared" si="348"/>
        <v>5.5720889916209188E-2</v>
      </c>
      <c r="L4429" s="26">
        <f t="shared" si="349"/>
        <v>0.33432533949725513</v>
      </c>
    </row>
    <row r="4430" spans="1:12">
      <c r="A4430" s="2" t="s">
        <v>8675</v>
      </c>
      <c r="B4430" s="3">
        <v>34110</v>
      </c>
      <c r="C4430" s="1">
        <v>36300000</v>
      </c>
      <c r="D4430" s="4">
        <v>2093</v>
      </c>
      <c r="E4430" s="1">
        <v>12138283</v>
      </c>
      <c r="F4430" s="4">
        <v>2093</v>
      </c>
      <c r="G4430" s="6">
        <f t="shared" si="345"/>
        <v>1</v>
      </c>
      <c r="H4430" s="11">
        <v>4.1399999999999997</v>
      </c>
      <c r="I4430" s="13">
        <f t="shared" si="346"/>
        <v>8768115.9420289863</v>
      </c>
      <c r="J4430" s="13">
        <f t="shared" si="347"/>
        <v>2931952.4154589376</v>
      </c>
      <c r="K4430" s="7">
        <f t="shared" si="348"/>
        <v>0.33438796143250693</v>
      </c>
      <c r="L4430" s="26">
        <f t="shared" si="349"/>
        <v>0.33438796143250693</v>
      </c>
    </row>
    <row r="4431" spans="1:12">
      <c r="A4431" s="2" t="s">
        <v>1628</v>
      </c>
      <c r="B4431" s="3">
        <v>41061</v>
      </c>
      <c r="C4431" s="1">
        <v>309973</v>
      </c>
      <c r="D4431" s="2">
        <v>18</v>
      </c>
      <c r="E4431" s="1">
        <v>34554</v>
      </c>
      <c r="F4431" s="2">
        <v>6</v>
      </c>
      <c r="G4431" s="6">
        <f t="shared" si="345"/>
        <v>0.33333333333333331</v>
      </c>
      <c r="H4431" s="12">
        <v>8.02</v>
      </c>
      <c r="I4431" s="13">
        <f t="shared" si="346"/>
        <v>38650</v>
      </c>
      <c r="J4431" s="13">
        <f t="shared" si="347"/>
        <v>4308.4788029925194</v>
      </c>
      <c r="K4431" s="7">
        <f t="shared" si="348"/>
        <v>0.1114742251744507</v>
      </c>
      <c r="L4431" s="26">
        <f t="shared" si="349"/>
        <v>0.33442267552335214</v>
      </c>
    </row>
    <row r="4432" spans="1:12">
      <c r="A4432" s="2" t="s">
        <v>4159</v>
      </c>
      <c r="B4432" s="3">
        <v>32745</v>
      </c>
      <c r="C4432" s="1">
        <v>1097333</v>
      </c>
      <c r="D4432" s="2">
        <v>359</v>
      </c>
      <c r="E4432" s="1">
        <v>367091</v>
      </c>
      <c r="F4432" s="2">
        <v>359</v>
      </c>
      <c r="G4432" s="6">
        <f t="shared" si="345"/>
        <v>1</v>
      </c>
      <c r="H4432" s="12">
        <v>3.99</v>
      </c>
      <c r="I4432" s="13">
        <f t="shared" si="346"/>
        <v>275020.80200501252</v>
      </c>
      <c r="J4432" s="13">
        <f t="shared" si="347"/>
        <v>92002.756892230565</v>
      </c>
      <c r="K4432" s="7">
        <f t="shared" si="348"/>
        <v>0.33453017452313927</v>
      </c>
      <c r="L4432" s="26">
        <f t="shared" si="349"/>
        <v>0.33453017452313927</v>
      </c>
    </row>
    <row r="4433" spans="1:12">
      <c r="A4433" s="2" t="s">
        <v>5138</v>
      </c>
      <c r="B4433" s="3">
        <v>39612</v>
      </c>
      <c r="C4433" s="1">
        <v>13266</v>
      </c>
      <c r="D4433" s="2">
        <v>2</v>
      </c>
      <c r="E4433" s="1">
        <v>2219</v>
      </c>
      <c r="F4433" s="2">
        <v>1</v>
      </c>
      <c r="G4433" s="6">
        <f t="shared" si="345"/>
        <v>0.5</v>
      </c>
      <c r="H4433" s="11">
        <v>7.18</v>
      </c>
      <c r="I4433" s="13">
        <f t="shared" si="346"/>
        <v>1847.632311977716</v>
      </c>
      <c r="J4433" s="13">
        <f t="shared" si="347"/>
        <v>309.05292479108635</v>
      </c>
      <c r="K4433" s="7">
        <f t="shared" si="348"/>
        <v>0.16726971204583144</v>
      </c>
      <c r="L4433" s="26">
        <f t="shared" si="349"/>
        <v>0.33453942409166287</v>
      </c>
    </row>
    <row r="4434" spans="1:12">
      <c r="A4434" s="2" t="s">
        <v>462</v>
      </c>
      <c r="B4434" s="3">
        <v>38177</v>
      </c>
      <c r="C4434" s="1">
        <v>85288303</v>
      </c>
      <c r="D4434" s="4">
        <v>3104</v>
      </c>
      <c r="E4434" s="1">
        <v>28416365</v>
      </c>
      <c r="F4434" s="4">
        <v>3091</v>
      </c>
      <c r="G4434" s="6">
        <f t="shared" si="345"/>
        <v>0.99581185567010311</v>
      </c>
      <c r="H4434" s="12">
        <v>6.21</v>
      </c>
      <c r="I4434" s="13">
        <f t="shared" si="346"/>
        <v>13734026.247987118</v>
      </c>
      <c r="J4434" s="13">
        <f t="shared" si="347"/>
        <v>4575904.1867954908</v>
      </c>
      <c r="K4434" s="7">
        <f t="shared" si="348"/>
        <v>0.33318009622022843</v>
      </c>
      <c r="L4434" s="26">
        <f t="shared" si="349"/>
        <v>0.33458137129329957</v>
      </c>
    </row>
    <row r="4435" spans="1:12">
      <c r="A4435" s="2" t="s">
        <v>4676</v>
      </c>
      <c r="B4435" s="3">
        <v>36175</v>
      </c>
      <c r="C4435" s="1">
        <v>12017369</v>
      </c>
      <c r="D4435" s="4">
        <v>1682</v>
      </c>
      <c r="E4435" s="1">
        <v>3992449</v>
      </c>
      <c r="F4435" s="4">
        <v>1670</v>
      </c>
      <c r="G4435" s="6">
        <f t="shared" si="345"/>
        <v>0.9928656361474435</v>
      </c>
      <c r="H4435" s="12">
        <v>5.0599999999999996</v>
      </c>
      <c r="I4435" s="13">
        <f t="shared" si="346"/>
        <v>2374974.110671937</v>
      </c>
      <c r="J4435" s="13">
        <f t="shared" si="347"/>
        <v>789021.54150197632</v>
      </c>
      <c r="K4435" s="7">
        <f t="shared" si="348"/>
        <v>0.33222321791067577</v>
      </c>
      <c r="L4435" s="26">
        <f t="shared" si="349"/>
        <v>0.33461045061422556</v>
      </c>
    </row>
    <row r="4436" spans="1:12">
      <c r="A4436" s="2" t="s">
        <v>4520</v>
      </c>
      <c r="B4436" s="3">
        <v>33865</v>
      </c>
      <c r="C4436" s="1">
        <v>10555619</v>
      </c>
      <c r="D4436" s="2">
        <v>868</v>
      </c>
      <c r="E4436" s="1">
        <v>3520550</v>
      </c>
      <c r="F4436" s="2">
        <v>865</v>
      </c>
      <c r="G4436" s="6">
        <f t="shared" si="345"/>
        <v>0.99654377880184331</v>
      </c>
      <c r="H4436" s="11">
        <v>4.1500000000000004</v>
      </c>
      <c r="I4436" s="13">
        <f t="shared" si="346"/>
        <v>2543522.6506024096</v>
      </c>
      <c r="J4436" s="13">
        <f t="shared" si="347"/>
        <v>848325.30120481923</v>
      </c>
      <c r="K4436" s="7">
        <f t="shared" si="348"/>
        <v>0.33352378482019857</v>
      </c>
      <c r="L4436" s="26">
        <f t="shared" si="349"/>
        <v>0.33468051470974841</v>
      </c>
    </row>
    <row r="4437" spans="1:12">
      <c r="A4437" s="2" t="s">
        <v>1081</v>
      </c>
      <c r="B4437" s="3">
        <v>38289</v>
      </c>
      <c r="C4437" s="1">
        <v>5095038</v>
      </c>
      <c r="D4437" s="2">
        <v>550</v>
      </c>
      <c r="E4437" s="1">
        <v>1705577</v>
      </c>
      <c r="F4437" s="2">
        <v>550</v>
      </c>
      <c r="G4437" s="6">
        <f t="shared" si="345"/>
        <v>1</v>
      </c>
      <c r="H4437" s="12">
        <v>6.21</v>
      </c>
      <c r="I4437" s="13">
        <f t="shared" si="346"/>
        <v>820457.00483091793</v>
      </c>
      <c r="J4437" s="13">
        <f t="shared" si="347"/>
        <v>274650.08051529789</v>
      </c>
      <c r="K4437" s="7">
        <f t="shared" si="348"/>
        <v>0.33475255729201625</v>
      </c>
      <c r="L4437" s="26">
        <f t="shared" si="349"/>
        <v>0.33475255729201625</v>
      </c>
    </row>
    <row r="4438" spans="1:12">
      <c r="A4438" s="2" t="s">
        <v>10559</v>
      </c>
      <c r="B4438" s="3">
        <v>37771</v>
      </c>
      <c r="C4438" s="1">
        <v>15418790</v>
      </c>
      <c r="D4438" s="4">
        <v>1615</v>
      </c>
      <c r="E4438" s="1">
        <v>5161498</v>
      </c>
      <c r="F4438" s="4">
        <v>1615</v>
      </c>
      <c r="G4438" s="6">
        <f t="shared" si="345"/>
        <v>1</v>
      </c>
      <c r="H4438" s="11">
        <v>6.03</v>
      </c>
      <c r="I4438" s="13">
        <f t="shared" si="346"/>
        <v>2557013.2669983413</v>
      </c>
      <c r="J4438" s="13">
        <f t="shared" si="347"/>
        <v>855969.81757877278</v>
      </c>
      <c r="K4438" s="7">
        <f t="shared" si="348"/>
        <v>0.33475376472472873</v>
      </c>
      <c r="L4438" s="26">
        <f t="shared" si="349"/>
        <v>0.33475376472472873</v>
      </c>
    </row>
    <row r="4439" spans="1:12">
      <c r="A4439" s="2" t="s">
        <v>8903</v>
      </c>
      <c r="B4439" s="3">
        <v>34635</v>
      </c>
      <c r="C4439" s="1">
        <v>3342223</v>
      </c>
      <c r="D4439" s="4">
        <v>1022</v>
      </c>
      <c r="E4439" s="1">
        <v>1119016</v>
      </c>
      <c r="F4439" s="4">
        <v>1022</v>
      </c>
      <c r="G4439" s="6">
        <f t="shared" si="345"/>
        <v>1</v>
      </c>
      <c r="H4439" s="11">
        <v>4.08</v>
      </c>
      <c r="I4439" s="13">
        <f t="shared" si="346"/>
        <v>819172.30392156856</v>
      </c>
      <c r="J4439" s="13">
        <f t="shared" si="347"/>
        <v>274268.62745098036</v>
      </c>
      <c r="K4439" s="7">
        <f t="shared" si="348"/>
        <v>0.33481189017010532</v>
      </c>
      <c r="L4439" s="26">
        <f t="shared" si="349"/>
        <v>0.33481189017010532</v>
      </c>
    </row>
    <row r="4440" spans="1:12">
      <c r="A4440" s="2" t="s">
        <v>43</v>
      </c>
      <c r="B4440" s="3">
        <v>35335</v>
      </c>
      <c r="C4440" s="1">
        <v>11132210</v>
      </c>
      <c r="D4440" s="2">
        <v>855</v>
      </c>
      <c r="E4440" s="1">
        <v>3352440</v>
      </c>
      <c r="F4440" s="2">
        <v>769</v>
      </c>
      <c r="G4440" s="6">
        <f t="shared" si="345"/>
        <v>0.89941520467836256</v>
      </c>
      <c r="H4440" s="11">
        <v>4.42</v>
      </c>
      <c r="I4440" s="13">
        <f t="shared" si="346"/>
        <v>2518599.5475113122</v>
      </c>
      <c r="J4440" s="13">
        <f t="shared" si="347"/>
        <v>758470.5882352941</v>
      </c>
      <c r="K4440" s="7">
        <f t="shared" si="348"/>
        <v>0.30114775053650622</v>
      </c>
      <c r="L4440" s="26">
        <f t="shared" si="349"/>
        <v>0.3348261725730986</v>
      </c>
    </row>
    <row r="4441" spans="1:12">
      <c r="A4441" s="2" t="s">
        <v>4553</v>
      </c>
      <c r="B4441" s="3">
        <v>40004</v>
      </c>
      <c r="C4441" s="1">
        <v>14800725</v>
      </c>
      <c r="D4441" s="4">
        <v>1872</v>
      </c>
      <c r="E4441" s="1">
        <v>4919433</v>
      </c>
      <c r="F4441" s="4">
        <v>1858</v>
      </c>
      <c r="G4441" s="6">
        <f t="shared" si="345"/>
        <v>0.99252136752136755</v>
      </c>
      <c r="H4441" s="12">
        <v>7.5</v>
      </c>
      <c r="I4441" s="13">
        <f t="shared" si="346"/>
        <v>1973430</v>
      </c>
      <c r="J4441" s="13">
        <f t="shared" si="347"/>
        <v>655924.4</v>
      </c>
      <c r="K4441" s="7">
        <f t="shared" si="348"/>
        <v>0.33237783959907369</v>
      </c>
      <c r="L4441" s="26">
        <f t="shared" si="349"/>
        <v>0.33488230125374913</v>
      </c>
    </row>
    <row r="4442" spans="1:12">
      <c r="A4442" s="2" t="s">
        <v>1969</v>
      </c>
      <c r="B4442" s="3">
        <v>32248</v>
      </c>
      <c r="C4442" s="1">
        <v>46616067</v>
      </c>
      <c r="D4442" s="4">
        <v>1388</v>
      </c>
      <c r="E4442" s="1">
        <v>4747118</v>
      </c>
      <c r="F4442" s="2">
        <v>422</v>
      </c>
      <c r="G4442" s="6">
        <f t="shared" si="345"/>
        <v>0.30403458213256485</v>
      </c>
      <c r="H4442" s="12">
        <v>4.1100000000000003</v>
      </c>
      <c r="I4442" s="13">
        <f t="shared" si="346"/>
        <v>11342108.759124087</v>
      </c>
      <c r="J4442" s="13">
        <f t="shared" si="347"/>
        <v>1155016.5450121653</v>
      </c>
      <c r="K4442" s="7">
        <f t="shared" si="348"/>
        <v>0.10183437397239024</v>
      </c>
      <c r="L4442" s="26">
        <f t="shared" si="349"/>
        <v>0.33494339116985228</v>
      </c>
    </row>
    <row r="4443" spans="1:12">
      <c r="A4443" s="2" t="s">
        <v>4743</v>
      </c>
      <c r="B4443" s="3">
        <v>40046</v>
      </c>
      <c r="C4443" s="1">
        <v>120540719</v>
      </c>
      <c r="D4443" s="4">
        <v>3358</v>
      </c>
      <c r="E4443" s="1">
        <v>38054676</v>
      </c>
      <c r="F4443" s="4">
        <v>3165</v>
      </c>
      <c r="G4443" s="6">
        <f t="shared" si="345"/>
        <v>0.94252531268612272</v>
      </c>
      <c r="H4443" s="12">
        <v>7.5</v>
      </c>
      <c r="I4443" s="13">
        <f t="shared" si="346"/>
        <v>16072095.866666667</v>
      </c>
      <c r="J4443" s="13">
        <f t="shared" si="347"/>
        <v>5073956.8</v>
      </c>
      <c r="K4443" s="7">
        <f t="shared" si="348"/>
        <v>0.31569975951445917</v>
      </c>
      <c r="L4443" s="26">
        <f t="shared" si="349"/>
        <v>0.33495096127947988</v>
      </c>
    </row>
    <row r="4444" spans="1:12">
      <c r="A4444" s="2" t="s">
        <v>2067</v>
      </c>
      <c r="B4444" s="3">
        <v>33151</v>
      </c>
      <c r="C4444" s="1">
        <v>1006575</v>
      </c>
      <c r="D4444" s="2">
        <v>57</v>
      </c>
      <c r="E4444" s="1">
        <v>224847</v>
      </c>
      <c r="F4444" s="2">
        <v>38</v>
      </c>
      <c r="G4444" s="6">
        <f t="shared" si="345"/>
        <v>0.66666666666666663</v>
      </c>
      <c r="H4444" s="12">
        <v>4.22</v>
      </c>
      <c r="I4444" s="13">
        <f t="shared" si="346"/>
        <v>238524.88151658769</v>
      </c>
      <c r="J4444" s="13">
        <f t="shared" si="347"/>
        <v>53281.279620853085</v>
      </c>
      <c r="K4444" s="7">
        <f t="shared" si="348"/>
        <v>0.22337828775799121</v>
      </c>
      <c r="L4444" s="26">
        <f t="shared" si="349"/>
        <v>0.33506743163698682</v>
      </c>
    </row>
    <row r="4445" spans="1:12">
      <c r="A4445" s="2" t="s">
        <v>1962</v>
      </c>
      <c r="B4445" s="3">
        <v>34565</v>
      </c>
      <c r="C4445" s="1">
        <v>19726050</v>
      </c>
      <c r="D4445" s="4">
        <v>1740</v>
      </c>
      <c r="E4445" s="1">
        <v>6610488</v>
      </c>
      <c r="F4445" s="4">
        <v>1740</v>
      </c>
      <c r="G4445" s="6">
        <f t="shared" si="345"/>
        <v>1</v>
      </c>
      <c r="H4445" s="11">
        <v>4.08</v>
      </c>
      <c r="I4445" s="13">
        <f t="shared" si="346"/>
        <v>4834816.176470588</v>
      </c>
      <c r="J4445" s="13">
        <f t="shared" si="347"/>
        <v>1620217.6470588236</v>
      </c>
      <c r="K4445" s="7">
        <f t="shared" si="348"/>
        <v>0.3351146326811501</v>
      </c>
      <c r="L4445" s="26">
        <f t="shared" si="349"/>
        <v>0.3351146326811501</v>
      </c>
    </row>
    <row r="4446" spans="1:12">
      <c r="A4446" s="2" t="s">
        <v>3095</v>
      </c>
      <c r="B4446" s="3">
        <v>37925</v>
      </c>
      <c r="C4446" s="1">
        <v>58565</v>
      </c>
      <c r="D4446" s="2">
        <v>3</v>
      </c>
      <c r="E4446" s="1">
        <v>19628</v>
      </c>
      <c r="F4446" s="2">
        <v>3</v>
      </c>
      <c r="G4446" s="6">
        <f t="shared" si="345"/>
        <v>1</v>
      </c>
      <c r="H4446" s="11">
        <v>6.03</v>
      </c>
      <c r="I4446" s="13">
        <f t="shared" si="346"/>
        <v>9712.2719734660022</v>
      </c>
      <c r="J4446" s="13">
        <f t="shared" si="347"/>
        <v>3255.0580431177445</v>
      </c>
      <c r="K4446" s="7">
        <f t="shared" si="348"/>
        <v>0.33514897976607194</v>
      </c>
      <c r="L4446" s="26">
        <f t="shared" si="349"/>
        <v>0.33514897976607194</v>
      </c>
    </row>
    <row r="4447" spans="1:12">
      <c r="A4447" s="2" t="s">
        <v>10088</v>
      </c>
      <c r="B4447" s="3">
        <v>40095</v>
      </c>
      <c r="C4447" s="1">
        <v>52467</v>
      </c>
      <c r="D4447" s="2">
        <v>5</v>
      </c>
      <c r="E4447" s="1">
        <v>3517</v>
      </c>
      <c r="F4447" s="2">
        <v>1</v>
      </c>
      <c r="G4447" s="6">
        <f t="shared" si="345"/>
        <v>0.2</v>
      </c>
      <c r="H4447" s="12">
        <v>7.5</v>
      </c>
      <c r="I4447" s="13">
        <f t="shared" si="346"/>
        <v>6995.6</v>
      </c>
      <c r="J4447" s="13">
        <f t="shared" si="347"/>
        <v>468.93333333333334</v>
      </c>
      <c r="K4447" s="7">
        <f t="shared" si="348"/>
        <v>6.7032610974517307E-2</v>
      </c>
      <c r="L4447" s="26">
        <f t="shared" si="349"/>
        <v>0.33516305487258652</v>
      </c>
    </row>
    <row r="4448" spans="1:12">
      <c r="A4448" s="2" t="s">
        <v>10319</v>
      </c>
      <c r="B4448" s="3">
        <v>38730</v>
      </c>
      <c r="C4448" s="1">
        <v>24038</v>
      </c>
      <c r="D4448" s="2">
        <v>2</v>
      </c>
      <c r="E4448" s="1">
        <v>8058</v>
      </c>
      <c r="F4448" s="2">
        <v>2</v>
      </c>
      <c r="G4448" s="6">
        <f t="shared" si="345"/>
        <v>1</v>
      </c>
      <c r="H4448" s="11">
        <v>6.55</v>
      </c>
      <c r="I4448" s="13">
        <f t="shared" si="346"/>
        <v>3669.9236641221373</v>
      </c>
      <c r="J4448" s="13">
        <f t="shared" si="347"/>
        <v>1230.2290076335878</v>
      </c>
      <c r="K4448" s="7">
        <f t="shared" si="348"/>
        <v>0.33521923620933525</v>
      </c>
      <c r="L4448" s="26">
        <f t="shared" si="349"/>
        <v>0.33521923620933525</v>
      </c>
    </row>
    <row r="4449" spans="1:12">
      <c r="A4449" s="2" t="s">
        <v>8753</v>
      </c>
      <c r="B4449" s="3">
        <v>32395</v>
      </c>
      <c r="C4449" s="1">
        <v>401421</v>
      </c>
      <c r="D4449" s="2">
        <v>23</v>
      </c>
      <c r="E4449" s="1">
        <v>11704</v>
      </c>
      <c r="F4449" s="2">
        <v>2</v>
      </c>
      <c r="G4449" s="6">
        <f t="shared" si="345"/>
        <v>8.6956521739130432E-2</v>
      </c>
      <c r="H4449" s="12">
        <v>4.1100000000000003</v>
      </c>
      <c r="I4449" s="13">
        <f t="shared" si="346"/>
        <v>97669.343065693422</v>
      </c>
      <c r="J4449" s="13">
        <f t="shared" si="347"/>
        <v>2847.6885644768854</v>
      </c>
      <c r="K4449" s="7">
        <f t="shared" si="348"/>
        <v>2.9156421811514593E-2</v>
      </c>
      <c r="L4449" s="26">
        <f t="shared" si="349"/>
        <v>0.33529885083241784</v>
      </c>
    </row>
    <row r="4450" spans="1:12">
      <c r="A4450" s="2" t="s">
        <v>3225</v>
      </c>
      <c r="B4450" s="3">
        <v>37960</v>
      </c>
      <c r="C4450" s="1">
        <v>1412056</v>
      </c>
      <c r="D4450" s="2">
        <v>126</v>
      </c>
      <c r="E4450" s="1">
        <v>473463</v>
      </c>
      <c r="F4450" s="2">
        <v>126</v>
      </c>
      <c r="G4450" s="6">
        <f t="shared" si="345"/>
        <v>1</v>
      </c>
      <c r="H4450" s="11">
        <v>6.03</v>
      </c>
      <c r="I4450" s="13">
        <f t="shared" si="346"/>
        <v>234171.80762852402</v>
      </c>
      <c r="J4450" s="13">
        <f t="shared" si="347"/>
        <v>78517.910447761184</v>
      </c>
      <c r="K4450" s="7">
        <f t="shared" si="348"/>
        <v>0.33530044134226972</v>
      </c>
      <c r="L4450" s="26">
        <f t="shared" si="349"/>
        <v>0.33530044134226972</v>
      </c>
    </row>
    <row r="4451" spans="1:12">
      <c r="A4451" s="2" t="s">
        <v>2265</v>
      </c>
      <c r="B4451" s="3">
        <v>41222</v>
      </c>
      <c r="C4451" s="1">
        <v>53755</v>
      </c>
      <c r="D4451" s="2">
        <v>6</v>
      </c>
      <c r="E4451" s="1">
        <v>18027</v>
      </c>
      <c r="F4451" s="2">
        <v>6</v>
      </c>
      <c r="G4451" s="6">
        <f t="shared" si="345"/>
        <v>1</v>
      </c>
      <c r="H4451" s="12">
        <v>8.02</v>
      </c>
      <c r="I4451" s="13">
        <f t="shared" si="346"/>
        <v>6702.618453865337</v>
      </c>
      <c r="J4451" s="13">
        <f t="shared" si="347"/>
        <v>2247.7556109725688</v>
      </c>
      <c r="K4451" s="7">
        <f t="shared" si="348"/>
        <v>0.33535485071156174</v>
      </c>
      <c r="L4451" s="26">
        <f t="shared" si="349"/>
        <v>0.33535485071156174</v>
      </c>
    </row>
    <row r="4452" spans="1:12">
      <c r="A4452" s="2" t="s">
        <v>299</v>
      </c>
      <c r="B4452" s="3">
        <v>32423</v>
      </c>
      <c r="C4452" s="1">
        <v>25216243</v>
      </c>
      <c r="D4452" s="4">
        <v>1436</v>
      </c>
      <c r="E4452" s="1">
        <v>8421429</v>
      </c>
      <c r="F4452" s="4">
        <v>1430</v>
      </c>
      <c r="G4452" s="6">
        <f t="shared" si="345"/>
        <v>0.99582172701949856</v>
      </c>
      <c r="H4452" s="12">
        <v>4.1100000000000003</v>
      </c>
      <c r="I4452" s="13">
        <f t="shared" si="346"/>
        <v>6135338.9294403885</v>
      </c>
      <c r="J4452" s="13">
        <f t="shared" si="347"/>
        <v>2049009.4890510947</v>
      </c>
      <c r="K4452" s="7">
        <f t="shared" si="348"/>
        <v>0.33396842662088877</v>
      </c>
      <c r="L4452" s="26">
        <f t="shared" si="349"/>
        <v>0.33536969274657086</v>
      </c>
    </row>
    <row r="4453" spans="1:12">
      <c r="A4453" s="2" t="s">
        <v>2463</v>
      </c>
      <c r="B4453" s="3">
        <v>31457</v>
      </c>
      <c r="C4453" s="1">
        <v>17768900</v>
      </c>
      <c r="D4453" s="4">
        <v>1720</v>
      </c>
      <c r="E4453" s="1">
        <v>5959505</v>
      </c>
      <c r="F4453" s="4">
        <v>1720</v>
      </c>
      <c r="G4453" s="6">
        <f t="shared" si="345"/>
        <v>1</v>
      </c>
      <c r="H4453" s="12">
        <v>3.71</v>
      </c>
      <c r="I4453" s="13">
        <f t="shared" si="346"/>
        <v>4789460.9164420487</v>
      </c>
      <c r="J4453" s="13">
        <f t="shared" si="347"/>
        <v>1606335.5795148248</v>
      </c>
      <c r="K4453" s="7">
        <f t="shared" si="348"/>
        <v>0.33538964145220018</v>
      </c>
      <c r="L4453" s="26">
        <f t="shared" si="349"/>
        <v>0.33538964145220018</v>
      </c>
    </row>
    <row r="4454" spans="1:12">
      <c r="A4454" s="2" t="s">
        <v>8337</v>
      </c>
      <c r="B4454" s="3">
        <v>35336</v>
      </c>
      <c r="C4454" s="1">
        <v>13417292</v>
      </c>
      <c r="D4454" s="2">
        <v>296</v>
      </c>
      <c r="E4454" s="1">
        <v>60813</v>
      </c>
      <c r="F4454" s="2">
        <v>4</v>
      </c>
      <c r="G4454" s="6">
        <f t="shared" si="345"/>
        <v>1.3513513513513514E-2</v>
      </c>
      <c r="H4454" s="11">
        <v>4.42</v>
      </c>
      <c r="I4454" s="13">
        <f t="shared" si="346"/>
        <v>3035586.4253393668</v>
      </c>
      <c r="J4454" s="13">
        <f t="shared" si="347"/>
        <v>13758.597285067874</v>
      </c>
      <c r="K4454" s="7">
        <f t="shared" si="348"/>
        <v>4.53243471186287E-3</v>
      </c>
      <c r="L4454" s="26">
        <f t="shared" si="349"/>
        <v>0.33540016867785238</v>
      </c>
    </row>
    <row r="4455" spans="1:12">
      <c r="A4455" s="2" t="s">
        <v>3019</v>
      </c>
      <c r="B4455" s="3">
        <v>40494</v>
      </c>
      <c r="C4455" s="1">
        <v>47262</v>
      </c>
      <c r="D4455" s="2">
        <v>2</v>
      </c>
      <c r="E4455" s="1">
        <v>7926</v>
      </c>
      <c r="F4455" s="2">
        <v>1</v>
      </c>
      <c r="G4455" s="6">
        <f t="shared" si="345"/>
        <v>0.5</v>
      </c>
      <c r="H4455" s="12">
        <v>7.89</v>
      </c>
      <c r="I4455" s="13">
        <f t="shared" si="346"/>
        <v>5990.1140684410648</v>
      </c>
      <c r="J4455" s="13">
        <f t="shared" si="347"/>
        <v>1004.5627376425856</v>
      </c>
      <c r="K4455" s="7">
        <f t="shared" si="348"/>
        <v>0.16770344039608989</v>
      </c>
      <c r="L4455" s="26">
        <f t="shared" si="349"/>
        <v>0.33540688079217978</v>
      </c>
    </row>
    <row r="4456" spans="1:12">
      <c r="A4456" s="2" t="s">
        <v>7766</v>
      </c>
      <c r="B4456" s="3">
        <v>33837</v>
      </c>
      <c r="C4456" s="1">
        <v>14356479</v>
      </c>
      <c r="D4456" s="4">
        <v>1829</v>
      </c>
      <c r="E4456" s="1">
        <v>4815850</v>
      </c>
      <c r="F4456" s="4">
        <v>1828</v>
      </c>
      <c r="G4456" s="6">
        <f t="shared" si="345"/>
        <v>0.99945325314379441</v>
      </c>
      <c r="H4456" s="11">
        <v>4.1500000000000004</v>
      </c>
      <c r="I4456" s="13">
        <f t="shared" si="346"/>
        <v>3459392.5301204817</v>
      </c>
      <c r="J4456" s="13">
        <f t="shared" si="347"/>
        <v>1160445.7831325301</v>
      </c>
      <c r="K4456" s="7">
        <f t="shared" si="348"/>
        <v>0.33544784901646146</v>
      </c>
      <c r="L4456" s="26">
        <f t="shared" si="349"/>
        <v>0.33563135440432607</v>
      </c>
    </row>
    <row r="4457" spans="1:12">
      <c r="A4457" s="2" t="s">
        <v>9479</v>
      </c>
      <c r="B4457" s="3">
        <v>40977</v>
      </c>
      <c r="C4457" s="1">
        <v>18450127</v>
      </c>
      <c r="D4457" s="4">
        <v>1895</v>
      </c>
      <c r="E4457" s="1">
        <v>6176280</v>
      </c>
      <c r="F4457" s="4">
        <v>1890</v>
      </c>
      <c r="G4457" s="6">
        <f t="shared" si="345"/>
        <v>0.99736147757255933</v>
      </c>
      <c r="H4457" s="12">
        <v>8.02</v>
      </c>
      <c r="I4457" s="13">
        <f t="shared" si="346"/>
        <v>2300514.5885286783</v>
      </c>
      <c r="J4457" s="13">
        <f t="shared" si="347"/>
        <v>770109.72568578552</v>
      </c>
      <c r="K4457" s="7">
        <f t="shared" si="348"/>
        <v>0.33475541929873981</v>
      </c>
      <c r="L4457" s="26">
        <f t="shared" si="349"/>
        <v>0.335641015646091</v>
      </c>
    </row>
    <row r="4458" spans="1:12">
      <c r="A4458" s="2" t="s">
        <v>8333</v>
      </c>
      <c r="B4458" s="3">
        <v>40956</v>
      </c>
      <c r="C4458" s="1">
        <v>19202743</v>
      </c>
      <c r="D4458" s="4">
        <v>1522</v>
      </c>
      <c r="E4458" s="1">
        <v>6446395</v>
      </c>
      <c r="F4458" s="4">
        <v>1522</v>
      </c>
      <c r="G4458" s="6">
        <f t="shared" si="345"/>
        <v>1</v>
      </c>
      <c r="H4458" s="12">
        <v>8.02</v>
      </c>
      <c r="I4458" s="13">
        <f t="shared" si="346"/>
        <v>2394356.9825436412</v>
      </c>
      <c r="J4458" s="13">
        <f t="shared" si="347"/>
        <v>803789.90024937654</v>
      </c>
      <c r="K4458" s="7">
        <f t="shared" si="348"/>
        <v>0.33570177968845383</v>
      </c>
      <c r="L4458" s="26">
        <f t="shared" si="349"/>
        <v>0.33570177968845383</v>
      </c>
    </row>
    <row r="4459" spans="1:12">
      <c r="A4459" s="2" t="s">
        <v>5860</v>
      </c>
      <c r="B4459" s="3">
        <v>38938</v>
      </c>
      <c r="C4459" s="1">
        <v>48324</v>
      </c>
      <c r="D4459" s="2">
        <v>5</v>
      </c>
      <c r="E4459" s="1">
        <v>3245</v>
      </c>
      <c r="F4459" s="2">
        <v>1</v>
      </c>
      <c r="G4459" s="6">
        <f t="shared" si="345"/>
        <v>0.2</v>
      </c>
      <c r="H4459" s="11">
        <v>6.55</v>
      </c>
      <c r="I4459" s="13">
        <f t="shared" si="346"/>
        <v>7377.7099236641225</v>
      </c>
      <c r="J4459" s="13">
        <f t="shared" si="347"/>
        <v>495.41984732824432</v>
      </c>
      <c r="K4459" s="7">
        <f t="shared" si="348"/>
        <v>6.7150898104461551E-2</v>
      </c>
      <c r="L4459" s="26">
        <f t="shared" si="349"/>
        <v>0.33575449052230771</v>
      </c>
    </row>
    <row r="4460" spans="1:12">
      <c r="A4460" s="2" t="s">
        <v>905</v>
      </c>
      <c r="B4460" s="3">
        <v>34726</v>
      </c>
      <c r="C4460" s="1">
        <v>5535405</v>
      </c>
      <c r="D4460" s="2">
        <v>474</v>
      </c>
      <c r="E4460" s="1">
        <v>1423537</v>
      </c>
      <c r="F4460" s="2">
        <v>363</v>
      </c>
      <c r="G4460" s="6">
        <f t="shared" si="345"/>
        <v>0.76582278481012656</v>
      </c>
      <c r="H4460" s="11">
        <v>4.3499999999999996</v>
      </c>
      <c r="I4460" s="13">
        <f t="shared" si="346"/>
        <v>1272506.8965517243</v>
      </c>
      <c r="J4460" s="13">
        <f t="shared" si="347"/>
        <v>327249.88505747129</v>
      </c>
      <c r="K4460" s="7">
        <f t="shared" si="348"/>
        <v>0.25716943927318775</v>
      </c>
      <c r="L4460" s="26">
        <f t="shared" si="349"/>
        <v>0.33580802814184846</v>
      </c>
    </row>
    <row r="4461" spans="1:12">
      <c r="A4461" s="2" t="s">
        <v>4926</v>
      </c>
      <c r="B4461" s="3">
        <v>34915</v>
      </c>
      <c r="C4461" s="1">
        <v>3487767</v>
      </c>
      <c r="D4461" s="2">
        <v>63</v>
      </c>
      <c r="E4461" s="1">
        <v>185909</v>
      </c>
      <c r="F4461" s="2">
        <v>10</v>
      </c>
      <c r="G4461" s="6">
        <f t="shared" si="345"/>
        <v>0.15873015873015872</v>
      </c>
      <c r="H4461" s="11">
        <v>4.3499999999999996</v>
      </c>
      <c r="I4461" s="13">
        <f t="shared" si="346"/>
        <v>801785.51724137936</v>
      </c>
      <c r="J4461" s="13">
        <f t="shared" si="347"/>
        <v>42737.701149425287</v>
      </c>
      <c r="K4461" s="7">
        <f t="shared" si="348"/>
        <v>5.3303159299345391E-2</v>
      </c>
      <c r="L4461" s="26">
        <f t="shared" si="349"/>
        <v>0.33580990358587598</v>
      </c>
    </row>
    <row r="4462" spans="1:12">
      <c r="A4462" s="2" t="s">
        <v>1068</v>
      </c>
      <c r="B4462" s="3">
        <v>33543</v>
      </c>
      <c r="C4462" s="1">
        <v>15565363</v>
      </c>
      <c r="D4462" s="4">
        <v>1177</v>
      </c>
      <c r="E4462" s="1">
        <v>4051590</v>
      </c>
      <c r="F4462" s="2">
        <v>912</v>
      </c>
      <c r="G4462" s="6">
        <f t="shared" si="345"/>
        <v>0.77485131690739162</v>
      </c>
      <c r="H4462" s="11">
        <v>4.21</v>
      </c>
      <c r="I4462" s="13">
        <f t="shared" si="346"/>
        <v>3697235.8669833732</v>
      </c>
      <c r="J4462" s="13">
        <f t="shared" si="347"/>
        <v>962372.92161520186</v>
      </c>
      <c r="K4462" s="7">
        <f t="shared" si="348"/>
        <v>0.26029524656765152</v>
      </c>
      <c r="L4462" s="26">
        <f t="shared" si="349"/>
        <v>0.33592928202864675</v>
      </c>
    </row>
    <row r="4463" spans="1:12">
      <c r="A4463" s="2" t="s">
        <v>7779</v>
      </c>
      <c r="B4463" s="3">
        <v>31569</v>
      </c>
      <c r="C4463" s="1">
        <v>16209459</v>
      </c>
      <c r="D4463" s="4">
        <v>1733</v>
      </c>
      <c r="E4463" s="1">
        <v>5438978</v>
      </c>
      <c r="F4463" s="4">
        <v>1731</v>
      </c>
      <c r="G4463" s="6">
        <f t="shared" si="345"/>
        <v>0.99884593190998272</v>
      </c>
      <c r="H4463" s="12">
        <v>3.71</v>
      </c>
      <c r="I4463" s="13">
        <f t="shared" si="346"/>
        <v>4369126.4150943393</v>
      </c>
      <c r="J4463" s="13">
        <f t="shared" si="347"/>
        <v>1466031.8059299192</v>
      </c>
      <c r="K4463" s="7">
        <f t="shared" si="348"/>
        <v>0.33554346261648837</v>
      </c>
      <c r="L4463" s="26">
        <f t="shared" si="349"/>
        <v>0.3359311500371891</v>
      </c>
    </row>
    <row r="4464" spans="1:12">
      <c r="A4464" s="2" t="s">
        <v>2507</v>
      </c>
      <c r="B4464" s="3">
        <v>34971</v>
      </c>
      <c r="C4464" s="1">
        <v>16140822</v>
      </c>
      <c r="D4464" s="4">
        <v>1432</v>
      </c>
      <c r="E4464" s="1">
        <v>5422385</v>
      </c>
      <c r="F4464" s="4">
        <v>1432</v>
      </c>
      <c r="G4464" s="6">
        <f t="shared" si="345"/>
        <v>1</v>
      </c>
      <c r="H4464" s="11">
        <v>4.3499999999999996</v>
      </c>
      <c r="I4464" s="13">
        <f t="shared" si="346"/>
        <v>3710533.7931034486</v>
      </c>
      <c r="J4464" s="13">
        <f t="shared" si="347"/>
        <v>1246525.2873563219</v>
      </c>
      <c r="K4464" s="7">
        <f t="shared" si="348"/>
        <v>0.33594230826658023</v>
      </c>
      <c r="L4464" s="26">
        <f t="shared" si="349"/>
        <v>0.33594230826658023</v>
      </c>
    </row>
    <row r="4465" spans="1:12">
      <c r="A4465" s="2" t="s">
        <v>991</v>
      </c>
      <c r="B4465" s="3">
        <v>41241</v>
      </c>
      <c r="C4465" s="1">
        <v>36300</v>
      </c>
      <c r="D4465" s="2">
        <v>1</v>
      </c>
      <c r="E4465" s="1">
        <v>12195</v>
      </c>
      <c r="F4465" s="2">
        <v>1</v>
      </c>
      <c r="G4465" s="6">
        <f t="shared" si="345"/>
        <v>1</v>
      </c>
      <c r="H4465" s="12">
        <v>8.02</v>
      </c>
      <c r="I4465" s="13">
        <f t="shared" si="346"/>
        <v>4526.1845386533669</v>
      </c>
      <c r="J4465" s="13">
        <f t="shared" si="347"/>
        <v>1520.5735660847881</v>
      </c>
      <c r="K4465" s="7">
        <f t="shared" si="348"/>
        <v>0.33595041322314051</v>
      </c>
      <c r="L4465" s="26">
        <f t="shared" si="349"/>
        <v>0.33595041322314051</v>
      </c>
    </row>
    <row r="4466" spans="1:12">
      <c r="A4466" s="2" t="s">
        <v>2329</v>
      </c>
      <c r="B4466" s="3">
        <v>38385</v>
      </c>
      <c r="C4466" s="1">
        <v>6995</v>
      </c>
      <c r="D4466" s="2">
        <v>1</v>
      </c>
      <c r="E4466" s="1">
        <v>2350</v>
      </c>
      <c r="F4466" s="2">
        <v>1</v>
      </c>
      <c r="G4466" s="6">
        <f t="shared" si="345"/>
        <v>1</v>
      </c>
      <c r="H4466" s="11">
        <v>6.41</v>
      </c>
      <c r="I4466" s="13">
        <f t="shared" si="346"/>
        <v>1091.2636505460218</v>
      </c>
      <c r="J4466" s="13">
        <f t="shared" si="347"/>
        <v>366.61466458658344</v>
      </c>
      <c r="K4466" s="7">
        <f t="shared" si="348"/>
        <v>0.33595425303788418</v>
      </c>
      <c r="L4466" s="26">
        <f t="shared" si="349"/>
        <v>0.33595425303788418</v>
      </c>
    </row>
    <row r="4467" spans="1:12">
      <c r="A4467" s="2" t="s">
        <v>4203</v>
      </c>
      <c r="B4467" s="3">
        <v>40821</v>
      </c>
      <c r="C4467" s="1">
        <v>40634</v>
      </c>
      <c r="D4467" s="2">
        <v>4</v>
      </c>
      <c r="E4467" s="1">
        <v>3413</v>
      </c>
      <c r="F4467" s="2">
        <v>1</v>
      </c>
      <c r="G4467" s="6">
        <f t="shared" si="345"/>
        <v>0.25</v>
      </c>
      <c r="H4467" s="12">
        <v>7.93</v>
      </c>
      <c r="I4467" s="13">
        <f t="shared" si="346"/>
        <v>5124.0857503152583</v>
      </c>
      <c r="J4467" s="13">
        <f t="shared" si="347"/>
        <v>430.39092055485497</v>
      </c>
      <c r="K4467" s="7">
        <f t="shared" si="348"/>
        <v>8.3993699857262391E-2</v>
      </c>
      <c r="L4467" s="26">
        <f t="shared" si="349"/>
        <v>0.33597479942904956</v>
      </c>
    </row>
    <row r="4468" spans="1:12">
      <c r="A4468" s="2" t="s">
        <v>397</v>
      </c>
      <c r="B4468" s="3">
        <v>36966</v>
      </c>
      <c r="C4468" s="1">
        <v>907835</v>
      </c>
      <c r="D4468" s="2">
        <v>38</v>
      </c>
      <c r="E4468" s="1">
        <v>305054</v>
      </c>
      <c r="F4468" s="2">
        <v>38</v>
      </c>
      <c r="G4468" s="6">
        <f t="shared" si="345"/>
        <v>1</v>
      </c>
      <c r="H4468" s="11">
        <v>5.65</v>
      </c>
      <c r="I4468" s="13">
        <f t="shared" si="346"/>
        <v>160678.76106194689</v>
      </c>
      <c r="J4468" s="13">
        <f t="shared" si="347"/>
        <v>53991.858407079642</v>
      </c>
      <c r="K4468" s="7">
        <f t="shared" si="348"/>
        <v>0.33602361662636931</v>
      </c>
      <c r="L4468" s="26">
        <f t="shared" si="349"/>
        <v>0.33602361662636931</v>
      </c>
    </row>
    <row r="4469" spans="1:12">
      <c r="A4469" s="2" t="s">
        <v>4100</v>
      </c>
      <c r="B4469" s="3">
        <v>40298</v>
      </c>
      <c r="C4469" s="1">
        <v>1818681</v>
      </c>
      <c r="D4469" s="2">
        <v>67</v>
      </c>
      <c r="E4469" s="1">
        <v>173353</v>
      </c>
      <c r="F4469" s="2">
        <v>19</v>
      </c>
      <c r="G4469" s="6">
        <f t="shared" si="345"/>
        <v>0.28358208955223879</v>
      </c>
      <c r="H4469" s="12">
        <v>7.89</v>
      </c>
      <c r="I4469" s="13">
        <f t="shared" si="346"/>
        <v>230504.56273764258</v>
      </c>
      <c r="J4469" s="13">
        <f t="shared" si="347"/>
        <v>21971.229404309252</v>
      </c>
      <c r="K4469" s="7">
        <f t="shared" si="348"/>
        <v>9.5317980448467871E-2</v>
      </c>
      <c r="L4469" s="26">
        <f t="shared" si="349"/>
        <v>0.33612129947617619</v>
      </c>
    </row>
    <row r="4470" spans="1:12">
      <c r="A4470" s="2" t="s">
        <v>7342</v>
      </c>
      <c r="B4470" s="3">
        <v>32038</v>
      </c>
      <c r="C4470" s="1">
        <v>13290368</v>
      </c>
      <c r="D4470" s="4">
        <v>1132</v>
      </c>
      <c r="E4470" s="1">
        <v>4455516</v>
      </c>
      <c r="F4470" s="4">
        <v>1129</v>
      </c>
      <c r="G4470" s="6">
        <f t="shared" si="345"/>
        <v>0.99734982332155475</v>
      </c>
      <c r="H4470" s="12">
        <v>3.91</v>
      </c>
      <c r="I4470" s="13">
        <f t="shared" si="346"/>
        <v>3399071.0997442454</v>
      </c>
      <c r="J4470" s="13">
        <f t="shared" si="347"/>
        <v>1139518.1585677748</v>
      </c>
      <c r="K4470" s="7">
        <f t="shared" si="348"/>
        <v>0.33524399023413043</v>
      </c>
      <c r="L4470" s="26">
        <f t="shared" si="349"/>
        <v>0.33613480686008473</v>
      </c>
    </row>
    <row r="4471" spans="1:12">
      <c r="A4471" s="2" t="s">
        <v>9062</v>
      </c>
      <c r="B4471" s="3">
        <v>40478</v>
      </c>
      <c r="C4471" s="1">
        <v>68719</v>
      </c>
      <c r="D4471" s="2">
        <v>5</v>
      </c>
      <c r="E4471" s="1">
        <v>4620</v>
      </c>
      <c r="F4471" s="2">
        <v>1</v>
      </c>
      <c r="G4471" s="6">
        <f t="shared" si="345"/>
        <v>0.2</v>
      </c>
      <c r="H4471" s="12">
        <v>7.89</v>
      </c>
      <c r="I4471" s="13">
        <f t="shared" si="346"/>
        <v>8709.6324461343484</v>
      </c>
      <c r="J4471" s="13">
        <f t="shared" si="347"/>
        <v>585.55133079847906</v>
      </c>
      <c r="K4471" s="7">
        <f t="shared" si="348"/>
        <v>6.7230314760110002E-2</v>
      </c>
      <c r="L4471" s="26">
        <f t="shared" si="349"/>
        <v>0.33615157380055</v>
      </c>
    </row>
    <row r="4472" spans="1:12">
      <c r="A4472" s="2" t="s">
        <v>8641</v>
      </c>
      <c r="B4472" s="3">
        <v>41222</v>
      </c>
      <c r="C4472" s="1">
        <v>264414319</v>
      </c>
      <c r="D4472" s="4">
        <v>3526</v>
      </c>
      <c r="E4472" s="1">
        <v>88364714</v>
      </c>
      <c r="F4472" s="4">
        <v>3505</v>
      </c>
      <c r="G4472" s="6">
        <f t="shared" si="345"/>
        <v>0.99404424276800907</v>
      </c>
      <c r="H4472" s="12">
        <v>8.02</v>
      </c>
      <c r="I4472" s="13">
        <f t="shared" si="346"/>
        <v>32969366.458852869</v>
      </c>
      <c r="J4472" s="13">
        <f t="shared" si="347"/>
        <v>11018044.139650874</v>
      </c>
      <c r="K4472" s="7">
        <f t="shared" si="348"/>
        <v>0.3341903507124363</v>
      </c>
      <c r="L4472" s="26">
        <f t="shared" si="349"/>
        <v>0.33619263241427971</v>
      </c>
    </row>
    <row r="4473" spans="1:12">
      <c r="A4473" s="2" t="s">
        <v>5989</v>
      </c>
      <c r="B4473" s="3">
        <v>35748</v>
      </c>
      <c r="C4473" s="1">
        <v>13717039</v>
      </c>
      <c r="D4473" s="4">
        <v>2039</v>
      </c>
      <c r="E4473" s="1">
        <v>4604819</v>
      </c>
      <c r="F4473" s="4">
        <v>2036</v>
      </c>
      <c r="G4473" s="6">
        <f t="shared" si="345"/>
        <v>0.99852869053457582</v>
      </c>
      <c r="H4473" s="11">
        <v>4.59</v>
      </c>
      <c r="I4473" s="13">
        <f t="shared" si="346"/>
        <v>2988461.6557734204</v>
      </c>
      <c r="J4473" s="13">
        <f t="shared" si="347"/>
        <v>1003228.540305011</v>
      </c>
      <c r="K4473" s="7">
        <f t="shared" si="348"/>
        <v>0.33570065667962312</v>
      </c>
      <c r="L4473" s="26">
        <f t="shared" si="349"/>
        <v>0.33619530401264808</v>
      </c>
    </row>
    <row r="4474" spans="1:12">
      <c r="A4474" s="2" t="s">
        <v>3401</v>
      </c>
      <c r="B4474" s="3">
        <v>37554</v>
      </c>
      <c r="C4474" s="1">
        <v>43922</v>
      </c>
      <c r="D4474" s="2">
        <v>4</v>
      </c>
      <c r="E4474" s="1">
        <v>3692</v>
      </c>
      <c r="F4474" s="2">
        <v>1</v>
      </c>
      <c r="G4474" s="6">
        <f t="shared" si="345"/>
        <v>0.25</v>
      </c>
      <c r="H4474" s="12">
        <v>5.8</v>
      </c>
      <c r="I4474" s="13">
        <f t="shared" si="346"/>
        <v>7572.7586206896558</v>
      </c>
      <c r="J4474" s="13">
        <f t="shared" si="347"/>
        <v>636.55172413793105</v>
      </c>
      <c r="K4474" s="7">
        <f t="shared" si="348"/>
        <v>8.4058103000774098E-2</v>
      </c>
      <c r="L4474" s="26">
        <f t="shared" si="349"/>
        <v>0.33623241200309639</v>
      </c>
    </row>
    <row r="4475" spans="1:12">
      <c r="A4475" s="2" t="s">
        <v>5633</v>
      </c>
      <c r="B4475" s="3">
        <v>30974</v>
      </c>
      <c r="C4475" s="1">
        <v>7828841</v>
      </c>
      <c r="D4475" s="2">
        <v>820</v>
      </c>
      <c r="E4475" s="1">
        <v>2632719</v>
      </c>
      <c r="F4475" s="2">
        <v>820</v>
      </c>
      <c r="G4475" s="6">
        <f t="shared" si="345"/>
        <v>1</v>
      </c>
      <c r="H4475" s="12">
        <v>3.36</v>
      </c>
      <c r="I4475" s="13">
        <f t="shared" si="346"/>
        <v>2330012.2023809524</v>
      </c>
      <c r="J4475" s="13">
        <f t="shared" si="347"/>
        <v>783547.32142857148</v>
      </c>
      <c r="K4475" s="7">
        <f t="shared" si="348"/>
        <v>0.33628464289924909</v>
      </c>
      <c r="L4475" s="26">
        <f t="shared" si="349"/>
        <v>0.33628464289924909</v>
      </c>
    </row>
    <row r="4476" spans="1:12">
      <c r="A4476" s="2" t="s">
        <v>8079</v>
      </c>
      <c r="B4476" s="3">
        <v>34761</v>
      </c>
      <c r="C4476" s="1">
        <v>12096881</v>
      </c>
      <c r="D4476" s="4">
        <v>1272</v>
      </c>
      <c r="E4476" s="1">
        <v>4038033</v>
      </c>
      <c r="F4476" s="4">
        <v>1262</v>
      </c>
      <c r="G4476" s="6">
        <f t="shared" si="345"/>
        <v>0.99213836477987416</v>
      </c>
      <c r="H4476" s="11">
        <v>4.3499999999999996</v>
      </c>
      <c r="I4476" s="13">
        <f t="shared" si="346"/>
        <v>2780892.1839080462</v>
      </c>
      <c r="J4476" s="13">
        <f t="shared" si="347"/>
        <v>928283.44827586215</v>
      </c>
      <c r="K4476" s="7">
        <f t="shared" si="348"/>
        <v>0.33380778069983497</v>
      </c>
      <c r="L4476" s="26">
        <f t="shared" si="349"/>
        <v>0.33645285027748817</v>
      </c>
    </row>
    <row r="4477" spans="1:12">
      <c r="A4477" s="2" t="s">
        <v>6201</v>
      </c>
      <c r="B4477" s="3">
        <v>40417</v>
      </c>
      <c r="C4477" s="1">
        <v>551697</v>
      </c>
      <c r="D4477" s="2">
        <v>34</v>
      </c>
      <c r="E4477" s="1">
        <v>152873</v>
      </c>
      <c r="F4477" s="2">
        <v>28</v>
      </c>
      <c r="G4477" s="6">
        <f t="shared" si="345"/>
        <v>0.82352941176470584</v>
      </c>
      <c r="H4477" s="12">
        <v>7.89</v>
      </c>
      <c r="I4477" s="13">
        <f t="shared" si="346"/>
        <v>69923.574144486702</v>
      </c>
      <c r="J4477" s="13">
        <f t="shared" si="347"/>
        <v>19375.538656527249</v>
      </c>
      <c r="K4477" s="7">
        <f t="shared" si="348"/>
        <v>0.27709594215665478</v>
      </c>
      <c r="L4477" s="26">
        <f t="shared" si="349"/>
        <v>0.33647364404736652</v>
      </c>
    </row>
    <row r="4478" spans="1:12">
      <c r="A4478" s="2" t="s">
        <v>5160</v>
      </c>
      <c r="B4478" s="3">
        <v>40333</v>
      </c>
      <c r="C4478" s="1">
        <v>47059963</v>
      </c>
      <c r="D4478" s="4">
        <v>2859</v>
      </c>
      <c r="E4478" s="1">
        <v>15837266</v>
      </c>
      <c r="F4478" s="4">
        <v>2859</v>
      </c>
      <c r="G4478" s="6">
        <f t="shared" si="345"/>
        <v>1</v>
      </c>
      <c r="H4478" s="12">
        <v>7.89</v>
      </c>
      <c r="I4478" s="13">
        <f t="shared" si="346"/>
        <v>5964507.3510773135</v>
      </c>
      <c r="J4478" s="13">
        <f t="shared" si="347"/>
        <v>2007258.0481622308</v>
      </c>
      <c r="K4478" s="7">
        <f t="shared" si="348"/>
        <v>0.33653375375582001</v>
      </c>
      <c r="L4478" s="26">
        <f t="shared" si="349"/>
        <v>0.33653375375582001</v>
      </c>
    </row>
    <row r="4479" spans="1:12">
      <c r="A4479" s="2" t="s">
        <v>2152</v>
      </c>
      <c r="B4479" s="3">
        <v>37449</v>
      </c>
      <c r="C4479" s="1">
        <v>28442574</v>
      </c>
      <c r="D4479" s="4">
        <v>2535</v>
      </c>
      <c r="E4479" s="1">
        <v>9537123</v>
      </c>
      <c r="F4479" s="4">
        <v>2525</v>
      </c>
      <c r="G4479" s="6">
        <f t="shared" si="345"/>
        <v>0.99605522682445757</v>
      </c>
      <c r="H4479" s="12">
        <v>5.8</v>
      </c>
      <c r="I4479" s="13">
        <f t="shared" si="346"/>
        <v>4903892.068965517</v>
      </c>
      <c r="J4479" s="13">
        <f t="shared" si="347"/>
        <v>1644331.551724138</v>
      </c>
      <c r="K4479" s="7">
        <f t="shared" si="348"/>
        <v>0.33531152982145712</v>
      </c>
      <c r="L4479" s="26">
        <f t="shared" si="349"/>
        <v>0.33663949627619555</v>
      </c>
    </row>
    <row r="4480" spans="1:12">
      <c r="A4480" s="2" t="s">
        <v>3146</v>
      </c>
      <c r="B4480" s="3">
        <v>35293</v>
      </c>
      <c r="C4480" s="1">
        <v>18626419</v>
      </c>
      <c r="D4480" s="4">
        <v>2016</v>
      </c>
      <c r="E4480" s="1">
        <v>6271406</v>
      </c>
      <c r="F4480" s="4">
        <v>2016</v>
      </c>
      <c r="G4480" s="6">
        <f t="shared" si="345"/>
        <v>1</v>
      </c>
      <c r="H4480" s="11">
        <v>4.42</v>
      </c>
      <c r="I4480" s="13">
        <f t="shared" si="346"/>
        <v>4214121.9457013579</v>
      </c>
      <c r="J4480" s="13">
        <f t="shared" si="347"/>
        <v>1418870.1357466064</v>
      </c>
      <c r="K4480" s="7">
        <f t="shared" si="348"/>
        <v>0.33669413320939467</v>
      </c>
      <c r="L4480" s="26">
        <f t="shared" si="349"/>
        <v>0.33669413320939467</v>
      </c>
    </row>
    <row r="4481" spans="1:12">
      <c r="A4481" s="2" t="s">
        <v>6205</v>
      </c>
      <c r="B4481" s="3">
        <v>32402</v>
      </c>
      <c r="C4481" s="1">
        <v>3074681</v>
      </c>
      <c r="D4481" s="2">
        <v>450</v>
      </c>
      <c r="E4481" s="1">
        <v>1035279</v>
      </c>
      <c r="F4481" s="2">
        <v>450</v>
      </c>
      <c r="G4481" s="6">
        <f t="shared" si="345"/>
        <v>1</v>
      </c>
      <c r="H4481" s="12">
        <v>4.1100000000000003</v>
      </c>
      <c r="I4481" s="13">
        <f t="shared" si="346"/>
        <v>748097.56690997561</v>
      </c>
      <c r="J4481" s="13">
        <f t="shared" si="347"/>
        <v>251892.70072992699</v>
      </c>
      <c r="K4481" s="7">
        <f t="shared" si="348"/>
        <v>0.33671102790826107</v>
      </c>
      <c r="L4481" s="26">
        <f t="shared" si="349"/>
        <v>0.33671102790826107</v>
      </c>
    </row>
    <row r="4482" spans="1:12">
      <c r="A4482" s="2" t="s">
        <v>3962</v>
      </c>
      <c r="B4482" s="3">
        <v>32990</v>
      </c>
      <c r="C4482" s="1">
        <v>17037887</v>
      </c>
      <c r="D4482" s="4">
        <v>1736</v>
      </c>
      <c r="E4482" s="1">
        <v>5565620</v>
      </c>
      <c r="F4482" s="4">
        <v>1684</v>
      </c>
      <c r="G4482" s="6">
        <f t="shared" ref="G4482:G4545" si="350">F4482/D4482</f>
        <v>0.97004608294930872</v>
      </c>
      <c r="H4482" s="12">
        <v>4.22</v>
      </c>
      <c r="I4482" s="13">
        <f t="shared" ref="I4482:I4545" si="351">C4482/H4482</f>
        <v>4037413.9810426543</v>
      </c>
      <c r="J4482" s="13">
        <f t="shared" ref="J4482:J4545" si="352">E4482/H4482</f>
        <v>1318867.2985781992</v>
      </c>
      <c r="K4482" s="7">
        <f t="shared" ref="K4482:K4545" si="353">J4482/I4482</f>
        <v>0.32666139879904127</v>
      </c>
      <c r="L4482" s="26">
        <f t="shared" ref="L4482:L4545" si="354">K4482/G4482</f>
        <v>0.33674833035340596</v>
      </c>
    </row>
    <row r="4483" spans="1:12">
      <c r="A4483" s="2" t="s">
        <v>8625</v>
      </c>
      <c r="B4483" s="3">
        <v>38576</v>
      </c>
      <c r="C4483" s="1">
        <v>47907715</v>
      </c>
      <c r="D4483" s="4">
        <v>2784</v>
      </c>
      <c r="E4483" s="1">
        <v>16057945</v>
      </c>
      <c r="F4483" s="4">
        <v>2771</v>
      </c>
      <c r="G4483" s="6">
        <f t="shared" si="350"/>
        <v>0.99533045977011492</v>
      </c>
      <c r="H4483" s="11">
        <v>6.41</v>
      </c>
      <c r="I4483" s="13">
        <f t="shared" si="351"/>
        <v>7473902.4960998436</v>
      </c>
      <c r="J4483" s="13">
        <f t="shared" si="352"/>
        <v>2505139.6255850233</v>
      </c>
      <c r="K4483" s="7">
        <f t="shared" si="353"/>
        <v>0.33518494881252425</v>
      </c>
      <c r="L4483" s="26">
        <f t="shared" si="354"/>
        <v>0.33675745127898504</v>
      </c>
    </row>
    <row r="4484" spans="1:12">
      <c r="A4484" s="2" t="s">
        <v>8279</v>
      </c>
      <c r="B4484" s="3">
        <v>40403</v>
      </c>
      <c r="C4484" s="1">
        <v>31524275</v>
      </c>
      <c r="D4484" s="4">
        <v>2820</v>
      </c>
      <c r="E4484" s="1">
        <v>10609795</v>
      </c>
      <c r="F4484" s="4">
        <v>2818</v>
      </c>
      <c r="G4484" s="6">
        <f t="shared" si="350"/>
        <v>0.99929078014184403</v>
      </c>
      <c r="H4484" s="12">
        <v>7.89</v>
      </c>
      <c r="I4484" s="13">
        <f t="shared" si="351"/>
        <v>3995472.1166032953</v>
      </c>
      <c r="J4484" s="13">
        <f t="shared" si="352"/>
        <v>1344714.195183777</v>
      </c>
      <c r="K4484" s="7">
        <f t="shared" si="353"/>
        <v>0.3365595243665398</v>
      </c>
      <c r="L4484" s="26">
        <f t="shared" si="354"/>
        <v>0.33679838847183896</v>
      </c>
    </row>
    <row r="4485" spans="1:12">
      <c r="A4485" s="2" t="s">
        <v>683</v>
      </c>
      <c r="B4485" s="3">
        <v>36126</v>
      </c>
      <c r="C4485" s="1">
        <v>18319860</v>
      </c>
      <c r="D4485" s="4">
        <v>2387</v>
      </c>
      <c r="E4485" s="1">
        <v>6162640</v>
      </c>
      <c r="F4485" s="4">
        <v>2384</v>
      </c>
      <c r="G4485" s="6">
        <f t="shared" si="350"/>
        <v>0.99874319229157937</v>
      </c>
      <c r="H4485" s="11">
        <v>4.6900000000000004</v>
      </c>
      <c r="I4485" s="13">
        <f t="shared" si="351"/>
        <v>3906153.5181236672</v>
      </c>
      <c r="J4485" s="13">
        <f t="shared" si="352"/>
        <v>1313995.7356076757</v>
      </c>
      <c r="K4485" s="7">
        <f t="shared" si="353"/>
        <v>0.33639121696344837</v>
      </c>
      <c r="L4485" s="26">
        <f t="shared" si="354"/>
        <v>0.3368145280586205</v>
      </c>
    </row>
    <row r="4486" spans="1:12">
      <c r="A4486" s="2" t="s">
        <v>10081</v>
      </c>
      <c r="B4486" s="3">
        <v>38555</v>
      </c>
      <c r="C4486" s="1">
        <v>327615</v>
      </c>
      <c r="D4486" s="2">
        <v>37</v>
      </c>
      <c r="E4486" s="1">
        <v>110360</v>
      </c>
      <c r="F4486" s="2">
        <v>37</v>
      </c>
      <c r="G4486" s="6">
        <f t="shared" si="350"/>
        <v>1</v>
      </c>
      <c r="H4486" s="11">
        <v>6.41</v>
      </c>
      <c r="I4486" s="13">
        <f t="shared" si="351"/>
        <v>51109.984399375971</v>
      </c>
      <c r="J4486" s="13">
        <f t="shared" si="352"/>
        <v>17216.848673946959</v>
      </c>
      <c r="K4486" s="7">
        <f t="shared" si="353"/>
        <v>0.33685881293591569</v>
      </c>
      <c r="L4486" s="26">
        <f t="shared" si="354"/>
        <v>0.33685881293591569</v>
      </c>
    </row>
    <row r="4487" spans="1:12">
      <c r="A4487" s="2" t="s">
        <v>2593</v>
      </c>
      <c r="B4487" s="3">
        <v>40039</v>
      </c>
      <c r="C4487" s="1">
        <v>115646235</v>
      </c>
      <c r="D4487" s="4">
        <v>3180</v>
      </c>
      <c r="E4487" s="1">
        <v>37354308</v>
      </c>
      <c r="F4487" s="4">
        <v>3049</v>
      </c>
      <c r="G4487" s="6">
        <f t="shared" si="350"/>
        <v>0.95880503144654083</v>
      </c>
      <c r="H4487" s="12">
        <v>7.5</v>
      </c>
      <c r="I4487" s="13">
        <f t="shared" si="351"/>
        <v>15419498</v>
      </c>
      <c r="J4487" s="13">
        <f t="shared" si="352"/>
        <v>4980574.4000000004</v>
      </c>
      <c r="K4487" s="7">
        <f t="shared" si="353"/>
        <v>0.32300496423424424</v>
      </c>
      <c r="L4487" s="26">
        <f t="shared" si="354"/>
        <v>0.33688284233023835</v>
      </c>
    </row>
    <row r="4488" spans="1:12">
      <c r="A4488" s="2" t="s">
        <v>2719</v>
      </c>
      <c r="B4488" s="3">
        <v>37309</v>
      </c>
      <c r="C4488" s="1">
        <v>30323400</v>
      </c>
      <c r="D4488" s="4">
        <v>2507</v>
      </c>
      <c r="E4488" s="1">
        <v>10216025</v>
      </c>
      <c r="F4488" s="4">
        <v>2507</v>
      </c>
      <c r="G4488" s="6">
        <f t="shared" si="350"/>
        <v>1</v>
      </c>
      <c r="H4488" s="12">
        <v>5.8</v>
      </c>
      <c r="I4488" s="13">
        <f t="shared" si="351"/>
        <v>5228172.4137931038</v>
      </c>
      <c r="J4488" s="13">
        <f t="shared" si="352"/>
        <v>1761383.6206896552</v>
      </c>
      <c r="K4488" s="7">
        <f t="shared" si="353"/>
        <v>0.33690235923412282</v>
      </c>
      <c r="L4488" s="26">
        <f t="shared" si="354"/>
        <v>0.33690235923412282</v>
      </c>
    </row>
    <row r="4489" spans="1:12">
      <c r="A4489" s="2" t="s">
        <v>8665</v>
      </c>
      <c r="B4489" s="3">
        <v>33704</v>
      </c>
      <c r="C4489" s="1">
        <v>30524763</v>
      </c>
      <c r="D4489" s="4">
        <v>1914</v>
      </c>
      <c r="E4489" s="1">
        <v>10017354</v>
      </c>
      <c r="F4489" s="4">
        <v>1864</v>
      </c>
      <c r="G4489" s="6">
        <f t="shared" si="350"/>
        <v>0.97387669801462906</v>
      </c>
      <c r="H4489" s="11">
        <v>4.1500000000000004</v>
      </c>
      <c r="I4489" s="13">
        <f t="shared" si="351"/>
        <v>7355364.578313252</v>
      </c>
      <c r="J4489" s="13">
        <f t="shared" si="352"/>
        <v>2413820.2409638553</v>
      </c>
      <c r="K4489" s="7">
        <f t="shared" si="353"/>
        <v>0.32817139317347038</v>
      </c>
      <c r="L4489" s="26">
        <f t="shared" si="354"/>
        <v>0.33697427389164286</v>
      </c>
    </row>
    <row r="4490" spans="1:12">
      <c r="A4490" s="2" t="s">
        <v>10306</v>
      </c>
      <c r="B4490" s="3">
        <v>37057</v>
      </c>
      <c r="C4490" s="1">
        <v>2543</v>
      </c>
      <c r="D4490" s="2">
        <v>1</v>
      </c>
      <c r="E4490" s="1">
        <v>857</v>
      </c>
      <c r="F4490" s="2">
        <v>1</v>
      </c>
      <c r="G4490" s="6">
        <f t="shared" si="350"/>
        <v>1</v>
      </c>
      <c r="H4490" s="11">
        <v>5.65</v>
      </c>
      <c r="I4490" s="13">
        <f t="shared" si="351"/>
        <v>450.0884955752212</v>
      </c>
      <c r="J4490" s="13">
        <f t="shared" si="352"/>
        <v>151.68141592920352</v>
      </c>
      <c r="K4490" s="7">
        <f t="shared" si="353"/>
        <v>0.33700353912701531</v>
      </c>
      <c r="L4490" s="26">
        <f t="shared" si="354"/>
        <v>0.33700353912701531</v>
      </c>
    </row>
    <row r="4491" spans="1:12">
      <c r="A4491" s="2" t="s">
        <v>4187</v>
      </c>
      <c r="B4491" s="3">
        <v>35221</v>
      </c>
      <c r="C4491" s="1">
        <v>941414</v>
      </c>
      <c r="D4491" s="2">
        <v>22</v>
      </c>
      <c r="E4491" s="1">
        <v>14425</v>
      </c>
      <c r="F4491" s="2">
        <v>1</v>
      </c>
      <c r="G4491" s="6">
        <f t="shared" si="350"/>
        <v>4.5454545454545456E-2</v>
      </c>
      <c r="H4491" s="11">
        <v>4.42</v>
      </c>
      <c r="I4491" s="13">
        <f t="shared" si="351"/>
        <v>212989.592760181</v>
      </c>
      <c r="J4491" s="13">
        <f t="shared" si="352"/>
        <v>3263.5746606334842</v>
      </c>
      <c r="K4491" s="7">
        <f t="shared" si="353"/>
        <v>1.5322695434739658E-2</v>
      </c>
      <c r="L4491" s="26">
        <f t="shared" si="354"/>
        <v>0.33709929956427248</v>
      </c>
    </row>
    <row r="4492" spans="1:12">
      <c r="A4492" s="2" t="s">
        <v>2562</v>
      </c>
      <c r="B4492" s="3">
        <v>40389</v>
      </c>
      <c r="C4492" s="1">
        <v>73026337</v>
      </c>
      <c r="D4492" s="4">
        <v>3046</v>
      </c>
      <c r="E4492" s="1">
        <v>23527839</v>
      </c>
      <c r="F4492" s="4">
        <v>2911</v>
      </c>
      <c r="G4492" s="6">
        <f t="shared" si="350"/>
        <v>0.95567957977675644</v>
      </c>
      <c r="H4492" s="12">
        <v>7.89</v>
      </c>
      <c r="I4492" s="13">
        <f t="shared" si="351"/>
        <v>9255556.0202788338</v>
      </c>
      <c r="J4492" s="13">
        <f t="shared" si="352"/>
        <v>2981982.1292775664</v>
      </c>
      <c r="K4492" s="7">
        <f t="shared" si="353"/>
        <v>0.32218292696236428</v>
      </c>
      <c r="L4492" s="26">
        <f t="shared" si="354"/>
        <v>0.33712442305989748</v>
      </c>
    </row>
    <row r="4493" spans="1:12">
      <c r="A4493" s="2" t="s">
        <v>5589</v>
      </c>
      <c r="B4493" s="3">
        <v>31814</v>
      </c>
      <c r="C4493" s="1">
        <v>10489617</v>
      </c>
      <c r="D4493" s="4">
        <v>1041</v>
      </c>
      <c r="E4493" s="1">
        <v>3536309</v>
      </c>
      <c r="F4493" s="4">
        <v>1041</v>
      </c>
      <c r="G4493" s="6">
        <f t="shared" si="350"/>
        <v>1</v>
      </c>
      <c r="H4493" s="12">
        <v>3.91</v>
      </c>
      <c r="I4493" s="13">
        <f t="shared" si="351"/>
        <v>2682766.4961636825</v>
      </c>
      <c r="J4493" s="13">
        <f t="shared" si="352"/>
        <v>904426.85421994887</v>
      </c>
      <c r="K4493" s="7">
        <f t="shared" si="353"/>
        <v>0.33712470150244767</v>
      </c>
      <c r="L4493" s="26">
        <f t="shared" si="354"/>
        <v>0.33712470150244767</v>
      </c>
    </row>
    <row r="4494" spans="1:12">
      <c r="A4494" s="2" t="s">
        <v>4874</v>
      </c>
      <c r="B4494" s="3">
        <v>40858</v>
      </c>
      <c r="C4494" s="1">
        <v>74158157</v>
      </c>
      <c r="D4494" s="4">
        <v>3438</v>
      </c>
      <c r="E4494" s="1">
        <v>25003575</v>
      </c>
      <c r="F4494" s="4">
        <v>3438</v>
      </c>
      <c r="G4494" s="6">
        <f t="shared" si="350"/>
        <v>1</v>
      </c>
      <c r="H4494" s="12">
        <v>7.93</v>
      </c>
      <c r="I4494" s="13">
        <f t="shared" si="351"/>
        <v>9351596.0907944515</v>
      </c>
      <c r="J4494" s="13">
        <f t="shared" si="352"/>
        <v>3153035.9394703656</v>
      </c>
      <c r="K4494" s="7">
        <f t="shared" si="353"/>
        <v>0.33716553932158805</v>
      </c>
      <c r="L4494" s="26">
        <f t="shared" si="354"/>
        <v>0.33716553932158805</v>
      </c>
    </row>
    <row r="4495" spans="1:12">
      <c r="A4495" s="2" t="s">
        <v>4984</v>
      </c>
      <c r="B4495" s="3">
        <v>32780</v>
      </c>
      <c r="C4495" s="1">
        <v>7237794</v>
      </c>
      <c r="D4495" s="2">
        <v>813</v>
      </c>
      <c r="E4495" s="1">
        <v>2437642</v>
      </c>
      <c r="F4495" s="2">
        <v>812</v>
      </c>
      <c r="G4495" s="6">
        <f t="shared" si="350"/>
        <v>0.99876998769987702</v>
      </c>
      <c r="H4495" s="12">
        <v>3.99</v>
      </c>
      <c r="I4495" s="13">
        <f t="shared" si="351"/>
        <v>1813983.4586466164</v>
      </c>
      <c r="J4495" s="13">
        <f t="shared" si="352"/>
        <v>610937.8446115288</v>
      </c>
      <c r="K4495" s="7">
        <f t="shared" si="353"/>
        <v>0.33679350365594823</v>
      </c>
      <c r="L4495" s="26">
        <f t="shared" si="354"/>
        <v>0.33720827398064768</v>
      </c>
    </row>
    <row r="4496" spans="1:12">
      <c r="A4496" s="2" t="s">
        <v>6978</v>
      </c>
      <c r="B4496" s="3">
        <v>34138</v>
      </c>
      <c r="C4496" s="1">
        <v>6582052</v>
      </c>
      <c r="D4496" s="4">
        <v>1496</v>
      </c>
      <c r="E4496" s="1">
        <v>2206251</v>
      </c>
      <c r="F4496" s="4">
        <v>1487</v>
      </c>
      <c r="G4496" s="6">
        <f t="shared" si="350"/>
        <v>0.99398395721925137</v>
      </c>
      <c r="H4496" s="11">
        <v>4.1399999999999997</v>
      </c>
      <c r="I4496" s="13">
        <f t="shared" si="351"/>
        <v>1589867.6328502416</v>
      </c>
      <c r="J4496" s="13">
        <f t="shared" si="352"/>
        <v>532910.86956521741</v>
      </c>
      <c r="K4496" s="7">
        <f t="shared" si="353"/>
        <v>0.33519197356690589</v>
      </c>
      <c r="L4496" s="26">
        <f t="shared" si="354"/>
        <v>0.33722070777141305</v>
      </c>
    </row>
    <row r="4497" spans="1:12">
      <c r="A4497" s="2" t="s">
        <v>4101</v>
      </c>
      <c r="B4497" s="3">
        <v>37575</v>
      </c>
      <c r="C4497" s="1">
        <v>261988482</v>
      </c>
      <c r="D4497" s="4">
        <v>3682</v>
      </c>
      <c r="E4497" s="1">
        <v>88357488</v>
      </c>
      <c r="F4497" s="4">
        <v>3682</v>
      </c>
      <c r="G4497" s="6">
        <f t="shared" si="350"/>
        <v>1</v>
      </c>
      <c r="H4497" s="12">
        <v>5.8</v>
      </c>
      <c r="I4497" s="13">
        <f t="shared" si="351"/>
        <v>45170427.931034483</v>
      </c>
      <c r="J4497" s="13">
        <f t="shared" si="352"/>
        <v>15234049.655172415</v>
      </c>
      <c r="K4497" s="7">
        <f t="shared" si="353"/>
        <v>0.33725714705274717</v>
      </c>
      <c r="L4497" s="26">
        <f t="shared" si="354"/>
        <v>0.33725714705274717</v>
      </c>
    </row>
    <row r="4498" spans="1:12">
      <c r="A4498" s="2" t="s">
        <v>720</v>
      </c>
      <c r="B4498" s="3">
        <v>37820</v>
      </c>
      <c r="C4498" s="1">
        <v>138608444</v>
      </c>
      <c r="D4498" s="4">
        <v>3202</v>
      </c>
      <c r="E4498" s="1">
        <v>46522560</v>
      </c>
      <c r="F4498" s="4">
        <v>3186</v>
      </c>
      <c r="G4498" s="6">
        <f t="shared" si="350"/>
        <v>0.99500312304809491</v>
      </c>
      <c r="H4498" s="11">
        <v>6.03</v>
      </c>
      <c r="I4498" s="13">
        <f t="shared" si="351"/>
        <v>22986474.95854063</v>
      </c>
      <c r="J4498" s="13">
        <f t="shared" si="352"/>
        <v>7715184.0796019901</v>
      </c>
      <c r="K4498" s="7">
        <f t="shared" si="353"/>
        <v>0.33564015768043687</v>
      </c>
      <c r="L4498" s="26">
        <f t="shared" si="354"/>
        <v>0.33732573286025075</v>
      </c>
    </row>
    <row r="4499" spans="1:12">
      <c r="A4499" s="2" t="s">
        <v>8156</v>
      </c>
      <c r="B4499" s="3">
        <v>38107</v>
      </c>
      <c r="C4499" s="1">
        <v>699225</v>
      </c>
      <c r="D4499" s="2">
        <v>25</v>
      </c>
      <c r="E4499" s="1">
        <v>37743</v>
      </c>
      <c r="F4499" s="2">
        <v>4</v>
      </c>
      <c r="G4499" s="6">
        <f t="shared" si="350"/>
        <v>0.16</v>
      </c>
      <c r="H4499" s="12">
        <v>6.21</v>
      </c>
      <c r="I4499" s="13">
        <f t="shared" si="351"/>
        <v>112596.61835748793</v>
      </c>
      <c r="J4499" s="13">
        <f t="shared" si="352"/>
        <v>6077.7777777777774</v>
      </c>
      <c r="K4499" s="7">
        <f t="shared" si="353"/>
        <v>5.3978333154563976E-2</v>
      </c>
      <c r="L4499" s="26">
        <f t="shared" si="354"/>
        <v>0.33736458221602483</v>
      </c>
    </row>
    <row r="4500" spans="1:12">
      <c r="A4500" s="2" t="s">
        <v>7547</v>
      </c>
      <c r="B4500" s="3">
        <v>38079</v>
      </c>
      <c r="C4500" s="1">
        <v>28176497</v>
      </c>
      <c r="D4500" s="4">
        <v>2711</v>
      </c>
      <c r="E4500" s="1">
        <v>9406378</v>
      </c>
      <c r="F4500" s="4">
        <v>2682</v>
      </c>
      <c r="G4500" s="6">
        <f t="shared" si="350"/>
        <v>0.98930284028033932</v>
      </c>
      <c r="H4500" s="12">
        <v>6.21</v>
      </c>
      <c r="I4500" s="13">
        <f t="shared" si="351"/>
        <v>4537278.0998389693</v>
      </c>
      <c r="J4500" s="13">
        <f t="shared" si="352"/>
        <v>1514714.6537842189</v>
      </c>
      <c r="K4500" s="7">
        <f t="shared" si="353"/>
        <v>0.33383773717506471</v>
      </c>
      <c r="L4500" s="26">
        <f t="shared" si="354"/>
        <v>0.33744746662252068</v>
      </c>
    </row>
    <row r="4501" spans="1:12">
      <c r="A4501" s="2" t="s">
        <v>9417</v>
      </c>
      <c r="B4501" s="3">
        <v>32782</v>
      </c>
      <c r="C4501" s="1">
        <v>518918</v>
      </c>
      <c r="D4501" s="2">
        <v>11</v>
      </c>
      <c r="E4501" s="1">
        <v>31842</v>
      </c>
      <c r="F4501" s="2">
        <v>2</v>
      </c>
      <c r="G4501" s="6">
        <f t="shared" si="350"/>
        <v>0.18181818181818182</v>
      </c>
      <c r="H4501" s="12">
        <v>3.99</v>
      </c>
      <c r="I4501" s="13">
        <f t="shared" si="351"/>
        <v>130054.63659147869</v>
      </c>
      <c r="J4501" s="13">
        <f t="shared" si="352"/>
        <v>7980.4511278195487</v>
      </c>
      <c r="K4501" s="7">
        <f t="shared" si="353"/>
        <v>6.1362296162399459E-2</v>
      </c>
      <c r="L4501" s="26">
        <f t="shared" si="354"/>
        <v>0.33749262889319703</v>
      </c>
    </row>
    <row r="4502" spans="1:12">
      <c r="A4502" s="2" t="s">
        <v>6613</v>
      </c>
      <c r="B4502" s="3">
        <v>36378</v>
      </c>
      <c r="C4502" s="1">
        <v>29762011</v>
      </c>
      <c r="D4502" s="4">
        <v>2142</v>
      </c>
      <c r="E4502" s="1">
        <v>10017865</v>
      </c>
      <c r="F4502" s="4">
        <v>2136</v>
      </c>
      <c r="G4502" s="6">
        <f t="shared" si="350"/>
        <v>0.99719887955182074</v>
      </c>
      <c r="H4502" s="12">
        <v>5.0599999999999996</v>
      </c>
      <c r="I4502" s="13">
        <f t="shared" si="351"/>
        <v>5881820.3557312256</v>
      </c>
      <c r="J4502" s="13">
        <f t="shared" si="352"/>
        <v>1979815.2173913044</v>
      </c>
      <c r="K4502" s="7">
        <f t="shared" si="353"/>
        <v>0.33659906247598659</v>
      </c>
      <c r="L4502" s="26">
        <f t="shared" si="354"/>
        <v>0.33754456546046968</v>
      </c>
    </row>
    <row r="4503" spans="1:12">
      <c r="A4503" s="2" t="s">
        <v>10315</v>
      </c>
      <c r="B4503" s="3">
        <v>32703</v>
      </c>
      <c r="C4503" s="1">
        <v>92823546</v>
      </c>
      <c r="D4503" s="4">
        <v>1174</v>
      </c>
      <c r="E4503" s="1">
        <v>1094453</v>
      </c>
      <c r="F4503" s="2">
        <v>41</v>
      </c>
      <c r="G4503" s="6">
        <f t="shared" si="350"/>
        <v>3.4923339011925042E-2</v>
      </c>
      <c r="H4503" s="12">
        <v>3.99</v>
      </c>
      <c r="I4503" s="13">
        <f t="shared" si="351"/>
        <v>23264046.616541352</v>
      </c>
      <c r="J4503" s="13">
        <f t="shared" si="352"/>
        <v>274298.99749373429</v>
      </c>
      <c r="K4503" s="7">
        <f t="shared" si="353"/>
        <v>1.1790682937279728E-2</v>
      </c>
      <c r="L4503" s="26">
        <f t="shared" si="354"/>
        <v>0.33761614069186346</v>
      </c>
    </row>
    <row r="4504" spans="1:12">
      <c r="A4504" s="2" t="s">
        <v>1292</v>
      </c>
      <c r="B4504" s="3">
        <v>41131</v>
      </c>
      <c r="C4504" s="1">
        <v>113203870</v>
      </c>
      <c r="D4504" s="4">
        <v>3753</v>
      </c>
      <c r="E4504" s="1">
        <v>38142825</v>
      </c>
      <c r="F4504" s="4">
        <v>3745</v>
      </c>
      <c r="G4504" s="6">
        <f t="shared" si="350"/>
        <v>0.99786837196909139</v>
      </c>
      <c r="H4504" s="12">
        <v>8.02</v>
      </c>
      <c r="I4504" s="13">
        <f t="shared" si="351"/>
        <v>14115195.760598505</v>
      </c>
      <c r="J4504" s="13">
        <f t="shared" si="352"/>
        <v>4755963.2169576064</v>
      </c>
      <c r="K4504" s="7">
        <f t="shared" si="353"/>
        <v>0.33693923184781582</v>
      </c>
      <c r="L4504" s="26">
        <f t="shared" si="354"/>
        <v>0.33765899522692999</v>
      </c>
    </row>
    <row r="4505" spans="1:12">
      <c r="A4505" s="2" t="s">
        <v>5012</v>
      </c>
      <c r="B4505" s="3">
        <v>37169</v>
      </c>
      <c r="C4505" s="1">
        <v>21974919</v>
      </c>
      <c r="D4505" s="4">
        <v>2522</v>
      </c>
      <c r="E4505" s="1">
        <v>7347259</v>
      </c>
      <c r="F4505" s="4">
        <v>2497</v>
      </c>
      <c r="G4505" s="6">
        <f t="shared" si="350"/>
        <v>0.99008723235527363</v>
      </c>
      <c r="H4505" s="11">
        <v>5.65</v>
      </c>
      <c r="I4505" s="13">
        <f t="shared" si="351"/>
        <v>3889366.1946902652</v>
      </c>
      <c r="J4505" s="13">
        <f t="shared" si="352"/>
        <v>1300399.8230088495</v>
      </c>
      <c r="K4505" s="7">
        <f t="shared" si="353"/>
        <v>0.33434748951748128</v>
      </c>
      <c r="L4505" s="26">
        <f t="shared" si="354"/>
        <v>0.33769498140291859</v>
      </c>
    </row>
    <row r="4506" spans="1:12">
      <c r="A4506" s="2" t="s">
        <v>6759</v>
      </c>
      <c r="B4506" s="3">
        <v>33725</v>
      </c>
      <c r="C4506" s="1">
        <v>2015810</v>
      </c>
      <c r="D4506" s="2">
        <v>40</v>
      </c>
      <c r="E4506" s="1">
        <v>34039</v>
      </c>
      <c r="F4506" s="2">
        <v>2</v>
      </c>
      <c r="G4506" s="6">
        <f t="shared" si="350"/>
        <v>0.05</v>
      </c>
      <c r="H4506" s="11">
        <v>4.1500000000000004</v>
      </c>
      <c r="I4506" s="13">
        <f t="shared" si="351"/>
        <v>485737.34939759033</v>
      </c>
      <c r="J4506" s="13">
        <f t="shared" si="352"/>
        <v>8202.1686746987943</v>
      </c>
      <c r="K4506" s="7">
        <f t="shared" si="353"/>
        <v>1.6886016043178673E-2</v>
      </c>
      <c r="L4506" s="26">
        <f t="shared" si="354"/>
        <v>0.33772032086357345</v>
      </c>
    </row>
    <row r="4507" spans="1:12">
      <c r="A4507" s="2" t="s">
        <v>8220</v>
      </c>
      <c r="B4507" s="3">
        <v>32185</v>
      </c>
      <c r="C4507" s="1">
        <v>8253123</v>
      </c>
      <c r="D4507" s="4">
        <v>1018</v>
      </c>
      <c r="E4507" s="1">
        <v>2779275</v>
      </c>
      <c r="F4507" s="4">
        <v>1015</v>
      </c>
      <c r="G4507" s="6">
        <f t="shared" si="350"/>
        <v>0.99705304518664051</v>
      </c>
      <c r="H4507" s="12">
        <v>4.1100000000000003</v>
      </c>
      <c r="I4507" s="13">
        <f t="shared" si="351"/>
        <v>2008059.1240875912</v>
      </c>
      <c r="J4507" s="13">
        <f t="shared" si="352"/>
        <v>676222.6277372262</v>
      </c>
      <c r="K4507" s="7">
        <f t="shared" si="353"/>
        <v>0.33675434135659915</v>
      </c>
      <c r="L4507" s="26">
        <f t="shared" si="354"/>
        <v>0.33774967438523934</v>
      </c>
    </row>
    <row r="4508" spans="1:12">
      <c r="A4508" s="2" t="s">
        <v>5314</v>
      </c>
      <c r="B4508" s="3">
        <v>38051</v>
      </c>
      <c r="C4508" s="1">
        <v>40029</v>
      </c>
      <c r="D4508" s="2">
        <v>2</v>
      </c>
      <c r="E4508" s="1">
        <v>6761</v>
      </c>
      <c r="F4508" s="2">
        <v>1</v>
      </c>
      <c r="G4508" s="6">
        <f t="shared" si="350"/>
        <v>0.5</v>
      </c>
      <c r="H4508" s="12">
        <v>6.21</v>
      </c>
      <c r="I4508" s="13">
        <f t="shared" si="351"/>
        <v>6445.8937198067633</v>
      </c>
      <c r="J4508" s="13">
        <f t="shared" si="352"/>
        <v>1088.7278582930758</v>
      </c>
      <c r="K4508" s="7">
        <f t="shared" si="353"/>
        <v>0.16890254565440058</v>
      </c>
      <c r="L4508" s="26">
        <f t="shared" si="354"/>
        <v>0.33780509130880115</v>
      </c>
    </row>
    <row r="4509" spans="1:12">
      <c r="A4509" s="2" t="s">
        <v>4823</v>
      </c>
      <c r="B4509" s="3">
        <v>32458</v>
      </c>
      <c r="C4509" s="1">
        <v>10497324</v>
      </c>
      <c r="D4509" s="2">
        <v>878</v>
      </c>
      <c r="E4509" s="1">
        <v>3530016</v>
      </c>
      <c r="F4509" s="2">
        <v>874</v>
      </c>
      <c r="G4509" s="6">
        <f t="shared" si="350"/>
        <v>0.99544419134396356</v>
      </c>
      <c r="H4509" s="12">
        <v>4.1100000000000003</v>
      </c>
      <c r="I4509" s="13">
        <f t="shared" si="351"/>
        <v>2554093.4306569342</v>
      </c>
      <c r="J4509" s="13">
        <f t="shared" si="352"/>
        <v>858884.67153284664</v>
      </c>
      <c r="K4509" s="7">
        <f t="shared" si="353"/>
        <v>0.33627770277453567</v>
      </c>
      <c r="L4509" s="26">
        <f t="shared" si="354"/>
        <v>0.33781673116251981</v>
      </c>
    </row>
    <row r="4510" spans="1:12">
      <c r="A4510" s="2" t="s">
        <v>10011</v>
      </c>
      <c r="B4510" s="3">
        <v>37155</v>
      </c>
      <c r="C4510" s="1">
        <v>151086</v>
      </c>
      <c r="D4510" s="2">
        <v>12</v>
      </c>
      <c r="E4510" s="1">
        <v>25521</v>
      </c>
      <c r="F4510" s="2">
        <v>6</v>
      </c>
      <c r="G4510" s="6">
        <f t="shared" si="350"/>
        <v>0.5</v>
      </c>
      <c r="H4510" s="11">
        <v>5.65</v>
      </c>
      <c r="I4510" s="13">
        <f t="shared" si="351"/>
        <v>26740.884955752212</v>
      </c>
      <c r="J4510" s="13">
        <f t="shared" si="352"/>
        <v>4516.9911504424772</v>
      </c>
      <c r="K4510" s="7">
        <f t="shared" si="353"/>
        <v>0.16891704062586868</v>
      </c>
      <c r="L4510" s="26">
        <f t="shared" si="354"/>
        <v>0.33783408125173736</v>
      </c>
    </row>
    <row r="4511" spans="1:12">
      <c r="A4511" s="2" t="s">
        <v>8786</v>
      </c>
      <c r="B4511" s="3">
        <v>39906</v>
      </c>
      <c r="C4511" s="1">
        <v>116372</v>
      </c>
      <c r="D4511" s="2">
        <v>5</v>
      </c>
      <c r="E4511" s="1">
        <v>7863</v>
      </c>
      <c r="F4511" s="2">
        <v>1</v>
      </c>
      <c r="G4511" s="6">
        <f t="shared" si="350"/>
        <v>0.2</v>
      </c>
      <c r="H4511" s="12">
        <v>7.5</v>
      </c>
      <c r="I4511" s="13">
        <f t="shared" si="351"/>
        <v>15516.266666666666</v>
      </c>
      <c r="J4511" s="13">
        <f t="shared" si="352"/>
        <v>1048.4000000000001</v>
      </c>
      <c r="K4511" s="7">
        <f t="shared" si="353"/>
        <v>6.7567799814388346E-2</v>
      </c>
      <c r="L4511" s="26">
        <f t="shared" si="354"/>
        <v>0.3378389990719417</v>
      </c>
    </row>
    <row r="4512" spans="1:12">
      <c r="A4512" s="2" t="s">
        <v>1411</v>
      </c>
      <c r="B4512" s="3">
        <v>39255</v>
      </c>
      <c r="C4512" s="1">
        <v>956919</v>
      </c>
      <c r="D4512" s="2">
        <v>41</v>
      </c>
      <c r="E4512" s="1">
        <v>55198</v>
      </c>
      <c r="F4512" s="2">
        <v>7</v>
      </c>
      <c r="G4512" s="6">
        <f t="shared" si="350"/>
        <v>0.17073170731707318</v>
      </c>
      <c r="H4512" s="11">
        <v>6.88</v>
      </c>
      <c r="I4512" s="13">
        <f t="shared" si="351"/>
        <v>139087.06395348837</v>
      </c>
      <c r="J4512" s="13">
        <f t="shared" si="352"/>
        <v>8022.9651162790697</v>
      </c>
      <c r="K4512" s="7">
        <f t="shared" si="353"/>
        <v>5.768304318338334E-2</v>
      </c>
      <c r="L4512" s="26">
        <f t="shared" si="354"/>
        <v>0.33785782435981671</v>
      </c>
    </row>
    <row r="4513" spans="1:12">
      <c r="A4513" s="2" t="s">
        <v>9483</v>
      </c>
      <c r="B4513" s="3">
        <v>38700</v>
      </c>
      <c r="C4513" s="1">
        <v>5027684</v>
      </c>
      <c r="D4513" s="2">
        <v>356</v>
      </c>
      <c r="E4513" s="1">
        <v>23859</v>
      </c>
      <c r="F4513" s="2">
        <v>5</v>
      </c>
      <c r="G4513" s="6">
        <f t="shared" si="350"/>
        <v>1.4044943820224719E-2</v>
      </c>
      <c r="H4513" s="11">
        <v>6.41</v>
      </c>
      <c r="I4513" s="13">
        <f t="shared" si="351"/>
        <v>784350.07800312014</v>
      </c>
      <c r="J4513" s="13">
        <f t="shared" si="352"/>
        <v>3722.1528861154447</v>
      </c>
      <c r="K4513" s="7">
        <f t="shared" si="353"/>
        <v>4.745524977305654E-3</v>
      </c>
      <c r="L4513" s="26">
        <f t="shared" si="354"/>
        <v>0.3378813783841626</v>
      </c>
    </row>
    <row r="4514" spans="1:12">
      <c r="A4514" s="2" t="s">
        <v>7055</v>
      </c>
      <c r="B4514" s="3">
        <v>39654</v>
      </c>
      <c r="C4514" s="1">
        <v>62645</v>
      </c>
      <c r="D4514" s="2">
        <v>3</v>
      </c>
      <c r="E4514" s="1">
        <v>7056</v>
      </c>
      <c r="F4514" s="2">
        <v>1</v>
      </c>
      <c r="G4514" s="6">
        <f t="shared" si="350"/>
        <v>0.33333333333333331</v>
      </c>
      <c r="H4514" s="11">
        <v>7.18</v>
      </c>
      <c r="I4514" s="13">
        <f t="shared" si="351"/>
        <v>8724.9303621169911</v>
      </c>
      <c r="J4514" s="13">
        <f t="shared" si="352"/>
        <v>982.7298050139276</v>
      </c>
      <c r="K4514" s="7">
        <f t="shared" si="353"/>
        <v>0.11263468752494214</v>
      </c>
      <c r="L4514" s="26">
        <f t="shared" si="354"/>
        <v>0.33790406257482647</v>
      </c>
    </row>
    <row r="4515" spans="1:12">
      <c r="A4515" s="2" t="s">
        <v>2663</v>
      </c>
      <c r="B4515" s="3">
        <v>38182</v>
      </c>
      <c r="C4515" s="1">
        <v>3854624</v>
      </c>
      <c r="D4515" s="2">
        <v>134</v>
      </c>
      <c r="E4515" s="1">
        <v>456876</v>
      </c>
      <c r="F4515" s="2">
        <v>47</v>
      </c>
      <c r="G4515" s="6">
        <f t="shared" si="350"/>
        <v>0.35074626865671643</v>
      </c>
      <c r="H4515" s="12">
        <v>6.21</v>
      </c>
      <c r="I4515" s="13">
        <f t="shared" si="351"/>
        <v>620712.39935587766</v>
      </c>
      <c r="J4515" s="13">
        <f t="shared" si="352"/>
        <v>73571.014492753617</v>
      </c>
      <c r="K4515" s="7">
        <f t="shared" si="353"/>
        <v>0.11852673568161251</v>
      </c>
      <c r="L4515" s="26">
        <f t="shared" si="354"/>
        <v>0.33792728896459734</v>
      </c>
    </row>
    <row r="4516" spans="1:12">
      <c r="A4516" s="2" t="s">
        <v>5996</v>
      </c>
      <c r="B4516" s="3">
        <v>30470</v>
      </c>
      <c r="C4516" s="1">
        <v>10353438</v>
      </c>
      <c r="D4516" s="4">
        <v>1203</v>
      </c>
      <c r="E4516" s="1">
        <v>3498931</v>
      </c>
      <c r="F4516" s="4">
        <v>1203</v>
      </c>
      <c r="G4516" s="6">
        <f t="shared" si="350"/>
        <v>1</v>
      </c>
      <c r="H4516" s="12">
        <v>3.15</v>
      </c>
      <c r="I4516" s="13">
        <f t="shared" si="351"/>
        <v>3286805.7142857146</v>
      </c>
      <c r="J4516" s="13">
        <f t="shared" si="352"/>
        <v>1110771.746031746</v>
      </c>
      <c r="K4516" s="7">
        <f t="shared" si="353"/>
        <v>0.3379487084386848</v>
      </c>
      <c r="L4516" s="26">
        <f t="shared" si="354"/>
        <v>0.3379487084386848</v>
      </c>
    </row>
    <row r="4517" spans="1:12">
      <c r="A4517" s="2" t="s">
        <v>2222</v>
      </c>
      <c r="B4517" s="3">
        <v>31212</v>
      </c>
      <c r="C4517" s="1">
        <v>7840873</v>
      </c>
      <c r="D4517" s="4">
        <v>1100</v>
      </c>
      <c r="E4517" s="1">
        <v>2649832</v>
      </c>
      <c r="F4517" s="4">
        <v>1100</v>
      </c>
      <c r="G4517" s="6">
        <f t="shared" si="350"/>
        <v>1</v>
      </c>
      <c r="H4517" s="12">
        <v>3.55</v>
      </c>
      <c r="I4517" s="13">
        <f t="shared" si="351"/>
        <v>2208696.61971831</v>
      </c>
      <c r="J4517" s="13">
        <f t="shared" si="352"/>
        <v>746431.54929577466</v>
      </c>
      <c r="K4517" s="7">
        <f t="shared" si="353"/>
        <v>0.33795114396062786</v>
      </c>
      <c r="L4517" s="26">
        <f t="shared" si="354"/>
        <v>0.33795114396062786</v>
      </c>
    </row>
    <row r="4518" spans="1:12">
      <c r="A4518" s="2" t="s">
        <v>6514</v>
      </c>
      <c r="B4518" s="3">
        <v>36399</v>
      </c>
      <c r="C4518" s="1">
        <v>11614954</v>
      </c>
      <c r="D4518" s="4">
        <v>1263</v>
      </c>
      <c r="E4518" s="1">
        <v>3926825</v>
      </c>
      <c r="F4518" s="4">
        <v>1263</v>
      </c>
      <c r="G4518" s="6">
        <f t="shared" si="350"/>
        <v>1</v>
      </c>
      <c r="H4518" s="12">
        <v>5.0599999999999996</v>
      </c>
      <c r="I4518" s="13">
        <f t="shared" si="351"/>
        <v>2295445.4545454546</v>
      </c>
      <c r="J4518" s="13">
        <f t="shared" si="352"/>
        <v>776052.37154150207</v>
      </c>
      <c r="K4518" s="7">
        <f t="shared" si="353"/>
        <v>0.33808356021039776</v>
      </c>
      <c r="L4518" s="26">
        <f t="shared" si="354"/>
        <v>0.33808356021039776</v>
      </c>
    </row>
    <row r="4519" spans="1:12">
      <c r="A4519" s="2" t="s">
        <v>3384</v>
      </c>
      <c r="B4519" s="3">
        <v>32549</v>
      </c>
      <c r="C4519" s="1">
        <v>20021322</v>
      </c>
      <c r="D4519" s="4">
        <v>1528</v>
      </c>
      <c r="E4519" s="1">
        <v>6751371</v>
      </c>
      <c r="F4519" s="4">
        <v>1524</v>
      </c>
      <c r="G4519" s="6">
        <f t="shared" si="350"/>
        <v>0.99738219895287961</v>
      </c>
      <c r="H4519" s="12">
        <v>3.99</v>
      </c>
      <c r="I4519" s="13">
        <f t="shared" si="351"/>
        <v>5017875.1879699249</v>
      </c>
      <c r="J4519" s="13">
        <f t="shared" si="352"/>
        <v>1692072.932330827</v>
      </c>
      <c r="K4519" s="7">
        <f t="shared" si="353"/>
        <v>0.33720905143027019</v>
      </c>
      <c r="L4519" s="26">
        <f t="shared" si="354"/>
        <v>0.33809411455738375</v>
      </c>
    </row>
    <row r="4520" spans="1:12">
      <c r="A4520" s="2" t="s">
        <v>6463</v>
      </c>
      <c r="B4520" s="3">
        <v>33872</v>
      </c>
      <c r="C4520" s="1">
        <v>13351357</v>
      </c>
      <c r="D4520" s="4">
        <v>1687</v>
      </c>
      <c r="E4520" s="1">
        <v>4514027</v>
      </c>
      <c r="F4520" s="4">
        <v>1687</v>
      </c>
      <c r="G4520" s="6">
        <f t="shared" si="350"/>
        <v>1</v>
      </c>
      <c r="H4520" s="11">
        <v>4.1500000000000004</v>
      </c>
      <c r="I4520" s="13">
        <f t="shared" si="351"/>
        <v>3217194.457831325</v>
      </c>
      <c r="J4520" s="13">
        <f t="shared" si="352"/>
        <v>1087717.3493975904</v>
      </c>
      <c r="K4520" s="7">
        <f t="shared" si="353"/>
        <v>0.33809499663592252</v>
      </c>
      <c r="L4520" s="26">
        <f t="shared" si="354"/>
        <v>0.33809499663592252</v>
      </c>
    </row>
    <row r="4521" spans="1:12">
      <c r="A4521" s="2" t="s">
        <v>1347</v>
      </c>
      <c r="B4521" s="3">
        <v>38870</v>
      </c>
      <c r="C4521" s="1">
        <v>118703275</v>
      </c>
      <c r="D4521" s="4">
        <v>3146</v>
      </c>
      <c r="E4521" s="1">
        <v>39172785</v>
      </c>
      <c r="F4521" s="4">
        <v>3070</v>
      </c>
      <c r="G4521" s="6">
        <f t="shared" si="350"/>
        <v>0.97584233947870314</v>
      </c>
      <c r="H4521" s="11">
        <v>6.55</v>
      </c>
      <c r="I4521" s="13">
        <f t="shared" si="351"/>
        <v>18122637.404580154</v>
      </c>
      <c r="J4521" s="13">
        <f t="shared" si="352"/>
        <v>5980577.8625954203</v>
      </c>
      <c r="K4521" s="7">
        <f t="shared" si="353"/>
        <v>0.33000593286074037</v>
      </c>
      <c r="L4521" s="26">
        <f t="shared" si="354"/>
        <v>0.33817546084035477</v>
      </c>
    </row>
    <row r="4522" spans="1:12">
      <c r="A4522" s="2" t="s">
        <v>6332</v>
      </c>
      <c r="B4522" s="3">
        <v>34689</v>
      </c>
      <c r="C4522" s="1">
        <v>6821850</v>
      </c>
      <c r="D4522" s="4">
        <v>1318</v>
      </c>
      <c r="E4522" s="1">
        <v>2307850</v>
      </c>
      <c r="F4522" s="4">
        <v>1318</v>
      </c>
      <c r="G4522" s="6">
        <f t="shared" si="350"/>
        <v>1</v>
      </c>
      <c r="H4522" s="11">
        <v>4.08</v>
      </c>
      <c r="I4522" s="13">
        <f t="shared" si="351"/>
        <v>1672022.0588235294</v>
      </c>
      <c r="J4522" s="13">
        <f t="shared" si="352"/>
        <v>565649.50980392157</v>
      </c>
      <c r="K4522" s="7">
        <f t="shared" si="353"/>
        <v>0.33830265983567509</v>
      </c>
      <c r="L4522" s="26">
        <f t="shared" si="354"/>
        <v>0.33830265983567509</v>
      </c>
    </row>
    <row r="4523" spans="1:12">
      <c r="A4523" s="2" t="s">
        <v>9376</v>
      </c>
      <c r="B4523" s="3">
        <v>40263</v>
      </c>
      <c r="C4523" s="1">
        <v>10783</v>
      </c>
      <c r="D4523" s="2">
        <v>2</v>
      </c>
      <c r="E4523" s="1">
        <v>3648</v>
      </c>
      <c r="F4523" s="2">
        <v>2</v>
      </c>
      <c r="G4523" s="6">
        <f t="shared" si="350"/>
        <v>1</v>
      </c>
      <c r="H4523" s="12">
        <v>7.89</v>
      </c>
      <c r="I4523" s="13">
        <f t="shared" si="351"/>
        <v>1366.6666666666667</v>
      </c>
      <c r="J4523" s="13">
        <f t="shared" si="352"/>
        <v>462.3574144486692</v>
      </c>
      <c r="K4523" s="7">
        <f t="shared" si="353"/>
        <v>0.33831030325512379</v>
      </c>
      <c r="L4523" s="26">
        <f t="shared" si="354"/>
        <v>0.33831030325512379</v>
      </c>
    </row>
    <row r="4524" spans="1:12">
      <c r="A4524" s="2" t="s">
        <v>10256</v>
      </c>
      <c r="B4524" s="3">
        <v>40802</v>
      </c>
      <c r="C4524" s="1">
        <v>3062</v>
      </c>
      <c r="D4524" s="2">
        <v>1</v>
      </c>
      <c r="E4524" s="1">
        <v>1036</v>
      </c>
      <c r="F4524" s="2">
        <v>1</v>
      </c>
      <c r="G4524" s="6">
        <f t="shared" si="350"/>
        <v>1</v>
      </c>
      <c r="H4524" s="12">
        <v>7.93</v>
      </c>
      <c r="I4524" s="13">
        <f t="shared" si="351"/>
        <v>386.12862547288779</v>
      </c>
      <c r="J4524" s="13">
        <f t="shared" si="352"/>
        <v>130.64312736443884</v>
      </c>
      <c r="K4524" s="7">
        <f t="shared" si="353"/>
        <v>0.33834095362508165</v>
      </c>
      <c r="L4524" s="26">
        <f t="shared" si="354"/>
        <v>0.33834095362508165</v>
      </c>
    </row>
    <row r="4525" spans="1:12">
      <c r="A4525" s="2" t="s">
        <v>1229</v>
      </c>
      <c r="B4525" s="3">
        <v>36574</v>
      </c>
      <c r="C4525" s="1">
        <v>16970581</v>
      </c>
      <c r="D4525" s="4">
        <v>1335</v>
      </c>
      <c r="E4525" s="1">
        <v>5742129</v>
      </c>
      <c r="F4525" s="4">
        <v>1335</v>
      </c>
      <c r="G4525" s="6">
        <f t="shared" si="350"/>
        <v>1</v>
      </c>
      <c r="H4525" s="11">
        <v>5.39</v>
      </c>
      <c r="I4525" s="13">
        <f t="shared" si="351"/>
        <v>3148530.797773655</v>
      </c>
      <c r="J4525" s="13">
        <f t="shared" si="352"/>
        <v>1065330.0556586271</v>
      </c>
      <c r="K4525" s="7">
        <f t="shared" si="353"/>
        <v>0.33835783229813993</v>
      </c>
      <c r="L4525" s="26">
        <f t="shared" si="354"/>
        <v>0.33835783229813993</v>
      </c>
    </row>
    <row r="4526" spans="1:12">
      <c r="A4526" s="2" t="s">
        <v>467</v>
      </c>
      <c r="B4526" s="3">
        <v>39234</v>
      </c>
      <c r="C4526" s="1">
        <v>13944</v>
      </c>
      <c r="D4526" s="2">
        <v>1</v>
      </c>
      <c r="E4526" s="1">
        <v>4719</v>
      </c>
      <c r="F4526" s="2">
        <v>1</v>
      </c>
      <c r="G4526" s="6">
        <f t="shared" si="350"/>
        <v>1</v>
      </c>
      <c r="H4526" s="11">
        <v>6.88</v>
      </c>
      <c r="I4526" s="13">
        <f t="shared" si="351"/>
        <v>2026.7441860465117</v>
      </c>
      <c r="J4526" s="13">
        <f t="shared" si="352"/>
        <v>685.90116279069764</v>
      </c>
      <c r="K4526" s="7">
        <f t="shared" si="353"/>
        <v>0.33842512908777966</v>
      </c>
      <c r="L4526" s="26">
        <f t="shared" si="354"/>
        <v>0.33842512908777966</v>
      </c>
    </row>
    <row r="4527" spans="1:12">
      <c r="A4527" s="2" t="s">
        <v>10102</v>
      </c>
      <c r="B4527" s="3">
        <v>40949</v>
      </c>
      <c r="C4527" s="1">
        <v>125014030</v>
      </c>
      <c r="D4527" s="4">
        <v>3038</v>
      </c>
      <c r="E4527" s="1">
        <v>41202458</v>
      </c>
      <c r="F4527" s="4">
        <v>2958</v>
      </c>
      <c r="G4527" s="6">
        <f t="shared" si="350"/>
        <v>0.97366688610928243</v>
      </c>
      <c r="H4527" s="12">
        <v>8.02</v>
      </c>
      <c r="I4527" s="13">
        <f t="shared" si="351"/>
        <v>15587784.289276809</v>
      </c>
      <c r="J4527" s="13">
        <f t="shared" si="352"/>
        <v>5137463.591022444</v>
      </c>
      <c r="K4527" s="7">
        <f t="shared" si="353"/>
        <v>0.32958267164093502</v>
      </c>
      <c r="L4527" s="26">
        <f t="shared" si="354"/>
        <v>0.33849633415995961</v>
      </c>
    </row>
    <row r="4528" spans="1:12">
      <c r="A4528" s="2" t="s">
        <v>8124</v>
      </c>
      <c r="B4528" s="3">
        <v>31387</v>
      </c>
      <c r="C4528" s="1">
        <v>7683620</v>
      </c>
      <c r="D4528" s="2">
        <v>965</v>
      </c>
      <c r="E4528" s="1">
        <v>2601480</v>
      </c>
      <c r="F4528" s="2">
        <v>965</v>
      </c>
      <c r="G4528" s="6">
        <f t="shared" si="350"/>
        <v>1</v>
      </c>
      <c r="H4528" s="12">
        <v>3.55</v>
      </c>
      <c r="I4528" s="13">
        <f t="shared" si="351"/>
        <v>2164400</v>
      </c>
      <c r="J4528" s="13">
        <f t="shared" si="352"/>
        <v>732811.26760563382</v>
      </c>
      <c r="K4528" s="7">
        <f t="shared" si="353"/>
        <v>0.33857478636371918</v>
      </c>
      <c r="L4528" s="26">
        <f t="shared" si="354"/>
        <v>0.33857478636371918</v>
      </c>
    </row>
    <row r="4529" spans="1:12">
      <c r="A4529" s="2" t="s">
        <v>9433</v>
      </c>
      <c r="B4529" s="3">
        <v>32381</v>
      </c>
      <c r="C4529" s="1">
        <v>1209846</v>
      </c>
      <c r="D4529" s="2">
        <v>23</v>
      </c>
      <c r="E4529" s="1">
        <v>17814</v>
      </c>
      <c r="F4529" s="2">
        <v>1</v>
      </c>
      <c r="G4529" s="6">
        <f t="shared" si="350"/>
        <v>4.3478260869565216E-2</v>
      </c>
      <c r="H4529" s="12">
        <v>4.1100000000000003</v>
      </c>
      <c r="I4529" s="13">
        <f t="shared" si="351"/>
        <v>294366.4233576642</v>
      </c>
      <c r="J4529" s="13">
        <f t="shared" si="352"/>
        <v>4334.3065693430653</v>
      </c>
      <c r="K4529" s="7">
        <f t="shared" si="353"/>
        <v>1.4724188037155143E-2</v>
      </c>
      <c r="L4529" s="26">
        <f t="shared" si="354"/>
        <v>0.33865632485456831</v>
      </c>
    </row>
    <row r="4530" spans="1:12">
      <c r="A4530" s="2" t="s">
        <v>9765</v>
      </c>
      <c r="B4530" s="3">
        <v>37540</v>
      </c>
      <c r="C4530" s="1">
        <v>19161999</v>
      </c>
      <c r="D4530" s="4">
        <v>1460</v>
      </c>
      <c r="E4530" s="1">
        <v>5268764</v>
      </c>
      <c r="F4530" s="4">
        <v>1185</v>
      </c>
      <c r="G4530" s="6">
        <f t="shared" si="350"/>
        <v>0.81164383561643838</v>
      </c>
      <c r="H4530" s="12">
        <v>5.8</v>
      </c>
      <c r="I4530" s="13">
        <f t="shared" si="351"/>
        <v>3303792.931034483</v>
      </c>
      <c r="J4530" s="13">
        <f t="shared" si="352"/>
        <v>908407.58620689658</v>
      </c>
      <c r="K4530" s="7">
        <f t="shared" si="353"/>
        <v>0.27495899566637072</v>
      </c>
      <c r="L4530" s="26">
        <f t="shared" si="354"/>
        <v>0.33876804529358756</v>
      </c>
    </row>
    <row r="4531" spans="1:12">
      <c r="A4531" s="2" t="s">
        <v>2079</v>
      </c>
      <c r="B4531" s="3">
        <v>39500</v>
      </c>
      <c r="C4531" s="1">
        <v>5488570</v>
      </c>
      <c r="D4531" s="2">
        <v>170</v>
      </c>
      <c r="E4531" s="1">
        <v>87514</v>
      </c>
      <c r="F4531" s="2">
        <v>8</v>
      </c>
      <c r="G4531" s="6">
        <f t="shared" si="350"/>
        <v>4.7058823529411764E-2</v>
      </c>
      <c r="H4531" s="11">
        <v>7.18</v>
      </c>
      <c r="I4531" s="13">
        <f t="shared" si="351"/>
        <v>764424.79108635103</v>
      </c>
      <c r="J4531" s="13">
        <f t="shared" si="352"/>
        <v>12188.57938718663</v>
      </c>
      <c r="K4531" s="7">
        <f t="shared" si="353"/>
        <v>1.5944772499940786E-2</v>
      </c>
      <c r="L4531" s="26">
        <f t="shared" si="354"/>
        <v>0.33882641562374172</v>
      </c>
    </row>
    <row r="4532" spans="1:12">
      <c r="A4532" s="2" t="s">
        <v>5193</v>
      </c>
      <c r="B4532" s="3">
        <v>40634</v>
      </c>
      <c r="C4532" s="1">
        <v>3344306</v>
      </c>
      <c r="D4532" s="4">
        <v>1011</v>
      </c>
      <c r="E4532" s="1">
        <v>1133162</v>
      </c>
      <c r="F4532" s="4">
        <v>1011</v>
      </c>
      <c r="G4532" s="6">
        <f t="shared" si="350"/>
        <v>1</v>
      </c>
      <c r="H4532" s="12">
        <v>7.93</v>
      </c>
      <c r="I4532" s="13">
        <f t="shared" si="351"/>
        <v>421728.37326607818</v>
      </c>
      <c r="J4532" s="13">
        <f t="shared" si="352"/>
        <v>142895.58638083228</v>
      </c>
      <c r="K4532" s="7">
        <f t="shared" si="353"/>
        <v>0.33883322877751015</v>
      </c>
      <c r="L4532" s="26">
        <f t="shared" si="354"/>
        <v>0.33883322877751015</v>
      </c>
    </row>
    <row r="4533" spans="1:12">
      <c r="A4533" s="2" t="s">
        <v>3547</v>
      </c>
      <c r="B4533" s="3">
        <v>40214</v>
      </c>
      <c r="C4533" s="1">
        <v>24077427</v>
      </c>
      <c r="D4533" s="4">
        <v>2722</v>
      </c>
      <c r="E4533" s="1">
        <v>8158860</v>
      </c>
      <c r="F4533" s="4">
        <v>2722</v>
      </c>
      <c r="G4533" s="6">
        <f t="shared" si="350"/>
        <v>1</v>
      </c>
      <c r="H4533" s="12">
        <v>7.89</v>
      </c>
      <c r="I4533" s="13">
        <f t="shared" si="351"/>
        <v>3051638.4030418252</v>
      </c>
      <c r="J4533" s="13">
        <f t="shared" si="352"/>
        <v>1034076.0456273764</v>
      </c>
      <c r="K4533" s="7">
        <f t="shared" si="353"/>
        <v>0.3388592975486957</v>
      </c>
      <c r="L4533" s="26">
        <f t="shared" si="354"/>
        <v>0.3388592975486957</v>
      </c>
    </row>
    <row r="4534" spans="1:12">
      <c r="A4534" s="2" t="s">
        <v>9089</v>
      </c>
      <c r="B4534" s="3">
        <v>36028</v>
      </c>
      <c r="C4534" s="1">
        <v>907996</v>
      </c>
      <c r="D4534" s="2">
        <v>133</v>
      </c>
      <c r="E4534" s="1">
        <v>307763</v>
      </c>
      <c r="F4534" s="2">
        <v>133</v>
      </c>
      <c r="G4534" s="6">
        <f t="shared" si="350"/>
        <v>1</v>
      </c>
      <c r="H4534" s="11">
        <v>4.6900000000000004</v>
      </c>
      <c r="I4534" s="13">
        <f t="shared" si="351"/>
        <v>193602.55863539444</v>
      </c>
      <c r="J4534" s="13">
        <f t="shared" si="352"/>
        <v>65621.10874200426</v>
      </c>
      <c r="K4534" s="7">
        <f t="shared" si="353"/>
        <v>0.33894752840320885</v>
      </c>
      <c r="L4534" s="26">
        <f t="shared" si="354"/>
        <v>0.33894752840320885</v>
      </c>
    </row>
    <row r="4535" spans="1:12">
      <c r="A4535" s="2" t="s">
        <v>6937</v>
      </c>
      <c r="B4535" s="3">
        <v>39164</v>
      </c>
      <c r="C4535" s="1">
        <v>180530</v>
      </c>
      <c r="D4535" s="2">
        <v>17</v>
      </c>
      <c r="E4535" s="1">
        <v>18003</v>
      </c>
      <c r="F4535" s="2">
        <v>5</v>
      </c>
      <c r="G4535" s="6">
        <f t="shared" si="350"/>
        <v>0.29411764705882354</v>
      </c>
      <c r="H4535" s="11">
        <v>6.88</v>
      </c>
      <c r="I4535" s="13">
        <f t="shared" si="351"/>
        <v>26239.825581395351</v>
      </c>
      <c r="J4535" s="13">
        <f t="shared" si="352"/>
        <v>2616.7151162790697</v>
      </c>
      <c r="K4535" s="7">
        <f t="shared" si="353"/>
        <v>9.9723037722262209E-2</v>
      </c>
      <c r="L4535" s="26">
        <f t="shared" si="354"/>
        <v>0.33905832825569149</v>
      </c>
    </row>
    <row r="4536" spans="1:12">
      <c r="A4536" s="2" t="s">
        <v>9812</v>
      </c>
      <c r="B4536" s="3">
        <v>36259</v>
      </c>
      <c r="C4536" s="1">
        <v>8359717</v>
      </c>
      <c r="D4536" s="4">
        <v>1131</v>
      </c>
      <c r="E4536" s="1">
        <v>2829990</v>
      </c>
      <c r="F4536" s="4">
        <v>1129</v>
      </c>
      <c r="G4536" s="6">
        <f t="shared" si="350"/>
        <v>0.99823165340406717</v>
      </c>
      <c r="H4536" s="12">
        <v>5.0599999999999996</v>
      </c>
      <c r="I4536" s="13">
        <f t="shared" si="351"/>
        <v>1652117.9841897234</v>
      </c>
      <c r="J4536" s="13">
        <f t="shared" si="352"/>
        <v>559286.56126482214</v>
      </c>
      <c r="K4536" s="7">
        <f t="shared" si="353"/>
        <v>0.33852700994543233</v>
      </c>
      <c r="L4536" s="26">
        <f t="shared" si="354"/>
        <v>0.33912670349715146</v>
      </c>
    </row>
    <row r="4537" spans="1:12">
      <c r="A4537" s="2" t="s">
        <v>232</v>
      </c>
      <c r="B4537" s="3">
        <v>39171</v>
      </c>
      <c r="C4537" s="1">
        <v>1534584</v>
      </c>
      <c r="D4537" s="2">
        <v>55</v>
      </c>
      <c r="E4537" s="1">
        <v>47311</v>
      </c>
      <c r="F4537" s="2">
        <v>5</v>
      </c>
      <c r="G4537" s="6">
        <f t="shared" si="350"/>
        <v>9.0909090909090912E-2</v>
      </c>
      <c r="H4537" s="11">
        <v>6.88</v>
      </c>
      <c r="I4537" s="13">
        <f t="shared" si="351"/>
        <v>223050</v>
      </c>
      <c r="J4537" s="13">
        <f t="shared" si="352"/>
        <v>6876.5988372093025</v>
      </c>
      <c r="K4537" s="7">
        <f t="shared" si="353"/>
        <v>3.0829853562919986E-2</v>
      </c>
      <c r="L4537" s="26">
        <f t="shared" si="354"/>
        <v>0.33912838919211985</v>
      </c>
    </row>
    <row r="4538" spans="1:12">
      <c r="A4538" s="2" t="s">
        <v>1324</v>
      </c>
      <c r="B4538" s="3">
        <v>34747</v>
      </c>
      <c r="C4538" s="1">
        <v>46576136</v>
      </c>
      <c r="D4538" s="4">
        <v>1941</v>
      </c>
      <c r="E4538" s="1">
        <v>14827066</v>
      </c>
      <c r="F4538" s="4">
        <v>1822</v>
      </c>
      <c r="G4538" s="6">
        <f t="shared" si="350"/>
        <v>0.93869139618753217</v>
      </c>
      <c r="H4538" s="11">
        <v>4.3499999999999996</v>
      </c>
      <c r="I4538" s="13">
        <f t="shared" si="351"/>
        <v>10707157.701149426</v>
      </c>
      <c r="J4538" s="13">
        <f t="shared" si="352"/>
        <v>3408520.9195402302</v>
      </c>
      <c r="K4538" s="7">
        <f t="shared" si="353"/>
        <v>0.31834040505206357</v>
      </c>
      <c r="L4538" s="26">
        <f t="shared" si="354"/>
        <v>0.33913212195722031</v>
      </c>
    </row>
    <row r="4539" spans="1:12">
      <c r="A4539" s="2" t="s">
        <v>243</v>
      </c>
      <c r="B4539" s="3">
        <v>38058</v>
      </c>
      <c r="C4539" s="1">
        <v>23630159</v>
      </c>
      <c r="D4539" s="4">
        <v>2973</v>
      </c>
      <c r="E4539" s="1">
        <v>8014005</v>
      </c>
      <c r="F4539" s="4">
        <v>2973</v>
      </c>
      <c r="G4539" s="6">
        <f t="shared" si="350"/>
        <v>1</v>
      </c>
      <c r="H4539" s="12">
        <v>6.21</v>
      </c>
      <c r="I4539" s="13">
        <f t="shared" si="351"/>
        <v>3805178.5829307567</v>
      </c>
      <c r="J4539" s="13">
        <f t="shared" si="352"/>
        <v>1290500</v>
      </c>
      <c r="K4539" s="7">
        <f t="shared" si="353"/>
        <v>0.33914308405626897</v>
      </c>
      <c r="L4539" s="26">
        <f t="shared" si="354"/>
        <v>0.33914308405626897</v>
      </c>
    </row>
    <row r="4540" spans="1:12">
      <c r="A4540" s="2" t="s">
        <v>6854</v>
      </c>
      <c r="B4540" s="3">
        <v>36574</v>
      </c>
      <c r="C4540" s="1">
        <v>592586</v>
      </c>
      <c r="D4540" s="2">
        <v>24</v>
      </c>
      <c r="E4540" s="1">
        <v>50256</v>
      </c>
      <c r="F4540" s="2">
        <v>6</v>
      </c>
      <c r="G4540" s="6">
        <f t="shared" si="350"/>
        <v>0.25</v>
      </c>
      <c r="H4540" s="11">
        <v>5.39</v>
      </c>
      <c r="I4540" s="13">
        <f t="shared" si="351"/>
        <v>109941.74397031541</v>
      </c>
      <c r="J4540" s="13">
        <f t="shared" si="352"/>
        <v>9323.9332096474955</v>
      </c>
      <c r="K4540" s="7">
        <f t="shared" si="353"/>
        <v>8.4807943488371298E-2</v>
      </c>
      <c r="L4540" s="26">
        <f t="shared" si="354"/>
        <v>0.33923177395348519</v>
      </c>
    </row>
    <row r="4541" spans="1:12">
      <c r="A4541" s="2" t="s">
        <v>4658</v>
      </c>
      <c r="B4541" s="3">
        <v>37393</v>
      </c>
      <c r="C4541" s="1">
        <v>8384929</v>
      </c>
      <c r="D4541" s="2">
        <v>216</v>
      </c>
      <c r="E4541" s="1">
        <v>500447</v>
      </c>
      <c r="F4541" s="2">
        <v>38</v>
      </c>
      <c r="G4541" s="6">
        <f t="shared" si="350"/>
        <v>0.17592592592592593</v>
      </c>
      <c r="H4541" s="12">
        <v>5.8</v>
      </c>
      <c r="I4541" s="13">
        <f t="shared" si="351"/>
        <v>1445677.4137931035</v>
      </c>
      <c r="J4541" s="13">
        <f t="shared" si="352"/>
        <v>86283.965517241377</v>
      </c>
      <c r="K4541" s="7">
        <f t="shared" si="353"/>
        <v>5.9684107044913552E-2</v>
      </c>
      <c r="L4541" s="26">
        <f t="shared" si="354"/>
        <v>0.33925702951845599</v>
      </c>
    </row>
    <row r="4542" spans="1:12">
      <c r="A4542" s="2" t="s">
        <v>8994</v>
      </c>
      <c r="B4542" s="3">
        <v>38940</v>
      </c>
      <c r="C4542" s="1">
        <v>65328121</v>
      </c>
      <c r="D4542" s="4">
        <v>2647</v>
      </c>
      <c r="E4542" s="1">
        <v>20659573</v>
      </c>
      <c r="F4542" s="4">
        <v>2467</v>
      </c>
      <c r="G4542" s="6">
        <f t="shared" si="350"/>
        <v>0.93199848885530789</v>
      </c>
      <c r="H4542" s="11">
        <v>6.55</v>
      </c>
      <c r="I4542" s="13">
        <f t="shared" si="351"/>
        <v>9973758.9312977102</v>
      </c>
      <c r="J4542" s="13">
        <f t="shared" si="352"/>
        <v>3154133.2824427481</v>
      </c>
      <c r="K4542" s="7">
        <f t="shared" si="353"/>
        <v>0.31624318415648295</v>
      </c>
      <c r="L4542" s="26">
        <f t="shared" si="354"/>
        <v>0.33931727136692758</v>
      </c>
    </row>
    <row r="4543" spans="1:12">
      <c r="A4543" s="2" t="s">
        <v>8225</v>
      </c>
      <c r="B4543" s="3">
        <v>41096</v>
      </c>
      <c r="C4543" s="1">
        <v>47323100</v>
      </c>
      <c r="D4543" s="4">
        <v>2635</v>
      </c>
      <c r="E4543" s="1">
        <v>16016910</v>
      </c>
      <c r="F4543" s="4">
        <v>2628</v>
      </c>
      <c r="G4543" s="6">
        <f t="shared" si="350"/>
        <v>0.99734345351043641</v>
      </c>
      <c r="H4543" s="12">
        <v>8.02</v>
      </c>
      <c r="I4543" s="13">
        <f t="shared" si="351"/>
        <v>5900635.9102244396</v>
      </c>
      <c r="J4543" s="13">
        <f t="shared" si="352"/>
        <v>1997120.9476309228</v>
      </c>
      <c r="K4543" s="7">
        <f t="shared" si="353"/>
        <v>0.33845859633033337</v>
      </c>
      <c r="L4543" s="26">
        <f t="shared" si="354"/>
        <v>0.33936012227185253</v>
      </c>
    </row>
    <row r="4544" spans="1:12">
      <c r="A4544" s="2" t="s">
        <v>187</v>
      </c>
      <c r="B4544" s="3">
        <v>40606</v>
      </c>
      <c r="C4544" s="1">
        <v>62495645</v>
      </c>
      <c r="D4544" s="4">
        <v>2847</v>
      </c>
      <c r="E4544" s="1">
        <v>21157730</v>
      </c>
      <c r="F4544" s="4">
        <v>2840</v>
      </c>
      <c r="G4544" s="6">
        <f t="shared" si="350"/>
        <v>0.99754127151387428</v>
      </c>
      <c r="H4544" s="12">
        <v>7.93</v>
      </c>
      <c r="I4544" s="13">
        <f t="shared" si="351"/>
        <v>7880913.6191677181</v>
      </c>
      <c r="J4544" s="13">
        <f t="shared" si="352"/>
        <v>2668061.7906683483</v>
      </c>
      <c r="K4544" s="7">
        <f t="shared" si="353"/>
        <v>0.33854726997377177</v>
      </c>
      <c r="L4544" s="26">
        <f t="shared" si="354"/>
        <v>0.33938171747018597</v>
      </c>
    </row>
    <row r="4545" spans="1:12">
      <c r="A4545" s="2" t="s">
        <v>3919</v>
      </c>
      <c r="B4545" s="3">
        <v>40557</v>
      </c>
      <c r="C4545" s="1">
        <v>98780042</v>
      </c>
      <c r="D4545" s="4">
        <v>3584</v>
      </c>
      <c r="E4545" s="1">
        <v>33526876</v>
      </c>
      <c r="F4545" s="4">
        <v>3584</v>
      </c>
      <c r="G4545" s="6">
        <f t="shared" si="350"/>
        <v>1</v>
      </c>
      <c r="H4545" s="12">
        <v>7.93</v>
      </c>
      <c r="I4545" s="13">
        <f t="shared" si="351"/>
        <v>12456499.621689785</v>
      </c>
      <c r="J4545" s="13">
        <f t="shared" si="352"/>
        <v>4227853.2156368224</v>
      </c>
      <c r="K4545" s="7">
        <f t="shared" si="353"/>
        <v>0.3394094122778365</v>
      </c>
      <c r="L4545" s="26">
        <f t="shared" si="354"/>
        <v>0.3394094122778365</v>
      </c>
    </row>
    <row r="4546" spans="1:12">
      <c r="A4546" s="2" t="s">
        <v>7174</v>
      </c>
      <c r="B4546" s="3">
        <v>37386</v>
      </c>
      <c r="C4546" s="1">
        <v>43214</v>
      </c>
      <c r="D4546" s="2">
        <v>6</v>
      </c>
      <c r="E4546" s="1">
        <v>14672</v>
      </c>
      <c r="F4546" s="2">
        <v>6</v>
      </c>
      <c r="G4546" s="6">
        <f t="shared" ref="G4546:G4609" si="355">F4546/D4546</f>
        <v>1</v>
      </c>
      <c r="H4546" s="12">
        <v>5.8</v>
      </c>
      <c r="I4546" s="13">
        <f t="shared" ref="I4546:I4609" si="356">C4546/H4546</f>
        <v>7450.6896551724139</v>
      </c>
      <c r="J4546" s="13">
        <f t="shared" ref="J4546:J4609" si="357">E4546/H4546</f>
        <v>2529.655172413793</v>
      </c>
      <c r="K4546" s="7">
        <f t="shared" ref="K4546:K4609" si="358">J4546/I4546</f>
        <v>0.3395196001295876</v>
      </c>
      <c r="L4546" s="26">
        <f t="shared" ref="L4546:L4609" si="359">K4546/G4546</f>
        <v>0.3395196001295876</v>
      </c>
    </row>
    <row r="4547" spans="1:12">
      <c r="A4547" s="2" t="s">
        <v>9047</v>
      </c>
      <c r="B4547" s="3">
        <v>38142</v>
      </c>
      <c r="C4547" s="1">
        <v>1763052</v>
      </c>
      <c r="D4547" s="2">
        <v>55</v>
      </c>
      <c r="E4547" s="1">
        <v>21767</v>
      </c>
      <c r="F4547" s="2">
        <v>2</v>
      </c>
      <c r="G4547" s="6">
        <f t="shared" si="355"/>
        <v>3.6363636363636362E-2</v>
      </c>
      <c r="H4547" s="12">
        <v>6.21</v>
      </c>
      <c r="I4547" s="13">
        <f t="shared" si="356"/>
        <v>283905.31400966184</v>
      </c>
      <c r="J4547" s="13">
        <f t="shared" si="357"/>
        <v>3505.1529790660225</v>
      </c>
      <c r="K4547" s="7">
        <f t="shared" si="358"/>
        <v>1.2346204195905736E-2</v>
      </c>
      <c r="L4547" s="26">
        <f t="shared" si="359"/>
        <v>0.33952061538740774</v>
      </c>
    </row>
    <row r="4548" spans="1:12">
      <c r="A4548" s="2" t="s">
        <v>2473</v>
      </c>
      <c r="B4548" s="3">
        <v>38667</v>
      </c>
      <c r="C4548" s="1">
        <v>36024076</v>
      </c>
      <c r="D4548" s="4">
        <v>2447</v>
      </c>
      <c r="E4548" s="1">
        <v>12211986</v>
      </c>
      <c r="F4548" s="4">
        <v>2443</v>
      </c>
      <c r="G4548" s="6">
        <f t="shared" si="355"/>
        <v>0.99836534532080101</v>
      </c>
      <c r="H4548" s="11">
        <v>6.41</v>
      </c>
      <c r="I4548" s="13">
        <f t="shared" si="356"/>
        <v>5619980.6552262092</v>
      </c>
      <c r="J4548" s="13">
        <f t="shared" si="357"/>
        <v>1905146.0218408736</v>
      </c>
      <c r="K4548" s="7">
        <f t="shared" si="358"/>
        <v>0.33899512092968048</v>
      </c>
      <c r="L4548" s="26">
        <f t="shared" si="359"/>
        <v>0.33955016820095296</v>
      </c>
    </row>
    <row r="4549" spans="1:12">
      <c r="A4549" s="2" t="s">
        <v>8997</v>
      </c>
      <c r="B4549" s="3">
        <v>41117</v>
      </c>
      <c r="C4549" s="1">
        <v>35074677</v>
      </c>
      <c r="D4549" s="4">
        <v>2606</v>
      </c>
      <c r="E4549" s="1">
        <v>11731708</v>
      </c>
      <c r="F4549" s="4">
        <v>2567</v>
      </c>
      <c r="G4549" s="6">
        <f t="shared" si="355"/>
        <v>0.98503453568687649</v>
      </c>
      <c r="H4549" s="12">
        <v>8.02</v>
      </c>
      <c r="I4549" s="13">
        <f t="shared" si="356"/>
        <v>4373401.1221945137</v>
      </c>
      <c r="J4549" s="13">
        <f t="shared" si="357"/>
        <v>1462806.4837905238</v>
      </c>
      <c r="K4549" s="7">
        <f t="shared" si="358"/>
        <v>0.33447800531420435</v>
      </c>
      <c r="L4549" s="26">
        <f t="shared" si="359"/>
        <v>0.33955967348999472</v>
      </c>
    </row>
    <row r="4550" spans="1:12">
      <c r="A4550" s="2" t="s">
        <v>4216</v>
      </c>
      <c r="B4550" s="3">
        <v>32066</v>
      </c>
      <c r="C4550" s="1">
        <v>2683519</v>
      </c>
      <c r="D4550" s="2">
        <v>343</v>
      </c>
      <c r="E4550" s="1">
        <v>911351</v>
      </c>
      <c r="F4550" s="2">
        <v>343</v>
      </c>
      <c r="G4550" s="6">
        <f t="shared" si="355"/>
        <v>1</v>
      </c>
      <c r="H4550" s="12">
        <v>3.91</v>
      </c>
      <c r="I4550" s="13">
        <f t="shared" si="356"/>
        <v>686321.99488491041</v>
      </c>
      <c r="J4550" s="13">
        <f t="shared" si="357"/>
        <v>233082.09718670076</v>
      </c>
      <c r="K4550" s="7">
        <f t="shared" si="358"/>
        <v>0.33961041453405028</v>
      </c>
      <c r="L4550" s="26">
        <f t="shared" si="359"/>
        <v>0.33961041453405028</v>
      </c>
    </row>
    <row r="4551" spans="1:12">
      <c r="A4551" s="2" t="s">
        <v>485</v>
      </c>
      <c r="B4551" s="3">
        <v>37043</v>
      </c>
      <c r="C4551" s="1">
        <v>57743062</v>
      </c>
      <c r="D4551" s="4">
        <v>2788</v>
      </c>
      <c r="E4551" s="1">
        <v>19610520</v>
      </c>
      <c r="F4551" s="4">
        <v>2788</v>
      </c>
      <c r="G4551" s="6">
        <f t="shared" si="355"/>
        <v>1</v>
      </c>
      <c r="H4551" s="11">
        <v>5.65</v>
      </c>
      <c r="I4551" s="13">
        <f t="shared" si="356"/>
        <v>10220010.973451328</v>
      </c>
      <c r="J4551" s="13">
        <f t="shared" si="357"/>
        <v>3470888.4955752208</v>
      </c>
      <c r="K4551" s="7">
        <f t="shared" si="358"/>
        <v>0.33961690497119806</v>
      </c>
      <c r="L4551" s="26">
        <f t="shared" si="359"/>
        <v>0.33961690497119806</v>
      </c>
    </row>
    <row r="4552" spans="1:12">
      <c r="A4552" s="2" t="s">
        <v>1415</v>
      </c>
      <c r="B4552" s="3">
        <v>38989</v>
      </c>
      <c r="C4552" s="1">
        <v>29185</v>
      </c>
      <c r="D4552" s="2">
        <v>2</v>
      </c>
      <c r="E4552" s="1">
        <v>4956</v>
      </c>
      <c r="F4552" s="2">
        <v>1</v>
      </c>
      <c r="G4552" s="6">
        <f t="shared" si="355"/>
        <v>0.5</v>
      </c>
      <c r="H4552" s="11">
        <v>6.55</v>
      </c>
      <c r="I4552" s="13">
        <f t="shared" si="356"/>
        <v>4455.7251908396947</v>
      </c>
      <c r="J4552" s="13">
        <f t="shared" si="357"/>
        <v>756.64122137404581</v>
      </c>
      <c r="K4552" s="7">
        <f t="shared" si="358"/>
        <v>0.16981326023642282</v>
      </c>
      <c r="L4552" s="26">
        <f t="shared" si="359"/>
        <v>0.33962652047284564</v>
      </c>
    </row>
    <row r="4553" spans="1:12">
      <c r="A4553" s="2" t="s">
        <v>2182</v>
      </c>
      <c r="B4553" s="3">
        <v>34208</v>
      </c>
      <c r="C4553" s="1">
        <v>107792</v>
      </c>
      <c r="D4553" s="2">
        <v>3</v>
      </c>
      <c r="E4553" s="1">
        <v>12205</v>
      </c>
      <c r="F4553" s="2">
        <v>1</v>
      </c>
      <c r="G4553" s="6">
        <f t="shared" si="355"/>
        <v>0.33333333333333331</v>
      </c>
      <c r="H4553" s="11">
        <v>4.1399999999999997</v>
      </c>
      <c r="I4553" s="13">
        <f t="shared" si="356"/>
        <v>26036.714975845414</v>
      </c>
      <c r="J4553" s="13">
        <f t="shared" si="357"/>
        <v>2948.0676328502418</v>
      </c>
      <c r="K4553" s="7">
        <f t="shared" si="358"/>
        <v>0.11322732670328038</v>
      </c>
      <c r="L4553" s="26">
        <f t="shared" si="359"/>
        <v>0.33968198010984119</v>
      </c>
    </row>
    <row r="4554" spans="1:12">
      <c r="A4554" s="2" t="s">
        <v>2177</v>
      </c>
      <c r="B4554" s="3">
        <v>36224</v>
      </c>
      <c r="C4554" s="1">
        <v>38328567</v>
      </c>
      <c r="D4554" s="4">
        <v>2312</v>
      </c>
      <c r="E4554" s="1">
        <v>13020565</v>
      </c>
      <c r="F4554" s="4">
        <v>2312</v>
      </c>
      <c r="G4554" s="6">
        <f t="shared" si="355"/>
        <v>1</v>
      </c>
      <c r="H4554" s="12">
        <v>5.0599999999999996</v>
      </c>
      <c r="I4554" s="13">
        <f t="shared" si="356"/>
        <v>7574815.6126482217</v>
      </c>
      <c r="J4554" s="13">
        <f t="shared" si="357"/>
        <v>2573234.1897233203</v>
      </c>
      <c r="K4554" s="7">
        <f t="shared" si="358"/>
        <v>0.33970915218406156</v>
      </c>
      <c r="L4554" s="26">
        <f t="shared" si="359"/>
        <v>0.33970915218406156</v>
      </c>
    </row>
    <row r="4555" spans="1:12">
      <c r="A4555" s="2" t="s">
        <v>9348</v>
      </c>
      <c r="B4555" s="3">
        <v>39465</v>
      </c>
      <c r="C4555" s="1">
        <v>347578</v>
      </c>
      <c r="D4555" s="2">
        <v>16</v>
      </c>
      <c r="E4555" s="1">
        <v>29521</v>
      </c>
      <c r="F4555" s="2">
        <v>4</v>
      </c>
      <c r="G4555" s="6">
        <f t="shared" si="355"/>
        <v>0.25</v>
      </c>
      <c r="H4555" s="11">
        <v>7.18</v>
      </c>
      <c r="I4555" s="13">
        <f t="shared" si="356"/>
        <v>48409.192200557103</v>
      </c>
      <c r="J4555" s="13">
        <f t="shared" si="357"/>
        <v>4111.559888579387</v>
      </c>
      <c r="K4555" s="7">
        <f t="shared" si="358"/>
        <v>8.4933453785912799E-2</v>
      </c>
      <c r="L4555" s="26">
        <f t="shared" si="359"/>
        <v>0.3397338151436512</v>
      </c>
    </row>
    <row r="4556" spans="1:12">
      <c r="A4556" s="2" t="s">
        <v>10524</v>
      </c>
      <c r="B4556" s="3">
        <v>36357</v>
      </c>
      <c r="C4556" s="1">
        <v>25059640</v>
      </c>
      <c r="D4556" s="4">
        <v>1191</v>
      </c>
      <c r="E4556" s="1">
        <v>8515223</v>
      </c>
      <c r="F4556" s="4">
        <v>1191</v>
      </c>
      <c r="G4556" s="6">
        <f t="shared" si="355"/>
        <v>1</v>
      </c>
      <c r="H4556" s="12">
        <v>5.0599999999999996</v>
      </c>
      <c r="I4556" s="13">
        <f t="shared" si="356"/>
        <v>4952498.023715415</v>
      </c>
      <c r="J4556" s="13">
        <f t="shared" si="357"/>
        <v>1682850.3952569172</v>
      </c>
      <c r="K4556" s="7">
        <f t="shared" si="358"/>
        <v>0.33979829718224208</v>
      </c>
      <c r="L4556" s="26">
        <f t="shared" si="359"/>
        <v>0.33979829718224208</v>
      </c>
    </row>
    <row r="4557" spans="1:12">
      <c r="A4557" s="2" t="s">
        <v>6150</v>
      </c>
      <c r="B4557" s="3">
        <v>36112</v>
      </c>
      <c r="C4557" s="1">
        <v>44619100</v>
      </c>
      <c r="D4557" s="4">
        <v>2527</v>
      </c>
      <c r="E4557" s="1">
        <v>15017995</v>
      </c>
      <c r="F4557" s="4">
        <v>2503</v>
      </c>
      <c r="G4557" s="6">
        <f t="shared" si="355"/>
        <v>0.99050257222002369</v>
      </c>
      <c r="H4557" s="11">
        <v>4.6900000000000004</v>
      </c>
      <c r="I4557" s="13">
        <f t="shared" si="356"/>
        <v>9513667.37739872</v>
      </c>
      <c r="J4557" s="13">
        <f t="shared" si="357"/>
        <v>3202131.1300639655</v>
      </c>
      <c r="K4557" s="7">
        <f t="shared" si="358"/>
        <v>0.33658220358546004</v>
      </c>
      <c r="L4557" s="26">
        <f t="shared" si="359"/>
        <v>0.33980951996023073</v>
      </c>
    </row>
    <row r="4558" spans="1:12">
      <c r="A4558" s="2" t="s">
        <v>8594</v>
      </c>
      <c r="B4558" s="3">
        <v>37568</v>
      </c>
      <c r="C4558" s="1">
        <v>120420</v>
      </c>
      <c r="D4558" s="2">
        <v>3</v>
      </c>
      <c r="E4558" s="1">
        <v>13643</v>
      </c>
      <c r="F4558" s="2">
        <v>1</v>
      </c>
      <c r="G4558" s="6">
        <f t="shared" si="355"/>
        <v>0.33333333333333331</v>
      </c>
      <c r="H4558" s="12">
        <v>5.8</v>
      </c>
      <c r="I4558" s="13">
        <f t="shared" si="356"/>
        <v>20762.068965517243</v>
      </c>
      <c r="J4558" s="13">
        <f t="shared" si="357"/>
        <v>2352.2413793103451</v>
      </c>
      <c r="K4558" s="7">
        <f t="shared" si="358"/>
        <v>0.11329513369872114</v>
      </c>
      <c r="L4558" s="26">
        <f t="shared" si="359"/>
        <v>0.33988540109616344</v>
      </c>
    </row>
    <row r="4559" spans="1:12">
      <c r="A4559" s="2" t="s">
        <v>2324</v>
      </c>
      <c r="B4559" s="3">
        <v>31247</v>
      </c>
      <c r="C4559" s="1">
        <v>5000000</v>
      </c>
      <c r="D4559" s="2">
        <v>168</v>
      </c>
      <c r="E4559" s="1">
        <v>1700000</v>
      </c>
      <c r="F4559" s="2">
        <v>168</v>
      </c>
      <c r="G4559" s="6">
        <f t="shared" si="355"/>
        <v>1</v>
      </c>
      <c r="H4559" s="12">
        <v>3.55</v>
      </c>
      <c r="I4559" s="13">
        <f t="shared" si="356"/>
        <v>1408450.7042253523</v>
      </c>
      <c r="J4559" s="13">
        <f t="shared" si="357"/>
        <v>478873.23943661974</v>
      </c>
      <c r="K4559" s="7">
        <f t="shared" si="358"/>
        <v>0.33999999999999997</v>
      </c>
      <c r="L4559" s="26">
        <f t="shared" si="359"/>
        <v>0.33999999999999997</v>
      </c>
    </row>
    <row r="4560" spans="1:12">
      <c r="A4560" s="2" t="s">
        <v>5335</v>
      </c>
      <c r="B4560" s="3">
        <v>39379</v>
      </c>
      <c r="C4560" s="1">
        <v>67500</v>
      </c>
      <c r="D4560" s="2">
        <v>2</v>
      </c>
      <c r="E4560" s="1">
        <v>11477</v>
      </c>
      <c r="F4560" s="2">
        <v>1</v>
      </c>
      <c r="G4560" s="6">
        <f t="shared" si="355"/>
        <v>0.5</v>
      </c>
      <c r="H4560" s="11">
        <v>6.88</v>
      </c>
      <c r="I4560" s="13">
        <f t="shared" si="356"/>
        <v>9811.0465116279065</v>
      </c>
      <c r="J4560" s="13">
        <f t="shared" si="357"/>
        <v>1668.1686046511629</v>
      </c>
      <c r="K4560" s="7">
        <f t="shared" si="358"/>
        <v>0.17002962962962964</v>
      </c>
      <c r="L4560" s="26">
        <f t="shared" si="359"/>
        <v>0.34005925925925928</v>
      </c>
    </row>
    <row r="4561" spans="1:12">
      <c r="A4561" s="2" t="s">
        <v>8006</v>
      </c>
      <c r="B4561" s="3">
        <v>40914</v>
      </c>
      <c r="C4561" s="1">
        <v>7825</v>
      </c>
      <c r="D4561" s="2">
        <v>1</v>
      </c>
      <c r="E4561" s="1">
        <v>2661</v>
      </c>
      <c r="F4561" s="2">
        <v>1</v>
      </c>
      <c r="G4561" s="6">
        <f t="shared" si="355"/>
        <v>1</v>
      </c>
      <c r="H4561" s="12">
        <v>8.02</v>
      </c>
      <c r="I4561" s="13">
        <f t="shared" si="356"/>
        <v>975.68578553615964</v>
      </c>
      <c r="J4561" s="13">
        <f t="shared" si="357"/>
        <v>331.79551122194516</v>
      </c>
      <c r="K4561" s="7">
        <f t="shared" si="358"/>
        <v>0.34006389776357826</v>
      </c>
      <c r="L4561" s="26">
        <f t="shared" si="359"/>
        <v>0.34006389776357826</v>
      </c>
    </row>
    <row r="4562" spans="1:12">
      <c r="A4562" s="2" t="s">
        <v>9740</v>
      </c>
      <c r="B4562" s="3">
        <v>41173</v>
      </c>
      <c r="C4562" s="1">
        <v>35760921</v>
      </c>
      <c r="D4562" s="4">
        <v>3212</v>
      </c>
      <c r="E4562" s="1">
        <v>12162040</v>
      </c>
      <c r="F4562" s="4">
        <v>3212</v>
      </c>
      <c r="G4562" s="6">
        <f t="shared" si="355"/>
        <v>1</v>
      </c>
      <c r="H4562" s="12">
        <v>8.02</v>
      </c>
      <c r="I4562" s="13">
        <f t="shared" si="356"/>
        <v>4458967.7057356611</v>
      </c>
      <c r="J4562" s="13">
        <f t="shared" si="357"/>
        <v>1516463.8403990027</v>
      </c>
      <c r="K4562" s="7">
        <f t="shared" si="358"/>
        <v>0.34009303060175661</v>
      </c>
      <c r="L4562" s="26">
        <f t="shared" si="359"/>
        <v>0.34009303060175661</v>
      </c>
    </row>
    <row r="4563" spans="1:12">
      <c r="A4563" s="2" t="s">
        <v>6043</v>
      </c>
      <c r="B4563" s="3">
        <v>39010</v>
      </c>
      <c r="C4563" s="1">
        <v>15962471</v>
      </c>
      <c r="D4563" s="2">
        <v>870</v>
      </c>
      <c r="E4563" s="1">
        <v>5361050</v>
      </c>
      <c r="F4563" s="2">
        <v>859</v>
      </c>
      <c r="G4563" s="6">
        <f t="shared" si="355"/>
        <v>0.98735632183908051</v>
      </c>
      <c r="H4563" s="11">
        <v>6.55</v>
      </c>
      <c r="I4563" s="13">
        <f t="shared" si="356"/>
        <v>2437018.4732824429</v>
      </c>
      <c r="J4563" s="13">
        <f t="shared" si="357"/>
        <v>818480.91603053443</v>
      </c>
      <c r="K4563" s="7">
        <f t="shared" si="358"/>
        <v>0.33585339011735715</v>
      </c>
      <c r="L4563" s="26">
        <f t="shared" si="359"/>
        <v>0.34015419022363297</v>
      </c>
    </row>
    <row r="4564" spans="1:12">
      <c r="A4564" s="2" t="s">
        <v>3528</v>
      </c>
      <c r="B4564" s="3">
        <v>33599</v>
      </c>
      <c r="C4564" s="1">
        <v>82418501</v>
      </c>
      <c r="D4564" s="4">
        <v>1331</v>
      </c>
      <c r="E4564" s="1">
        <v>105317</v>
      </c>
      <c r="F4564" s="2">
        <v>5</v>
      </c>
      <c r="G4564" s="6">
        <f t="shared" si="355"/>
        <v>3.7565740045078888E-3</v>
      </c>
      <c r="H4564" s="11">
        <v>4.21</v>
      </c>
      <c r="I4564" s="13">
        <f t="shared" si="356"/>
        <v>19576841.092636582</v>
      </c>
      <c r="J4564" s="13">
        <f t="shared" si="357"/>
        <v>25015.914489311162</v>
      </c>
      <c r="K4564" s="7">
        <f t="shared" si="358"/>
        <v>1.2778320246324302E-3</v>
      </c>
      <c r="L4564" s="26">
        <f t="shared" si="359"/>
        <v>0.34015888495715291</v>
      </c>
    </row>
    <row r="4565" spans="1:12">
      <c r="A4565" s="2" t="s">
        <v>9160</v>
      </c>
      <c r="B4565" s="3">
        <v>37302</v>
      </c>
      <c r="C4565" s="1">
        <v>18492362</v>
      </c>
      <c r="D4565" s="4">
        <v>1805</v>
      </c>
      <c r="E4565" s="1">
        <v>6203906</v>
      </c>
      <c r="F4565" s="4">
        <v>1780</v>
      </c>
      <c r="G4565" s="6">
        <f t="shared" si="355"/>
        <v>0.98614958448753465</v>
      </c>
      <c r="H4565" s="12">
        <v>5.8</v>
      </c>
      <c r="I4565" s="13">
        <f t="shared" si="356"/>
        <v>3188338.2758620689</v>
      </c>
      <c r="J4565" s="13">
        <f t="shared" si="357"/>
        <v>1069638.9655172415</v>
      </c>
      <c r="K4565" s="7">
        <f t="shared" si="358"/>
        <v>0.33548478014869065</v>
      </c>
      <c r="L4565" s="26">
        <f t="shared" si="359"/>
        <v>0.34019664503841945</v>
      </c>
    </row>
    <row r="4566" spans="1:12">
      <c r="A4566" s="2" t="s">
        <v>3066</v>
      </c>
      <c r="B4566" s="3">
        <v>41138</v>
      </c>
      <c r="C4566" s="1">
        <v>85028192</v>
      </c>
      <c r="D4566" s="4">
        <v>3355</v>
      </c>
      <c r="E4566" s="1">
        <v>28591370</v>
      </c>
      <c r="F4566" s="4">
        <v>3316</v>
      </c>
      <c r="G4566" s="6">
        <f t="shared" si="355"/>
        <v>0.98837555886736217</v>
      </c>
      <c r="H4566" s="12">
        <v>8.02</v>
      </c>
      <c r="I4566" s="13">
        <f t="shared" si="356"/>
        <v>10602018.952618454</v>
      </c>
      <c r="J4566" s="13">
        <f t="shared" si="357"/>
        <v>3565008.7281795512</v>
      </c>
      <c r="K4566" s="7">
        <f t="shared" si="358"/>
        <v>0.33625753209006254</v>
      </c>
      <c r="L4566" s="26">
        <f t="shared" si="359"/>
        <v>0.34021231006096497</v>
      </c>
    </row>
    <row r="4567" spans="1:12">
      <c r="A4567" s="2" t="s">
        <v>6737</v>
      </c>
      <c r="B4567" s="3">
        <v>35025</v>
      </c>
      <c r="C4567" s="1">
        <v>8175346</v>
      </c>
      <c r="D4567" s="4">
        <v>1849</v>
      </c>
      <c r="E4567" s="1">
        <v>2781601</v>
      </c>
      <c r="F4567" s="4">
        <v>1849</v>
      </c>
      <c r="G4567" s="6">
        <f t="shared" si="355"/>
        <v>1</v>
      </c>
      <c r="H4567" s="11">
        <v>4.3499999999999996</v>
      </c>
      <c r="I4567" s="13">
        <f t="shared" si="356"/>
        <v>1879389.8850574715</v>
      </c>
      <c r="J4567" s="13">
        <f t="shared" si="357"/>
        <v>639448.50574712653</v>
      </c>
      <c r="K4567" s="7">
        <f t="shared" si="358"/>
        <v>0.34024260257608668</v>
      </c>
      <c r="L4567" s="26">
        <f t="shared" si="359"/>
        <v>0.34024260257608668</v>
      </c>
    </row>
    <row r="4568" spans="1:12">
      <c r="A4568" s="2" t="s">
        <v>6299</v>
      </c>
      <c r="B4568" s="3">
        <v>38625</v>
      </c>
      <c r="C4568" s="1">
        <v>866999</v>
      </c>
      <c r="D4568" s="2">
        <v>42</v>
      </c>
      <c r="E4568" s="1">
        <v>126449</v>
      </c>
      <c r="F4568" s="2">
        <v>18</v>
      </c>
      <c r="G4568" s="6">
        <f t="shared" si="355"/>
        <v>0.42857142857142855</v>
      </c>
      <c r="H4568" s="11">
        <v>6.41</v>
      </c>
      <c r="I4568" s="13">
        <f t="shared" si="356"/>
        <v>135257.25429017161</v>
      </c>
      <c r="J4568" s="13">
        <f t="shared" si="357"/>
        <v>19726.833073322934</v>
      </c>
      <c r="K4568" s="7">
        <f t="shared" si="358"/>
        <v>0.14584676568254404</v>
      </c>
      <c r="L4568" s="26">
        <f t="shared" si="359"/>
        <v>0.3403091199259361</v>
      </c>
    </row>
    <row r="4569" spans="1:12">
      <c r="A4569" s="2" t="s">
        <v>10238</v>
      </c>
      <c r="B4569" s="3">
        <v>38653</v>
      </c>
      <c r="C4569" s="1">
        <v>12482775</v>
      </c>
      <c r="D4569" s="4">
        <v>1510</v>
      </c>
      <c r="E4569" s="1">
        <v>4248465</v>
      </c>
      <c r="F4569" s="4">
        <v>1510</v>
      </c>
      <c r="G4569" s="6">
        <f t="shared" si="355"/>
        <v>1</v>
      </c>
      <c r="H4569" s="11">
        <v>6.41</v>
      </c>
      <c r="I4569" s="13">
        <f t="shared" si="356"/>
        <v>1947390.7956318252</v>
      </c>
      <c r="J4569" s="13">
        <f t="shared" si="357"/>
        <v>662787.05148205929</v>
      </c>
      <c r="K4569" s="7">
        <f t="shared" si="358"/>
        <v>0.34034619705954805</v>
      </c>
      <c r="L4569" s="26">
        <f t="shared" si="359"/>
        <v>0.34034619705954805</v>
      </c>
    </row>
    <row r="4570" spans="1:12">
      <c r="A4570" s="2" t="s">
        <v>3527</v>
      </c>
      <c r="B4570" s="3">
        <v>30785</v>
      </c>
      <c r="C4570" s="1">
        <v>32980880</v>
      </c>
      <c r="D4570" s="4">
        <v>1600</v>
      </c>
      <c r="E4570" s="1">
        <v>11183148</v>
      </c>
      <c r="F4570" s="4">
        <v>1594</v>
      </c>
      <c r="G4570" s="6">
        <f t="shared" si="355"/>
        <v>0.99624999999999997</v>
      </c>
      <c r="H4570" s="12">
        <v>3.36</v>
      </c>
      <c r="I4570" s="13">
        <f t="shared" si="356"/>
        <v>9815738.0952380951</v>
      </c>
      <c r="J4570" s="13">
        <f t="shared" si="357"/>
        <v>3328317.8571428573</v>
      </c>
      <c r="K4570" s="7">
        <f t="shared" si="358"/>
        <v>0.33907973346981646</v>
      </c>
      <c r="L4570" s="26">
        <f t="shared" si="359"/>
        <v>0.34035606872754476</v>
      </c>
    </row>
    <row r="4571" spans="1:12">
      <c r="A4571" s="2" t="s">
        <v>7723</v>
      </c>
      <c r="B4571" s="3">
        <v>40571</v>
      </c>
      <c r="C4571" s="1">
        <v>5594</v>
      </c>
      <c r="D4571" s="2">
        <v>2</v>
      </c>
      <c r="E4571" s="1">
        <v>952</v>
      </c>
      <c r="F4571" s="2">
        <v>1</v>
      </c>
      <c r="G4571" s="6">
        <f t="shared" si="355"/>
        <v>0.5</v>
      </c>
      <c r="H4571" s="12">
        <v>7.93</v>
      </c>
      <c r="I4571" s="13">
        <f t="shared" si="356"/>
        <v>705.42244640605304</v>
      </c>
      <c r="J4571" s="13">
        <f t="shared" si="357"/>
        <v>120.05044136191678</v>
      </c>
      <c r="K4571" s="7">
        <f t="shared" si="358"/>
        <v>0.17018233821952092</v>
      </c>
      <c r="L4571" s="26">
        <f t="shared" si="359"/>
        <v>0.34036467643904184</v>
      </c>
    </row>
    <row r="4572" spans="1:12">
      <c r="A4572" s="2" t="s">
        <v>6114</v>
      </c>
      <c r="B4572" s="3">
        <v>39150</v>
      </c>
      <c r="C4572" s="1">
        <v>58829</v>
      </c>
      <c r="D4572" s="2">
        <v>6</v>
      </c>
      <c r="E4572" s="1">
        <v>20024</v>
      </c>
      <c r="F4572" s="2">
        <v>6</v>
      </c>
      <c r="G4572" s="6">
        <f t="shared" si="355"/>
        <v>1</v>
      </c>
      <c r="H4572" s="11">
        <v>6.88</v>
      </c>
      <c r="I4572" s="13">
        <f t="shared" si="356"/>
        <v>8550.7267441860458</v>
      </c>
      <c r="J4572" s="13">
        <f t="shared" si="357"/>
        <v>2910.4651162790697</v>
      </c>
      <c r="K4572" s="7">
        <f t="shared" si="358"/>
        <v>0.34037634499991504</v>
      </c>
      <c r="L4572" s="26">
        <f t="shared" si="359"/>
        <v>0.34037634499991504</v>
      </c>
    </row>
    <row r="4573" spans="1:12">
      <c r="A4573" s="2" t="s">
        <v>8921</v>
      </c>
      <c r="B4573" s="3">
        <v>30631</v>
      </c>
      <c r="C4573" s="1">
        <v>6472990</v>
      </c>
      <c r="D4573" s="2">
        <v>502</v>
      </c>
      <c r="E4573" s="1">
        <v>412566</v>
      </c>
      <c r="F4573" s="2">
        <v>94</v>
      </c>
      <c r="G4573" s="6">
        <f t="shared" si="355"/>
        <v>0.18725099601593626</v>
      </c>
      <c r="H4573" s="12">
        <v>3.15</v>
      </c>
      <c r="I4573" s="13">
        <f t="shared" si="356"/>
        <v>2054917.4603174604</v>
      </c>
      <c r="J4573" s="13">
        <f t="shared" si="357"/>
        <v>130973.33333333334</v>
      </c>
      <c r="K4573" s="7">
        <f t="shared" si="358"/>
        <v>6.3736542154398515E-2</v>
      </c>
      <c r="L4573" s="26">
        <f t="shared" si="359"/>
        <v>0.34038025703731972</v>
      </c>
    </row>
    <row r="4574" spans="1:12">
      <c r="A4574" s="2" t="s">
        <v>4230</v>
      </c>
      <c r="B4574" s="3">
        <v>40641</v>
      </c>
      <c r="C4574" s="1">
        <v>102541</v>
      </c>
      <c r="D4574" s="2">
        <v>8</v>
      </c>
      <c r="E4574" s="1">
        <v>8726</v>
      </c>
      <c r="F4574" s="2">
        <v>2</v>
      </c>
      <c r="G4574" s="6">
        <f t="shared" si="355"/>
        <v>0.25</v>
      </c>
      <c r="H4574" s="12">
        <v>7.93</v>
      </c>
      <c r="I4574" s="13">
        <f t="shared" si="356"/>
        <v>12930.76923076923</v>
      </c>
      <c r="J4574" s="13">
        <f t="shared" si="357"/>
        <v>1100.3783102143759</v>
      </c>
      <c r="K4574" s="7">
        <f t="shared" si="358"/>
        <v>8.5097668249773273E-2</v>
      </c>
      <c r="L4574" s="26">
        <f t="shared" si="359"/>
        <v>0.34039067299909309</v>
      </c>
    </row>
    <row r="4575" spans="1:12">
      <c r="A4575" s="2" t="s">
        <v>6519</v>
      </c>
      <c r="B4575" s="3">
        <v>34124</v>
      </c>
      <c r="C4575" s="1">
        <v>313967</v>
      </c>
      <c r="D4575" s="2">
        <v>8</v>
      </c>
      <c r="E4575" s="1">
        <v>13359</v>
      </c>
      <c r="F4575" s="2">
        <v>1</v>
      </c>
      <c r="G4575" s="6">
        <f t="shared" si="355"/>
        <v>0.125</v>
      </c>
      <c r="H4575" s="11">
        <v>4.1399999999999997</v>
      </c>
      <c r="I4575" s="13">
        <f t="shared" si="356"/>
        <v>75837.439613526571</v>
      </c>
      <c r="J4575" s="13">
        <f t="shared" si="357"/>
        <v>3226.811594202899</v>
      </c>
      <c r="K4575" s="7">
        <f t="shared" si="358"/>
        <v>4.2549057703516614E-2</v>
      </c>
      <c r="L4575" s="26">
        <f t="shared" si="359"/>
        <v>0.34039246162813291</v>
      </c>
    </row>
    <row r="4576" spans="1:12">
      <c r="A4576" s="2" t="s">
        <v>4436</v>
      </c>
      <c r="B4576" s="3">
        <v>39766</v>
      </c>
      <c r="C4576" s="1">
        <v>4509</v>
      </c>
      <c r="D4576" s="2">
        <v>1</v>
      </c>
      <c r="E4576" s="1">
        <v>1535</v>
      </c>
      <c r="F4576" s="2">
        <v>1</v>
      </c>
      <c r="G4576" s="6">
        <f t="shared" si="355"/>
        <v>1</v>
      </c>
      <c r="H4576" s="11">
        <v>7.18</v>
      </c>
      <c r="I4576" s="13">
        <f t="shared" si="356"/>
        <v>627.99442896935932</v>
      </c>
      <c r="J4576" s="13">
        <f t="shared" si="357"/>
        <v>213.78830083565461</v>
      </c>
      <c r="K4576" s="7">
        <f t="shared" si="358"/>
        <v>0.34043025060989135</v>
      </c>
      <c r="L4576" s="26">
        <f t="shared" si="359"/>
        <v>0.34043025060989135</v>
      </c>
    </row>
    <row r="4577" spans="1:12">
      <c r="A4577" s="2" t="s">
        <v>4791</v>
      </c>
      <c r="B4577" s="3">
        <v>31100</v>
      </c>
      <c r="C4577" s="1">
        <v>7562164</v>
      </c>
      <c r="D4577" s="4">
        <v>1096</v>
      </c>
      <c r="E4577" s="1">
        <v>2574438</v>
      </c>
      <c r="F4577" s="4">
        <v>1096</v>
      </c>
      <c r="G4577" s="6">
        <f t="shared" si="355"/>
        <v>1</v>
      </c>
      <c r="H4577" s="12">
        <v>3.55</v>
      </c>
      <c r="I4577" s="13">
        <f t="shared" si="356"/>
        <v>2130187.0422535213</v>
      </c>
      <c r="J4577" s="13">
        <f t="shared" si="357"/>
        <v>725193.80281690147</v>
      </c>
      <c r="K4577" s="7">
        <f t="shared" si="358"/>
        <v>0.34043667923626098</v>
      </c>
      <c r="L4577" s="26">
        <f t="shared" si="359"/>
        <v>0.34043667923626098</v>
      </c>
    </row>
    <row r="4578" spans="1:12">
      <c r="A4578" s="2" t="s">
        <v>6467</v>
      </c>
      <c r="B4578" s="3">
        <v>39339</v>
      </c>
      <c r="C4578" s="1">
        <v>25799486</v>
      </c>
      <c r="D4578" s="4">
        <v>2237</v>
      </c>
      <c r="E4578" s="1">
        <v>8761369</v>
      </c>
      <c r="F4578" s="4">
        <v>2231</v>
      </c>
      <c r="G4578" s="6">
        <f t="shared" si="355"/>
        <v>0.99731783638801963</v>
      </c>
      <c r="H4578" s="11">
        <v>6.88</v>
      </c>
      <c r="I4578" s="13">
        <f t="shared" si="356"/>
        <v>3749925.2906976743</v>
      </c>
      <c r="J4578" s="13">
        <f t="shared" si="357"/>
        <v>1273454.796511628</v>
      </c>
      <c r="K4578" s="7">
        <f t="shared" si="358"/>
        <v>0.33959471130548885</v>
      </c>
      <c r="L4578" s="26">
        <f t="shared" si="359"/>
        <v>0.34050800949815269</v>
      </c>
    </row>
    <row r="4579" spans="1:12">
      <c r="A4579" s="2" t="s">
        <v>6023</v>
      </c>
      <c r="B4579" s="3">
        <v>36483</v>
      </c>
      <c r="C4579" s="1">
        <v>4775847</v>
      </c>
      <c r="D4579" s="2">
        <v>152</v>
      </c>
      <c r="E4579" s="1">
        <v>85608</v>
      </c>
      <c r="F4579" s="2">
        <v>8</v>
      </c>
      <c r="G4579" s="6">
        <f t="shared" si="355"/>
        <v>5.2631578947368418E-2</v>
      </c>
      <c r="H4579" s="12">
        <v>5.0599999999999996</v>
      </c>
      <c r="I4579" s="13">
        <f t="shared" si="356"/>
        <v>943843.28063241113</v>
      </c>
      <c r="J4579" s="13">
        <f t="shared" si="357"/>
        <v>16918.577075098816</v>
      </c>
      <c r="K4579" s="7">
        <f t="shared" si="358"/>
        <v>1.7925197352427747E-2</v>
      </c>
      <c r="L4579" s="26">
        <f t="shared" si="359"/>
        <v>0.34057874969612723</v>
      </c>
    </row>
    <row r="4580" spans="1:12">
      <c r="A4580" s="2" t="s">
        <v>6512</v>
      </c>
      <c r="B4580" s="3">
        <v>31520</v>
      </c>
      <c r="C4580" s="1">
        <v>9947631</v>
      </c>
      <c r="D4580" s="4">
        <v>1260</v>
      </c>
      <c r="E4580" s="1">
        <v>3388907</v>
      </c>
      <c r="F4580" s="4">
        <v>1260</v>
      </c>
      <c r="G4580" s="6">
        <f t="shared" si="355"/>
        <v>1</v>
      </c>
      <c r="H4580" s="12">
        <v>3.71</v>
      </c>
      <c r="I4580" s="13">
        <f t="shared" si="356"/>
        <v>2681302.1563342316</v>
      </c>
      <c r="J4580" s="13">
        <f t="shared" si="357"/>
        <v>913452.02156334231</v>
      </c>
      <c r="K4580" s="7">
        <f t="shared" si="358"/>
        <v>0.34067477975409421</v>
      </c>
      <c r="L4580" s="26">
        <f t="shared" si="359"/>
        <v>0.34067477975409421</v>
      </c>
    </row>
    <row r="4581" spans="1:12">
      <c r="A4581" s="2" t="s">
        <v>3631</v>
      </c>
      <c r="B4581" s="3">
        <v>41194</v>
      </c>
      <c r="C4581" s="1">
        <v>14062</v>
      </c>
      <c r="D4581" s="2">
        <v>1</v>
      </c>
      <c r="E4581" s="1">
        <v>4792</v>
      </c>
      <c r="F4581" s="2">
        <v>1</v>
      </c>
      <c r="G4581" s="6">
        <f t="shared" si="355"/>
        <v>1</v>
      </c>
      <c r="H4581" s="12">
        <v>8.02</v>
      </c>
      <c r="I4581" s="13">
        <f t="shared" si="356"/>
        <v>1753.3665835411473</v>
      </c>
      <c r="J4581" s="13">
        <f t="shared" si="357"/>
        <v>597.5062344139651</v>
      </c>
      <c r="K4581" s="7">
        <f t="shared" si="358"/>
        <v>0.34077656094438913</v>
      </c>
      <c r="L4581" s="26">
        <f t="shared" si="359"/>
        <v>0.34077656094438913</v>
      </c>
    </row>
    <row r="4582" spans="1:12">
      <c r="A4582" s="2" t="s">
        <v>403</v>
      </c>
      <c r="B4582" s="3">
        <v>39388</v>
      </c>
      <c r="C4582" s="1">
        <v>130164645</v>
      </c>
      <c r="D4582" s="4">
        <v>3110</v>
      </c>
      <c r="E4582" s="1">
        <v>43565115</v>
      </c>
      <c r="F4582" s="4">
        <v>3054</v>
      </c>
      <c r="G4582" s="6">
        <f t="shared" si="355"/>
        <v>0.98199356913183278</v>
      </c>
      <c r="H4582" s="11">
        <v>6.88</v>
      </c>
      <c r="I4582" s="13">
        <f t="shared" si="356"/>
        <v>18919279.796511628</v>
      </c>
      <c r="J4582" s="13">
        <f t="shared" si="357"/>
        <v>6332138.8081395347</v>
      </c>
      <c r="K4582" s="7">
        <f t="shared" si="358"/>
        <v>0.33469238132981499</v>
      </c>
      <c r="L4582" s="26">
        <f t="shared" si="359"/>
        <v>0.34082950423566621</v>
      </c>
    </row>
    <row r="4583" spans="1:12">
      <c r="A4583" s="2" t="s">
        <v>4275</v>
      </c>
      <c r="B4583" s="3">
        <v>37351</v>
      </c>
      <c r="C4583" s="1">
        <v>41543917</v>
      </c>
      <c r="D4583" s="4">
        <v>2747</v>
      </c>
      <c r="E4583" s="1">
        <v>14005550</v>
      </c>
      <c r="F4583" s="4">
        <v>2717</v>
      </c>
      <c r="G4583" s="6">
        <f t="shared" si="355"/>
        <v>0.9890789952675646</v>
      </c>
      <c r="H4583" s="12">
        <v>5.8</v>
      </c>
      <c r="I4583" s="13">
        <f t="shared" si="356"/>
        <v>7162744.3103448274</v>
      </c>
      <c r="J4583" s="13">
        <f t="shared" si="357"/>
        <v>2414750</v>
      </c>
      <c r="K4583" s="7">
        <f t="shared" si="358"/>
        <v>0.33712637159370407</v>
      </c>
      <c r="L4583" s="26">
        <f t="shared" si="359"/>
        <v>0.34084878276330699</v>
      </c>
    </row>
    <row r="4584" spans="1:12">
      <c r="A4584" s="2" t="s">
        <v>1810</v>
      </c>
      <c r="B4584" s="3">
        <v>40942</v>
      </c>
      <c r="C4584" s="1">
        <v>64575175</v>
      </c>
      <c r="D4584" s="4">
        <v>2908</v>
      </c>
      <c r="E4584" s="1">
        <v>22004098</v>
      </c>
      <c r="F4584" s="4">
        <v>2907</v>
      </c>
      <c r="G4584" s="6">
        <f t="shared" si="355"/>
        <v>0.99965612104539203</v>
      </c>
      <c r="H4584" s="12">
        <v>8.02</v>
      </c>
      <c r="I4584" s="13">
        <f t="shared" si="356"/>
        <v>8051767.4563591024</v>
      </c>
      <c r="J4584" s="13">
        <f t="shared" si="357"/>
        <v>2743653.1172069828</v>
      </c>
      <c r="K4584" s="7">
        <f t="shared" si="358"/>
        <v>0.34075165882245001</v>
      </c>
      <c r="L4584" s="26">
        <f t="shared" si="359"/>
        <v>0.34086887645534386</v>
      </c>
    </row>
    <row r="4585" spans="1:12">
      <c r="A4585" s="2" t="s">
        <v>51</v>
      </c>
      <c r="B4585" s="3">
        <v>39850</v>
      </c>
      <c r="C4585" s="1">
        <v>644635</v>
      </c>
      <c r="D4585" s="2">
        <v>60</v>
      </c>
      <c r="E4585" s="1">
        <v>150203</v>
      </c>
      <c r="F4585" s="2">
        <v>41</v>
      </c>
      <c r="G4585" s="6">
        <f t="shared" si="355"/>
        <v>0.68333333333333335</v>
      </c>
      <c r="H4585" s="12">
        <v>7.5</v>
      </c>
      <c r="I4585" s="13">
        <f t="shared" si="356"/>
        <v>85951.333333333328</v>
      </c>
      <c r="J4585" s="13">
        <f t="shared" si="357"/>
        <v>20027.066666666666</v>
      </c>
      <c r="K4585" s="7">
        <f t="shared" si="358"/>
        <v>0.23300472360327937</v>
      </c>
      <c r="L4585" s="26">
        <f t="shared" si="359"/>
        <v>0.34098252234626247</v>
      </c>
    </row>
    <row r="4586" spans="1:12">
      <c r="A4586" s="2" t="s">
        <v>3266</v>
      </c>
      <c r="B4586" s="3">
        <v>37652</v>
      </c>
      <c r="C4586" s="1">
        <v>46961214</v>
      </c>
      <c r="D4586" s="4">
        <v>2834</v>
      </c>
      <c r="E4586" s="1">
        <v>16017141</v>
      </c>
      <c r="F4586" s="4">
        <v>2834</v>
      </c>
      <c r="G4586" s="6">
        <f t="shared" si="355"/>
        <v>1</v>
      </c>
      <c r="H4586" s="11">
        <v>6.03</v>
      </c>
      <c r="I4586" s="13">
        <f t="shared" si="356"/>
        <v>7787929.3532338301</v>
      </c>
      <c r="J4586" s="13">
        <f t="shared" si="357"/>
        <v>2656242.2885572137</v>
      </c>
      <c r="K4586" s="7">
        <f t="shared" si="358"/>
        <v>0.34107169801870968</v>
      </c>
      <c r="L4586" s="26">
        <f t="shared" si="359"/>
        <v>0.34107169801870968</v>
      </c>
    </row>
    <row r="4587" spans="1:12">
      <c r="A4587" s="2" t="s">
        <v>2144</v>
      </c>
      <c r="B4587" s="3">
        <v>33732</v>
      </c>
      <c r="C4587" s="1">
        <v>3052738</v>
      </c>
      <c r="D4587" s="2">
        <v>449</v>
      </c>
      <c r="E4587" s="1">
        <v>1041264</v>
      </c>
      <c r="F4587" s="2">
        <v>449</v>
      </c>
      <c r="G4587" s="6">
        <f t="shared" si="355"/>
        <v>1</v>
      </c>
      <c r="H4587" s="11">
        <v>4.1500000000000004</v>
      </c>
      <c r="I4587" s="13">
        <f t="shared" si="356"/>
        <v>735599.51807228907</v>
      </c>
      <c r="J4587" s="13">
        <f t="shared" si="357"/>
        <v>250906.98795180721</v>
      </c>
      <c r="K4587" s="7">
        <f t="shared" si="358"/>
        <v>0.34109183297092643</v>
      </c>
      <c r="L4587" s="26">
        <f t="shared" si="359"/>
        <v>0.34109183297092643</v>
      </c>
    </row>
    <row r="4588" spans="1:12">
      <c r="A4588" s="2" t="s">
        <v>7872</v>
      </c>
      <c r="B4588" s="3">
        <v>32661</v>
      </c>
      <c r="C4588" s="1">
        <v>9015164</v>
      </c>
      <c r="D4588" s="4">
        <v>1627</v>
      </c>
      <c r="E4588" s="1">
        <v>3075030</v>
      </c>
      <c r="F4588" s="4">
        <v>1627</v>
      </c>
      <c r="G4588" s="6">
        <f t="shared" si="355"/>
        <v>1</v>
      </c>
      <c r="H4588" s="12">
        <v>3.99</v>
      </c>
      <c r="I4588" s="13">
        <f t="shared" si="356"/>
        <v>2259439.5989974937</v>
      </c>
      <c r="J4588" s="13">
        <f t="shared" si="357"/>
        <v>770684.21052631573</v>
      </c>
      <c r="K4588" s="7">
        <f t="shared" si="358"/>
        <v>0.34109529233189767</v>
      </c>
      <c r="L4588" s="26">
        <f t="shared" si="359"/>
        <v>0.34109529233189767</v>
      </c>
    </row>
    <row r="4589" spans="1:12">
      <c r="A4589" s="2" t="s">
        <v>6944</v>
      </c>
      <c r="B4589" s="3">
        <v>40142</v>
      </c>
      <c r="C4589" s="1">
        <v>49492060</v>
      </c>
      <c r="D4589" s="4">
        <v>3425</v>
      </c>
      <c r="E4589" s="1">
        <v>16894511</v>
      </c>
      <c r="F4589" s="4">
        <v>3425</v>
      </c>
      <c r="G4589" s="6">
        <f t="shared" si="355"/>
        <v>1</v>
      </c>
      <c r="H4589" s="12">
        <v>7.5</v>
      </c>
      <c r="I4589" s="13">
        <f t="shared" si="356"/>
        <v>6598941.333333333</v>
      </c>
      <c r="J4589" s="13">
        <f t="shared" si="357"/>
        <v>2252601.4666666668</v>
      </c>
      <c r="K4589" s="7">
        <f t="shared" si="358"/>
        <v>0.34135800772891656</v>
      </c>
      <c r="L4589" s="26">
        <f t="shared" si="359"/>
        <v>0.34135800772891656</v>
      </c>
    </row>
    <row r="4590" spans="1:12">
      <c r="A4590" s="2" t="s">
        <v>1914</v>
      </c>
      <c r="B4590" s="3">
        <v>31604</v>
      </c>
      <c r="C4590" s="1">
        <v>12308521</v>
      </c>
      <c r="D4590" s="4">
        <v>1186</v>
      </c>
      <c r="E4590" s="1">
        <v>4152296</v>
      </c>
      <c r="F4590" s="4">
        <v>1172</v>
      </c>
      <c r="G4590" s="6">
        <f t="shared" si="355"/>
        <v>0.98819561551433388</v>
      </c>
      <c r="H4590" s="12">
        <v>3.71</v>
      </c>
      <c r="I4590" s="13">
        <f t="shared" si="356"/>
        <v>3317660.6469002697</v>
      </c>
      <c r="J4590" s="13">
        <f t="shared" si="357"/>
        <v>1119217.2506738545</v>
      </c>
      <c r="K4590" s="7">
        <f t="shared" si="358"/>
        <v>0.33735133571287729</v>
      </c>
      <c r="L4590" s="26">
        <f t="shared" si="359"/>
        <v>0.34138112982548846</v>
      </c>
    </row>
    <row r="4591" spans="1:12">
      <c r="A4591" s="2" t="s">
        <v>5032</v>
      </c>
      <c r="B4591" s="3">
        <v>39492</v>
      </c>
      <c r="C4591" s="1">
        <v>80172128</v>
      </c>
      <c r="D4591" s="4">
        <v>3430</v>
      </c>
      <c r="E4591" s="1">
        <v>27354808</v>
      </c>
      <c r="F4591" s="4">
        <v>3428</v>
      </c>
      <c r="G4591" s="6">
        <f t="shared" si="355"/>
        <v>0.99941690962099128</v>
      </c>
      <c r="H4591" s="11">
        <v>7.18</v>
      </c>
      <c r="I4591" s="13">
        <f t="shared" si="356"/>
        <v>11166034.540389972</v>
      </c>
      <c r="J4591" s="13">
        <f t="shared" si="357"/>
        <v>3809861.8384401114</v>
      </c>
      <c r="K4591" s="7">
        <f t="shared" si="358"/>
        <v>0.34120097198866917</v>
      </c>
      <c r="L4591" s="26">
        <f t="shared" si="359"/>
        <v>0.34140003906684224</v>
      </c>
    </row>
    <row r="4592" spans="1:12">
      <c r="A4592" s="2" t="s">
        <v>3819</v>
      </c>
      <c r="B4592" s="3">
        <v>40298</v>
      </c>
      <c r="C4592" s="1">
        <v>20930</v>
      </c>
      <c r="D4592" s="2">
        <v>6</v>
      </c>
      <c r="E4592" s="1">
        <v>5955</v>
      </c>
      <c r="F4592" s="2">
        <v>5</v>
      </c>
      <c r="G4592" s="6">
        <f t="shared" si="355"/>
        <v>0.83333333333333337</v>
      </c>
      <c r="H4592" s="12">
        <v>7.89</v>
      </c>
      <c r="I4592" s="13">
        <f t="shared" si="356"/>
        <v>2652.7249683143218</v>
      </c>
      <c r="J4592" s="13">
        <f t="shared" si="357"/>
        <v>754.75285171102666</v>
      </c>
      <c r="K4592" s="7">
        <f t="shared" si="358"/>
        <v>0.28451982799808889</v>
      </c>
      <c r="L4592" s="26">
        <f t="shared" si="359"/>
        <v>0.34142379359770664</v>
      </c>
    </row>
    <row r="4593" spans="1:12">
      <c r="A4593" s="2" t="s">
        <v>5332</v>
      </c>
      <c r="B4593" s="3">
        <v>37057</v>
      </c>
      <c r="C4593" s="1">
        <v>835767</v>
      </c>
      <c r="D4593" s="2">
        <v>34</v>
      </c>
      <c r="E4593" s="1">
        <v>285368</v>
      </c>
      <c r="F4593" s="2">
        <v>34</v>
      </c>
      <c r="G4593" s="6">
        <f t="shared" si="355"/>
        <v>1</v>
      </c>
      <c r="H4593" s="11">
        <v>5.65</v>
      </c>
      <c r="I4593" s="13">
        <f t="shared" si="356"/>
        <v>147923.36283185839</v>
      </c>
      <c r="J4593" s="13">
        <f t="shared" si="357"/>
        <v>50507.610619469022</v>
      </c>
      <c r="K4593" s="7">
        <f t="shared" si="358"/>
        <v>0.34144444564095017</v>
      </c>
      <c r="L4593" s="26">
        <f t="shared" si="359"/>
        <v>0.34144444564095017</v>
      </c>
    </row>
    <row r="4594" spans="1:12">
      <c r="A4594" s="2" t="s">
        <v>2882</v>
      </c>
      <c r="B4594" s="3">
        <v>39064</v>
      </c>
      <c r="C4594" s="1">
        <v>80302</v>
      </c>
      <c r="D4594" s="2">
        <v>4</v>
      </c>
      <c r="E4594" s="1">
        <v>6857</v>
      </c>
      <c r="F4594" s="2">
        <v>1</v>
      </c>
      <c r="G4594" s="6">
        <f t="shared" si="355"/>
        <v>0.25</v>
      </c>
      <c r="H4594" s="11">
        <v>6.55</v>
      </c>
      <c r="I4594" s="13">
        <f t="shared" si="356"/>
        <v>12259.847328244276</v>
      </c>
      <c r="J4594" s="13">
        <f t="shared" si="357"/>
        <v>1046.8702290076337</v>
      </c>
      <c r="K4594" s="7">
        <f t="shared" si="358"/>
        <v>8.5390152175537359E-2</v>
      </c>
      <c r="L4594" s="26">
        <f t="shared" si="359"/>
        <v>0.34156060870214944</v>
      </c>
    </row>
    <row r="4595" spans="1:12">
      <c r="A4595" s="2" t="s">
        <v>10528</v>
      </c>
      <c r="B4595" s="3">
        <v>38135</v>
      </c>
      <c r="C4595" s="1">
        <v>110617</v>
      </c>
      <c r="D4595" s="2">
        <v>5</v>
      </c>
      <c r="E4595" s="1">
        <v>7559</v>
      </c>
      <c r="F4595" s="2">
        <v>1</v>
      </c>
      <c r="G4595" s="6">
        <f t="shared" si="355"/>
        <v>0.2</v>
      </c>
      <c r="H4595" s="12">
        <v>6.21</v>
      </c>
      <c r="I4595" s="13">
        <f t="shared" si="356"/>
        <v>17812.721417069242</v>
      </c>
      <c r="J4595" s="13">
        <f t="shared" si="357"/>
        <v>1217.2302737520129</v>
      </c>
      <c r="K4595" s="7">
        <f t="shared" si="358"/>
        <v>6.8334885234638446E-2</v>
      </c>
      <c r="L4595" s="26">
        <f t="shared" si="359"/>
        <v>0.34167442617319221</v>
      </c>
    </row>
    <row r="4596" spans="1:12">
      <c r="A4596" s="2" t="s">
        <v>4648</v>
      </c>
      <c r="B4596" s="3">
        <v>39976</v>
      </c>
      <c r="C4596" s="1">
        <v>16123323</v>
      </c>
      <c r="D4596" s="4">
        <v>3011</v>
      </c>
      <c r="E4596" s="1">
        <v>5503519</v>
      </c>
      <c r="F4596" s="4">
        <v>3008</v>
      </c>
      <c r="G4596" s="6">
        <f t="shared" si="355"/>
        <v>0.99900365327133844</v>
      </c>
      <c r="H4596" s="12">
        <v>7.5</v>
      </c>
      <c r="I4596" s="13">
        <f t="shared" si="356"/>
        <v>2149776.4</v>
      </c>
      <c r="J4596" s="13">
        <f t="shared" si="357"/>
        <v>733802.53333333333</v>
      </c>
      <c r="K4596" s="7">
        <f t="shared" si="358"/>
        <v>0.34133900313229476</v>
      </c>
      <c r="L4596" s="26">
        <f t="shared" si="359"/>
        <v>0.34167943431892933</v>
      </c>
    </row>
    <row r="4597" spans="1:12">
      <c r="A4597" s="2" t="s">
        <v>1847</v>
      </c>
      <c r="B4597" s="3">
        <v>35111</v>
      </c>
      <c r="C4597" s="1">
        <v>20340204</v>
      </c>
      <c r="D4597" s="4">
        <v>1815</v>
      </c>
      <c r="E4597" s="1">
        <v>6950794</v>
      </c>
      <c r="F4597" s="4">
        <v>1815</v>
      </c>
      <c r="G4597" s="6">
        <f t="shared" si="355"/>
        <v>1</v>
      </c>
      <c r="H4597" s="11">
        <v>4.42</v>
      </c>
      <c r="I4597" s="13">
        <f t="shared" si="356"/>
        <v>4601856.1085972851</v>
      </c>
      <c r="J4597" s="13">
        <f t="shared" si="357"/>
        <v>1572577.8280542986</v>
      </c>
      <c r="K4597" s="7">
        <f t="shared" si="358"/>
        <v>0.34172685780339274</v>
      </c>
      <c r="L4597" s="26">
        <f t="shared" si="359"/>
        <v>0.34172685780339274</v>
      </c>
    </row>
    <row r="4598" spans="1:12">
      <c r="A4598" s="2" t="s">
        <v>2394</v>
      </c>
      <c r="B4598" s="3">
        <v>40949</v>
      </c>
      <c r="C4598" s="1">
        <v>25247</v>
      </c>
      <c r="D4598" s="2">
        <v>3</v>
      </c>
      <c r="E4598" s="1">
        <v>8628</v>
      </c>
      <c r="F4598" s="2">
        <v>3</v>
      </c>
      <c r="G4598" s="6">
        <f t="shared" si="355"/>
        <v>1</v>
      </c>
      <c r="H4598" s="12">
        <v>8.02</v>
      </c>
      <c r="I4598" s="13">
        <f t="shared" si="356"/>
        <v>3148.0049875311724</v>
      </c>
      <c r="J4598" s="13">
        <f t="shared" si="357"/>
        <v>1075.8104738154614</v>
      </c>
      <c r="K4598" s="7">
        <f t="shared" si="358"/>
        <v>0.3417435734938804</v>
      </c>
      <c r="L4598" s="26">
        <f t="shared" si="359"/>
        <v>0.3417435734938804</v>
      </c>
    </row>
    <row r="4599" spans="1:12">
      <c r="A4599" s="2" t="s">
        <v>10683</v>
      </c>
      <c r="B4599" s="3">
        <v>40088</v>
      </c>
      <c r="C4599" s="1">
        <v>75590286</v>
      </c>
      <c r="D4599" s="4">
        <v>3171</v>
      </c>
      <c r="E4599" s="1">
        <v>24733155</v>
      </c>
      <c r="F4599" s="4">
        <v>3036</v>
      </c>
      <c r="G4599" s="6">
        <f t="shared" si="355"/>
        <v>0.95742667928098391</v>
      </c>
      <c r="H4599" s="12">
        <v>7.5</v>
      </c>
      <c r="I4599" s="13">
        <f t="shared" si="356"/>
        <v>10078704.800000001</v>
      </c>
      <c r="J4599" s="13">
        <f t="shared" si="357"/>
        <v>3297754</v>
      </c>
      <c r="K4599" s="7">
        <f t="shared" si="358"/>
        <v>0.32720017754662284</v>
      </c>
      <c r="L4599" s="26">
        <f t="shared" si="359"/>
        <v>0.34174959255610704</v>
      </c>
    </row>
    <row r="4600" spans="1:12">
      <c r="A4600" s="2" t="s">
        <v>582</v>
      </c>
      <c r="B4600" s="3">
        <v>35216</v>
      </c>
      <c r="C4600" s="1">
        <v>14063331</v>
      </c>
      <c r="D4600" s="4">
        <v>1693</v>
      </c>
      <c r="E4600" s="1">
        <v>4806763</v>
      </c>
      <c r="F4600" s="4">
        <v>1693</v>
      </c>
      <c r="G4600" s="6">
        <f t="shared" si="355"/>
        <v>1</v>
      </c>
      <c r="H4600" s="11">
        <v>4.42</v>
      </c>
      <c r="I4600" s="13">
        <f t="shared" si="356"/>
        <v>3181749.0950226244</v>
      </c>
      <c r="J4600" s="13">
        <f t="shared" si="357"/>
        <v>1087502.9411764706</v>
      </c>
      <c r="K4600" s="7">
        <f t="shared" si="358"/>
        <v>0.34179406002745721</v>
      </c>
      <c r="L4600" s="26">
        <f t="shared" si="359"/>
        <v>0.34179406002745721</v>
      </c>
    </row>
    <row r="4601" spans="1:12">
      <c r="A4601" s="2" t="s">
        <v>5629</v>
      </c>
      <c r="B4601" s="3">
        <v>38205</v>
      </c>
      <c r="C4601" s="1">
        <v>20698668</v>
      </c>
      <c r="D4601" s="4">
        <v>2445</v>
      </c>
      <c r="E4601" s="1">
        <v>7075217</v>
      </c>
      <c r="F4601" s="4">
        <v>2445</v>
      </c>
      <c r="G4601" s="6">
        <f t="shared" si="355"/>
        <v>1</v>
      </c>
      <c r="H4601" s="12">
        <v>6.21</v>
      </c>
      <c r="I4601" s="13">
        <f t="shared" si="356"/>
        <v>3333118.84057971</v>
      </c>
      <c r="J4601" s="13">
        <f t="shared" si="357"/>
        <v>1139326.4090177133</v>
      </c>
      <c r="K4601" s="7">
        <f t="shared" si="358"/>
        <v>0.34181991807395529</v>
      </c>
      <c r="L4601" s="26">
        <f t="shared" si="359"/>
        <v>0.34181991807395529</v>
      </c>
    </row>
    <row r="4602" spans="1:12">
      <c r="A4602" s="2" t="s">
        <v>6343</v>
      </c>
      <c r="B4602" s="3">
        <v>39290</v>
      </c>
      <c r="C4602" s="1">
        <v>635733</v>
      </c>
      <c r="D4602" s="2">
        <v>40</v>
      </c>
      <c r="E4602" s="1">
        <v>32601</v>
      </c>
      <c r="F4602" s="2">
        <v>6</v>
      </c>
      <c r="G4602" s="6">
        <f t="shared" si="355"/>
        <v>0.15</v>
      </c>
      <c r="H4602" s="11">
        <v>6.88</v>
      </c>
      <c r="I4602" s="13">
        <f t="shared" si="356"/>
        <v>92403.05232558139</v>
      </c>
      <c r="J4602" s="13">
        <f t="shared" si="357"/>
        <v>4738.5174418604656</v>
      </c>
      <c r="K4602" s="7">
        <f t="shared" si="358"/>
        <v>5.1280962290773023E-2</v>
      </c>
      <c r="L4602" s="26">
        <f t="shared" si="359"/>
        <v>0.34187308193848681</v>
      </c>
    </row>
    <row r="4603" spans="1:12">
      <c r="A4603" s="2" t="s">
        <v>9231</v>
      </c>
      <c r="B4603" s="3">
        <v>32206</v>
      </c>
      <c r="C4603" s="1">
        <v>9129999</v>
      </c>
      <c r="D4603" s="2">
        <v>971</v>
      </c>
      <c r="E4603" s="1">
        <v>3121752</v>
      </c>
      <c r="F4603" s="2">
        <v>971</v>
      </c>
      <c r="G4603" s="6">
        <f t="shared" si="355"/>
        <v>1</v>
      </c>
      <c r="H4603" s="12">
        <v>4.1100000000000003</v>
      </c>
      <c r="I4603" s="13">
        <f t="shared" si="356"/>
        <v>2221410.9489051094</v>
      </c>
      <c r="J4603" s="13">
        <f t="shared" si="357"/>
        <v>759550.36496350355</v>
      </c>
      <c r="K4603" s="7">
        <f t="shared" si="358"/>
        <v>0.34192249090060139</v>
      </c>
      <c r="L4603" s="26">
        <f t="shared" si="359"/>
        <v>0.34192249090060139</v>
      </c>
    </row>
    <row r="4604" spans="1:12">
      <c r="A4604" s="2" t="s">
        <v>2417</v>
      </c>
      <c r="B4604" s="3">
        <v>39043</v>
      </c>
      <c r="C4604" s="1">
        <v>35093569</v>
      </c>
      <c r="D4604" s="4">
        <v>3205</v>
      </c>
      <c r="E4604" s="1">
        <v>12001256</v>
      </c>
      <c r="F4604" s="4">
        <v>3205</v>
      </c>
      <c r="G4604" s="6">
        <f t="shared" si="355"/>
        <v>1</v>
      </c>
      <c r="H4604" s="11">
        <v>6.55</v>
      </c>
      <c r="I4604" s="13">
        <f t="shared" si="356"/>
        <v>5357796.7938931296</v>
      </c>
      <c r="J4604" s="13">
        <f t="shared" si="357"/>
        <v>1832252.824427481</v>
      </c>
      <c r="K4604" s="7">
        <f t="shared" si="358"/>
        <v>0.3419787824943083</v>
      </c>
      <c r="L4604" s="26">
        <f t="shared" si="359"/>
        <v>0.3419787824943083</v>
      </c>
    </row>
    <row r="4605" spans="1:12">
      <c r="A4605" s="2" t="s">
        <v>2373</v>
      </c>
      <c r="B4605" s="3">
        <v>30624</v>
      </c>
      <c r="C4605" s="1">
        <v>10369581</v>
      </c>
      <c r="D4605" s="4">
        <v>1226</v>
      </c>
      <c r="E4605" s="1">
        <v>3520605</v>
      </c>
      <c r="F4605" s="4">
        <v>1217</v>
      </c>
      <c r="G4605" s="6">
        <f t="shared" si="355"/>
        <v>0.9926590538336052</v>
      </c>
      <c r="H4605" s="12">
        <v>3.15</v>
      </c>
      <c r="I4605" s="13">
        <f t="shared" si="356"/>
        <v>3291930.4761904762</v>
      </c>
      <c r="J4605" s="13">
        <f t="shared" si="357"/>
        <v>1117652.3809523811</v>
      </c>
      <c r="K4605" s="7">
        <f t="shared" si="358"/>
        <v>0.33951275369756989</v>
      </c>
      <c r="L4605" s="26">
        <f t="shared" si="359"/>
        <v>0.34202353001908026</v>
      </c>
    </row>
    <row r="4606" spans="1:12">
      <c r="A4606" s="2" t="s">
        <v>9862</v>
      </c>
      <c r="B4606" s="3">
        <v>40865</v>
      </c>
      <c r="C4606" s="1">
        <v>22321</v>
      </c>
      <c r="D4606" s="2">
        <v>5</v>
      </c>
      <c r="E4606" s="1">
        <v>7635</v>
      </c>
      <c r="F4606" s="2">
        <v>5</v>
      </c>
      <c r="G4606" s="6">
        <f t="shared" si="355"/>
        <v>1</v>
      </c>
      <c r="H4606" s="12">
        <v>7.93</v>
      </c>
      <c r="I4606" s="13">
        <f t="shared" si="356"/>
        <v>2814.7540983606559</v>
      </c>
      <c r="J4606" s="13">
        <f t="shared" si="357"/>
        <v>962.79949558638089</v>
      </c>
      <c r="K4606" s="7">
        <f t="shared" si="358"/>
        <v>0.34205456744769497</v>
      </c>
      <c r="L4606" s="26">
        <f t="shared" si="359"/>
        <v>0.34205456744769497</v>
      </c>
    </row>
    <row r="4607" spans="1:12">
      <c r="A4607" s="2" t="s">
        <v>5109</v>
      </c>
      <c r="B4607" s="3">
        <v>37648</v>
      </c>
      <c r="C4607" s="1">
        <v>10067</v>
      </c>
      <c r="D4607" s="2">
        <v>2</v>
      </c>
      <c r="E4607" s="1">
        <v>1722</v>
      </c>
      <c r="F4607" s="2">
        <v>1</v>
      </c>
      <c r="G4607" s="6">
        <f t="shared" si="355"/>
        <v>0.5</v>
      </c>
      <c r="H4607" s="11">
        <v>6.03</v>
      </c>
      <c r="I4607" s="13">
        <f t="shared" si="356"/>
        <v>1669.485903814262</v>
      </c>
      <c r="J4607" s="13">
        <f t="shared" si="357"/>
        <v>285.57213930348257</v>
      </c>
      <c r="K4607" s="7">
        <f t="shared" si="358"/>
        <v>0.17105393861130425</v>
      </c>
      <c r="L4607" s="26">
        <f t="shared" si="359"/>
        <v>0.34210787722260849</v>
      </c>
    </row>
    <row r="4608" spans="1:12">
      <c r="A4608" s="2" t="s">
        <v>5776</v>
      </c>
      <c r="B4608" s="3">
        <v>35573</v>
      </c>
      <c r="C4608" s="1">
        <v>229086679</v>
      </c>
      <c r="D4608" s="4">
        <v>3565</v>
      </c>
      <c r="E4608" s="1">
        <v>72132785</v>
      </c>
      <c r="F4608" s="4">
        <v>3281</v>
      </c>
      <c r="G4608" s="6">
        <f t="shared" si="355"/>
        <v>0.92033660589060307</v>
      </c>
      <c r="H4608" s="11">
        <v>4.59</v>
      </c>
      <c r="I4608" s="13">
        <f t="shared" si="356"/>
        <v>49909951.851851851</v>
      </c>
      <c r="J4608" s="13">
        <f t="shared" si="357"/>
        <v>15715203.703703703</v>
      </c>
      <c r="K4608" s="7">
        <f t="shared" si="358"/>
        <v>0.31487114534494604</v>
      </c>
      <c r="L4608" s="26">
        <f t="shared" si="359"/>
        <v>0.3421260692333839</v>
      </c>
    </row>
    <row r="4609" spans="1:12">
      <c r="A4609" s="2" t="s">
        <v>8329</v>
      </c>
      <c r="B4609" s="3">
        <v>39806</v>
      </c>
      <c r="C4609" s="1">
        <v>86356</v>
      </c>
      <c r="D4609" s="2">
        <v>3</v>
      </c>
      <c r="E4609" s="1">
        <v>9850</v>
      </c>
      <c r="F4609" s="2">
        <v>1</v>
      </c>
      <c r="G4609" s="6">
        <f t="shared" si="355"/>
        <v>0.33333333333333331</v>
      </c>
      <c r="H4609" s="11">
        <v>7.18</v>
      </c>
      <c r="I4609" s="13">
        <f t="shared" si="356"/>
        <v>12027.298050139276</v>
      </c>
      <c r="J4609" s="13">
        <f t="shared" si="357"/>
        <v>1371.8662952646241</v>
      </c>
      <c r="K4609" s="7">
        <f t="shared" si="358"/>
        <v>0.11406271712446155</v>
      </c>
      <c r="L4609" s="26">
        <f t="shared" si="359"/>
        <v>0.34218815137338465</v>
      </c>
    </row>
    <row r="4610" spans="1:12">
      <c r="A4610" s="2" t="s">
        <v>7270</v>
      </c>
      <c r="B4610" s="3">
        <v>41089</v>
      </c>
      <c r="C4610" s="1">
        <v>12434778</v>
      </c>
      <c r="D4610" s="4">
        <v>2055</v>
      </c>
      <c r="E4610" s="1">
        <v>4255423</v>
      </c>
      <c r="F4610" s="4">
        <v>2055</v>
      </c>
      <c r="G4610" s="6">
        <f t="shared" ref="G4610:G4673" si="360">F4610/D4610</f>
        <v>1</v>
      </c>
      <c r="H4610" s="12">
        <v>8.02</v>
      </c>
      <c r="I4610" s="13">
        <f t="shared" ref="I4610:I4673" si="361">C4610/H4610</f>
        <v>1550471.0723192021</v>
      </c>
      <c r="J4610" s="13">
        <f t="shared" ref="J4610:J4673" si="362">E4610/H4610</f>
        <v>530601.37157107238</v>
      </c>
      <c r="K4610" s="7">
        <f t="shared" ref="K4610:K4673" si="363">J4610/I4610</f>
        <v>0.34221945900441486</v>
      </c>
      <c r="L4610" s="26">
        <f t="shared" ref="L4610:L4673" si="364">K4610/G4610</f>
        <v>0.34221945900441486</v>
      </c>
    </row>
    <row r="4611" spans="1:12">
      <c r="A4611" s="2" t="s">
        <v>1791</v>
      </c>
      <c r="B4611" s="3">
        <v>38226</v>
      </c>
      <c r="C4611" s="1">
        <v>31015</v>
      </c>
      <c r="D4611" s="2">
        <v>3</v>
      </c>
      <c r="E4611" s="1">
        <v>10616</v>
      </c>
      <c r="F4611" s="2">
        <v>3</v>
      </c>
      <c r="G4611" s="6">
        <f t="shared" si="360"/>
        <v>1</v>
      </c>
      <c r="H4611" s="12">
        <v>6.21</v>
      </c>
      <c r="I4611" s="13">
        <f t="shared" si="361"/>
        <v>4994.3639291465379</v>
      </c>
      <c r="J4611" s="13">
        <f t="shared" si="362"/>
        <v>1709.5008051529792</v>
      </c>
      <c r="K4611" s="7">
        <f t="shared" si="363"/>
        <v>0.34228599064968568</v>
      </c>
      <c r="L4611" s="26">
        <f t="shared" si="364"/>
        <v>0.34228599064968568</v>
      </c>
    </row>
    <row r="4612" spans="1:12">
      <c r="A4612" s="2" t="s">
        <v>2202</v>
      </c>
      <c r="B4612" s="3">
        <v>36553</v>
      </c>
      <c r="C4612" s="1">
        <v>1079108</v>
      </c>
      <c r="D4612" s="2">
        <v>42</v>
      </c>
      <c r="E4612" s="1">
        <v>35179</v>
      </c>
      <c r="F4612" s="2">
        <v>4</v>
      </c>
      <c r="G4612" s="6">
        <f t="shared" si="360"/>
        <v>9.5238095238095233E-2</v>
      </c>
      <c r="H4612" s="11">
        <v>5.39</v>
      </c>
      <c r="I4612" s="13">
        <f t="shared" si="361"/>
        <v>200205.56586270873</v>
      </c>
      <c r="J4612" s="13">
        <f t="shared" si="362"/>
        <v>6526.7161410018552</v>
      </c>
      <c r="K4612" s="7">
        <f t="shared" si="363"/>
        <v>3.2600073393951302E-2</v>
      </c>
      <c r="L4612" s="26">
        <f t="shared" si="364"/>
        <v>0.34230077063648867</v>
      </c>
    </row>
    <row r="4613" spans="1:12">
      <c r="A4613" s="2" t="s">
        <v>2477</v>
      </c>
      <c r="B4613" s="3">
        <v>38933</v>
      </c>
      <c r="C4613" s="1">
        <v>26024456</v>
      </c>
      <c r="D4613" s="4">
        <v>2095</v>
      </c>
      <c r="E4613" s="1">
        <v>8911330</v>
      </c>
      <c r="F4613" s="4">
        <v>2095</v>
      </c>
      <c r="G4613" s="6">
        <f t="shared" si="360"/>
        <v>1</v>
      </c>
      <c r="H4613" s="11">
        <v>6.55</v>
      </c>
      <c r="I4613" s="13">
        <f t="shared" si="361"/>
        <v>3973199.3893129774</v>
      </c>
      <c r="J4613" s="13">
        <f t="shared" si="362"/>
        <v>1360508.396946565</v>
      </c>
      <c r="K4613" s="7">
        <f t="shared" si="363"/>
        <v>0.34242137472537371</v>
      </c>
      <c r="L4613" s="26">
        <f t="shared" si="364"/>
        <v>0.34242137472537371</v>
      </c>
    </row>
    <row r="4614" spans="1:12">
      <c r="A4614" s="2" t="s">
        <v>9798</v>
      </c>
      <c r="B4614" s="3">
        <v>34264</v>
      </c>
      <c r="C4614" s="1">
        <v>89558</v>
      </c>
      <c r="D4614" s="2">
        <v>8</v>
      </c>
      <c r="E4614" s="1">
        <v>30667</v>
      </c>
      <c r="F4614" s="2">
        <v>8</v>
      </c>
      <c r="G4614" s="6">
        <f t="shared" si="360"/>
        <v>1</v>
      </c>
      <c r="H4614" s="11">
        <v>4.1399999999999997</v>
      </c>
      <c r="I4614" s="13">
        <f t="shared" si="361"/>
        <v>21632.367149758455</v>
      </c>
      <c r="J4614" s="13">
        <f t="shared" si="362"/>
        <v>7407.4879227053143</v>
      </c>
      <c r="K4614" s="7">
        <f t="shared" si="363"/>
        <v>0.34242613725183679</v>
      </c>
      <c r="L4614" s="26">
        <f t="shared" si="364"/>
        <v>0.34242613725183679</v>
      </c>
    </row>
    <row r="4615" spans="1:12">
      <c r="A4615" s="2" t="s">
        <v>6926</v>
      </c>
      <c r="B4615" s="3">
        <v>39834</v>
      </c>
      <c r="C4615" s="1">
        <v>32677</v>
      </c>
      <c r="D4615" s="2">
        <v>2</v>
      </c>
      <c r="E4615" s="1">
        <v>5595</v>
      </c>
      <c r="F4615" s="2">
        <v>1</v>
      </c>
      <c r="G4615" s="6">
        <f t="shared" si="360"/>
        <v>0.5</v>
      </c>
      <c r="H4615" s="12">
        <v>7.5</v>
      </c>
      <c r="I4615" s="13">
        <f t="shared" si="361"/>
        <v>4356.9333333333334</v>
      </c>
      <c r="J4615" s="13">
        <f t="shared" si="362"/>
        <v>746</v>
      </c>
      <c r="K4615" s="7">
        <f t="shared" si="363"/>
        <v>0.17122134834899164</v>
      </c>
      <c r="L4615" s="26">
        <f t="shared" si="364"/>
        <v>0.34244269669798327</v>
      </c>
    </row>
    <row r="4616" spans="1:12">
      <c r="A4616" s="2" t="s">
        <v>8983</v>
      </c>
      <c r="B4616" s="3">
        <v>38429</v>
      </c>
      <c r="C4616" s="1">
        <v>468867</v>
      </c>
      <c r="D4616" s="2">
        <v>46</v>
      </c>
      <c r="E4616" s="1">
        <v>136148</v>
      </c>
      <c r="F4616" s="2">
        <v>39</v>
      </c>
      <c r="G4616" s="6">
        <f t="shared" si="360"/>
        <v>0.84782608695652173</v>
      </c>
      <c r="H4616" s="11">
        <v>6.41</v>
      </c>
      <c r="I4616" s="13">
        <f t="shared" si="361"/>
        <v>73146.177847113882</v>
      </c>
      <c r="J4616" s="13">
        <f t="shared" si="362"/>
        <v>21239.9375975039</v>
      </c>
      <c r="K4616" s="7">
        <f t="shared" si="363"/>
        <v>0.29037658867013461</v>
      </c>
      <c r="L4616" s="26">
        <f t="shared" si="364"/>
        <v>0.34249546355964594</v>
      </c>
    </row>
    <row r="4617" spans="1:12">
      <c r="A4617" s="2" t="s">
        <v>645</v>
      </c>
      <c r="B4617" s="3">
        <v>37463</v>
      </c>
      <c r="C4617" s="1">
        <v>213307889</v>
      </c>
      <c r="D4617" s="4">
        <v>3613</v>
      </c>
      <c r="E4617" s="1">
        <v>73071188</v>
      </c>
      <c r="F4617" s="4">
        <v>3613</v>
      </c>
      <c r="G4617" s="6">
        <f t="shared" si="360"/>
        <v>1</v>
      </c>
      <c r="H4617" s="12">
        <v>5.8</v>
      </c>
      <c r="I4617" s="13">
        <f t="shared" si="361"/>
        <v>36777222.241379313</v>
      </c>
      <c r="J4617" s="13">
        <f t="shared" si="362"/>
        <v>12598480.689655174</v>
      </c>
      <c r="K4617" s="7">
        <f t="shared" si="363"/>
        <v>0.34256205123290118</v>
      </c>
      <c r="L4617" s="26">
        <f t="shared" si="364"/>
        <v>0.34256205123290118</v>
      </c>
    </row>
    <row r="4618" spans="1:12">
      <c r="A4618" s="2" t="s">
        <v>5356</v>
      </c>
      <c r="B4618" s="3">
        <v>37372</v>
      </c>
      <c r="C4618" s="1">
        <v>12614</v>
      </c>
      <c r="D4618" s="2">
        <v>1</v>
      </c>
      <c r="E4618" s="1">
        <v>4323</v>
      </c>
      <c r="F4618" s="2">
        <v>1</v>
      </c>
      <c r="G4618" s="6">
        <f t="shared" si="360"/>
        <v>1</v>
      </c>
      <c r="H4618" s="12">
        <v>5.8</v>
      </c>
      <c r="I4618" s="13">
        <f t="shared" si="361"/>
        <v>2174.8275862068967</v>
      </c>
      <c r="J4618" s="13">
        <f t="shared" si="362"/>
        <v>745.34482758620697</v>
      </c>
      <c r="K4618" s="7">
        <f t="shared" si="363"/>
        <v>0.34271444426827335</v>
      </c>
      <c r="L4618" s="26">
        <f t="shared" si="364"/>
        <v>0.34271444426827335</v>
      </c>
    </row>
    <row r="4619" spans="1:12">
      <c r="A4619" s="2" t="s">
        <v>69</v>
      </c>
      <c r="B4619" s="3">
        <v>39213</v>
      </c>
      <c r="C4619" s="1">
        <v>28638916</v>
      </c>
      <c r="D4619" s="4">
        <v>2305</v>
      </c>
      <c r="E4619" s="1">
        <v>9807292</v>
      </c>
      <c r="F4619" s="4">
        <v>2303</v>
      </c>
      <c r="G4619" s="6">
        <f t="shared" si="360"/>
        <v>0.99913232104121474</v>
      </c>
      <c r="H4619" s="11">
        <v>6.88</v>
      </c>
      <c r="I4619" s="13">
        <f t="shared" si="361"/>
        <v>4162633.1395348837</v>
      </c>
      <c r="J4619" s="13">
        <f t="shared" si="362"/>
        <v>1425478.4883720931</v>
      </c>
      <c r="K4619" s="7">
        <f t="shared" si="363"/>
        <v>0.3424463411953162</v>
      </c>
      <c r="L4619" s="26">
        <f t="shared" si="364"/>
        <v>0.34274373272045328</v>
      </c>
    </row>
    <row r="4620" spans="1:12">
      <c r="A4620" s="2" t="s">
        <v>4190</v>
      </c>
      <c r="B4620" s="3">
        <v>34747</v>
      </c>
      <c r="C4620" s="1">
        <v>17689177</v>
      </c>
      <c r="D4620" s="4">
        <v>1953</v>
      </c>
      <c r="E4620" s="1">
        <v>6062857</v>
      </c>
      <c r="F4620" s="4">
        <v>1953</v>
      </c>
      <c r="G4620" s="6">
        <f t="shared" si="360"/>
        <v>1</v>
      </c>
      <c r="H4620" s="11">
        <v>4.3499999999999996</v>
      </c>
      <c r="I4620" s="13">
        <f t="shared" si="361"/>
        <v>4066477.4712643679</v>
      </c>
      <c r="J4620" s="13">
        <f t="shared" si="362"/>
        <v>1393760.2298850575</v>
      </c>
      <c r="K4620" s="7">
        <f t="shared" si="363"/>
        <v>0.34274387101220144</v>
      </c>
      <c r="L4620" s="26">
        <f t="shared" si="364"/>
        <v>0.34274387101220144</v>
      </c>
    </row>
    <row r="4621" spans="1:12">
      <c r="A4621" s="2" t="s">
        <v>1304</v>
      </c>
      <c r="B4621" s="3">
        <v>31429</v>
      </c>
      <c r="C4621" s="1">
        <v>275000</v>
      </c>
      <c r="D4621" s="2">
        <v>44</v>
      </c>
      <c r="E4621" s="1">
        <v>94261</v>
      </c>
      <c r="F4621" s="2">
        <v>44</v>
      </c>
      <c r="G4621" s="6">
        <f t="shared" si="360"/>
        <v>1</v>
      </c>
      <c r="H4621" s="12">
        <v>3.71</v>
      </c>
      <c r="I4621" s="13">
        <f t="shared" si="361"/>
        <v>74123.989218328847</v>
      </c>
      <c r="J4621" s="13">
        <f t="shared" si="362"/>
        <v>25407.277628032345</v>
      </c>
      <c r="K4621" s="7">
        <f t="shared" si="363"/>
        <v>0.3427672727272727</v>
      </c>
      <c r="L4621" s="26">
        <f t="shared" si="364"/>
        <v>0.3427672727272727</v>
      </c>
    </row>
    <row r="4622" spans="1:12">
      <c r="A4622" s="2" t="s">
        <v>8012</v>
      </c>
      <c r="B4622" s="3">
        <v>40312</v>
      </c>
      <c r="C4622" s="1">
        <v>105269730</v>
      </c>
      <c r="D4622" s="4">
        <v>3505</v>
      </c>
      <c r="E4622" s="1">
        <v>36063385</v>
      </c>
      <c r="F4622" s="4">
        <v>3503</v>
      </c>
      <c r="G4622" s="6">
        <f t="shared" si="360"/>
        <v>0.99942938659058489</v>
      </c>
      <c r="H4622" s="12">
        <v>7.89</v>
      </c>
      <c r="I4622" s="13">
        <f t="shared" si="361"/>
        <v>13342171.102661597</v>
      </c>
      <c r="J4622" s="13">
        <f t="shared" si="362"/>
        <v>4570771.2294043098</v>
      </c>
      <c r="K4622" s="7">
        <f t="shared" si="363"/>
        <v>0.34258076846972063</v>
      </c>
      <c r="L4622" s="26">
        <f t="shared" si="364"/>
        <v>0.34277636125788491</v>
      </c>
    </row>
    <row r="4623" spans="1:12">
      <c r="A4623" s="2" t="s">
        <v>10360</v>
      </c>
      <c r="B4623" s="3">
        <v>37540</v>
      </c>
      <c r="C4623" s="1">
        <v>16357770</v>
      </c>
      <c r="D4623" s="4">
        <v>1510</v>
      </c>
      <c r="E4623" s="1">
        <v>5607480</v>
      </c>
      <c r="F4623" s="4">
        <v>1510</v>
      </c>
      <c r="G4623" s="6">
        <f t="shared" si="360"/>
        <v>1</v>
      </c>
      <c r="H4623" s="12">
        <v>5.8</v>
      </c>
      <c r="I4623" s="13">
        <f t="shared" si="361"/>
        <v>2820305.1724137934</v>
      </c>
      <c r="J4623" s="13">
        <f t="shared" si="362"/>
        <v>966806.89655172417</v>
      </c>
      <c r="K4623" s="7">
        <f t="shared" si="363"/>
        <v>0.34280222793204695</v>
      </c>
      <c r="L4623" s="26">
        <f t="shared" si="364"/>
        <v>0.34280222793204695</v>
      </c>
    </row>
    <row r="4624" spans="1:12">
      <c r="A4624" s="2" t="s">
        <v>1427</v>
      </c>
      <c r="B4624" s="3">
        <v>38296</v>
      </c>
      <c r="C4624" s="1">
        <v>80906</v>
      </c>
      <c r="D4624" s="2">
        <v>3</v>
      </c>
      <c r="E4624" s="1">
        <v>9245</v>
      </c>
      <c r="F4624" s="2">
        <v>1</v>
      </c>
      <c r="G4624" s="6">
        <f t="shared" si="360"/>
        <v>0.33333333333333331</v>
      </c>
      <c r="H4624" s="12">
        <v>6.21</v>
      </c>
      <c r="I4624" s="13">
        <f t="shared" si="361"/>
        <v>13028.341384863124</v>
      </c>
      <c r="J4624" s="13">
        <f t="shared" si="362"/>
        <v>1488.7278582930758</v>
      </c>
      <c r="K4624" s="7">
        <f t="shared" si="363"/>
        <v>0.11426841025387487</v>
      </c>
      <c r="L4624" s="26">
        <f t="shared" si="364"/>
        <v>0.34280523076162461</v>
      </c>
    </row>
    <row r="4625" spans="1:12">
      <c r="A4625" s="2" t="s">
        <v>2594</v>
      </c>
      <c r="B4625" s="3">
        <v>38870</v>
      </c>
      <c r="C4625" s="1">
        <v>1200216</v>
      </c>
      <c r="D4625" s="2">
        <v>151</v>
      </c>
      <c r="E4625" s="1">
        <v>411544</v>
      </c>
      <c r="F4625" s="2">
        <v>151</v>
      </c>
      <c r="G4625" s="6">
        <f t="shared" si="360"/>
        <v>1</v>
      </c>
      <c r="H4625" s="11">
        <v>6.55</v>
      </c>
      <c r="I4625" s="13">
        <f t="shared" si="361"/>
        <v>183239.08396946566</v>
      </c>
      <c r="J4625" s="13">
        <f t="shared" si="362"/>
        <v>62831.145038167939</v>
      </c>
      <c r="K4625" s="7">
        <f t="shared" si="363"/>
        <v>0.34289161284302155</v>
      </c>
      <c r="L4625" s="26">
        <f t="shared" si="364"/>
        <v>0.34289161284302155</v>
      </c>
    </row>
    <row r="4626" spans="1:12">
      <c r="A4626" s="2" t="s">
        <v>5057</v>
      </c>
      <c r="B4626" s="3">
        <v>38611</v>
      </c>
      <c r="C4626" s="1">
        <v>48318130</v>
      </c>
      <c r="D4626" s="4">
        <v>3543</v>
      </c>
      <c r="E4626" s="1">
        <v>16408718</v>
      </c>
      <c r="F4626" s="4">
        <v>3508</v>
      </c>
      <c r="G4626" s="6">
        <f t="shared" si="360"/>
        <v>0.99012136607394863</v>
      </c>
      <c r="H4626" s="11">
        <v>6.41</v>
      </c>
      <c r="I4626" s="13">
        <f t="shared" si="361"/>
        <v>7537929.7971918872</v>
      </c>
      <c r="J4626" s="13">
        <f t="shared" si="362"/>
        <v>2559862.4024960999</v>
      </c>
      <c r="K4626" s="7">
        <f t="shared" si="363"/>
        <v>0.33959753823254341</v>
      </c>
      <c r="L4626" s="26">
        <f t="shared" si="364"/>
        <v>0.34298576908720108</v>
      </c>
    </row>
    <row r="4627" spans="1:12">
      <c r="A4627" s="2" t="s">
        <v>9450</v>
      </c>
      <c r="B4627" s="3">
        <v>36882</v>
      </c>
      <c r="C4627" s="1">
        <v>34592089</v>
      </c>
      <c r="D4627" s="4">
        <v>2034</v>
      </c>
      <c r="E4627" s="1">
        <v>46668</v>
      </c>
      <c r="F4627" s="2">
        <v>8</v>
      </c>
      <c r="G4627" s="6">
        <f t="shared" si="360"/>
        <v>3.9331366764995086E-3</v>
      </c>
      <c r="H4627" s="11">
        <v>5.39</v>
      </c>
      <c r="I4627" s="13">
        <f t="shared" si="361"/>
        <v>6417827.2727272734</v>
      </c>
      <c r="J4627" s="13">
        <f t="shared" si="362"/>
        <v>8658.2560296846023</v>
      </c>
      <c r="K4627" s="7">
        <f t="shared" si="363"/>
        <v>1.349094586337356E-3</v>
      </c>
      <c r="L4627" s="26">
        <f t="shared" si="364"/>
        <v>0.34300729857627271</v>
      </c>
    </row>
    <row r="4628" spans="1:12">
      <c r="A4628" s="2" t="s">
        <v>4404</v>
      </c>
      <c r="B4628" s="3">
        <v>32381</v>
      </c>
      <c r="C4628" s="1">
        <v>6436211</v>
      </c>
      <c r="D4628" s="4">
        <v>1157</v>
      </c>
      <c r="E4628" s="1">
        <v>2206218</v>
      </c>
      <c r="F4628" s="4">
        <v>1156</v>
      </c>
      <c r="G4628" s="6">
        <f t="shared" si="360"/>
        <v>0.99913569576490924</v>
      </c>
      <c r="H4628" s="12">
        <v>4.1100000000000003</v>
      </c>
      <c r="I4628" s="13">
        <f t="shared" si="361"/>
        <v>1565988.0778588806</v>
      </c>
      <c r="J4628" s="13">
        <f t="shared" si="362"/>
        <v>536792.70072992693</v>
      </c>
      <c r="K4628" s="7">
        <f t="shared" si="363"/>
        <v>0.34278211202211983</v>
      </c>
      <c r="L4628" s="26">
        <f t="shared" si="364"/>
        <v>0.34307863634047808</v>
      </c>
    </row>
    <row r="4629" spans="1:12">
      <c r="A4629" s="2" t="s">
        <v>6257</v>
      </c>
      <c r="B4629" s="3">
        <v>34880</v>
      </c>
      <c r="C4629" s="1">
        <v>38187431</v>
      </c>
      <c r="D4629" s="4">
        <v>2409</v>
      </c>
      <c r="E4629" s="1">
        <v>13104788</v>
      </c>
      <c r="F4629" s="4">
        <v>2409</v>
      </c>
      <c r="G4629" s="6">
        <f t="shared" si="360"/>
        <v>1</v>
      </c>
      <c r="H4629" s="11">
        <v>4.3499999999999996</v>
      </c>
      <c r="I4629" s="13">
        <f t="shared" si="361"/>
        <v>8778719.7701149434</v>
      </c>
      <c r="J4629" s="13">
        <f t="shared" si="362"/>
        <v>3012594.9425287358</v>
      </c>
      <c r="K4629" s="7">
        <f t="shared" si="363"/>
        <v>0.34317019126005099</v>
      </c>
      <c r="L4629" s="26">
        <f t="shared" si="364"/>
        <v>0.34317019126005099</v>
      </c>
    </row>
    <row r="4630" spans="1:12">
      <c r="A4630" s="2" t="s">
        <v>9668</v>
      </c>
      <c r="B4630" s="3">
        <v>39687</v>
      </c>
      <c r="C4630" s="1">
        <v>23530831</v>
      </c>
      <c r="D4630" s="4">
        <v>2108</v>
      </c>
      <c r="E4630" s="1">
        <v>7868465</v>
      </c>
      <c r="F4630" s="4">
        <v>2054</v>
      </c>
      <c r="G4630" s="6">
        <f t="shared" si="360"/>
        <v>0.97438330170777987</v>
      </c>
      <c r="H4630" s="11">
        <v>7.18</v>
      </c>
      <c r="I4630" s="13">
        <f t="shared" si="361"/>
        <v>3277274.5125348191</v>
      </c>
      <c r="J4630" s="13">
        <f t="shared" si="362"/>
        <v>1095886.4902506964</v>
      </c>
      <c r="K4630" s="7">
        <f t="shared" si="363"/>
        <v>0.3343895929557269</v>
      </c>
      <c r="L4630" s="26">
        <f t="shared" si="364"/>
        <v>0.34318075070626697</v>
      </c>
    </row>
    <row r="4631" spans="1:12">
      <c r="A4631" s="2" t="s">
        <v>9951</v>
      </c>
      <c r="B4631" s="3">
        <v>40592</v>
      </c>
      <c r="C4631" s="1">
        <v>63686397</v>
      </c>
      <c r="D4631" s="4">
        <v>3043</v>
      </c>
      <c r="E4631" s="1">
        <v>21856389</v>
      </c>
      <c r="F4631" s="4">
        <v>3043</v>
      </c>
      <c r="G4631" s="6">
        <f t="shared" si="360"/>
        <v>1</v>
      </c>
      <c r="H4631" s="12">
        <v>7.93</v>
      </c>
      <c r="I4631" s="13">
        <f t="shared" si="361"/>
        <v>8031071.5006305175</v>
      </c>
      <c r="J4631" s="13">
        <f t="shared" si="362"/>
        <v>2756165.0693568727</v>
      </c>
      <c r="K4631" s="7">
        <f t="shared" si="363"/>
        <v>0.34318771401057591</v>
      </c>
      <c r="L4631" s="26">
        <f t="shared" si="364"/>
        <v>0.34318771401057591</v>
      </c>
    </row>
    <row r="4632" spans="1:12">
      <c r="A4632" s="2" t="s">
        <v>5168</v>
      </c>
      <c r="B4632" s="3">
        <v>40256</v>
      </c>
      <c r="C4632" s="1">
        <v>4362</v>
      </c>
      <c r="D4632" s="2">
        <v>1</v>
      </c>
      <c r="E4632" s="1">
        <v>1497</v>
      </c>
      <c r="F4632" s="2">
        <v>1</v>
      </c>
      <c r="G4632" s="6">
        <f t="shared" si="360"/>
        <v>1</v>
      </c>
      <c r="H4632" s="12">
        <v>7.89</v>
      </c>
      <c r="I4632" s="13">
        <f t="shared" si="361"/>
        <v>552.85171102661604</v>
      </c>
      <c r="J4632" s="13">
        <f t="shared" si="362"/>
        <v>189.73384030418251</v>
      </c>
      <c r="K4632" s="7">
        <f t="shared" si="363"/>
        <v>0.34319119669876197</v>
      </c>
      <c r="L4632" s="26">
        <f t="shared" si="364"/>
        <v>0.34319119669876197</v>
      </c>
    </row>
    <row r="4633" spans="1:12">
      <c r="A4633" s="2" t="s">
        <v>4913</v>
      </c>
      <c r="B4633" s="3">
        <v>29266</v>
      </c>
      <c r="C4633" s="1">
        <v>4028735</v>
      </c>
      <c r="D4633" s="2">
        <v>26</v>
      </c>
      <c r="E4633" s="1">
        <v>1382756</v>
      </c>
      <c r="F4633" s="2">
        <v>26</v>
      </c>
      <c r="G4633" s="6">
        <f t="shared" si="360"/>
        <v>1</v>
      </c>
      <c r="H4633" s="12">
        <v>2.69</v>
      </c>
      <c r="I4633" s="13">
        <f t="shared" si="361"/>
        <v>1497671.0037174721</v>
      </c>
      <c r="J4633" s="13">
        <f t="shared" si="362"/>
        <v>514035.68773234199</v>
      </c>
      <c r="K4633" s="7">
        <f t="shared" si="363"/>
        <v>0.34322336912206935</v>
      </c>
      <c r="L4633" s="26">
        <f t="shared" si="364"/>
        <v>0.34322336912206935</v>
      </c>
    </row>
    <row r="4634" spans="1:12">
      <c r="A4634" s="2" t="s">
        <v>5788</v>
      </c>
      <c r="B4634" s="3">
        <v>37932</v>
      </c>
      <c r="C4634" s="1">
        <v>59696144</v>
      </c>
      <c r="D4634" s="4">
        <v>1714</v>
      </c>
      <c r="E4634" s="1">
        <v>6886080</v>
      </c>
      <c r="F4634" s="2">
        <v>576</v>
      </c>
      <c r="G4634" s="6">
        <f t="shared" si="360"/>
        <v>0.33605600933488916</v>
      </c>
      <c r="H4634" s="11">
        <v>6.03</v>
      </c>
      <c r="I4634" s="13">
        <f t="shared" si="361"/>
        <v>9899858.0431177448</v>
      </c>
      <c r="J4634" s="13">
        <f t="shared" si="362"/>
        <v>1141970.1492537314</v>
      </c>
      <c r="K4634" s="7">
        <f t="shared" si="363"/>
        <v>0.11535217417057959</v>
      </c>
      <c r="L4634" s="26">
        <f t="shared" si="364"/>
        <v>0.34325282383398165</v>
      </c>
    </row>
    <row r="4635" spans="1:12">
      <c r="A4635" s="2" t="s">
        <v>8379</v>
      </c>
      <c r="B4635" s="3">
        <v>37491</v>
      </c>
      <c r="C4635" s="1">
        <v>16930185</v>
      </c>
      <c r="D4635" s="4">
        <v>2174</v>
      </c>
      <c r="E4635" s="1">
        <v>5758236</v>
      </c>
      <c r="F4635" s="4">
        <v>2154</v>
      </c>
      <c r="G4635" s="6">
        <f t="shared" si="360"/>
        <v>0.99080036798528059</v>
      </c>
      <c r="H4635" s="12">
        <v>5.8</v>
      </c>
      <c r="I4635" s="13">
        <f t="shared" si="361"/>
        <v>2918997.4137931038</v>
      </c>
      <c r="J4635" s="13">
        <f t="shared" si="362"/>
        <v>992799.31034482759</v>
      </c>
      <c r="K4635" s="7">
        <f t="shared" si="363"/>
        <v>0.34011654332188335</v>
      </c>
      <c r="L4635" s="26">
        <f t="shared" si="364"/>
        <v>0.34327454279562414</v>
      </c>
    </row>
    <row r="4636" spans="1:12">
      <c r="A4636" s="2" t="s">
        <v>2724</v>
      </c>
      <c r="B4636" s="3">
        <v>40263</v>
      </c>
      <c r="C4636" s="1">
        <v>6534</v>
      </c>
      <c r="D4636" s="2">
        <v>1</v>
      </c>
      <c r="E4636" s="1">
        <v>2243</v>
      </c>
      <c r="F4636" s="2">
        <v>1</v>
      </c>
      <c r="G4636" s="6">
        <f t="shared" si="360"/>
        <v>1</v>
      </c>
      <c r="H4636" s="12">
        <v>7.89</v>
      </c>
      <c r="I4636" s="13">
        <f t="shared" si="361"/>
        <v>828.13688212927764</v>
      </c>
      <c r="J4636" s="13">
        <f t="shared" si="362"/>
        <v>284.28390367553868</v>
      </c>
      <c r="K4636" s="7">
        <f t="shared" si="363"/>
        <v>0.34328129782675237</v>
      </c>
      <c r="L4636" s="26">
        <f t="shared" si="364"/>
        <v>0.34328129782675237</v>
      </c>
    </row>
    <row r="4637" spans="1:12">
      <c r="A4637" s="2" t="s">
        <v>5552</v>
      </c>
      <c r="B4637" s="3">
        <v>37155</v>
      </c>
      <c r="C4637" s="1">
        <v>1016021</v>
      </c>
      <c r="D4637" s="2">
        <v>55</v>
      </c>
      <c r="E4637" s="1">
        <v>44399</v>
      </c>
      <c r="F4637" s="2">
        <v>7</v>
      </c>
      <c r="G4637" s="6">
        <f t="shared" si="360"/>
        <v>0.12727272727272726</v>
      </c>
      <c r="H4637" s="11">
        <v>5.65</v>
      </c>
      <c r="I4637" s="13">
        <f t="shared" si="361"/>
        <v>179826.72566371679</v>
      </c>
      <c r="J4637" s="13">
        <f t="shared" si="362"/>
        <v>7858.2300884955748</v>
      </c>
      <c r="K4637" s="7">
        <f t="shared" si="363"/>
        <v>4.3698899924312591E-2</v>
      </c>
      <c r="L4637" s="26">
        <f t="shared" si="364"/>
        <v>0.34334849940531326</v>
      </c>
    </row>
    <row r="4638" spans="1:12">
      <c r="A4638" s="2" t="s">
        <v>4033</v>
      </c>
      <c r="B4638" s="3">
        <v>40689</v>
      </c>
      <c r="C4638" s="1">
        <v>254464305</v>
      </c>
      <c r="D4638" s="4">
        <v>3675</v>
      </c>
      <c r="E4638" s="1">
        <v>85946294</v>
      </c>
      <c r="F4638" s="4">
        <v>3615</v>
      </c>
      <c r="G4638" s="6">
        <f t="shared" si="360"/>
        <v>0.98367346938775513</v>
      </c>
      <c r="H4638" s="12">
        <v>7.93</v>
      </c>
      <c r="I4638" s="13">
        <f t="shared" si="361"/>
        <v>32088815.258511979</v>
      </c>
      <c r="J4638" s="13">
        <f t="shared" si="362"/>
        <v>10838120.302648172</v>
      </c>
      <c r="K4638" s="7">
        <f t="shared" si="363"/>
        <v>0.33775383152462191</v>
      </c>
      <c r="L4638" s="26">
        <f t="shared" si="364"/>
        <v>0.34335970424702228</v>
      </c>
    </row>
    <row r="4639" spans="1:12">
      <c r="A4639" s="2" t="s">
        <v>2792</v>
      </c>
      <c r="B4639" s="3">
        <v>38660</v>
      </c>
      <c r="C4639" s="1">
        <v>342747</v>
      </c>
      <c r="D4639" s="2">
        <v>24</v>
      </c>
      <c r="E4639" s="1">
        <v>53944</v>
      </c>
      <c r="F4639" s="2">
        <v>11</v>
      </c>
      <c r="G4639" s="6">
        <f t="shared" si="360"/>
        <v>0.45833333333333331</v>
      </c>
      <c r="H4639" s="11">
        <v>6.41</v>
      </c>
      <c r="I4639" s="13">
        <f t="shared" si="361"/>
        <v>53470.670826833069</v>
      </c>
      <c r="J4639" s="13">
        <f t="shared" si="362"/>
        <v>8415.6006240249608</v>
      </c>
      <c r="K4639" s="7">
        <f t="shared" si="363"/>
        <v>0.15738722731344112</v>
      </c>
      <c r="L4639" s="26">
        <f t="shared" si="364"/>
        <v>0.34339031413841703</v>
      </c>
    </row>
    <row r="4640" spans="1:12">
      <c r="A4640" s="2" t="s">
        <v>8297</v>
      </c>
      <c r="B4640" s="3">
        <v>37820</v>
      </c>
      <c r="C4640" s="1">
        <v>30577</v>
      </c>
      <c r="D4640" s="2">
        <v>5</v>
      </c>
      <c r="E4640" s="1">
        <v>10500</v>
      </c>
      <c r="F4640" s="2">
        <v>5</v>
      </c>
      <c r="G4640" s="6">
        <f t="shared" si="360"/>
        <v>1</v>
      </c>
      <c r="H4640" s="11">
        <v>6.03</v>
      </c>
      <c r="I4640" s="13">
        <f t="shared" si="361"/>
        <v>5070.8126036484246</v>
      </c>
      <c r="J4640" s="13">
        <f t="shared" si="362"/>
        <v>1741.2935323383083</v>
      </c>
      <c r="K4640" s="7">
        <f t="shared" si="363"/>
        <v>0.34339536252738984</v>
      </c>
      <c r="L4640" s="26">
        <f t="shared" si="364"/>
        <v>0.34339536252738984</v>
      </c>
    </row>
    <row r="4641" spans="1:12">
      <c r="A4641" s="2" t="s">
        <v>6957</v>
      </c>
      <c r="B4641" s="3">
        <v>38926</v>
      </c>
      <c r="C4641" s="1">
        <v>1244576</v>
      </c>
      <c r="D4641" s="2">
        <v>47</v>
      </c>
      <c r="E4641" s="1">
        <v>427400</v>
      </c>
      <c r="F4641" s="2">
        <v>47</v>
      </c>
      <c r="G4641" s="6">
        <f t="shared" si="360"/>
        <v>1</v>
      </c>
      <c r="H4641" s="11">
        <v>6.55</v>
      </c>
      <c r="I4641" s="13">
        <f t="shared" si="361"/>
        <v>190011.60305343513</v>
      </c>
      <c r="J4641" s="13">
        <f t="shared" si="362"/>
        <v>65251.908396946565</v>
      </c>
      <c r="K4641" s="7">
        <f t="shared" si="363"/>
        <v>0.34341012521533437</v>
      </c>
      <c r="L4641" s="26">
        <f t="shared" si="364"/>
        <v>0.34341012521533437</v>
      </c>
    </row>
    <row r="4642" spans="1:12">
      <c r="A4642" s="2" t="s">
        <v>9343</v>
      </c>
      <c r="B4642" s="3">
        <v>32101</v>
      </c>
      <c r="C4642" s="1">
        <v>7888703</v>
      </c>
      <c r="D4642" s="4">
        <v>1540</v>
      </c>
      <c r="E4642" s="1">
        <v>2709160</v>
      </c>
      <c r="F4642" s="4">
        <v>1540</v>
      </c>
      <c r="G4642" s="6">
        <f t="shared" si="360"/>
        <v>1</v>
      </c>
      <c r="H4642" s="12">
        <v>3.91</v>
      </c>
      <c r="I4642" s="13">
        <f t="shared" si="361"/>
        <v>2017571.0997442454</v>
      </c>
      <c r="J4642" s="13">
        <f t="shared" si="362"/>
        <v>692879.79539641936</v>
      </c>
      <c r="K4642" s="7">
        <f t="shared" si="363"/>
        <v>0.34342274008794599</v>
      </c>
      <c r="L4642" s="26">
        <f t="shared" si="364"/>
        <v>0.34342274008794599</v>
      </c>
    </row>
    <row r="4643" spans="1:12">
      <c r="A4643" s="2" t="s">
        <v>453</v>
      </c>
      <c r="B4643" s="3">
        <v>37596</v>
      </c>
      <c r="C4643" s="1">
        <v>32130627</v>
      </c>
      <c r="D4643" s="4">
        <v>2635</v>
      </c>
      <c r="E4643" s="1">
        <v>11034422</v>
      </c>
      <c r="F4643" s="4">
        <v>2635</v>
      </c>
      <c r="G4643" s="6">
        <f t="shared" si="360"/>
        <v>1</v>
      </c>
      <c r="H4643" s="12">
        <v>5.8</v>
      </c>
      <c r="I4643" s="13">
        <f t="shared" si="361"/>
        <v>5539763.2758620689</v>
      </c>
      <c r="J4643" s="13">
        <f t="shared" si="362"/>
        <v>1902486.551724138</v>
      </c>
      <c r="K4643" s="7">
        <f t="shared" si="363"/>
        <v>0.34342379935505152</v>
      </c>
      <c r="L4643" s="26">
        <f t="shared" si="364"/>
        <v>0.34342379935505152</v>
      </c>
    </row>
    <row r="4644" spans="1:12">
      <c r="A4644" s="2" t="s">
        <v>620</v>
      </c>
      <c r="B4644" s="3">
        <v>40109</v>
      </c>
      <c r="C4644" s="1">
        <v>19551067</v>
      </c>
      <c r="D4644" s="4">
        <v>3020</v>
      </c>
      <c r="E4644" s="1">
        <v>6702923</v>
      </c>
      <c r="F4644" s="4">
        <v>3014</v>
      </c>
      <c r="G4644" s="6">
        <f t="shared" si="360"/>
        <v>0.99801324503311262</v>
      </c>
      <c r="H4644" s="12">
        <v>7.5</v>
      </c>
      <c r="I4644" s="13">
        <f t="shared" si="361"/>
        <v>2606808.9333333331</v>
      </c>
      <c r="J4644" s="13">
        <f t="shared" si="362"/>
        <v>893723.06666666665</v>
      </c>
      <c r="K4644" s="7">
        <f t="shared" si="363"/>
        <v>0.34284179988744351</v>
      </c>
      <c r="L4644" s="26">
        <f t="shared" si="364"/>
        <v>0.3435242984937224</v>
      </c>
    </row>
    <row r="4645" spans="1:12">
      <c r="A4645" s="2" t="s">
        <v>3892</v>
      </c>
      <c r="B4645" s="3">
        <v>39129</v>
      </c>
      <c r="C4645" s="1">
        <v>43460</v>
      </c>
      <c r="D4645" s="2">
        <v>3</v>
      </c>
      <c r="E4645" s="1">
        <v>4977</v>
      </c>
      <c r="F4645" s="2">
        <v>1</v>
      </c>
      <c r="G4645" s="6">
        <f t="shared" si="360"/>
        <v>0.33333333333333331</v>
      </c>
      <c r="H4645" s="11">
        <v>6.88</v>
      </c>
      <c r="I4645" s="13">
        <f t="shared" si="361"/>
        <v>6316.8604651162796</v>
      </c>
      <c r="J4645" s="13">
        <f t="shared" si="362"/>
        <v>723.40116279069764</v>
      </c>
      <c r="K4645" s="7">
        <f t="shared" si="363"/>
        <v>0.11451909802116887</v>
      </c>
      <c r="L4645" s="26">
        <f t="shared" si="364"/>
        <v>0.34355729406350666</v>
      </c>
    </row>
    <row r="4646" spans="1:12">
      <c r="A4646" s="2" t="s">
        <v>6853</v>
      </c>
      <c r="B4646" s="3">
        <v>39948</v>
      </c>
      <c r="C4646" s="1">
        <v>53744</v>
      </c>
      <c r="D4646" s="2">
        <v>4</v>
      </c>
      <c r="E4646" s="1">
        <v>18468</v>
      </c>
      <c r="F4646" s="2">
        <v>4</v>
      </c>
      <c r="G4646" s="6">
        <f t="shared" si="360"/>
        <v>1</v>
      </c>
      <c r="H4646" s="12">
        <v>7.5</v>
      </c>
      <c r="I4646" s="13">
        <f t="shared" si="361"/>
        <v>7165.8666666666668</v>
      </c>
      <c r="J4646" s="13">
        <f t="shared" si="362"/>
        <v>2462.4</v>
      </c>
      <c r="K4646" s="7">
        <f t="shared" si="363"/>
        <v>0.34362905626674606</v>
      </c>
      <c r="L4646" s="26">
        <f t="shared" si="364"/>
        <v>0.34362905626674606</v>
      </c>
    </row>
    <row r="4647" spans="1:12">
      <c r="A4647" s="2" t="s">
        <v>3749</v>
      </c>
      <c r="B4647" s="3">
        <v>38730</v>
      </c>
      <c r="C4647" s="1">
        <v>42647449</v>
      </c>
      <c r="D4647" s="4">
        <v>2397</v>
      </c>
      <c r="E4647" s="1">
        <v>13594734</v>
      </c>
      <c r="F4647" s="4">
        <v>2222</v>
      </c>
      <c r="G4647" s="6">
        <f t="shared" si="360"/>
        <v>0.92699207342511469</v>
      </c>
      <c r="H4647" s="11">
        <v>6.55</v>
      </c>
      <c r="I4647" s="13">
        <f t="shared" si="361"/>
        <v>6511060.9160305345</v>
      </c>
      <c r="J4647" s="13">
        <f t="shared" si="362"/>
        <v>2075531.9083969467</v>
      </c>
      <c r="K4647" s="7">
        <f t="shared" si="363"/>
        <v>0.31877015668627684</v>
      </c>
      <c r="L4647" s="26">
        <f t="shared" si="364"/>
        <v>0.34387581709136167</v>
      </c>
    </row>
    <row r="4648" spans="1:12">
      <c r="A4648" s="2" t="s">
        <v>9876</v>
      </c>
      <c r="B4648" s="3">
        <v>40928</v>
      </c>
      <c r="C4648" s="1">
        <v>11539</v>
      </c>
      <c r="D4648" s="2">
        <v>1</v>
      </c>
      <c r="E4648" s="1">
        <v>3968</v>
      </c>
      <c r="F4648" s="2">
        <v>1</v>
      </c>
      <c r="G4648" s="6">
        <f t="shared" si="360"/>
        <v>1</v>
      </c>
      <c r="H4648" s="12">
        <v>8.02</v>
      </c>
      <c r="I4648" s="13">
        <f t="shared" si="361"/>
        <v>1438.778054862843</v>
      </c>
      <c r="J4648" s="13">
        <f t="shared" si="362"/>
        <v>494.76309226932671</v>
      </c>
      <c r="K4648" s="7">
        <f t="shared" si="363"/>
        <v>0.34387728572666609</v>
      </c>
      <c r="L4648" s="26">
        <f t="shared" si="364"/>
        <v>0.34387728572666609</v>
      </c>
    </row>
    <row r="4649" spans="1:12">
      <c r="A4649" s="2" t="s">
        <v>2006</v>
      </c>
      <c r="B4649" s="3">
        <v>39857</v>
      </c>
      <c r="C4649" s="1">
        <v>44277350</v>
      </c>
      <c r="D4649" s="4">
        <v>2534</v>
      </c>
      <c r="E4649" s="1">
        <v>15066360</v>
      </c>
      <c r="F4649" s="4">
        <v>2507</v>
      </c>
      <c r="G4649" s="6">
        <f t="shared" si="360"/>
        <v>0.98934490923441198</v>
      </c>
      <c r="H4649" s="12">
        <v>7.5</v>
      </c>
      <c r="I4649" s="13">
        <f t="shared" si="361"/>
        <v>5903646.666666667</v>
      </c>
      <c r="J4649" s="13">
        <f t="shared" si="362"/>
        <v>2008848</v>
      </c>
      <c r="K4649" s="7">
        <f t="shared" si="363"/>
        <v>0.34027239660910147</v>
      </c>
      <c r="L4649" s="26">
        <f t="shared" si="364"/>
        <v>0.34393707738630358</v>
      </c>
    </row>
    <row r="4650" spans="1:12">
      <c r="A4650" s="2" t="s">
        <v>698</v>
      </c>
      <c r="B4650" s="3">
        <v>36469</v>
      </c>
      <c r="C4650" s="1">
        <v>21760240</v>
      </c>
      <c r="D4650" s="4">
        <v>2524</v>
      </c>
      <c r="E4650" s="1">
        <v>7480288</v>
      </c>
      <c r="F4650" s="4">
        <v>2522</v>
      </c>
      <c r="G4650" s="6">
        <f t="shared" si="360"/>
        <v>0.99920760697305866</v>
      </c>
      <c r="H4650" s="12">
        <v>5.0599999999999996</v>
      </c>
      <c r="I4650" s="13">
        <f t="shared" si="361"/>
        <v>4300442.6877470361</v>
      </c>
      <c r="J4650" s="13">
        <f t="shared" si="362"/>
        <v>1478317.7865612649</v>
      </c>
      <c r="K4650" s="7">
        <f t="shared" si="363"/>
        <v>0.34375944382966361</v>
      </c>
      <c r="L4650" s="26">
        <f t="shared" si="364"/>
        <v>0.34403205242905271</v>
      </c>
    </row>
    <row r="4651" spans="1:12">
      <c r="A4651" s="2" t="s">
        <v>5975</v>
      </c>
      <c r="B4651" s="3">
        <v>39003</v>
      </c>
      <c r="C4651" s="1">
        <v>37327390</v>
      </c>
      <c r="D4651" s="4">
        <v>2626</v>
      </c>
      <c r="E4651" s="1">
        <v>12299380</v>
      </c>
      <c r="F4651" s="4">
        <v>2515</v>
      </c>
      <c r="G4651" s="6">
        <f t="shared" si="360"/>
        <v>0.9577303884234577</v>
      </c>
      <c r="H4651" s="11">
        <v>6.55</v>
      </c>
      <c r="I4651" s="13">
        <f t="shared" si="361"/>
        <v>5698838.1679389318</v>
      </c>
      <c r="J4651" s="13">
        <f t="shared" si="362"/>
        <v>1877767.9389312977</v>
      </c>
      <c r="K4651" s="7">
        <f t="shared" si="363"/>
        <v>0.32950013381594584</v>
      </c>
      <c r="L4651" s="26">
        <f t="shared" si="364"/>
        <v>0.34404268445354824</v>
      </c>
    </row>
    <row r="4652" spans="1:12">
      <c r="A4652" s="2" t="s">
        <v>10637</v>
      </c>
      <c r="B4652" s="3">
        <v>39689</v>
      </c>
      <c r="C4652" s="1">
        <v>9359</v>
      </c>
      <c r="D4652" s="2">
        <v>1</v>
      </c>
      <c r="E4652" s="1">
        <v>3220</v>
      </c>
      <c r="F4652" s="2">
        <v>1</v>
      </c>
      <c r="G4652" s="6">
        <f t="shared" si="360"/>
        <v>1</v>
      </c>
      <c r="H4652" s="11">
        <v>7.18</v>
      </c>
      <c r="I4652" s="13">
        <f t="shared" si="361"/>
        <v>1303.4818941504179</v>
      </c>
      <c r="J4652" s="13">
        <f t="shared" si="362"/>
        <v>448.46796657381617</v>
      </c>
      <c r="K4652" s="7">
        <f t="shared" si="363"/>
        <v>0.34405385190725501</v>
      </c>
      <c r="L4652" s="26">
        <f t="shared" si="364"/>
        <v>0.34405385190725501</v>
      </c>
    </row>
    <row r="4653" spans="1:12">
      <c r="A4653" s="2" t="s">
        <v>9746</v>
      </c>
      <c r="B4653" s="3">
        <v>32556</v>
      </c>
      <c r="C4653" s="1">
        <v>8742750</v>
      </c>
      <c r="D4653" s="2">
        <v>897</v>
      </c>
      <c r="E4653" s="1">
        <v>3009692</v>
      </c>
      <c r="F4653" s="2">
        <v>897</v>
      </c>
      <c r="G4653" s="6">
        <f t="shared" si="360"/>
        <v>1</v>
      </c>
      <c r="H4653" s="12">
        <v>3.99</v>
      </c>
      <c r="I4653" s="13">
        <f t="shared" si="361"/>
        <v>2191165.4135338343</v>
      </c>
      <c r="J4653" s="13">
        <f t="shared" si="362"/>
        <v>754308.77192982449</v>
      </c>
      <c r="K4653" s="7">
        <f t="shared" si="363"/>
        <v>0.34425003574390212</v>
      </c>
      <c r="L4653" s="26">
        <f t="shared" si="364"/>
        <v>0.34425003574390212</v>
      </c>
    </row>
    <row r="4654" spans="1:12">
      <c r="A4654" s="2" t="s">
        <v>6846</v>
      </c>
      <c r="B4654" s="3">
        <v>32003</v>
      </c>
      <c r="C4654" s="1">
        <v>3832228</v>
      </c>
      <c r="D4654" s="2">
        <v>802</v>
      </c>
      <c r="E4654" s="1">
        <v>1319290</v>
      </c>
      <c r="F4654" s="2">
        <v>802</v>
      </c>
      <c r="G4654" s="6">
        <f t="shared" si="360"/>
        <v>1</v>
      </c>
      <c r="H4654" s="12">
        <v>3.91</v>
      </c>
      <c r="I4654" s="13">
        <f t="shared" si="361"/>
        <v>980109.46291560098</v>
      </c>
      <c r="J4654" s="13">
        <f t="shared" si="362"/>
        <v>337414.32225063938</v>
      </c>
      <c r="K4654" s="7">
        <f t="shared" si="363"/>
        <v>0.34426187585916079</v>
      </c>
      <c r="L4654" s="26">
        <f t="shared" si="364"/>
        <v>0.34426187585916079</v>
      </c>
    </row>
    <row r="4655" spans="1:12">
      <c r="A4655" s="2" t="s">
        <v>7081</v>
      </c>
      <c r="B4655" s="3">
        <v>36637</v>
      </c>
      <c r="C4655" s="1">
        <v>886410</v>
      </c>
      <c r="D4655" s="2">
        <v>74</v>
      </c>
      <c r="E4655" s="1">
        <v>305308</v>
      </c>
      <c r="F4655" s="2">
        <v>74</v>
      </c>
      <c r="G4655" s="6">
        <f t="shared" si="360"/>
        <v>1</v>
      </c>
      <c r="H4655" s="11">
        <v>5.39</v>
      </c>
      <c r="I4655" s="13">
        <f t="shared" si="361"/>
        <v>164454.54545454547</v>
      </c>
      <c r="J4655" s="13">
        <f t="shared" si="362"/>
        <v>56643.41372912802</v>
      </c>
      <c r="K4655" s="7">
        <f t="shared" si="363"/>
        <v>0.34443203483715212</v>
      </c>
      <c r="L4655" s="26">
        <f t="shared" si="364"/>
        <v>0.34443203483715212</v>
      </c>
    </row>
    <row r="4656" spans="1:12">
      <c r="A4656" s="2" t="s">
        <v>6109</v>
      </c>
      <c r="B4656" s="3">
        <v>37617</v>
      </c>
      <c r="C4656" s="1">
        <v>539879</v>
      </c>
      <c r="D4656" s="2">
        <v>37</v>
      </c>
      <c r="E4656" s="1">
        <v>30157</v>
      </c>
      <c r="F4656" s="2">
        <v>6</v>
      </c>
      <c r="G4656" s="6">
        <f t="shared" si="360"/>
        <v>0.16216216216216217</v>
      </c>
      <c r="H4656" s="12">
        <v>5.8</v>
      </c>
      <c r="I4656" s="13">
        <f t="shared" si="361"/>
        <v>93082.586206896551</v>
      </c>
      <c r="J4656" s="13">
        <f t="shared" si="362"/>
        <v>5199.4827586206902</v>
      </c>
      <c r="K4656" s="7">
        <f t="shared" si="363"/>
        <v>5.5858812808055144E-2</v>
      </c>
      <c r="L4656" s="26">
        <f t="shared" si="364"/>
        <v>0.3444626789830067</v>
      </c>
    </row>
    <row r="4657" spans="1:12">
      <c r="A4657" s="2" t="s">
        <v>7175</v>
      </c>
      <c r="B4657" s="3">
        <v>34824</v>
      </c>
      <c r="C4657" s="1">
        <v>6834525</v>
      </c>
      <c r="D4657" s="2">
        <v>713</v>
      </c>
      <c r="E4657" s="1">
        <v>2354847</v>
      </c>
      <c r="F4657" s="2">
        <v>713</v>
      </c>
      <c r="G4657" s="6">
        <f t="shared" si="360"/>
        <v>1</v>
      </c>
      <c r="H4657" s="11">
        <v>4.3499999999999996</v>
      </c>
      <c r="I4657" s="13">
        <f t="shared" si="361"/>
        <v>1571155.1724137932</v>
      </c>
      <c r="J4657" s="13">
        <f t="shared" si="362"/>
        <v>541344.13793103455</v>
      </c>
      <c r="K4657" s="7">
        <f t="shared" si="363"/>
        <v>0.34455166964785411</v>
      </c>
      <c r="L4657" s="26">
        <f t="shared" si="364"/>
        <v>0.34455166964785411</v>
      </c>
    </row>
    <row r="4658" spans="1:12">
      <c r="A4658" s="2" t="s">
        <v>5814</v>
      </c>
      <c r="B4658" s="3">
        <v>36301</v>
      </c>
      <c r="C4658" s="1">
        <v>8302478</v>
      </c>
      <c r="D4658" s="2">
        <v>817</v>
      </c>
      <c r="E4658" s="1">
        <v>2692819</v>
      </c>
      <c r="F4658" s="2">
        <v>769</v>
      </c>
      <c r="G4658" s="6">
        <f t="shared" si="360"/>
        <v>0.94124847001223988</v>
      </c>
      <c r="H4658" s="12">
        <v>5.0599999999999996</v>
      </c>
      <c r="I4658" s="13">
        <f t="shared" si="361"/>
        <v>1640805.9288537551</v>
      </c>
      <c r="J4658" s="13">
        <f t="shared" si="362"/>
        <v>532177.66798418981</v>
      </c>
      <c r="K4658" s="7">
        <f t="shared" si="363"/>
        <v>0.32433919126313859</v>
      </c>
      <c r="L4658" s="26">
        <f t="shared" si="364"/>
        <v>0.34458403024965439</v>
      </c>
    </row>
    <row r="4659" spans="1:12">
      <c r="A4659" s="2" t="s">
        <v>945</v>
      </c>
      <c r="B4659" s="3">
        <v>39402</v>
      </c>
      <c r="C4659" s="1">
        <v>82280579</v>
      </c>
      <c r="D4659" s="4">
        <v>3249</v>
      </c>
      <c r="E4659" s="1">
        <v>27515871</v>
      </c>
      <c r="F4659" s="4">
        <v>3153</v>
      </c>
      <c r="G4659" s="6">
        <f t="shared" si="360"/>
        <v>0.97045244690674048</v>
      </c>
      <c r="H4659" s="11">
        <v>6.88</v>
      </c>
      <c r="I4659" s="13">
        <f t="shared" si="361"/>
        <v>11959386.482558141</v>
      </c>
      <c r="J4659" s="13">
        <f t="shared" si="362"/>
        <v>3999399.8546511629</v>
      </c>
      <c r="K4659" s="7">
        <f t="shared" si="363"/>
        <v>0.33441513580015036</v>
      </c>
      <c r="L4659" s="26">
        <f t="shared" si="364"/>
        <v>0.3445971380319342</v>
      </c>
    </row>
    <row r="4660" spans="1:12">
      <c r="A4660" s="2" t="s">
        <v>588</v>
      </c>
      <c r="B4660" s="3">
        <v>36763</v>
      </c>
      <c r="C4660" s="1">
        <v>30208599</v>
      </c>
      <c r="D4660" s="4">
        <v>2630</v>
      </c>
      <c r="E4660" s="1">
        <v>10410993</v>
      </c>
      <c r="F4660" s="4">
        <v>2630</v>
      </c>
      <c r="G4660" s="6">
        <f t="shared" si="360"/>
        <v>1</v>
      </c>
      <c r="H4660" s="11">
        <v>5.39</v>
      </c>
      <c r="I4660" s="13">
        <f t="shared" si="361"/>
        <v>5604563.8218923938</v>
      </c>
      <c r="J4660" s="13">
        <f t="shared" si="362"/>
        <v>1931538.5899814472</v>
      </c>
      <c r="K4660" s="7">
        <f t="shared" si="363"/>
        <v>0.34463673737401723</v>
      </c>
      <c r="L4660" s="26">
        <f t="shared" si="364"/>
        <v>0.34463673737401723</v>
      </c>
    </row>
    <row r="4661" spans="1:12">
      <c r="A4661" s="2" t="s">
        <v>3885</v>
      </c>
      <c r="B4661" s="3">
        <v>36677</v>
      </c>
      <c r="C4661" s="1">
        <v>313039</v>
      </c>
      <c r="D4661" s="2">
        <v>10</v>
      </c>
      <c r="E4661" s="1">
        <v>21578</v>
      </c>
      <c r="F4661" s="2">
        <v>2</v>
      </c>
      <c r="G4661" s="6">
        <f t="shared" si="360"/>
        <v>0.2</v>
      </c>
      <c r="H4661" s="11">
        <v>5.39</v>
      </c>
      <c r="I4661" s="13">
        <f t="shared" si="361"/>
        <v>58077.736549165122</v>
      </c>
      <c r="J4661" s="13">
        <f t="shared" si="362"/>
        <v>4003.339517625232</v>
      </c>
      <c r="K4661" s="7">
        <f t="shared" si="363"/>
        <v>6.8930708314299496E-2</v>
      </c>
      <c r="L4661" s="26">
        <f t="shared" si="364"/>
        <v>0.34465354157149747</v>
      </c>
    </row>
    <row r="4662" spans="1:12">
      <c r="A4662" s="2" t="s">
        <v>7883</v>
      </c>
      <c r="B4662" s="3">
        <v>39008</v>
      </c>
      <c r="C4662" s="1">
        <v>9600</v>
      </c>
      <c r="D4662" s="2">
        <v>2</v>
      </c>
      <c r="E4662" s="1">
        <v>3309</v>
      </c>
      <c r="F4662" s="2">
        <v>2</v>
      </c>
      <c r="G4662" s="6">
        <f t="shared" si="360"/>
        <v>1</v>
      </c>
      <c r="H4662" s="11">
        <v>6.55</v>
      </c>
      <c r="I4662" s="13">
        <f t="shared" si="361"/>
        <v>1465.6488549618321</v>
      </c>
      <c r="J4662" s="13">
        <f t="shared" si="362"/>
        <v>505.19083969465652</v>
      </c>
      <c r="K4662" s="7">
        <f t="shared" si="363"/>
        <v>0.34468750000000004</v>
      </c>
      <c r="L4662" s="26">
        <f t="shared" si="364"/>
        <v>0.34468750000000004</v>
      </c>
    </row>
    <row r="4663" spans="1:12">
      <c r="A4663" s="2" t="s">
        <v>3628</v>
      </c>
      <c r="B4663" s="3">
        <v>35727</v>
      </c>
      <c r="C4663" s="1">
        <v>12532777</v>
      </c>
      <c r="D4663" s="4">
        <v>1279</v>
      </c>
      <c r="E4663" s="1">
        <v>4320202</v>
      </c>
      <c r="F4663" s="4">
        <v>1279</v>
      </c>
      <c r="G4663" s="6">
        <f t="shared" si="360"/>
        <v>1</v>
      </c>
      <c r="H4663" s="11">
        <v>4.59</v>
      </c>
      <c r="I4663" s="13">
        <f t="shared" si="361"/>
        <v>2730452.5054466231</v>
      </c>
      <c r="J4663" s="13">
        <f t="shared" si="362"/>
        <v>941220.47930283227</v>
      </c>
      <c r="K4663" s="7">
        <f t="shared" si="363"/>
        <v>0.34471226927599524</v>
      </c>
      <c r="L4663" s="26">
        <f t="shared" si="364"/>
        <v>0.34471226927599524</v>
      </c>
    </row>
    <row r="4664" spans="1:12">
      <c r="A4664" s="2" t="s">
        <v>3817</v>
      </c>
      <c r="B4664" s="3">
        <v>40228</v>
      </c>
      <c r="C4664" s="1">
        <v>100688</v>
      </c>
      <c r="D4664" s="2">
        <v>9</v>
      </c>
      <c r="E4664" s="1">
        <v>34712</v>
      </c>
      <c r="F4664" s="2">
        <v>9</v>
      </c>
      <c r="G4664" s="6">
        <f t="shared" si="360"/>
        <v>1</v>
      </c>
      <c r="H4664" s="12">
        <v>7.89</v>
      </c>
      <c r="I4664" s="13">
        <f t="shared" si="361"/>
        <v>12761.470215462612</v>
      </c>
      <c r="J4664" s="13">
        <f t="shared" si="362"/>
        <v>4399.4930291508244</v>
      </c>
      <c r="K4664" s="7">
        <f t="shared" si="363"/>
        <v>0.34474813284601941</v>
      </c>
      <c r="L4664" s="26">
        <f t="shared" si="364"/>
        <v>0.34474813284601941</v>
      </c>
    </row>
    <row r="4665" spans="1:12">
      <c r="A4665" s="2" t="s">
        <v>6160</v>
      </c>
      <c r="B4665" s="3">
        <v>41033</v>
      </c>
      <c r="C4665" s="1">
        <v>525</v>
      </c>
      <c r="D4665" s="2">
        <v>1</v>
      </c>
      <c r="E4665" s="1">
        <v>181</v>
      </c>
      <c r="F4665" s="2">
        <v>1</v>
      </c>
      <c r="G4665" s="6">
        <f t="shared" si="360"/>
        <v>1</v>
      </c>
      <c r="H4665" s="12">
        <v>8.02</v>
      </c>
      <c r="I4665" s="13">
        <f t="shared" si="361"/>
        <v>65.461346633416468</v>
      </c>
      <c r="J4665" s="13">
        <f t="shared" si="362"/>
        <v>22.568578553615961</v>
      </c>
      <c r="K4665" s="7">
        <f t="shared" si="363"/>
        <v>0.34476190476190471</v>
      </c>
      <c r="L4665" s="26">
        <f t="shared" si="364"/>
        <v>0.34476190476190471</v>
      </c>
    </row>
    <row r="4666" spans="1:12">
      <c r="A4666" s="2" t="s">
        <v>6052</v>
      </c>
      <c r="B4666" s="3">
        <v>40333</v>
      </c>
      <c r="C4666" s="1">
        <v>33644788</v>
      </c>
      <c r="D4666" s="4">
        <v>3213</v>
      </c>
      <c r="E4666" s="1">
        <v>11599661</v>
      </c>
      <c r="F4666" s="4">
        <v>3213</v>
      </c>
      <c r="G4666" s="6">
        <f t="shared" si="360"/>
        <v>1</v>
      </c>
      <c r="H4666" s="12">
        <v>7.89</v>
      </c>
      <c r="I4666" s="13">
        <f t="shared" si="361"/>
        <v>4264231.6856780741</v>
      </c>
      <c r="J4666" s="13">
        <f t="shared" si="362"/>
        <v>1470172.4968314322</v>
      </c>
      <c r="K4666" s="7">
        <f t="shared" si="363"/>
        <v>0.34476843783352118</v>
      </c>
      <c r="L4666" s="26">
        <f t="shared" si="364"/>
        <v>0.34476843783352118</v>
      </c>
    </row>
    <row r="4667" spans="1:12">
      <c r="A4667" s="2" t="s">
        <v>4661</v>
      </c>
      <c r="B4667" s="3">
        <v>36070</v>
      </c>
      <c r="C4667" s="1">
        <v>2198044</v>
      </c>
      <c r="D4667" s="2">
        <v>162</v>
      </c>
      <c r="E4667" s="1">
        <v>308767</v>
      </c>
      <c r="F4667" s="2">
        <v>66</v>
      </c>
      <c r="G4667" s="6">
        <f t="shared" si="360"/>
        <v>0.40740740740740738</v>
      </c>
      <c r="H4667" s="11">
        <v>4.6900000000000004</v>
      </c>
      <c r="I4667" s="13">
        <f t="shared" si="361"/>
        <v>468666.09808102343</v>
      </c>
      <c r="J4667" s="13">
        <f t="shared" si="362"/>
        <v>65835.181236673772</v>
      </c>
      <c r="K4667" s="7">
        <f t="shared" si="363"/>
        <v>0.14047353010221816</v>
      </c>
      <c r="L4667" s="26">
        <f t="shared" si="364"/>
        <v>0.34479866479635368</v>
      </c>
    </row>
    <row r="4668" spans="1:12">
      <c r="A4668" s="2" t="s">
        <v>7129</v>
      </c>
      <c r="B4668" s="3">
        <v>39353</v>
      </c>
      <c r="C4668" s="1">
        <v>163561</v>
      </c>
      <c r="D4668" s="2">
        <v>14</v>
      </c>
      <c r="E4668" s="1">
        <v>32227</v>
      </c>
      <c r="F4668" s="2">
        <v>8</v>
      </c>
      <c r="G4668" s="6">
        <f t="shared" si="360"/>
        <v>0.5714285714285714</v>
      </c>
      <c r="H4668" s="11">
        <v>6.88</v>
      </c>
      <c r="I4668" s="13">
        <f t="shared" si="361"/>
        <v>23773.401162790698</v>
      </c>
      <c r="J4668" s="13">
        <f t="shared" si="362"/>
        <v>4684.1569767441861</v>
      </c>
      <c r="K4668" s="7">
        <f t="shared" si="363"/>
        <v>0.19703352266127011</v>
      </c>
      <c r="L4668" s="26">
        <f t="shared" si="364"/>
        <v>0.34480866465722271</v>
      </c>
    </row>
    <row r="4669" spans="1:12">
      <c r="A4669" s="2" t="s">
        <v>2787</v>
      </c>
      <c r="B4669" s="3">
        <v>39892</v>
      </c>
      <c r="C4669" s="1">
        <v>40572825</v>
      </c>
      <c r="D4669" s="4">
        <v>2579</v>
      </c>
      <c r="E4669" s="1">
        <v>13965110</v>
      </c>
      <c r="F4669" s="4">
        <v>2574</v>
      </c>
      <c r="G4669" s="6">
        <f t="shared" si="360"/>
        <v>0.99806126405583562</v>
      </c>
      <c r="H4669" s="12">
        <v>7.5</v>
      </c>
      <c r="I4669" s="13">
        <f t="shared" si="361"/>
        <v>5409710</v>
      </c>
      <c r="J4669" s="13">
        <f t="shared" si="362"/>
        <v>1862014.6666666667</v>
      </c>
      <c r="K4669" s="7">
        <f t="shared" si="363"/>
        <v>0.34419861076964692</v>
      </c>
      <c r="L4669" s="26">
        <f t="shared" si="364"/>
        <v>0.3448672172396734</v>
      </c>
    </row>
    <row r="4670" spans="1:12">
      <c r="A4670" s="2" t="s">
        <v>4123</v>
      </c>
      <c r="B4670" s="3">
        <v>31618</v>
      </c>
      <c r="C4670" s="1">
        <v>8033397</v>
      </c>
      <c r="D4670" s="4">
        <v>1047</v>
      </c>
      <c r="E4670" s="1">
        <v>2768003</v>
      </c>
      <c r="F4670" s="4">
        <v>1046</v>
      </c>
      <c r="G4670" s="6">
        <f t="shared" si="360"/>
        <v>0.99904489016236864</v>
      </c>
      <c r="H4670" s="12">
        <v>3.71</v>
      </c>
      <c r="I4670" s="13">
        <f t="shared" si="361"/>
        <v>2165336.1185983829</v>
      </c>
      <c r="J4670" s="13">
        <f t="shared" si="362"/>
        <v>746092.45283018867</v>
      </c>
      <c r="K4670" s="7">
        <f t="shared" si="363"/>
        <v>0.3445619580359342</v>
      </c>
      <c r="L4670" s="26">
        <f t="shared" si="364"/>
        <v>0.34489136717363589</v>
      </c>
    </row>
    <row r="4671" spans="1:12">
      <c r="A4671" s="2" t="s">
        <v>10021</v>
      </c>
      <c r="B4671" s="3">
        <v>34005</v>
      </c>
      <c r="C4671" s="1">
        <v>14543394</v>
      </c>
      <c r="D4671" s="4">
        <v>1658</v>
      </c>
      <c r="E4671" s="1">
        <v>5009928</v>
      </c>
      <c r="F4671" s="4">
        <v>1656</v>
      </c>
      <c r="G4671" s="6">
        <f t="shared" si="360"/>
        <v>0.99879372738238847</v>
      </c>
      <c r="H4671" s="11">
        <v>4.1399999999999997</v>
      </c>
      <c r="I4671" s="13">
        <f t="shared" si="361"/>
        <v>3512897.1014492759</v>
      </c>
      <c r="J4671" s="13">
        <f t="shared" si="362"/>
        <v>1210127.5362318843</v>
      </c>
      <c r="K4671" s="7">
        <f t="shared" si="363"/>
        <v>0.34448135008925701</v>
      </c>
      <c r="L4671" s="26">
        <f t="shared" si="364"/>
        <v>0.34489739036714256</v>
      </c>
    </row>
    <row r="4672" spans="1:12">
      <c r="A4672" s="2" t="s">
        <v>1836</v>
      </c>
      <c r="B4672" s="3">
        <v>37372</v>
      </c>
      <c r="C4672" s="1">
        <v>235087</v>
      </c>
      <c r="D4672" s="2">
        <v>7</v>
      </c>
      <c r="E4672" s="1">
        <v>34751</v>
      </c>
      <c r="F4672" s="2">
        <v>3</v>
      </c>
      <c r="G4672" s="6">
        <f t="shared" si="360"/>
        <v>0.42857142857142855</v>
      </c>
      <c r="H4672" s="12">
        <v>5.8</v>
      </c>
      <c r="I4672" s="13">
        <f t="shared" si="361"/>
        <v>40532.241379310348</v>
      </c>
      <c r="J4672" s="13">
        <f t="shared" si="362"/>
        <v>5991.5517241379312</v>
      </c>
      <c r="K4672" s="7">
        <f t="shared" si="363"/>
        <v>0.14782187020124463</v>
      </c>
      <c r="L4672" s="26">
        <f t="shared" si="364"/>
        <v>0.34491769713623749</v>
      </c>
    </row>
    <row r="4673" spans="1:12">
      <c r="A4673" s="2" t="s">
        <v>7963</v>
      </c>
      <c r="B4673" s="3">
        <v>37183</v>
      </c>
      <c r="C4673" s="1">
        <v>30165536</v>
      </c>
      <c r="D4673" s="4">
        <v>2770</v>
      </c>
      <c r="E4673" s="1">
        <v>10404652</v>
      </c>
      <c r="F4673" s="4">
        <v>2770</v>
      </c>
      <c r="G4673" s="6">
        <f t="shared" si="360"/>
        <v>1</v>
      </c>
      <c r="H4673" s="11">
        <v>5.65</v>
      </c>
      <c r="I4673" s="13">
        <f t="shared" si="361"/>
        <v>5339032.9203539817</v>
      </c>
      <c r="J4673" s="13">
        <f t="shared" si="362"/>
        <v>1841531.3274336283</v>
      </c>
      <c r="K4673" s="7">
        <f t="shared" si="363"/>
        <v>0.34491851893498598</v>
      </c>
      <c r="L4673" s="26">
        <f t="shared" si="364"/>
        <v>0.34491851893498598</v>
      </c>
    </row>
    <row r="4674" spans="1:12">
      <c r="A4674" s="2" t="s">
        <v>6959</v>
      </c>
      <c r="B4674" s="3">
        <v>39521</v>
      </c>
      <c r="C4674" s="1">
        <v>23968</v>
      </c>
      <c r="D4674" s="2">
        <v>5</v>
      </c>
      <c r="E4674" s="1">
        <v>8268</v>
      </c>
      <c r="F4674" s="2">
        <v>5</v>
      </c>
      <c r="G4674" s="6">
        <f t="shared" ref="G4674:G4737" si="365">F4674/D4674</f>
        <v>1</v>
      </c>
      <c r="H4674" s="11">
        <v>7.18</v>
      </c>
      <c r="I4674" s="13">
        <f t="shared" ref="I4674:I4737" si="366">C4674/H4674</f>
        <v>3338.1615598885796</v>
      </c>
      <c r="J4674" s="13">
        <f t="shared" ref="J4674:J4737" si="367">E4674/H4674</f>
        <v>1151.5320334261839</v>
      </c>
      <c r="K4674" s="7">
        <f t="shared" ref="K4674:K4737" si="368">J4674/I4674</f>
        <v>0.34495994659546064</v>
      </c>
      <c r="L4674" s="26">
        <f t="shared" ref="L4674:L4737" si="369">K4674/G4674</f>
        <v>0.34495994659546064</v>
      </c>
    </row>
    <row r="4675" spans="1:12">
      <c r="A4675" s="2" t="s">
        <v>8056</v>
      </c>
      <c r="B4675" s="3">
        <v>30596</v>
      </c>
      <c r="C4675" s="1">
        <v>6857733</v>
      </c>
      <c r="D4675" s="2">
        <v>911</v>
      </c>
      <c r="E4675" s="1">
        <v>2366025</v>
      </c>
      <c r="F4675" s="2">
        <v>911</v>
      </c>
      <c r="G4675" s="6">
        <f t="shared" si="365"/>
        <v>1</v>
      </c>
      <c r="H4675" s="12">
        <v>3.15</v>
      </c>
      <c r="I4675" s="13">
        <f t="shared" si="366"/>
        <v>2177058.0952380951</v>
      </c>
      <c r="J4675" s="13">
        <f t="shared" si="367"/>
        <v>751119.04761904769</v>
      </c>
      <c r="K4675" s="7">
        <f t="shared" si="368"/>
        <v>0.34501561959323879</v>
      </c>
      <c r="L4675" s="26">
        <f t="shared" si="369"/>
        <v>0.34501561959323879</v>
      </c>
    </row>
    <row r="4676" spans="1:12">
      <c r="A4676" s="2" t="s">
        <v>7874</v>
      </c>
      <c r="B4676" s="3">
        <v>38679</v>
      </c>
      <c r="C4676" s="1">
        <v>29077547</v>
      </c>
      <c r="D4676" s="4">
        <v>2437</v>
      </c>
      <c r="E4676" s="1">
        <v>10016021</v>
      </c>
      <c r="F4676" s="4">
        <v>2433</v>
      </c>
      <c r="G4676" s="6">
        <f t="shared" si="365"/>
        <v>0.99835863766926547</v>
      </c>
      <c r="H4676" s="11">
        <v>6.41</v>
      </c>
      <c r="I4676" s="13">
        <f t="shared" si="366"/>
        <v>4536278.7831513258</v>
      </c>
      <c r="J4676" s="13">
        <f t="shared" si="367"/>
        <v>1562561.7784711388</v>
      </c>
      <c r="K4676" s="7">
        <f t="shared" si="368"/>
        <v>0.34445893940090616</v>
      </c>
      <c r="L4676" s="26">
        <f t="shared" si="369"/>
        <v>0.34502525085080493</v>
      </c>
    </row>
    <row r="4677" spans="1:12">
      <c r="A4677" s="2" t="s">
        <v>4888</v>
      </c>
      <c r="B4677" s="3">
        <v>33179</v>
      </c>
      <c r="C4677" s="1">
        <v>26118851</v>
      </c>
      <c r="D4677" s="4">
        <v>1264</v>
      </c>
      <c r="E4677" s="1">
        <v>7500760</v>
      </c>
      <c r="F4677" s="4">
        <v>1052</v>
      </c>
      <c r="G4677" s="6">
        <f t="shared" si="365"/>
        <v>0.83227848101265822</v>
      </c>
      <c r="H4677" s="12">
        <v>4.22</v>
      </c>
      <c r="I4677" s="13">
        <f t="shared" si="366"/>
        <v>6189301.1848341236</v>
      </c>
      <c r="J4677" s="13">
        <f t="shared" si="367"/>
        <v>1777431.2796208533</v>
      </c>
      <c r="K4677" s="7">
        <f t="shared" si="368"/>
        <v>0.28717802325990527</v>
      </c>
      <c r="L4677" s="26">
        <f t="shared" si="369"/>
        <v>0.34505040057083675</v>
      </c>
    </row>
    <row r="4678" spans="1:12">
      <c r="A4678" s="2" t="s">
        <v>334</v>
      </c>
      <c r="B4678" s="3">
        <v>35132</v>
      </c>
      <c r="C4678" s="1">
        <v>13128</v>
      </c>
      <c r="D4678" s="2">
        <v>1</v>
      </c>
      <c r="E4678" s="1">
        <v>4530</v>
      </c>
      <c r="F4678" s="2">
        <v>1</v>
      </c>
      <c r="G4678" s="6">
        <f t="shared" si="365"/>
        <v>1</v>
      </c>
      <c r="H4678" s="11">
        <v>4.42</v>
      </c>
      <c r="I4678" s="13">
        <f t="shared" si="366"/>
        <v>2970.135746606335</v>
      </c>
      <c r="J4678" s="13">
        <f t="shared" si="367"/>
        <v>1024.8868778280544</v>
      </c>
      <c r="K4678" s="7">
        <f t="shared" si="368"/>
        <v>0.34506398537477151</v>
      </c>
      <c r="L4678" s="26">
        <f t="shared" si="369"/>
        <v>0.34506398537477151</v>
      </c>
    </row>
    <row r="4679" spans="1:12">
      <c r="A4679" s="2" t="s">
        <v>10103</v>
      </c>
      <c r="B4679" s="3">
        <v>33634</v>
      </c>
      <c r="C4679" s="1">
        <v>516517</v>
      </c>
      <c r="D4679" s="2">
        <v>9</v>
      </c>
      <c r="E4679" s="1">
        <v>19807</v>
      </c>
      <c r="F4679" s="2">
        <v>1</v>
      </c>
      <c r="G4679" s="6">
        <f t="shared" si="365"/>
        <v>0.1111111111111111</v>
      </c>
      <c r="H4679" s="11">
        <v>4.1500000000000004</v>
      </c>
      <c r="I4679" s="13">
        <f t="shared" si="366"/>
        <v>124461.92771084336</v>
      </c>
      <c r="J4679" s="13">
        <f t="shared" si="367"/>
        <v>4772.7710843373488</v>
      </c>
      <c r="K4679" s="7">
        <f t="shared" si="368"/>
        <v>3.8347237361016188E-2</v>
      </c>
      <c r="L4679" s="26">
        <f t="shared" si="369"/>
        <v>0.3451251362491457</v>
      </c>
    </row>
    <row r="4680" spans="1:12">
      <c r="A4680" s="2" t="s">
        <v>1327</v>
      </c>
      <c r="B4680" s="3">
        <v>30589</v>
      </c>
      <c r="C4680" s="1">
        <v>10219460</v>
      </c>
      <c r="D4680" s="2">
        <v>498</v>
      </c>
      <c r="E4680" s="1">
        <v>1196965</v>
      </c>
      <c r="F4680" s="2">
        <v>169</v>
      </c>
      <c r="G4680" s="6">
        <f t="shared" si="365"/>
        <v>0.3393574297188755</v>
      </c>
      <c r="H4680" s="12">
        <v>3.15</v>
      </c>
      <c r="I4680" s="13">
        <f t="shared" si="366"/>
        <v>3244273.0158730159</v>
      </c>
      <c r="J4680" s="13">
        <f t="shared" si="367"/>
        <v>379988.88888888888</v>
      </c>
      <c r="K4680" s="7">
        <f t="shared" si="368"/>
        <v>0.11712605167004909</v>
      </c>
      <c r="L4680" s="26">
        <f t="shared" si="369"/>
        <v>0.34514067296854706</v>
      </c>
    </row>
    <row r="4681" spans="1:12">
      <c r="A4681" s="2" t="s">
        <v>5515</v>
      </c>
      <c r="B4681" s="3">
        <v>39920</v>
      </c>
      <c r="C4681" s="1">
        <v>27567</v>
      </c>
      <c r="D4681" s="2">
        <v>1</v>
      </c>
      <c r="E4681" s="1">
        <v>9515</v>
      </c>
      <c r="F4681" s="2">
        <v>1</v>
      </c>
      <c r="G4681" s="6">
        <f t="shared" si="365"/>
        <v>1</v>
      </c>
      <c r="H4681" s="12">
        <v>7.5</v>
      </c>
      <c r="I4681" s="13">
        <f t="shared" si="366"/>
        <v>3675.6</v>
      </c>
      <c r="J4681" s="13">
        <f t="shared" si="367"/>
        <v>1268.6666666666667</v>
      </c>
      <c r="K4681" s="7">
        <f t="shared" si="368"/>
        <v>0.34515906700039906</v>
      </c>
      <c r="L4681" s="26">
        <f t="shared" si="369"/>
        <v>0.34515906700039906</v>
      </c>
    </row>
    <row r="4682" spans="1:12">
      <c r="A4682" s="2" t="s">
        <v>5540</v>
      </c>
      <c r="B4682" s="3">
        <v>30358</v>
      </c>
      <c r="C4682" s="1">
        <v>3821199</v>
      </c>
      <c r="D4682" s="2">
        <v>475</v>
      </c>
      <c r="E4682" s="1">
        <v>1319050</v>
      </c>
      <c r="F4682" s="2">
        <v>475</v>
      </c>
      <c r="G4682" s="6">
        <f t="shared" si="365"/>
        <v>1</v>
      </c>
      <c r="H4682" s="12">
        <v>3.15</v>
      </c>
      <c r="I4682" s="13">
        <f t="shared" si="366"/>
        <v>1213079.0476190476</v>
      </c>
      <c r="J4682" s="13">
        <f t="shared" si="367"/>
        <v>418746.03174603177</v>
      </c>
      <c r="K4682" s="7">
        <f t="shared" si="368"/>
        <v>0.3451926999876217</v>
      </c>
      <c r="L4682" s="26">
        <f t="shared" si="369"/>
        <v>0.3451926999876217</v>
      </c>
    </row>
    <row r="4683" spans="1:12">
      <c r="A4683" s="2" t="s">
        <v>3376</v>
      </c>
      <c r="B4683" s="3">
        <v>32101</v>
      </c>
      <c r="C4683" s="1">
        <v>15151736</v>
      </c>
      <c r="D4683" s="4">
        <v>1095</v>
      </c>
      <c r="E4683" s="1">
        <v>5020317</v>
      </c>
      <c r="F4683" s="4">
        <v>1051</v>
      </c>
      <c r="G4683" s="6">
        <f t="shared" si="365"/>
        <v>0.9598173515981735</v>
      </c>
      <c r="H4683" s="12">
        <v>3.91</v>
      </c>
      <c r="I4683" s="13">
        <f t="shared" si="366"/>
        <v>3875124.2966751917</v>
      </c>
      <c r="J4683" s="13">
        <f t="shared" si="367"/>
        <v>1283968.5421994885</v>
      </c>
      <c r="K4683" s="7">
        <f t="shared" si="368"/>
        <v>0.33133609244511653</v>
      </c>
      <c r="L4683" s="26">
        <f t="shared" si="369"/>
        <v>0.34520744170066853</v>
      </c>
    </row>
    <row r="4684" spans="1:12">
      <c r="A4684" s="2" t="s">
        <v>7590</v>
      </c>
      <c r="B4684" s="3">
        <v>40732</v>
      </c>
      <c r="C4684" s="1">
        <v>411184</v>
      </c>
      <c r="D4684" s="2">
        <v>22</v>
      </c>
      <c r="E4684" s="1">
        <v>25820</v>
      </c>
      <c r="F4684" s="2">
        <v>4</v>
      </c>
      <c r="G4684" s="6">
        <f t="shared" si="365"/>
        <v>0.18181818181818182</v>
      </c>
      <c r="H4684" s="12">
        <v>7.93</v>
      </c>
      <c r="I4684" s="13">
        <f t="shared" si="366"/>
        <v>51851.70239596469</v>
      </c>
      <c r="J4684" s="13">
        <f t="shared" si="367"/>
        <v>3255.9899117276168</v>
      </c>
      <c r="K4684" s="7">
        <f t="shared" si="368"/>
        <v>6.2794272150667352E-2</v>
      </c>
      <c r="L4684" s="26">
        <f t="shared" si="369"/>
        <v>0.34536849682867043</v>
      </c>
    </row>
    <row r="4685" spans="1:12">
      <c r="A4685" s="2" t="s">
        <v>8544</v>
      </c>
      <c r="B4685" s="3">
        <v>36105</v>
      </c>
      <c r="C4685" s="1">
        <v>40981289</v>
      </c>
      <c r="D4685" s="4">
        <v>2582</v>
      </c>
      <c r="E4685" s="1">
        <v>13931285</v>
      </c>
      <c r="F4685" s="4">
        <v>2541</v>
      </c>
      <c r="G4685" s="6">
        <f t="shared" si="365"/>
        <v>0.98412083656080562</v>
      </c>
      <c r="H4685" s="11">
        <v>4.6900000000000004</v>
      </c>
      <c r="I4685" s="13">
        <f t="shared" si="366"/>
        <v>8738014.7121535167</v>
      </c>
      <c r="J4685" s="13">
        <f t="shared" si="367"/>
        <v>2970423.2409381662</v>
      </c>
      <c r="K4685" s="7">
        <f t="shared" si="368"/>
        <v>0.33994257720883309</v>
      </c>
      <c r="L4685" s="26">
        <f t="shared" si="369"/>
        <v>0.3454276797926828</v>
      </c>
    </row>
    <row r="4686" spans="1:12">
      <c r="A4686" s="2" t="s">
        <v>1606</v>
      </c>
      <c r="B4686" s="3">
        <v>40718</v>
      </c>
      <c r="C4686" s="1">
        <v>191452396</v>
      </c>
      <c r="D4686" s="4">
        <v>4115</v>
      </c>
      <c r="E4686" s="1">
        <v>66135507</v>
      </c>
      <c r="F4686" s="4">
        <v>4115</v>
      </c>
      <c r="G4686" s="6">
        <f t="shared" si="365"/>
        <v>1</v>
      </c>
      <c r="H4686" s="12">
        <v>7.93</v>
      </c>
      <c r="I4686" s="13">
        <f t="shared" si="366"/>
        <v>24142798.991172761</v>
      </c>
      <c r="J4686" s="13">
        <f t="shared" si="367"/>
        <v>8339912.6103404798</v>
      </c>
      <c r="K4686" s="7">
        <f t="shared" si="368"/>
        <v>0.34544099933855099</v>
      </c>
      <c r="L4686" s="26">
        <f t="shared" si="369"/>
        <v>0.34544099933855099</v>
      </c>
    </row>
    <row r="4687" spans="1:12">
      <c r="A4687" s="2" t="s">
        <v>7761</v>
      </c>
      <c r="B4687" s="3">
        <v>38744</v>
      </c>
      <c r="C4687" s="1">
        <v>2197694</v>
      </c>
      <c r="D4687" s="2">
        <v>66</v>
      </c>
      <c r="E4687" s="1">
        <v>701666</v>
      </c>
      <c r="F4687" s="2">
        <v>61</v>
      </c>
      <c r="G4687" s="6">
        <f t="shared" si="365"/>
        <v>0.9242424242424242</v>
      </c>
      <c r="H4687" s="11">
        <v>6.55</v>
      </c>
      <c r="I4687" s="13">
        <f t="shared" si="366"/>
        <v>335525.80152671755</v>
      </c>
      <c r="J4687" s="13">
        <f t="shared" si="367"/>
        <v>107124.58015267176</v>
      </c>
      <c r="K4687" s="7">
        <f t="shared" si="368"/>
        <v>0.3192737478466065</v>
      </c>
      <c r="L4687" s="26">
        <f t="shared" si="369"/>
        <v>0.34544372717829558</v>
      </c>
    </row>
    <row r="4688" spans="1:12">
      <c r="A4688" s="2" t="s">
        <v>10080</v>
      </c>
      <c r="B4688" s="3">
        <v>34915</v>
      </c>
      <c r="C4688" s="1">
        <v>24047675</v>
      </c>
      <c r="D4688" s="4">
        <v>2012</v>
      </c>
      <c r="E4688" s="1">
        <v>8309869</v>
      </c>
      <c r="F4688" s="4">
        <v>2012</v>
      </c>
      <c r="G4688" s="6">
        <f t="shared" si="365"/>
        <v>1</v>
      </c>
      <c r="H4688" s="11">
        <v>4.3499999999999996</v>
      </c>
      <c r="I4688" s="13">
        <f t="shared" si="366"/>
        <v>5528201.1494252877</v>
      </c>
      <c r="J4688" s="13">
        <f t="shared" si="367"/>
        <v>1910314.7126436783</v>
      </c>
      <c r="K4688" s="7">
        <f t="shared" si="368"/>
        <v>0.3455581048895579</v>
      </c>
      <c r="L4688" s="26">
        <f t="shared" si="369"/>
        <v>0.3455581048895579</v>
      </c>
    </row>
    <row r="4689" spans="1:12">
      <c r="A4689" s="2" t="s">
        <v>3301</v>
      </c>
      <c r="B4689" s="3">
        <v>31737</v>
      </c>
      <c r="C4689" s="1">
        <v>11949484</v>
      </c>
      <c r="D4689" s="4">
        <v>1120</v>
      </c>
      <c r="E4689" s="1">
        <v>4130323</v>
      </c>
      <c r="F4689" s="4">
        <v>1120</v>
      </c>
      <c r="G4689" s="6">
        <f t="shared" si="365"/>
        <v>1</v>
      </c>
      <c r="H4689" s="12">
        <v>3.71</v>
      </c>
      <c r="I4689" s="13">
        <f t="shared" si="366"/>
        <v>3220885.1752021564</v>
      </c>
      <c r="J4689" s="13">
        <f t="shared" si="367"/>
        <v>1113294.6091644205</v>
      </c>
      <c r="K4689" s="7">
        <f t="shared" si="368"/>
        <v>0.34564864892910857</v>
      </c>
      <c r="L4689" s="26">
        <f t="shared" si="369"/>
        <v>0.34564864892910857</v>
      </c>
    </row>
    <row r="4690" spans="1:12">
      <c r="A4690" s="2" t="s">
        <v>4915</v>
      </c>
      <c r="B4690" s="3">
        <v>31975</v>
      </c>
      <c r="C4690" s="1">
        <v>20763013</v>
      </c>
      <c r="D4690" s="4">
        <v>1611</v>
      </c>
      <c r="E4690" s="1">
        <v>7154890</v>
      </c>
      <c r="F4690" s="4">
        <v>1606</v>
      </c>
      <c r="G4690" s="6">
        <f t="shared" si="365"/>
        <v>0.99689633767846053</v>
      </c>
      <c r="H4690" s="12">
        <v>3.91</v>
      </c>
      <c r="I4690" s="13">
        <f t="shared" si="366"/>
        <v>5310233.503836317</v>
      </c>
      <c r="J4690" s="13">
        <f t="shared" si="367"/>
        <v>1829895.1406649617</v>
      </c>
      <c r="K4690" s="7">
        <f t="shared" si="368"/>
        <v>0.34459786737117587</v>
      </c>
      <c r="L4690" s="26">
        <f t="shared" si="369"/>
        <v>0.34567071253733772</v>
      </c>
    </row>
    <row r="4691" spans="1:12">
      <c r="A4691" s="2" t="s">
        <v>3866</v>
      </c>
      <c r="B4691" s="3">
        <v>38198</v>
      </c>
      <c r="C4691" s="1">
        <v>58202</v>
      </c>
      <c r="D4691" s="2">
        <v>4</v>
      </c>
      <c r="E4691" s="1">
        <v>5030</v>
      </c>
      <c r="F4691" s="2">
        <v>1</v>
      </c>
      <c r="G4691" s="6">
        <f t="shared" si="365"/>
        <v>0.25</v>
      </c>
      <c r="H4691" s="12">
        <v>6.21</v>
      </c>
      <c r="I4691" s="13">
        <f t="shared" si="366"/>
        <v>9372.3027375201291</v>
      </c>
      <c r="J4691" s="13">
        <f t="shared" si="367"/>
        <v>809.98389694041873</v>
      </c>
      <c r="K4691" s="7">
        <f t="shared" si="368"/>
        <v>8.6423146970894468E-2</v>
      </c>
      <c r="L4691" s="26">
        <f t="shared" si="369"/>
        <v>0.34569258788357787</v>
      </c>
    </row>
    <row r="4692" spans="1:12">
      <c r="A4692" s="2" t="s">
        <v>4781</v>
      </c>
      <c r="B4692" s="3">
        <v>34649</v>
      </c>
      <c r="C4692" s="1">
        <v>105264608</v>
      </c>
      <c r="D4692" s="4">
        <v>2604</v>
      </c>
      <c r="E4692" s="1">
        <v>36389705</v>
      </c>
      <c r="F4692" s="4">
        <v>2604</v>
      </c>
      <c r="G4692" s="6">
        <f t="shared" si="365"/>
        <v>1</v>
      </c>
      <c r="H4692" s="11">
        <v>4.08</v>
      </c>
      <c r="I4692" s="13">
        <f t="shared" si="366"/>
        <v>25800149.019607842</v>
      </c>
      <c r="J4692" s="13">
        <f t="shared" si="367"/>
        <v>8919045.3431372549</v>
      </c>
      <c r="K4692" s="7">
        <f t="shared" si="368"/>
        <v>0.34569743517213308</v>
      </c>
      <c r="L4692" s="26">
        <f t="shared" si="369"/>
        <v>0.34569743517213308</v>
      </c>
    </row>
    <row r="4693" spans="1:12">
      <c r="A4693" s="2" t="s">
        <v>1186</v>
      </c>
      <c r="B4693" s="3">
        <v>34516</v>
      </c>
      <c r="C4693" s="1">
        <v>30156002</v>
      </c>
      <c r="D4693" s="4">
        <v>1862</v>
      </c>
      <c r="E4693" s="1">
        <v>10424873</v>
      </c>
      <c r="F4693" s="4">
        <v>1862</v>
      </c>
      <c r="G4693" s="6">
        <f t="shared" si="365"/>
        <v>1</v>
      </c>
      <c r="H4693" s="11">
        <v>4.08</v>
      </c>
      <c r="I4693" s="13">
        <f t="shared" si="366"/>
        <v>7391176.9607843133</v>
      </c>
      <c r="J4693" s="13">
        <f t="shared" si="367"/>
        <v>2555115.9313725489</v>
      </c>
      <c r="K4693" s="7">
        <f t="shared" si="368"/>
        <v>0.34569811343028828</v>
      </c>
      <c r="L4693" s="26">
        <f t="shared" si="369"/>
        <v>0.34569811343028828</v>
      </c>
    </row>
    <row r="4694" spans="1:12">
      <c r="A4694" s="2" t="s">
        <v>10686</v>
      </c>
      <c r="B4694" s="3">
        <v>37162</v>
      </c>
      <c r="C4694" s="1">
        <v>45172250</v>
      </c>
      <c r="D4694" s="4">
        <v>2522</v>
      </c>
      <c r="E4694" s="1">
        <v>15525043</v>
      </c>
      <c r="F4694" s="4">
        <v>2507</v>
      </c>
      <c r="G4694" s="6">
        <f t="shared" si="365"/>
        <v>0.99405233941316418</v>
      </c>
      <c r="H4694" s="11">
        <v>5.65</v>
      </c>
      <c r="I4694" s="13">
        <f t="shared" si="366"/>
        <v>7995088.4955752203</v>
      </c>
      <c r="J4694" s="13">
        <f t="shared" si="367"/>
        <v>2747795.2212389377</v>
      </c>
      <c r="K4694" s="7">
        <f t="shared" si="368"/>
        <v>0.34368540420280147</v>
      </c>
      <c r="L4694" s="26">
        <f t="shared" si="369"/>
        <v>0.34574175883504799</v>
      </c>
    </row>
    <row r="4695" spans="1:12">
      <c r="A4695" s="2" t="s">
        <v>1256</v>
      </c>
      <c r="B4695" s="3">
        <v>40193</v>
      </c>
      <c r="C4695" s="1">
        <v>94835059</v>
      </c>
      <c r="D4695" s="4">
        <v>3111</v>
      </c>
      <c r="E4695" s="1">
        <v>32789494</v>
      </c>
      <c r="F4695" s="4">
        <v>3111</v>
      </c>
      <c r="G4695" s="6">
        <f t="shared" si="365"/>
        <v>1</v>
      </c>
      <c r="H4695" s="12">
        <v>7.89</v>
      </c>
      <c r="I4695" s="13">
        <f t="shared" si="366"/>
        <v>12019652.598225603</v>
      </c>
      <c r="J4695" s="13">
        <f t="shared" si="367"/>
        <v>4155829.4043092523</v>
      </c>
      <c r="K4695" s="7">
        <f t="shared" si="368"/>
        <v>0.34575287183614234</v>
      </c>
      <c r="L4695" s="26">
        <f t="shared" si="369"/>
        <v>0.34575287183614234</v>
      </c>
    </row>
    <row r="4696" spans="1:12">
      <c r="A4696" s="2" t="s">
        <v>4922</v>
      </c>
      <c r="B4696" s="3">
        <v>37134</v>
      </c>
      <c r="C4696" s="1">
        <v>37904175</v>
      </c>
      <c r="D4696" s="4">
        <v>2944</v>
      </c>
      <c r="E4696" s="1">
        <v>13106108</v>
      </c>
      <c r="F4696" s="4">
        <v>2944</v>
      </c>
      <c r="G4696" s="6">
        <f t="shared" si="365"/>
        <v>1</v>
      </c>
      <c r="H4696" s="11">
        <v>5.65</v>
      </c>
      <c r="I4696" s="13">
        <f t="shared" si="366"/>
        <v>6708703.5398230087</v>
      </c>
      <c r="J4696" s="13">
        <f t="shared" si="367"/>
        <v>2319665.1327433628</v>
      </c>
      <c r="K4696" s="7">
        <f t="shared" si="368"/>
        <v>0.34576950955930319</v>
      </c>
      <c r="L4696" s="26">
        <f t="shared" si="369"/>
        <v>0.34576950955930319</v>
      </c>
    </row>
    <row r="4697" spans="1:12">
      <c r="A4697" s="2" t="s">
        <v>6893</v>
      </c>
      <c r="B4697" s="3">
        <v>36735</v>
      </c>
      <c r="C4697" s="1">
        <v>123309890</v>
      </c>
      <c r="D4697" s="4">
        <v>3251</v>
      </c>
      <c r="E4697" s="1">
        <v>42518830</v>
      </c>
      <c r="F4697" s="4">
        <v>3242</v>
      </c>
      <c r="G4697" s="6">
        <f t="shared" si="365"/>
        <v>0.99723162103968011</v>
      </c>
      <c r="H4697" s="11">
        <v>5.39</v>
      </c>
      <c r="I4697" s="13">
        <f t="shared" si="366"/>
        <v>22877530.6122449</v>
      </c>
      <c r="J4697" s="13">
        <f t="shared" si="367"/>
        <v>7888465.6771799633</v>
      </c>
      <c r="K4697" s="7">
        <f t="shared" si="368"/>
        <v>0.34481281266247177</v>
      </c>
      <c r="L4697" s="26">
        <f t="shared" si="369"/>
        <v>0.34577003515289811</v>
      </c>
    </row>
    <row r="4698" spans="1:12">
      <c r="A4698" s="2" t="s">
        <v>5045</v>
      </c>
      <c r="B4698" s="3">
        <v>34929</v>
      </c>
      <c r="C4698" s="1">
        <v>10622</v>
      </c>
      <c r="D4698" s="2">
        <v>1</v>
      </c>
      <c r="E4698" s="1">
        <v>3673</v>
      </c>
      <c r="F4698" s="2">
        <v>1</v>
      </c>
      <c r="G4698" s="6">
        <f t="shared" si="365"/>
        <v>1</v>
      </c>
      <c r="H4698" s="11">
        <v>4.3499999999999996</v>
      </c>
      <c r="I4698" s="13">
        <f t="shared" si="366"/>
        <v>2441.8390804597702</v>
      </c>
      <c r="J4698" s="13">
        <f t="shared" si="367"/>
        <v>844.36781609195407</v>
      </c>
      <c r="K4698" s="7">
        <f t="shared" si="368"/>
        <v>0.34579175296554321</v>
      </c>
      <c r="L4698" s="26">
        <f t="shared" si="369"/>
        <v>0.34579175296554321</v>
      </c>
    </row>
    <row r="4699" spans="1:12">
      <c r="A4699" s="2" t="s">
        <v>9248</v>
      </c>
      <c r="B4699" s="3">
        <v>40739</v>
      </c>
      <c r="C4699" s="1">
        <v>696921</v>
      </c>
      <c r="D4699" s="2">
        <v>37</v>
      </c>
      <c r="E4699" s="1">
        <v>91201</v>
      </c>
      <c r="F4699" s="2">
        <v>14</v>
      </c>
      <c r="G4699" s="6">
        <f t="shared" si="365"/>
        <v>0.3783783783783784</v>
      </c>
      <c r="H4699" s="12">
        <v>7.93</v>
      </c>
      <c r="I4699" s="13">
        <f t="shared" si="366"/>
        <v>87884.110970996218</v>
      </c>
      <c r="J4699" s="13">
        <f t="shared" si="367"/>
        <v>11500.756620428752</v>
      </c>
      <c r="K4699" s="7">
        <f t="shared" si="368"/>
        <v>0.13086275201923891</v>
      </c>
      <c r="L4699" s="26">
        <f t="shared" si="369"/>
        <v>0.34585155890798852</v>
      </c>
    </row>
    <row r="4700" spans="1:12">
      <c r="A4700" s="2" t="s">
        <v>3286</v>
      </c>
      <c r="B4700" s="3">
        <v>30554</v>
      </c>
      <c r="C4700" s="1">
        <v>760883</v>
      </c>
      <c r="D4700" s="2">
        <v>89</v>
      </c>
      <c r="E4700" s="1">
        <v>263238</v>
      </c>
      <c r="F4700" s="2">
        <v>89</v>
      </c>
      <c r="G4700" s="6">
        <f t="shared" si="365"/>
        <v>1</v>
      </c>
      <c r="H4700" s="12">
        <v>3.15</v>
      </c>
      <c r="I4700" s="13">
        <f t="shared" si="366"/>
        <v>241550.15873015873</v>
      </c>
      <c r="J4700" s="13">
        <f t="shared" si="367"/>
        <v>83567.619047619053</v>
      </c>
      <c r="K4700" s="7">
        <f t="shared" si="368"/>
        <v>0.34596383412430037</v>
      </c>
      <c r="L4700" s="26">
        <f t="shared" si="369"/>
        <v>0.34596383412430037</v>
      </c>
    </row>
    <row r="4701" spans="1:12">
      <c r="A4701" s="2" t="s">
        <v>1066</v>
      </c>
      <c r="B4701" s="3">
        <v>37932</v>
      </c>
      <c r="C4701" s="1">
        <v>156000</v>
      </c>
      <c r="D4701" s="2">
        <v>27</v>
      </c>
      <c r="E4701" s="1">
        <v>54000</v>
      </c>
      <c r="F4701" s="2">
        <v>27</v>
      </c>
      <c r="G4701" s="6">
        <f t="shared" si="365"/>
        <v>1</v>
      </c>
      <c r="H4701" s="11">
        <v>6.03</v>
      </c>
      <c r="I4701" s="13">
        <f t="shared" si="366"/>
        <v>25870.646766169153</v>
      </c>
      <c r="J4701" s="13">
        <f t="shared" si="367"/>
        <v>8955.2238805970137</v>
      </c>
      <c r="K4701" s="7">
        <f t="shared" si="368"/>
        <v>0.34615384615384615</v>
      </c>
      <c r="L4701" s="26">
        <f t="shared" si="369"/>
        <v>0.34615384615384615</v>
      </c>
    </row>
    <row r="4702" spans="1:12">
      <c r="A4702" s="2" t="s">
        <v>6688</v>
      </c>
      <c r="B4702" s="3">
        <v>39521</v>
      </c>
      <c r="C4702" s="1">
        <v>24850922</v>
      </c>
      <c r="D4702" s="4">
        <v>2729</v>
      </c>
      <c r="E4702" s="1">
        <v>8603195</v>
      </c>
      <c r="F4702" s="4">
        <v>2729</v>
      </c>
      <c r="G4702" s="6">
        <f t="shared" si="365"/>
        <v>1</v>
      </c>
      <c r="H4702" s="11">
        <v>7.18</v>
      </c>
      <c r="I4702" s="13">
        <f t="shared" si="366"/>
        <v>3461131.1977715879</v>
      </c>
      <c r="J4702" s="13">
        <f t="shared" si="367"/>
        <v>1198216.573816156</v>
      </c>
      <c r="K4702" s="7">
        <f t="shared" si="368"/>
        <v>0.34619218554546988</v>
      </c>
      <c r="L4702" s="26">
        <f t="shared" si="369"/>
        <v>0.34619218554546988</v>
      </c>
    </row>
    <row r="4703" spans="1:12">
      <c r="A4703" s="2" t="s">
        <v>9766</v>
      </c>
      <c r="B4703" s="3">
        <v>40816</v>
      </c>
      <c r="C4703" s="1">
        <v>223838</v>
      </c>
      <c r="D4703" s="2">
        <v>44</v>
      </c>
      <c r="E4703" s="1">
        <v>52843</v>
      </c>
      <c r="F4703" s="2">
        <v>30</v>
      </c>
      <c r="G4703" s="6">
        <f t="shared" si="365"/>
        <v>0.68181818181818177</v>
      </c>
      <c r="H4703" s="12">
        <v>7.93</v>
      </c>
      <c r="I4703" s="13">
        <f t="shared" si="366"/>
        <v>28226.733921815889</v>
      </c>
      <c r="J4703" s="13">
        <f t="shared" si="367"/>
        <v>6663.6822194199249</v>
      </c>
      <c r="K4703" s="7">
        <f t="shared" si="368"/>
        <v>0.23607698424753618</v>
      </c>
      <c r="L4703" s="26">
        <f t="shared" si="369"/>
        <v>0.34624624356305306</v>
      </c>
    </row>
    <row r="4704" spans="1:12">
      <c r="A4704" s="2" t="s">
        <v>732</v>
      </c>
      <c r="B4704" s="3">
        <v>38555</v>
      </c>
      <c r="C4704" s="1">
        <v>32868349</v>
      </c>
      <c r="D4704" s="4">
        <v>3183</v>
      </c>
      <c r="E4704" s="1">
        <v>11382472</v>
      </c>
      <c r="F4704" s="4">
        <v>3183</v>
      </c>
      <c r="G4704" s="6">
        <f t="shared" si="365"/>
        <v>1</v>
      </c>
      <c r="H4704" s="11">
        <v>6.41</v>
      </c>
      <c r="I4704" s="13">
        <f t="shared" si="366"/>
        <v>5127667.550702028</v>
      </c>
      <c r="J4704" s="13">
        <f t="shared" si="367"/>
        <v>1775736.6614664586</v>
      </c>
      <c r="K4704" s="7">
        <f t="shared" si="368"/>
        <v>0.34630495130741129</v>
      </c>
      <c r="L4704" s="26">
        <f t="shared" si="369"/>
        <v>0.34630495130741129</v>
      </c>
    </row>
    <row r="4705" spans="1:12">
      <c r="A4705" s="2" t="s">
        <v>4493</v>
      </c>
      <c r="B4705" s="3">
        <v>38135</v>
      </c>
      <c r="C4705" s="1">
        <v>796641</v>
      </c>
      <c r="D4705" s="2">
        <v>43</v>
      </c>
      <c r="E4705" s="1">
        <v>275882</v>
      </c>
      <c r="F4705" s="2">
        <v>43</v>
      </c>
      <c r="G4705" s="6">
        <f t="shared" si="365"/>
        <v>1</v>
      </c>
      <c r="H4705" s="12">
        <v>6.21</v>
      </c>
      <c r="I4705" s="13">
        <f t="shared" si="366"/>
        <v>128283.57487922706</v>
      </c>
      <c r="J4705" s="13">
        <f t="shared" si="367"/>
        <v>44425.442834138485</v>
      </c>
      <c r="K4705" s="7">
        <f t="shared" si="368"/>
        <v>0.34630655464632121</v>
      </c>
      <c r="L4705" s="26">
        <f t="shared" si="369"/>
        <v>0.34630655464632121</v>
      </c>
    </row>
    <row r="4706" spans="1:12">
      <c r="A4706" s="2" t="s">
        <v>887</v>
      </c>
      <c r="B4706" s="3">
        <v>36819</v>
      </c>
      <c r="C4706" s="1">
        <v>37886980</v>
      </c>
      <c r="D4706" s="4">
        <v>2571</v>
      </c>
      <c r="E4706" s="1">
        <v>13106526</v>
      </c>
      <c r="F4706" s="4">
        <v>2568</v>
      </c>
      <c r="G4706" s="6">
        <f t="shared" si="365"/>
        <v>0.99883313885647607</v>
      </c>
      <c r="H4706" s="11">
        <v>5.39</v>
      </c>
      <c r="I4706" s="13">
        <f t="shared" si="366"/>
        <v>7029124.3042671615</v>
      </c>
      <c r="J4706" s="13">
        <f t="shared" si="367"/>
        <v>2431637.4768089056</v>
      </c>
      <c r="K4706" s="7">
        <f t="shared" si="368"/>
        <v>0.34593746981152895</v>
      </c>
      <c r="L4706" s="26">
        <f t="shared" si="369"/>
        <v>0.34634160236972</v>
      </c>
    </row>
    <row r="4707" spans="1:12">
      <c r="A4707" s="2" t="s">
        <v>2535</v>
      </c>
      <c r="B4707" s="3">
        <v>40256</v>
      </c>
      <c r="C4707" s="1">
        <v>64003625</v>
      </c>
      <c r="D4707" s="4">
        <v>3083</v>
      </c>
      <c r="E4707" s="1">
        <v>22126166</v>
      </c>
      <c r="F4707" s="4">
        <v>3077</v>
      </c>
      <c r="G4707" s="6">
        <f t="shared" si="365"/>
        <v>0.99805384365877392</v>
      </c>
      <c r="H4707" s="12">
        <v>7.89</v>
      </c>
      <c r="I4707" s="13">
        <f t="shared" si="366"/>
        <v>8111993.0291508241</v>
      </c>
      <c r="J4707" s="13">
        <f t="shared" si="367"/>
        <v>2804330.2915082383</v>
      </c>
      <c r="K4707" s="7">
        <f t="shared" si="368"/>
        <v>0.34570176298608085</v>
      </c>
      <c r="L4707" s="26">
        <f t="shared" si="369"/>
        <v>0.3463758645713641</v>
      </c>
    </row>
    <row r="4708" spans="1:12">
      <c r="A4708" s="2" t="s">
        <v>3040</v>
      </c>
      <c r="B4708" s="3">
        <v>30946</v>
      </c>
      <c r="C4708" s="1">
        <v>13102025</v>
      </c>
      <c r="D4708" s="4">
        <v>1464</v>
      </c>
      <c r="E4708" s="1">
        <v>4538400</v>
      </c>
      <c r="F4708" s="4">
        <v>1464</v>
      </c>
      <c r="G4708" s="6">
        <f t="shared" si="365"/>
        <v>1</v>
      </c>
      <c r="H4708" s="12">
        <v>3.36</v>
      </c>
      <c r="I4708" s="13">
        <f t="shared" si="366"/>
        <v>3899412.2023809524</v>
      </c>
      <c r="J4708" s="13">
        <f t="shared" si="367"/>
        <v>1350714.2857142857</v>
      </c>
      <c r="K4708" s="7">
        <f t="shared" si="368"/>
        <v>0.34638920319568922</v>
      </c>
      <c r="L4708" s="26">
        <f t="shared" si="369"/>
        <v>0.34638920319568922</v>
      </c>
    </row>
    <row r="4709" spans="1:12">
      <c r="A4709" s="2" t="s">
        <v>5342</v>
      </c>
      <c r="B4709" s="3">
        <v>36357</v>
      </c>
      <c r="C4709" s="1">
        <v>31770414</v>
      </c>
      <c r="D4709" s="4">
        <v>2102</v>
      </c>
      <c r="E4709" s="1">
        <v>10974145</v>
      </c>
      <c r="F4709" s="4">
        <v>2096</v>
      </c>
      <c r="G4709" s="6">
        <f t="shared" si="365"/>
        <v>0.99714557564224549</v>
      </c>
      <c r="H4709" s="12">
        <v>5.0599999999999996</v>
      </c>
      <c r="I4709" s="13">
        <f t="shared" si="366"/>
        <v>6278737.9446640322</v>
      </c>
      <c r="J4709" s="13">
        <f t="shared" si="367"/>
        <v>2168803.3596837944</v>
      </c>
      <c r="K4709" s="7">
        <f t="shared" si="368"/>
        <v>0.34542027056997116</v>
      </c>
      <c r="L4709" s="26">
        <f t="shared" si="369"/>
        <v>0.3464090690544272</v>
      </c>
    </row>
    <row r="4710" spans="1:12">
      <c r="A4710" s="2" t="s">
        <v>478</v>
      </c>
      <c r="B4710" s="3">
        <v>39948</v>
      </c>
      <c r="C4710" s="1">
        <v>133375846</v>
      </c>
      <c r="D4710" s="4">
        <v>3527</v>
      </c>
      <c r="E4710" s="1">
        <v>46204168</v>
      </c>
      <c r="F4710" s="4">
        <v>3527</v>
      </c>
      <c r="G4710" s="6">
        <f t="shared" si="365"/>
        <v>1</v>
      </c>
      <c r="H4710" s="12">
        <v>7.5</v>
      </c>
      <c r="I4710" s="13">
        <f t="shared" si="366"/>
        <v>17783446.133333333</v>
      </c>
      <c r="J4710" s="13">
        <f t="shared" si="367"/>
        <v>6160555.7333333334</v>
      </c>
      <c r="K4710" s="7">
        <f t="shared" si="368"/>
        <v>0.34642080545828369</v>
      </c>
      <c r="L4710" s="26">
        <f t="shared" si="369"/>
        <v>0.34642080545828369</v>
      </c>
    </row>
    <row r="4711" spans="1:12">
      <c r="A4711" s="2" t="s">
        <v>9383</v>
      </c>
      <c r="B4711" s="3">
        <v>39954</v>
      </c>
      <c r="C4711" s="1">
        <v>125322469</v>
      </c>
      <c r="D4711" s="4">
        <v>3602</v>
      </c>
      <c r="E4711" s="1">
        <v>42558390</v>
      </c>
      <c r="F4711" s="4">
        <v>3530</v>
      </c>
      <c r="G4711" s="6">
        <f t="shared" si="365"/>
        <v>0.98001110494169907</v>
      </c>
      <c r="H4711" s="12">
        <v>7.5</v>
      </c>
      <c r="I4711" s="13">
        <f t="shared" si="366"/>
        <v>16709662.533333333</v>
      </c>
      <c r="J4711" s="13">
        <f t="shared" si="367"/>
        <v>5674452</v>
      </c>
      <c r="K4711" s="7">
        <f t="shared" si="368"/>
        <v>0.33959105928562577</v>
      </c>
      <c r="L4711" s="26">
        <f t="shared" si="369"/>
        <v>0.34651756247785381</v>
      </c>
    </row>
    <row r="4712" spans="1:12">
      <c r="A4712" s="2" t="s">
        <v>1459</v>
      </c>
      <c r="B4712" s="3">
        <v>35587</v>
      </c>
      <c r="C4712" s="1">
        <v>10113400</v>
      </c>
      <c r="D4712" s="4">
        <v>2113</v>
      </c>
      <c r="E4712" s="1">
        <v>3504671</v>
      </c>
      <c r="F4712" s="4">
        <v>2113</v>
      </c>
      <c r="G4712" s="6">
        <f t="shared" si="365"/>
        <v>1</v>
      </c>
      <c r="H4712" s="11">
        <v>4.59</v>
      </c>
      <c r="I4712" s="13">
        <f t="shared" si="366"/>
        <v>2203355.1198257082</v>
      </c>
      <c r="J4712" s="13">
        <f t="shared" si="367"/>
        <v>763544.88017429202</v>
      </c>
      <c r="K4712" s="7">
        <f t="shared" si="368"/>
        <v>0.34653736626653747</v>
      </c>
      <c r="L4712" s="26">
        <f t="shared" si="369"/>
        <v>0.34653736626653747</v>
      </c>
    </row>
    <row r="4713" spans="1:12">
      <c r="A4713" s="2" t="s">
        <v>7738</v>
      </c>
      <c r="B4713" s="3">
        <v>33676</v>
      </c>
      <c r="C4713" s="1">
        <v>2603061</v>
      </c>
      <c r="D4713" s="2">
        <v>40</v>
      </c>
      <c r="E4713" s="1">
        <v>22554</v>
      </c>
      <c r="F4713" s="2">
        <v>1</v>
      </c>
      <c r="G4713" s="6">
        <f t="shared" si="365"/>
        <v>2.5000000000000001E-2</v>
      </c>
      <c r="H4713" s="11">
        <v>4.1500000000000004</v>
      </c>
      <c r="I4713" s="13">
        <f t="shared" si="366"/>
        <v>627243.61445783125</v>
      </c>
      <c r="J4713" s="13">
        <f t="shared" si="367"/>
        <v>5434.6987951807223</v>
      </c>
      <c r="K4713" s="7">
        <f t="shared" si="368"/>
        <v>8.6644147025367445E-3</v>
      </c>
      <c r="L4713" s="26">
        <f t="shared" si="369"/>
        <v>0.34657658810146974</v>
      </c>
    </row>
    <row r="4714" spans="1:12">
      <c r="A4714" s="2" t="s">
        <v>6675</v>
      </c>
      <c r="B4714" s="3">
        <v>34208</v>
      </c>
      <c r="C4714" s="1">
        <v>15185672</v>
      </c>
      <c r="D4714" s="4">
        <v>1986</v>
      </c>
      <c r="E4714" s="1">
        <v>5202478</v>
      </c>
      <c r="F4714" s="4">
        <v>1963</v>
      </c>
      <c r="G4714" s="6">
        <f t="shared" si="365"/>
        <v>0.98841893252769386</v>
      </c>
      <c r="H4714" s="11">
        <v>4.1399999999999997</v>
      </c>
      <c r="I4714" s="13">
        <f t="shared" si="366"/>
        <v>3668036.7149758455</v>
      </c>
      <c r="J4714" s="13">
        <f t="shared" si="367"/>
        <v>1256637.198067633</v>
      </c>
      <c r="K4714" s="7">
        <f t="shared" si="368"/>
        <v>0.34259122678271992</v>
      </c>
      <c r="L4714" s="26">
        <f t="shared" si="369"/>
        <v>0.34660528598598156</v>
      </c>
    </row>
    <row r="4715" spans="1:12">
      <c r="A4715" s="2" t="s">
        <v>4226</v>
      </c>
      <c r="B4715" s="3">
        <v>33151</v>
      </c>
      <c r="C4715" s="1">
        <v>11567449</v>
      </c>
      <c r="D4715" s="2">
        <v>295</v>
      </c>
      <c r="E4715" s="1">
        <v>1032942</v>
      </c>
      <c r="F4715" s="2">
        <v>76</v>
      </c>
      <c r="G4715" s="6">
        <f t="shared" si="365"/>
        <v>0.25762711864406779</v>
      </c>
      <c r="H4715" s="12">
        <v>4.22</v>
      </c>
      <c r="I4715" s="13">
        <f t="shared" si="366"/>
        <v>2741101.6587677728</v>
      </c>
      <c r="J4715" s="13">
        <f t="shared" si="367"/>
        <v>244772.98578199054</v>
      </c>
      <c r="K4715" s="7">
        <f t="shared" si="368"/>
        <v>8.9297303147824553E-2</v>
      </c>
      <c r="L4715" s="26">
        <f t="shared" si="369"/>
        <v>0.34661453195537162</v>
      </c>
    </row>
    <row r="4716" spans="1:12">
      <c r="A4716" s="2" t="s">
        <v>3524</v>
      </c>
      <c r="B4716" s="3">
        <v>31625</v>
      </c>
      <c r="C4716" s="1">
        <v>19472057</v>
      </c>
      <c r="D4716" s="4">
        <v>1610</v>
      </c>
      <c r="E4716" s="1">
        <v>6750837</v>
      </c>
      <c r="F4716" s="4">
        <v>1610</v>
      </c>
      <c r="G4716" s="6">
        <f t="shared" si="365"/>
        <v>1</v>
      </c>
      <c r="H4716" s="12">
        <v>3.71</v>
      </c>
      <c r="I4716" s="13">
        <f t="shared" si="366"/>
        <v>5248532.884097035</v>
      </c>
      <c r="J4716" s="13">
        <f t="shared" si="367"/>
        <v>1819632.614555256</v>
      </c>
      <c r="K4716" s="7">
        <f t="shared" si="368"/>
        <v>0.34669357223019631</v>
      </c>
      <c r="L4716" s="26">
        <f t="shared" si="369"/>
        <v>0.34669357223019631</v>
      </c>
    </row>
    <row r="4717" spans="1:12">
      <c r="A4717" s="2" t="s">
        <v>3197</v>
      </c>
      <c r="B4717" s="3">
        <v>38156</v>
      </c>
      <c r="C4717" s="1">
        <v>39291</v>
      </c>
      <c r="D4717" s="2">
        <v>3</v>
      </c>
      <c r="E4717" s="1">
        <v>4541</v>
      </c>
      <c r="F4717" s="2">
        <v>1</v>
      </c>
      <c r="G4717" s="6">
        <f t="shared" si="365"/>
        <v>0.33333333333333331</v>
      </c>
      <c r="H4717" s="12">
        <v>6.21</v>
      </c>
      <c r="I4717" s="13">
        <f t="shared" si="366"/>
        <v>6327.0531400966183</v>
      </c>
      <c r="J4717" s="13">
        <f t="shared" si="367"/>
        <v>731.23993558776169</v>
      </c>
      <c r="K4717" s="7">
        <f t="shared" si="368"/>
        <v>0.1155735410144817</v>
      </c>
      <c r="L4717" s="26">
        <f t="shared" si="369"/>
        <v>0.34672062304344509</v>
      </c>
    </row>
    <row r="4718" spans="1:12">
      <c r="A4718" s="2" t="s">
        <v>10239</v>
      </c>
      <c r="B4718" s="3">
        <v>37776</v>
      </c>
      <c r="C4718" s="1">
        <v>564632</v>
      </c>
      <c r="D4718" s="2">
        <v>14</v>
      </c>
      <c r="E4718" s="1">
        <v>13984</v>
      </c>
      <c r="F4718" s="2">
        <v>1</v>
      </c>
      <c r="G4718" s="6">
        <f t="shared" si="365"/>
        <v>7.1428571428571425E-2</v>
      </c>
      <c r="H4718" s="11">
        <v>6.03</v>
      </c>
      <c r="I4718" s="13">
        <f t="shared" si="366"/>
        <v>93637.147595356553</v>
      </c>
      <c r="J4718" s="13">
        <f t="shared" si="367"/>
        <v>2319.0713101160864</v>
      </c>
      <c r="K4718" s="7">
        <f t="shared" si="368"/>
        <v>2.4766573626716162E-2</v>
      </c>
      <c r="L4718" s="26">
        <f t="shared" si="369"/>
        <v>0.34673203077402626</v>
      </c>
    </row>
    <row r="4719" spans="1:12">
      <c r="A4719" s="2" t="s">
        <v>6000</v>
      </c>
      <c r="B4719" s="3">
        <v>30407</v>
      </c>
      <c r="C4719" s="1">
        <v>2314561</v>
      </c>
      <c r="D4719" s="2">
        <v>350</v>
      </c>
      <c r="E4719" s="1">
        <v>802702</v>
      </c>
      <c r="F4719" s="2">
        <v>350</v>
      </c>
      <c r="G4719" s="6">
        <f t="shared" si="365"/>
        <v>1</v>
      </c>
      <c r="H4719" s="12">
        <v>3.15</v>
      </c>
      <c r="I4719" s="13">
        <f t="shared" si="366"/>
        <v>734781.26984126982</v>
      </c>
      <c r="J4719" s="13">
        <f t="shared" si="367"/>
        <v>254826.03174603175</v>
      </c>
      <c r="K4719" s="7">
        <f t="shared" si="368"/>
        <v>0.34680529050649345</v>
      </c>
      <c r="L4719" s="26">
        <f t="shared" si="369"/>
        <v>0.34680529050649345</v>
      </c>
    </row>
    <row r="4720" spans="1:12">
      <c r="A4720" s="2" t="s">
        <v>5777</v>
      </c>
      <c r="B4720" s="3">
        <v>38464</v>
      </c>
      <c r="C4720" s="1">
        <v>21845719</v>
      </c>
      <c r="D4720" s="4">
        <v>2502</v>
      </c>
      <c r="E4720" s="1">
        <v>7576593</v>
      </c>
      <c r="F4720" s="4">
        <v>2502</v>
      </c>
      <c r="G4720" s="6">
        <f t="shared" si="365"/>
        <v>1</v>
      </c>
      <c r="H4720" s="11">
        <v>6.41</v>
      </c>
      <c r="I4720" s="13">
        <f t="shared" si="366"/>
        <v>3408068.4867394697</v>
      </c>
      <c r="J4720" s="13">
        <f t="shared" si="367"/>
        <v>1181995.7878315132</v>
      </c>
      <c r="K4720" s="7">
        <f t="shared" si="368"/>
        <v>0.34682278024357999</v>
      </c>
      <c r="L4720" s="26">
        <f t="shared" si="369"/>
        <v>0.34682278024357999</v>
      </c>
    </row>
    <row r="4721" spans="1:12">
      <c r="A4721" s="2" t="s">
        <v>9265</v>
      </c>
      <c r="B4721" s="3">
        <v>38814</v>
      </c>
      <c r="C4721" s="1">
        <v>34742066</v>
      </c>
      <c r="D4721" s="4">
        <v>3009</v>
      </c>
      <c r="E4721" s="1">
        <v>12051277</v>
      </c>
      <c r="F4721" s="4">
        <v>3009</v>
      </c>
      <c r="G4721" s="6">
        <f t="shared" si="365"/>
        <v>1</v>
      </c>
      <c r="H4721" s="11">
        <v>6.55</v>
      </c>
      <c r="I4721" s="13">
        <f t="shared" si="366"/>
        <v>5304132.2137404578</v>
      </c>
      <c r="J4721" s="13">
        <f t="shared" si="367"/>
        <v>1839889.6183206108</v>
      </c>
      <c r="K4721" s="7">
        <f t="shared" si="368"/>
        <v>0.34687853623903658</v>
      </c>
      <c r="L4721" s="26">
        <f t="shared" si="369"/>
        <v>0.34687853623903658</v>
      </c>
    </row>
    <row r="4722" spans="1:12">
      <c r="A4722" s="2" t="s">
        <v>2001</v>
      </c>
      <c r="B4722" s="3">
        <v>40389</v>
      </c>
      <c r="C4722" s="1">
        <v>657986</v>
      </c>
      <c r="D4722" s="2">
        <v>21</v>
      </c>
      <c r="E4722" s="1">
        <v>21742</v>
      </c>
      <c r="F4722" s="2">
        <v>2</v>
      </c>
      <c r="G4722" s="6">
        <f t="shared" si="365"/>
        <v>9.5238095238095233E-2</v>
      </c>
      <c r="H4722" s="12">
        <v>7.89</v>
      </c>
      <c r="I4722" s="13">
        <f t="shared" si="366"/>
        <v>83394.930291508237</v>
      </c>
      <c r="J4722" s="13">
        <f t="shared" si="367"/>
        <v>2755.6400506970849</v>
      </c>
      <c r="K4722" s="7">
        <f t="shared" si="368"/>
        <v>3.3043256239494459E-2</v>
      </c>
      <c r="L4722" s="26">
        <f t="shared" si="369"/>
        <v>0.34695419051469184</v>
      </c>
    </row>
    <row r="4723" spans="1:12">
      <c r="A4723" s="2" t="s">
        <v>8732</v>
      </c>
      <c r="B4723" s="3">
        <v>39024</v>
      </c>
      <c r="C4723" s="1">
        <v>4164</v>
      </c>
      <c r="D4723" s="2">
        <v>2</v>
      </c>
      <c r="E4723" s="1">
        <v>1445</v>
      </c>
      <c r="F4723" s="2">
        <v>2</v>
      </c>
      <c r="G4723" s="6">
        <f t="shared" si="365"/>
        <v>1</v>
      </c>
      <c r="H4723" s="11">
        <v>6.55</v>
      </c>
      <c r="I4723" s="13">
        <f t="shared" si="366"/>
        <v>635.72519083969462</v>
      </c>
      <c r="J4723" s="13">
        <f t="shared" si="367"/>
        <v>220.61068702290078</v>
      </c>
      <c r="K4723" s="7">
        <f t="shared" si="368"/>
        <v>0.34702209414024981</v>
      </c>
      <c r="L4723" s="26">
        <f t="shared" si="369"/>
        <v>0.34702209414024981</v>
      </c>
    </row>
    <row r="4724" spans="1:12">
      <c r="A4724" s="2" t="s">
        <v>4248</v>
      </c>
      <c r="B4724" s="3">
        <v>32381</v>
      </c>
      <c r="C4724" s="1">
        <v>5301200</v>
      </c>
      <c r="D4724" s="2">
        <v>995</v>
      </c>
      <c r="E4724" s="1">
        <v>1840487</v>
      </c>
      <c r="F4724" s="2">
        <v>995</v>
      </c>
      <c r="G4724" s="6">
        <f t="shared" si="365"/>
        <v>1</v>
      </c>
      <c r="H4724" s="12">
        <v>4.1100000000000003</v>
      </c>
      <c r="I4724" s="13">
        <f t="shared" si="366"/>
        <v>1289829.6836982968</v>
      </c>
      <c r="J4724" s="13">
        <f t="shared" si="367"/>
        <v>447807.05596107052</v>
      </c>
      <c r="K4724" s="7">
        <f t="shared" si="368"/>
        <v>0.34718309062099145</v>
      </c>
      <c r="L4724" s="26">
        <f t="shared" si="369"/>
        <v>0.34718309062099145</v>
      </c>
    </row>
    <row r="4725" spans="1:12">
      <c r="A4725" s="2" t="s">
        <v>5472</v>
      </c>
      <c r="B4725" s="3">
        <v>37813</v>
      </c>
      <c r="C4725" s="1">
        <v>66465204</v>
      </c>
      <c r="D4725" s="4">
        <v>3002</v>
      </c>
      <c r="E4725" s="1">
        <v>23075892</v>
      </c>
      <c r="F4725" s="4">
        <v>3002</v>
      </c>
      <c r="G4725" s="6">
        <f t="shared" si="365"/>
        <v>1</v>
      </c>
      <c r="H4725" s="11">
        <v>6.03</v>
      </c>
      <c r="I4725" s="13">
        <f t="shared" si="366"/>
        <v>11022421.890547263</v>
      </c>
      <c r="J4725" s="13">
        <f t="shared" si="367"/>
        <v>3826847.7611940298</v>
      </c>
      <c r="K4725" s="7">
        <f t="shared" si="368"/>
        <v>0.34718755997499084</v>
      </c>
      <c r="L4725" s="26">
        <f t="shared" si="369"/>
        <v>0.34718755997499084</v>
      </c>
    </row>
    <row r="4726" spans="1:12">
      <c r="A4726" s="2" t="s">
        <v>1657</v>
      </c>
      <c r="B4726" s="3">
        <v>34040</v>
      </c>
      <c r="C4726" s="1">
        <v>17953778</v>
      </c>
      <c r="D4726" s="4">
        <v>1226</v>
      </c>
      <c r="E4726" s="1">
        <v>6122450</v>
      </c>
      <c r="F4726" s="4">
        <v>1204</v>
      </c>
      <c r="G4726" s="6">
        <f t="shared" si="365"/>
        <v>0.98205546492659057</v>
      </c>
      <c r="H4726" s="11">
        <v>4.1399999999999997</v>
      </c>
      <c r="I4726" s="13">
        <f t="shared" si="366"/>
        <v>4336661.3526570052</v>
      </c>
      <c r="J4726" s="13">
        <f t="shared" si="367"/>
        <v>1478852.6570048311</v>
      </c>
      <c r="K4726" s="7">
        <f t="shared" si="368"/>
        <v>0.34101179150148792</v>
      </c>
      <c r="L4726" s="26">
        <f t="shared" si="369"/>
        <v>0.34724290397078417</v>
      </c>
    </row>
    <row r="4727" spans="1:12">
      <c r="A4727" s="2" t="s">
        <v>9194</v>
      </c>
      <c r="B4727" s="3">
        <v>38338</v>
      </c>
      <c r="C4727" s="1">
        <v>1223240</v>
      </c>
      <c r="D4727" s="2">
        <v>74</v>
      </c>
      <c r="E4727" s="1">
        <v>424804</v>
      </c>
      <c r="F4727" s="2">
        <v>74</v>
      </c>
      <c r="G4727" s="6">
        <f t="shared" si="365"/>
        <v>1</v>
      </c>
      <c r="H4727" s="12">
        <v>6.21</v>
      </c>
      <c r="I4727" s="13">
        <f t="shared" si="366"/>
        <v>196979.06602254428</v>
      </c>
      <c r="J4727" s="13">
        <f t="shared" si="367"/>
        <v>68406.441223832531</v>
      </c>
      <c r="K4727" s="7">
        <f t="shared" si="368"/>
        <v>0.34727772146103791</v>
      </c>
      <c r="L4727" s="26">
        <f t="shared" si="369"/>
        <v>0.34727772146103791</v>
      </c>
    </row>
    <row r="4728" spans="1:12">
      <c r="A4728" s="2" t="s">
        <v>4063</v>
      </c>
      <c r="B4728" s="3">
        <v>35713</v>
      </c>
      <c r="C4728" s="1">
        <v>320319</v>
      </c>
      <c r="D4728" s="2">
        <v>9</v>
      </c>
      <c r="E4728" s="1">
        <v>12360</v>
      </c>
      <c r="F4728" s="2">
        <v>1</v>
      </c>
      <c r="G4728" s="6">
        <f t="shared" si="365"/>
        <v>0.1111111111111111</v>
      </c>
      <c r="H4728" s="11">
        <v>4.59</v>
      </c>
      <c r="I4728" s="13">
        <f t="shared" si="366"/>
        <v>69786.27450980393</v>
      </c>
      <c r="J4728" s="13">
        <f t="shared" si="367"/>
        <v>2692.8104575163397</v>
      </c>
      <c r="K4728" s="7">
        <f t="shared" si="368"/>
        <v>3.8586534048870025E-2</v>
      </c>
      <c r="L4728" s="26">
        <f t="shared" si="369"/>
        <v>0.34727880643983022</v>
      </c>
    </row>
    <row r="4729" spans="1:12">
      <c r="A4729" s="2" t="s">
        <v>402</v>
      </c>
      <c r="B4729" s="3">
        <v>34068</v>
      </c>
      <c r="C4729" s="1">
        <v>23034</v>
      </c>
      <c r="D4729" s="2">
        <v>3</v>
      </c>
      <c r="E4729" s="1">
        <v>5334</v>
      </c>
      <c r="F4729" s="2">
        <v>2</v>
      </c>
      <c r="G4729" s="6">
        <f t="shared" si="365"/>
        <v>0.66666666666666663</v>
      </c>
      <c r="H4729" s="11">
        <v>4.1399999999999997</v>
      </c>
      <c r="I4729" s="13">
        <f t="shared" si="366"/>
        <v>5563.768115942029</v>
      </c>
      <c r="J4729" s="13">
        <f t="shared" si="367"/>
        <v>1288.4057971014495</v>
      </c>
      <c r="K4729" s="7">
        <f t="shared" si="368"/>
        <v>0.23157072154206829</v>
      </c>
      <c r="L4729" s="26">
        <f t="shared" si="369"/>
        <v>0.34735608231310244</v>
      </c>
    </row>
    <row r="4730" spans="1:12">
      <c r="A4730" s="2" t="s">
        <v>4377</v>
      </c>
      <c r="B4730" s="3">
        <v>35671</v>
      </c>
      <c r="C4730" s="1">
        <v>23499102</v>
      </c>
      <c r="D4730" s="4">
        <v>2020</v>
      </c>
      <c r="E4730" s="1">
        <v>8162768</v>
      </c>
      <c r="F4730" s="4">
        <v>2020</v>
      </c>
      <c r="G4730" s="6">
        <f t="shared" si="365"/>
        <v>1</v>
      </c>
      <c r="H4730" s="11">
        <v>4.59</v>
      </c>
      <c r="I4730" s="13">
        <f t="shared" si="366"/>
        <v>5119630.065359477</v>
      </c>
      <c r="J4730" s="13">
        <f t="shared" si="367"/>
        <v>1778380.8278867104</v>
      </c>
      <c r="K4730" s="7">
        <f t="shared" si="368"/>
        <v>0.34736510356863853</v>
      </c>
      <c r="L4730" s="26">
        <f t="shared" si="369"/>
        <v>0.34736510356863853</v>
      </c>
    </row>
    <row r="4731" spans="1:12">
      <c r="A4731" s="2" t="s">
        <v>5071</v>
      </c>
      <c r="B4731" s="3">
        <v>37190</v>
      </c>
      <c r="C4731" s="1">
        <v>50338485</v>
      </c>
      <c r="D4731" s="4">
        <v>2581</v>
      </c>
      <c r="E4731" s="1">
        <v>17215275</v>
      </c>
      <c r="F4731" s="4">
        <v>2541</v>
      </c>
      <c r="G4731" s="6">
        <f t="shared" si="365"/>
        <v>0.98450213095699346</v>
      </c>
      <c r="H4731" s="11">
        <v>5.65</v>
      </c>
      <c r="I4731" s="13">
        <f t="shared" si="366"/>
        <v>8909466.3716814145</v>
      </c>
      <c r="J4731" s="13">
        <f t="shared" si="367"/>
        <v>3046951.327433628</v>
      </c>
      <c r="K4731" s="7">
        <f t="shared" si="368"/>
        <v>0.34199032807602375</v>
      </c>
      <c r="L4731" s="26">
        <f t="shared" si="369"/>
        <v>0.34737388302409178</v>
      </c>
    </row>
    <row r="4732" spans="1:12">
      <c r="A4732" s="2" t="s">
        <v>10065</v>
      </c>
      <c r="B4732" s="3">
        <v>34817</v>
      </c>
      <c r="C4732" s="1">
        <v>9418365</v>
      </c>
      <c r="D4732" s="4">
        <v>1919</v>
      </c>
      <c r="E4732" s="1">
        <v>3222450</v>
      </c>
      <c r="F4732" s="4">
        <v>1890</v>
      </c>
      <c r="G4732" s="6">
        <f t="shared" si="365"/>
        <v>0.98488796248045862</v>
      </c>
      <c r="H4732" s="11">
        <v>4.3499999999999996</v>
      </c>
      <c r="I4732" s="13">
        <f t="shared" si="366"/>
        <v>2165141.3793103448</v>
      </c>
      <c r="J4732" s="13">
        <f t="shared" si="367"/>
        <v>740793.10344827594</v>
      </c>
      <c r="K4732" s="7">
        <f t="shared" si="368"/>
        <v>0.34214537236558579</v>
      </c>
      <c r="L4732" s="26">
        <f t="shared" si="369"/>
        <v>0.3473952219944757</v>
      </c>
    </row>
    <row r="4733" spans="1:12">
      <c r="A4733" s="2" t="s">
        <v>94</v>
      </c>
      <c r="B4733" s="3">
        <v>37316</v>
      </c>
      <c r="C4733" s="1">
        <v>37950822</v>
      </c>
      <c r="D4733" s="4">
        <v>2399</v>
      </c>
      <c r="E4733" s="1">
        <v>12229529</v>
      </c>
      <c r="F4733" s="4">
        <v>2225</v>
      </c>
      <c r="G4733" s="6">
        <f t="shared" si="365"/>
        <v>0.92746977907461448</v>
      </c>
      <c r="H4733" s="12">
        <v>5.8</v>
      </c>
      <c r="I4733" s="13">
        <f t="shared" si="366"/>
        <v>6543245.1724137934</v>
      </c>
      <c r="J4733" s="13">
        <f t="shared" si="367"/>
        <v>2108539.4827586208</v>
      </c>
      <c r="K4733" s="7">
        <f t="shared" si="368"/>
        <v>0.32224674870019943</v>
      </c>
      <c r="L4733" s="26">
        <f t="shared" si="369"/>
        <v>0.34744716859855207</v>
      </c>
    </row>
    <row r="4734" spans="1:12">
      <c r="A4734" s="2" t="s">
        <v>3018</v>
      </c>
      <c r="B4734" s="3">
        <v>39920</v>
      </c>
      <c r="C4734" s="1">
        <v>1725141</v>
      </c>
      <c r="D4734" s="2">
        <v>70</v>
      </c>
      <c r="E4734" s="1">
        <v>68504</v>
      </c>
      <c r="F4734" s="2">
        <v>8</v>
      </c>
      <c r="G4734" s="6">
        <f t="shared" si="365"/>
        <v>0.11428571428571428</v>
      </c>
      <c r="H4734" s="12">
        <v>7.5</v>
      </c>
      <c r="I4734" s="13">
        <f t="shared" si="366"/>
        <v>230018.8</v>
      </c>
      <c r="J4734" s="13">
        <f t="shared" si="367"/>
        <v>9133.8666666666668</v>
      </c>
      <c r="K4734" s="7">
        <f t="shared" si="368"/>
        <v>3.9709217971168734E-2</v>
      </c>
      <c r="L4734" s="26">
        <f t="shared" si="369"/>
        <v>0.34745565724772642</v>
      </c>
    </row>
    <row r="4735" spans="1:12">
      <c r="A4735" s="2" t="s">
        <v>8884</v>
      </c>
      <c r="B4735" s="3">
        <v>37365</v>
      </c>
      <c r="C4735" s="1">
        <v>65238</v>
      </c>
      <c r="D4735" s="2">
        <v>28</v>
      </c>
      <c r="E4735" s="1">
        <v>22677</v>
      </c>
      <c r="F4735" s="2">
        <v>28</v>
      </c>
      <c r="G4735" s="6">
        <f t="shared" si="365"/>
        <v>1</v>
      </c>
      <c r="H4735" s="12">
        <v>5.8</v>
      </c>
      <c r="I4735" s="13">
        <f t="shared" si="366"/>
        <v>11247.931034482759</v>
      </c>
      <c r="J4735" s="13">
        <f t="shared" si="367"/>
        <v>3909.8275862068967</v>
      </c>
      <c r="K4735" s="7">
        <f t="shared" si="368"/>
        <v>0.34760415708636072</v>
      </c>
      <c r="L4735" s="26">
        <f t="shared" si="369"/>
        <v>0.34760415708636072</v>
      </c>
    </row>
    <row r="4736" spans="1:12">
      <c r="A4736" s="2" t="s">
        <v>3630</v>
      </c>
      <c r="B4736" s="3">
        <v>38660</v>
      </c>
      <c r="C4736" s="1">
        <v>249565</v>
      </c>
      <c r="D4736" s="2">
        <v>5</v>
      </c>
      <c r="E4736" s="1">
        <v>17357</v>
      </c>
      <c r="F4736" s="2">
        <v>1</v>
      </c>
      <c r="G4736" s="6">
        <f t="shared" si="365"/>
        <v>0.2</v>
      </c>
      <c r="H4736" s="11">
        <v>6.41</v>
      </c>
      <c r="I4736" s="13">
        <f t="shared" si="366"/>
        <v>38933.697347893918</v>
      </c>
      <c r="J4736" s="13">
        <f t="shared" si="367"/>
        <v>2707.8003120124804</v>
      </c>
      <c r="K4736" s="7">
        <f t="shared" si="368"/>
        <v>6.9549015286598681E-2</v>
      </c>
      <c r="L4736" s="26">
        <f t="shared" si="369"/>
        <v>0.34774507643299341</v>
      </c>
    </row>
    <row r="4737" spans="1:12">
      <c r="A4737" s="2" t="s">
        <v>8896</v>
      </c>
      <c r="B4737" s="3">
        <v>37216</v>
      </c>
      <c r="C4737" s="1">
        <v>62362560</v>
      </c>
      <c r="D4737" s="4">
        <v>2770</v>
      </c>
      <c r="E4737" s="1">
        <v>21689125</v>
      </c>
      <c r="F4737" s="4">
        <v>2770</v>
      </c>
      <c r="G4737" s="6">
        <f t="shared" si="365"/>
        <v>1</v>
      </c>
      <c r="H4737" s="11">
        <v>5.65</v>
      </c>
      <c r="I4737" s="13">
        <f t="shared" si="366"/>
        <v>11037621.238938052</v>
      </c>
      <c r="J4737" s="13">
        <f t="shared" si="367"/>
        <v>3838783.1858407077</v>
      </c>
      <c r="K4737" s="7">
        <f t="shared" si="368"/>
        <v>0.34779080589379269</v>
      </c>
      <c r="L4737" s="26">
        <f t="shared" si="369"/>
        <v>0.34779080589379269</v>
      </c>
    </row>
    <row r="4738" spans="1:12">
      <c r="A4738" s="2" t="s">
        <v>7859</v>
      </c>
      <c r="B4738" s="3">
        <v>36581</v>
      </c>
      <c r="C4738" s="1">
        <v>23368995</v>
      </c>
      <c r="D4738" s="4">
        <v>2204</v>
      </c>
      <c r="E4738" s="1">
        <v>8128356</v>
      </c>
      <c r="F4738" s="4">
        <v>2204</v>
      </c>
      <c r="G4738" s="6">
        <f t="shared" ref="G4738:G4801" si="370">F4738/D4738</f>
        <v>1</v>
      </c>
      <c r="H4738" s="11">
        <v>5.39</v>
      </c>
      <c r="I4738" s="13">
        <f t="shared" ref="I4738:I4801" si="371">C4738/H4738</f>
        <v>4335620.5936920224</v>
      </c>
      <c r="J4738" s="13">
        <f t="shared" ref="J4738:J4801" si="372">E4738/H4738</f>
        <v>1508043.7847866421</v>
      </c>
      <c r="K4738" s="7">
        <f t="shared" ref="K4738:K4801" si="373">J4738/I4738</f>
        <v>0.34782651115291868</v>
      </c>
      <c r="L4738" s="26">
        <f t="shared" ref="L4738:L4801" si="374">K4738/G4738</f>
        <v>0.34782651115291868</v>
      </c>
    </row>
    <row r="4739" spans="1:12">
      <c r="A4739" s="2" t="s">
        <v>3806</v>
      </c>
      <c r="B4739" s="3">
        <v>39633</v>
      </c>
      <c r="C4739" s="1">
        <v>1252100</v>
      </c>
      <c r="D4739" s="2">
        <v>59</v>
      </c>
      <c r="E4739" s="1">
        <v>191942</v>
      </c>
      <c r="F4739" s="2">
        <v>26</v>
      </c>
      <c r="G4739" s="6">
        <f t="shared" si="370"/>
        <v>0.44067796610169491</v>
      </c>
      <c r="H4739" s="11">
        <v>7.18</v>
      </c>
      <c r="I4739" s="13">
        <f t="shared" si="371"/>
        <v>174387.18662952646</v>
      </c>
      <c r="J4739" s="13">
        <f t="shared" si="372"/>
        <v>26732.869080779947</v>
      </c>
      <c r="K4739" s="7">
        <f t="shared" si="373"/>
        <v>0.15329606261480713</v>
      </c>
      <c r="L4739" s="26">
        <f t="shared" si="374"/>
        <v>0.34786414208744698</v>
      </c>
    </row>
    <row r="4740" spans="1:12">
      <c r="A4740" s="2" t="s">
        <v>7101</v>
      </c>
      <c r="B4740" s="3">
        <v>39850</v>
      </c>
      <c r="C4740" s="1">
        <v>34972</v>
      </c>
      <c r="D4740" s="2">
        <v>3</v>
      </c>
      <c r="E4740" s="1">
        <v>4056</v>
      </c>
      <c r="F4740" s="2">
        <v>1</v>
      </c>
      <c r="G4740" s="6">
        <f t="shared" si="370"/>
        <v>0.33333333333333331</v>
      </c>
      <c r="H4740" s="12">
        <v>7.5</v>
      </c>
      <c r="I4740" s="13">
        <f t="shared" si="371"/>
        <v>4662.9333333333334</v>
      </c>
      <c r="J4740" s="13">
        <f t="shared" si="372"/>
        <v>540.79999999999995</v>
      </c>
      <c r="K4740" s="7">
        <f t="shared" si="373"/>
        <v>0.11597849708338098</v>
      </c>
      <c r="L4740" s="26">
        <f t="shared" si="374"/>
        <v>0.34793549125014295</v>
      </c>
    </row>
    <row r="4741" spans="1:12">
      <c r="A4741" s="2" t="s">
        <v>6103</v>
      </c>
      <c r="B4741" s="3">
        <v>37930</v>
      </c>
      <c r="C4741" s="1">
        <v>139313948</v>
      </c>
      <c r="D4741" s="4">
        <v>3502</v>
      </c>
      <c r="E4741" s="1">
        <v>48475154</v>
      </c>
      <c r="F4741" s="4">
        <v>3502</v>
      </c>
      <c r="G4741" s="6">
        <f t="shared" si="370"/>
        <v>1</v>
      </c>
      <c r="H4741" s="11">
        <v>6.03</v>
      </c>
      <c r="I4741" s="13">
        <f t="shared" si="371"/>
        <v>23103473.963515755</v>
      </c>
      <c r="J4741" s="13">
        <f t="shared" si="372"/>
        <v>8038997.3466003314</v>
      </c>
      <c r="K4741" s="7">
        <f t="shared" si="373"/>
        <v>0.3479562146928748</v>
      </c>
      <c r="L4741" s="26">
        <f t="shared" si="374"/>
        <v>0.3479562146928748</v>
      </c>
    </row>
    <row r="4742" spans="1:12">
      <c r="A4742" s="2" t="s">
        <v>3808</v>
      </c>
      <c r="B4742" s="3">
        <v>37904</v>
      </c>
      <c r="C4742" s="1">
        <v>37667746</v>
      </c>
      <c r="D4742" s="4">
        <v>3225</v>
      </c>
      <c r="E4742" s="1">
        <v>13107022</v>
      </c>
      <c r="F4742" s="4">
        <v>3225</v>
      </c>
      <c r="G4742" s="6">
        <f t="shared" si="370"/>
        <v>1</v>
      </c>
      <c r="H4742" s="11">
        <v>6.03</v>
      </c>
      <c r="I4742" s="13">
        <f t="shared" si="371"/>
        <v>6246724.0464344937</v>
      </c>
      <c r="J4742" s="13">
        <f t="shared" si="372"/>
        <v>2173635.4892205638</v>
      </c>
      <c r="K4742" s="7">
        <f t="shared" si="373"/>
        <v>0.3479640645341508</v>
      </c>
      <c r="L4742" s="26">
        <f t="shared" si="374"/>
        <v>0.3479640645341508</v>
      </c>
    </row>
    <row r="4743" spans="1:12">
      <c r="A4743" s="2" t="s">
        <v>10332</v>
      </c>
      <c r="B4743" s="3">
        <v>30778</v>
      </c>
      <c r="C4743" s="1">
        <v>10530000</v>
      </c>
      <c r="D4743" s="4">
        <v>1414</v>
      </c>
      <c r="E4743" s="1">
        <v>3665088</v>
      </c>
      <c r="F4743" s="4">
        <v>1414</v>
      </c>
      <c r="G4743" s="6">
        <f t="shared" si="370"/>
        <v>1</v>
      </c>
      <c r="H4743" s="12">
        <v>3.36</v>
      </c>
      <c r="I4743" s="13">
        <f t="shared" si="371"/>
        <v>3133928.5714285714</v>
      </c>
      <c r="J4743" s="13">
        <f t="shared" si="372"/>
        <v>1090800</v>
      </c>
      <c r="K4743" s="7">
        <f t="shared" si="373"/>
        <v>0.34806153846153848</v>
      </c>
      <c r="L4743" s="26">
        <f t="shared" si="374"/>
        <v>0.34806153846153848</v>
      </c>
    </row>
    <row r="4744" spans="1:12">
      <c r="A4744" s="2" t="s">
        <v>4838</v>
      </c>
      <c r="B4744" s="3">
        <v>38555</v>
      </c>
      <c r="C4744" s="1">
        <v>35818913</v>
      </c>
      <c r="D4744" s="4">
        <v>3138</v>
      </c>
      <c r="E4744" s="1">
        <v>12409070</v>
      </c>
      <c r="F4744" s="4">
        <v>3122</v>
      </c>
      <c r="G4744" s="6">
        <f t="shared" si="370"/>
        <v>0.99490121096239648</v>
      </c>
      <c r="H4744" s="11">
        <v>6.41</v>
      </c>
      <c r="I4744" s="13">
        <f t="shared" si="371"/>
        <v>5587973.9469578778</v>
      </c>
      <c r="J4744" s="13">
        <f t="shared" si="372"/>
        <v>1935892.3556942276</v>
      </c>
      <c r="K4744" s="7">
        <f t="shared" si="373"/>
        <v>0.34643904464660891</v>
      </c>
      <c r="L4744" s="26">
        <f t="shared" si="374"/>
        <v>0.34821451700866712</v>
      </c>
    </row>
    <row r="4745" spans="1:12">
      <c r="A4745" s="2" t="s">
        <v>2566</v>
      </c>
      <c r="B4745" s="3">
        <v>38737</v>
      </c>
      <c r="C4745" s="1">
        <v>274245</v>
      </c>
      <c r="D4745" s="2">
        <v>35</v>
      </c>
      <c r="E4745" s="1">
        <v>95521</v>
      </c>
      <c r="F4745" s="2">
        <v>35</v>
      </c>
      <c r="G4745" s="6">
        <f t="shared" si="370"/>
        <v>1</v>
      </c>
      <c r="H4745" s="11">
        <v>6.55</v>
      </c>
      <c r="I4745" s="13">
        <f t="shared" si="371"/>
        <v>41869.465648854966</v>
      </c>
      <c r="J4745" s="13">
        <f t="shared" si="372"/>
        <v>14583.358778625954</v>
      </c>
      <c r="K4745" s="7">
        <f t="shared" si="373"/>
        <v>0.34830534740833924</v>
      </c>
      <c r="L4745" s="26">
        <f t="shared" si="374"/>
        <v>0.34830534740833924</v>
      </c>
    </row>
    <row r="4746" spans="1:12">
      <c r="A4746" s="2" t="s">
        <v>9681</v>
      </c>
      <c r="B4746" s="3">
        <v>31359</v>
      </c>
      <c r="C4746" s="1">
        <v>7196872</v>
      </c>
      <c r="D4746" s="2">
        <v>701</v>
      </c>
      <c r="E4746" s="1">
        <v>2507542</v>
      </c>
      <c r="F4746" s="2">
        <v>701</v>
      </c>
      <c r="G4746" s="6">
        <f t="shared" si="370"/>
        <v>1</v>
      </c>
      <c r="H4746" s="12">
        <v>3.55</v>
      </c>
      <c r="I4746" s="13">
        <f t="shared" si="371"/>
        <v>2027287.8873239437</v>
      </c>
      <c r="J4746" s="13">
        <f t="shared" si="372"/>
        <v>706349.85915492964</v>
      </c>
      <c r="K4746" s="7">
        <f t="shared" si="373"/>
        <v>0.348421091829895</v>
      </c>
      <c r="L4746" s="26">
        <f t="shared" si="374"/>
        <v>0.348421091829895</v>
      </c>
    </row>
    <row r="4747" spans="1:12">
      <c r="A4747" s="2" t="s">
        <v>293</v>
      </c>
      <c r="B4747" s="3">
        <v>40242</v>
      </c>
      <c r="C4747" s="1">
        <v>334191110</v>
      </c>
      <c r="D4747" s="4">
        <v>3739</v>
      </c>
      <c r="E4747" s="1">
        <v>116101023</v>
      </c>
      <c r="F4747" s="4">
        <v>3728</v>
      </c>
      <c r="G4747" s="6">
        <f t="shared" si="370"/>
        <v>0.99705803690826422</v>
      </c>
      <c r="H4747" s="12">
        <v>7.89</v>
      </c>
      <c r="I4747" s="13">
        <f t="shared" si="371"/>
        <v>42356287.705956906</v>
      </c>
      <c r="J4747" s="13">
        <f t="shared" si="372"/>
        <v>14714958.55513308</v>
      </c>
      <c r="K4747" s="7">
        <f t="shared" si="373"/>
        <v>0.34740907081579758</v>
      </c>
      <c r="L4747" s="26">
        <f t="shared" si="374"/>
        <v>0.34843415122861243</v>
      </c>
    </row>
    <row r="4748" spans="1:12">
      <c r="A4748" s="2" t="s">
        <v>753</v>
      </c>
      <c r="B4748" s="3">
        <v>39323</v>
      </c>
      <c r="C4748" s="1">
        <v>32886940</v>
      </c>
      <c r="D4748" s="4">
        <v>3081</v>
      </c>
      <c r="E4748" s="1">
        <v>11352123</v>
      </c>
      <c r="F4748" s="4">
        <v>3052</v>
      </c>
      <c r="G4748" s="6">
        <f t="shared" si="370"/>
        <v>0.99058747160012983</v>
      </c>
      <c r="H4748" s="11">
        <v>6.88</v>
      </c>
      <c r="I4748" s="13">
        <f t="shared" si="371"/>
        <v>4780078.4883720931</v>
      </c>
      <c r="J4748" s="13">
        <f t="shared" si="372"/>
        <v>1650017.8779069767</v>
      </c>
      <c r="K4748" s="7">
        <f t="shared" si="373"/>
        <v>0.34518635665099884</v>
      </c>
      <c r="L4748" s="26">
        <f t="shared" si="374"/>
        <v>0.34846630564932091</v>
      </c>
    </row>
    <row r="4749" spans="1:12">
      <c r="A4749" s="2" t="s">
        <v>1376</v>
      </c>
      <c r="B4749" s="3">
        <v>40851</v>
      </c>
      <c r="C4749" s="1">
        <v>37088</v>
      </c>
      <c r="D4749" s="2">
        <v>2</v>
      </c>
      <c r="E4749" s="1">
        <v>6463</v>
      </c>
      <c r="F4749" s="2">
        <v>1</v>
      </c>
      <c r="G4749" s="6">
        <f t="shared" si="370"/>
        <v>0.5</v>
      </c>
      <c r="H4749" s="12">
        <v>7.93</v>
      </c>
      <c r="I4749" s="13">
        <f t="shared" si="371"/>
        <v>4676.9230769230771</v>
      </c>
      <c r="J4749" s="13">
        <f t="shared" si="372"/>
        <v>815.00630517023967</v>
      </c>
      <c r="K4749" s="7">
        <f t="shared" si="373"/>
        <v>0.17426121656600518</v>
      </c>
      <c r="L4749" s="26">
        <f t="shared" si="374"/>
        <v>0.34852243313201037</v>
      </c>
    </row>
    <row r="4750" spans="1:12">
      <c r="A4750" s="2" t="s">
        <v>9664</v>
      </c>
      <c r="B4750" s="3">
        <v>38996</v>
      </c>
      <c r="C4750" s="1">
        <v>3860678</v>
      </c>
      <c r="D4750" s="2">
        <v>203</v>
      </c>
      <c r="E4750" s="1">
        <v>1200000</v>
      </c>
      <c r="F4750" s="2">
        <v>181</v>
      </c>
      <c r="G4750" s="6">
        <f t="shared" si="370"/>
        <v>0.89162561576354682</v>
      </c>
      <c r="H4750" s="11">
        <v>6.55</v>
      </c>
      <c r="I4750" s="13">
        <f t="shared" si="371"/>
        <v>589416.48854961828</v>
      </c>
      <c r="J4750" s="13">
        <f t="shared" si="372"/>
        <v>183206.10687022901</v>
      </c>
      <c r="K4750" s="7">
        <f t="shared" si="373"/>
        <v>0.31082623311242225</v>
      </c>
      <c r="L4750" s="26">
        <f t="shared" si="374"/>
        <v>0.3486062172476338</v>
      </c>
    </row>
    <row r="4751" spans="1:12">
      <c r="A4751" s="2" t="s">
        <v>7446</v>
      </c>
      <c r="B4751" s="3">
        <v>32577</v>
      </c>
      <c r="C4751" s="1">
        <v>11567217</v>
      </c>
      <c r="D4751" s="4">
        <v>1627</v>
      </c>
      <c r="E4751" s="1">
        <v>4032480</v>
      </c>
      <c r="F4751" s="4">
        <v>1627</v>
      </c>
      <c r="G4751" s="6">
        <f t="shared" si="370"/>
        <v>1</v>
      </c>
      <c r="H4751" s="12">
        <v>3.99</v>
      </c>
      <c r="I4751" s="13">
        <f t="shared" si="371"/>
        <v>2899051.8796992479</v>
      </c>
      <c r="J4751" s="13">
        <f t="shared" si="372"/>
        <v>1010646.6165413533</v>
      </c>
      <c r="K4751" s="7">
        <f t="shared" si="373"/>
        <v>0.34861280807648026</v>
      </c>
      <c r="L4751" s="26">
        <f t="shared" si="374"/>
        <v>0.34861280807648026</v>
      </c>
    </row>
    <row r="4752" spans="1:12">
      <c r="A4752" s="2" t="s">
        <v>4568</v>
      </c>
      <c r="B4752" s="3">
        <v>40459</v>
      </c>
      <c r="C4752" s="1">
        <v>93051</v>
      </c>
      <c r="D4752" s="2">
        <v>12</v>
      </c>
      <c r="E4752" s="1">
        <v>32440</v>
      </c>
      <c r="F4752" s="2">
        <v>12</v>
      </c>
      <c r="G4752" s="6">
        <f t="shared" si="370"/>
        <v>1</v>
      </c>
      <c r="H4752" s="12">
        <v>7.89</v>
      </c>
      <c r="I4752" s="13">
        <f t="shared" si="371"/>
        <v>11793.536121673003</v>
      </c>
      <c r="J4752" s="13">
        <f t="shared" si="372"/>
        <v>4111.5335868187585</v>
      </c>
      <c r="K4752" s="7">
        <f t="shared" si="373"/>
        <v>0.34862602228885242</v>
      </c>
      <c r="L4752" s="26">
        <f t="shared" si="374"/>
        <v>0.34862602228885242</v>
      </c>
    </row>
    <row r="4753" spans="1:12">
      <c r="A4753" s="2" t="s">
        <v>4605</v>
      </c>
      <c r="B4753" s="3">
        <v>38807</v>
      </c>
      <c r="C4753" s="1">
        <v>195330621</v>
      </c>
      <c r="D4753" s="4">
        <v>3969</v>
      </c>
      <c r="E4753" s="1">
        <v>68033544</v>
      </c>
      <c r="F4753" s="4">
        <v>3964</v>
      </c>
      <c r="G4753" s="6">
        <f t="shared" si="370"/>
        <v>0.99874023683547497</v>
      </c>
      <c r="H4753" s="11">
        <v>6.55</v>
      </c>
      <c r="I4753" s="13">
        <f t="shared" si="371"/>
        <v>29821468.854961831</v>
      </c>
      <c r="J4753" s="13">
        <f t="shared" si="372"/>
        <v>10386800.610687023</v>
      </c>
      <c r="K4753" s="7">
        <f t="shared" si="373"/>
        <v>0.34829943022604737</v>
      </c>
      <c r="L4753" s="26">
        <f t="shared" si="374"/>
        <v>0.34873875846800756</v>
      </c>
    </row>
    <row r="4754" spans="1:12">
      <c r="A4754" s="2" t="s">
        <v>7058</v>
      </c>
      <c r="B4754" s="3">
        <v>36091</v>
      </c>
      <c r="C4754" s="1">
        <v>602302</v>
      </c>
      <c r="D4754" s="2">
        <v>94</v>
      </c>
      <c r="E4754" s="1">
        <v>210073</v>
      </c>
      <c r="F4754" s="2">
        <v>94</v>
      </c>
      <c r="G4754" s="6">
        <f t="shared" si="370"/>
        <v>1</v>
      </c>
      <c r="H4754" s="11">
        <v>4.6900000000000004</v>
      </c>
      <c r="I4754" s="13">
        <f t="shared" si="371"/>
        <v>128422.60127931769</v>
      </c>
      <c r="J4754" s="13">
        <f t="shared" si="372"/>
        <v>44791.68443496801</v>
      </c>
      <c r="K4754" s="7">
        <f t="shared" si="373"/>
        <v>0.34878350063589358</v>
      </c>
      <c r="L4754" s="26">
        <f t="shared" si="374"/>
        <v>0.34878350063589358</v>
      </c>
    </row>
    <row r="4755" spans="1:12">
      <c r="A4755" s="2" t="s">
        <v>10382</v>
      </c>
      <c r="B4755" s="3">
        <v>31996</v>
      </c>
      <c r="C4755" s="1">
        <v>7305209</v>
      </c>
      <c r="D4755" s="2">
        <v>944</v>
      </c>
      <c r="E4755" s="1">
        <v>2548205</v>
      </c>
      <c r="F4755" s="2">
        <v>944</v>
      </c>
      <c r="G4755" s="6">
        <f t="shared" si="370"/>
        <v>1</v>
      </c>
      <c r="H4755" s="12">
        <v>3.91</v>
      </c>
      <c r="I4755" s="13">
        <f t="shared" si="371"/>
        <v>1868339.8976982096</v>
      </c>
      <c r="J4755" s="13">
        <f t="shared" si="372"/>
        <v>651714.83375959075</v>
      </c>
      <c r="K4755" s="7">
        <f t="shared" si="373"/>
        <v>0.34882027331456222</v>
      </c>
      <c r="L4755" s="26">
        <f t="shared" si="374"/>
        <v>0.34882027331456222</v>
      </c>
    </row>
    <row r="4756" spans="1:12">
      <c r="A4756" s="2" t="s">
        <v>1895</v>
      </c>
      <c r="B4756" s="3">
        <v>34957</v>
      </c>
      <c r="C4756" s="1">
        <v>13071518</v>
      </c>
      <c r="D4756" s="4">
        <v>1234</v>
      </c>
      <c r="E4756" s="1">
        <v>4463560</v>
      </c>
      <c r="F4756" s="4">
        <v>1208</v>
      </c>
      <c r="G4756" s="6">
        <f t="shared" si="370"/>
        <v>0.97893030794165314</v>
      </c>
      <c r="H4756" s="11">
        <v>4.3499999999999996</v>
      </c>
      <c r="I4756" s="13">
        <f t="shared" si="371"/>
        <v>3004946.666666667</v>
      </c>
      <c r="J4756" s="13">
        <f t="shared" si="372"/>
        <v>1026105.7471264369</v>
      </c>
      <c r="K4756" s="7">
        <f t="shared" si="373"/>
        <v>0.34147219932681117</v>
      </c>
      <c r="L4756" s="26">
        <f t="shared" si="374"/>
        <v>0.34882176653086505</v>
      </c>
    </row>
    <row r="4757" spans="1:12">
      <c r="A4757" s="2" t="s">
        <v>1638</v>
      </c>
      <c r="B4757" s="3">
        <v>38023</v>
      </c>
      <c r="C4757" s="1">
        <v>16703799</v>
      </c>
      <c r="D4757" s="4">
        <v>2848</v>
      </c>
      <c r="E4757" s="1">
        <v>5824860</v>
      </c>
      <c r="F4757" s="4">
        <v>2847</v>
      </c>
      <c r="G4757" s="6">
        <f t="shared" si="370"/>
        <v>0.9996488764044944</v>
      </c>
      <c r="H4757" s="12">
        <v>6.21</v>
      </c>
      <c r="I4757" s="13">
        <f t="shared" si="371"/>
        <v>2689822.7053140095</v>
      </c>
      <c r="J4757" s="13">
        <f t="shared" si="372"/>
        <v>937980.67632850248</v>
      </c>
      <c r="K4757" s="7">
        <f t="shared" si="373"/>
        <v>0.34871468460557992</v>
      </c>
      <c r="L4757" s="26">
        <f t="shared" si="374"/>
        <v>0.34883716956680422</v>
      </c>
    </row>
    <row r="4758" spans="1:12">
      <c r="A4758" s="2" t="s">
        <v>5284</v>
      </c>
      <c r="B4758" s="3">
        <v>38100</v>
      </c>
      <c r="C4758" s="1">
        <v>493905</v>
      </c>
      <c r="D4758" s="2">
        <v>77</v>
      </c>
      <c r="E4758" s="1">
        <v>172300</v>
      </c>
      <c r="F4758" s="2">
        <v>77</v>
      </c>
      <c r="G4758" s="6">
        <f t="shared" si="370"/>
        <v>1</v>
      </c>
      <c r="H4758" s="12">
        <v>6.21</v>
      </c>
      <c r="I4758" s="13">
        <f t="shared" si="371"/>
        <v>79533.816425120778</v>
      </c>
      <c r="J4758" s="13">
        <f t="shared" si="372"/>
        <v>27745.571658615136</v>
      </c>
      <c r="K4758" s="7">
        <f t="shared" si="373"/>
        <v>0.34885251212277663</v>
      </c>
      <c r="L4758" s="26">
        <f t="shared" si="374"/>
        <v>0.34885251212277663</v>
      </c>
    </row>
    <row r="4759" spans="1:12">
      <c r="A4759" s="2" t="s">
        <v>2986</v>
      </c>
      <c r="B4759" s="3">
        <v>34194</v>
      </c>
      <c r="C4759" s="1">
        <v>442676</v>
      </c>
      <c r="D4759" s="2">
        <v>15</v>
      </c>
      <c r="E4759" s="1">
        <v>51479</v>
      </c>
      <c r="F4759" s="2">
        <v>5</v>
      </c>
      <c r="G4759" s="6">
        <f t="shared" si="370"/>
        <v>0.33333333333333331</v>
      </c>
      <c r="H4759" s="11">
        <v>4.1399999999999997</v>
      </c>
      <c r="I4759" s="13">
        <f t="shared" si="371"/>
        <v>106926.57004830919</v>
      </c>
      <c r="J4759" s="13">
        <f t="shared" si="372"/>
        <v>12434.541062801933</v>
      </c>
      <c r="K4759" s="7">
        <f t="shared" si="373"/>
        <v>0.11629046977925163</v>
      </c>
      <c r="L4759" s="26">
        <f t="shared" si="374"/>
        <v>0.3488714093377549</v>
      </c>
    </row>
    <row r="4760" spans="1:12">
      <c r="A4760" s="2" t="s">
        <v>9394</v>
      </c>
      <c r="B4760" s="3">
        <v>37911</v>
      </c>
      <c r="C4760" s="1">
        <v>80571655</v>
      </c>
      <c r="D4760" s="4">
        <v>3018</v>
      </c>
      <c r="E4760" s="1">
        <v>28094014</v>
      </c>
      <c r="F4760" s="4">
        <v>3016</v>
      </c>
      <c r="G4760" s="6">
        <f t="shared" si="370"/>
        <v>0.99933730947647448</v>
      </c>
      <c r="H4760" s="11">
        <v>6.03</v>
      </c>
      <c r="I4760" s="13">
        <f t="shared" si="371"/>
        <v>13361800.165837478</v>
      </c>
      <c r="J4760" s="13">
        <f t="shared" si="372"/>
        <v>4659040.464344942</v>
      </c>
      <c r="K4760" s="7">
        <f t="shared" si="373"/>
        <v>0.34868359102217777</v>
      </c>
      <c r="L4760" s="26">
        <f t="shared" si="374"/>
        <v>0.34891481356264342</v>
      </c>
    </row>
    <row r="4761" spans="1:12">
      <c r="A4761" s="2" t="s">
        <v>4979</v>
      </c>
      <c r="B4761" s="3">
        <v>38926</v>
      </c>
      <c r="C4761" s="1">
        <v>41011711</v>
      </c>
      <c r="D4761" s="4">
        <v>2566</v>
      </c>
      <c r="E4761" s="1">
        <v>14276534</v>
      </c>
      <c r="F4761" s="4">
        <v>2560</v>
      </c>
      <c r="G4761" s="6">
        <f t="shared" si="370"/>
        <v>0.99766173031956351</v>
      </c>
      <c r="H4761" s="11">
        <v>6.55</v>
      </c>
      <c r="I4761" s="13">
        <f t="shared" si="371"/>
        <v>6261329.9236641219</v>
      </c>
      <c r="J4761" s="13">
        <f t="shared" si="372"/>
        <v>2179623.5114503819</v>
      </c>
      <c r="K4761" s="7">
        <f t="shared" si="373"/>
        <v>0.34810871460593296</v>
      </c>
      <c r="L4761" s="26">
        <f t="shared" si="374"/>
        <v>0.3489245944057906</v>
      </c>
    </row>
    <row r="4762" spans="1:12">
      <c r="A4762" s="2" t="s">
        <v>6326</v>
      </c>
      <c r="B4762" s="3">
        <v>39407</v>
      </c>
      <c r="C4762" s="1">
        <v>25594957</v>
      </c>
      <c r="D4762" s="4">
        <v>2423</v>
      </c>
      <c r="E4762" s="1">
        <v>8931973</v>
      </c>
      <c r="F4762" s="4">
        <v>2423</v>
      </c>
      <c r="G4762" s="6">
        <f t="shared" si="370"/>
        <v>1</v>
      </c>
      <c r="H4762" s="11">
        <v>6.88</v>
      </c>
      <c r="I4762" s="13">
        <f t="shared" si="371"/>
        <v>3720197.2383720931</v>
      </c>
      <c r="J4762" s="13">
        <f t="shared" si="372"/>
        <v>1298251.8895348837</v>
      </c>
      <c r="K4762" s="7">
        <f t="shared" si="373"/>
        <v>0.3489739404524102</v>
      </c>
      <c r="L4762" s="26">
        <f t="shared" si="374"/>
        <v>0.3489739404524102</v>
      </c>
    </row>
    <row r="4763" spans="1:12">
      <c r="A4763" s="2" t="s">
        <v>5328</v>
      </c>
      <c r="B4763" s="3">
        <v>38835</v>
      </c>
      <c r="C4763" s="1">
        <v>211667</v>
      </c>
      <c r="D4763" s="2">
        <v>15</v>
      </c>
      <c r="E4763" s="1">
        <v>9850</v>
      </c>
      <c r="F4763" s="2">
        <v>2</v>
      </c>
      <c r="G4763" s="6">
        <f t="shared" si="370"/>
        <v>0.13333333333333333</v>
      </c>
      <c r="H4763" s="11">
        <v>6.55</v>
      </c>
      <c r="I4763" s="13">
        <f t="shared" si="371"/>
        <v>32315.572519083969</v>
      </c>
      <c r="J4763" s="13">
        <f t="shared" si="372"/>
        <v>1503.8167938931299</v>
      </c>
      <c r="K4763" s="7">
        <f t="shared" si="373"/>
        <v>4.6535359786834984E-2</v>
      </c>
      <c r="L4763" s="26">
        <f t="shared" si="374"/>
        <v>0.34901519840126238</v>
      </c>
    </row>
    <row r="4764" spans="1:12">
      <c r="A4764" s="2" t="s">
        <v>1000</v>
      </c>
      <c r="B4764" s="3">
        <v>34936</v>
      </c>
      <c r="C4764" s="1">
        <v>5750110</v>
      </c>
      <c r="D4764" s="2">
        <v>802</v>
      </c>
      <c r="E4764" s="1">
        <v>2007527</v>
      </c>
      <c r="F4764" s="2">
        <v>802</v>
      </c>
      <c r="G4764" s="6">
        <f t="shared" si="370"/>
        <v>1</v>
      </c>
      <c r="H4764" s="11">
        <v>4.3499999999999996</v>
      </c>
      <c r="I4764" s="13">
        <f t="shared" si="371"/>
        <v>1321864.367816092</v>
      </c>
      <c r="J4764" s="13">
        <f t="shared" si="372"/>
        <v>461500.45977011498</v>
      </c>
      <c r="K4764" s="7">
        <f t="shared" si="373"/>
        <v>0.34912845145571131</v>
      </c>
      <c r="L4764" s="26">
        <f t="shared" si="374"/>
        <v>0.34912845145571131</v>
      </c>
    </row>
    <row r="4765" spans="1:12">
      <c r="A4765" s="2" t="s">
        <v>7239</v>
      </c>
      <c r="B4765" s="3">
        <v>40620</v>
      </c>
      <c r="C4765" s="1">
        <v>37412945</v>
      </c>
      <c r="D4765" s="4">
        <v>2806</v>
      </c>
      <c r="E4765" s="1">
        <v>13043310</v>
      </c>
      <c r="F4765" s="4">
        <v>2802</v>
      </c>
      <c r="G4765" s="6">
        <f t="shared" si="370"/>
        <v>0.99857448325017817</v>
      </c>
      <c r="H4765" s="12">
        <v>7.93</v>
      </c>
      <c r="I4765" s="13">
        <f t="shared" si="371"/>
        <v>4717899.7477931902</v>
      </c>
      <c r="J4765" s="13">
        <f t="shared" si="372"/>
        <v>1644805.8007566205</v>
      </c>
      <c r="K4765" s="7">
        <f t="shared" si="373"/>
        <v>0.34863093509479143</v>
      </c>
      <c r="L4765" s="26">
        <f t="shared" si="374"/>
        <v>0.34912862379585469</v>
      </c>
    </row>
    <row r="4766" spans="1:12">
      <c r="A4766" s="2" t="s">
        <v>9880</v>
      </c>
      <c r="B4766" s="3">
        <v>39059</v>
      </c>
      <c r="C4766" s="1">
        <v>16655224</v>
      </c>
      <c r="D4766" s="4">
        <v>2775</v>
      </c>
      <c r="E4766" s="1">
        <v>5815474</v>
      </c>
      <c r="F4766" s="4">
        <v>2775</v>
      </c>
      <c r="G4766" s="6">
        <f t="shared" si="370"/>
        <v>1</v>
      </c>
      <c r="H4766" s="11">
        <v>6.55</v>
      </c>
      <c r="I4766" s="13">
        <f t="shared" si="371"/>
        <v>2542782.2900763359</v>
      </c>
      <c r="J4766" s="13">
        <f t="shared" si="372"/>
        <v>887858.62595419853</v>
      </c>
      <c r="K4766" s="7">
        <f t="shared" si="373"/>
        <v>0.34916816489529051</v>
      </c>
      <c r="L4766" s="26">
        <f t="shared" si="374"/>
        <v>0.34916816489529051</v>
      </c>
    </row>
    <row r="4767" spans="1:12">
      <c r="A4767" s="2" t="s">
        <v>1831</v>
      </c>
      <c r="B4767" s="3">
        <v>37757</v>
      </c>
      <c r="C4767" s="1">
        <v>11305</v>
      </c>
      <c r="D4767" s="2">
        <v>1</v>
      </c>
      <c r="E4767" s="1">
        <v>3948</v>
      </c>
      <c r="F4767" s="2">
        <v>1</v>
      </c>
      <c r="G4767" s="6">
        <f t="shared" si="370"/>
        <v>1</v>
      </c>
      <c r="H4767" s="11">
        <v>6.03</v>
      </c>
      <c r="I4767" s="13">
        <f t="shared" si="371"/>
        <v>1874.7927031509121</v>
      </c>
      <c r="J4767" s="13">
        <f t="shared" si="372"/>
        <v>654.72636815920396</v>
      </c>
      <c r="K4767" s="7">
        <f t="shared" si="373"/>
        <v>0.34922600619195043</v>
      </c>
      <c r="L4767" s="26">
        <f t="shared" si="374"/>
        <v>0.34922600619195043</v>
      </c>
    </row>
    <row r="4768" spans="1:12">
      <c r="A4768" s="2" t="s">
        <v>6790</v>
      </c>
      <c r="B4768" s="3">
        <v>40142</v>
      </c>
      <c r="C4768" s="1">
        <v>38122883</v>
      </c>
      <c r="D4768" s="4">
        <v>2503</v>
      </c>
      <c r="E4768" s="1">
        <v>13316158</v>
      </c>
      <c r="F4768" s="4">
        <v>2503</v>
      </c>
      <c r="G4768" s="6">
        <f t="shared" si="370"/>
        <v>1</v>
      </c>
      <c r="H4768" s="12">
        <v>7.5</v>
      </c>
      <c r="I4768" s="13">
        <f t="shared" si="371"/>
        <v>5083051.0666666664</v>
      </c>
      <c r="J4768" s="13">
        <f t="shared" si="372"/>
        <v>1775487.7333333334</v>
      </c>
      <c r="K4768" s="7">
        <f t="shared" si="373"/>
        <v>0.34929567105404913</v>
      </c>
      <c r="L4768" s="26">
        <f t="shared" si="374"/>
        <v>0.34929567105404913</v>
      </c>
    </row>
    <row r="4769" spans="1:12">
      <c r="A4769" s="2" t="s">
        <v>6587</v>
      </c>
      <c r="B4769" s="3">
        <v>33508</v>
      </c>
      <c r="C4769" s="1">
        <v>6401336</v>
      </c>
      <c r="D4769" s="2">
        <v>98</v>
      </c>
      <c r="E4769" s="1">
        <v>68452</v>
      </c>
      <c r="F4769" s="2">
        <v>3</v>
      </c>
      <c r="G4769" s="6">
        <f t="shared" si="370"/>
        <v>3.0612244897959183E-2</v>
      </c>
      <c r="H4769" s="11">
        <v>4.21</v>
      </c>
      <c r="I4769" s="13">
        <f t="shared" si="371"/>
        <v>1520507.3634204275</v>
      </c>
      <c r="J4769" s="13">
        <f t="shared" si="372"/>
        <v>16259.38242280285</v>
      </c>
      <c r="K4769" s="7">
        <f t="shared" si="373"/>
        <v>1.0693392754262548E-2</v>
      </c>
      <c r="L4769" s="26">
        <f t="shared" si="374"/>
        <v>0.34931749663924322</v>
      </c>
    </row>
    <row r="4770" spans="1:12">
      <c r="A4770" s="2" t="s">
        <v>8693</v>
      </c>
      <c r="B4770" s="3">
        <v>35664</v>
      </c>
      <c r="C4770" s="1">
        <v>3330352</v>
      </c>
      <c r="D4770" s="2">
        <v>582</v>
      </c>
      <c r="E4770" s="1">
        <v>1163576</v>
      </c>
      <c r="F4770" s="2">
        <v>582</v>
      </c>
      <c r="G4770" s="6">
        <f t="shared" si="370"/>
        <v>1</v>
      </c>
      <c r="H4770" s="11">
        <v>4.59</v>
      </c>
      <c r="I4770" s="13">
        <f t="shared" si="371"/>
        <v>725566.88453159039</v>
      </c>
      <c r="J4770" s="13">
        <f t="shared" si="372"/>
        <v>253502.39651416123</v>
      </c>
      <c r="K4770" s="7">
        <f t="shared" si="373"/>
        <v>0.34938529020355807</v>
      </c>
      <c r="L4770" s="26">
        <f t="shared" si="374"/>
        <v>0.34938529020355807</v>
      </c>
    </row>
    <row r="4771" spans="1:12">
      <c r="A4771" s="2" t="s">
        <v>4747</v>
      </c>
      <c r="B4771" s="3">
        <v>34446</v>
      </c>
      <c r="C4771" s="1">
        <v>8880705</v>
      </c>
      <c r="D4771" s="2">
        <v>513</v>
      </c>
      <c r="E4771" s="1">
        <v>2358988</v>
      </c>
      <c r="F4771" s="2">
        <v>390</v>
      </c>
      <c r="G4771" s="6">
        <f t="shared" si="370"/>
        <v>0.76023391812865493</v>
      </c>
      <c r="H4771" s="11">
        <v>4.08</v>
      </c>
      <c r="I4771" s="13">
        <f t="shared" si="371"/>
        <v>2176643.3823529412</v>
      </c>
      <c r="J4771" s="13">
        <f t="shared" si="372"/>
        <v>578183.33333333337</v>
      </c>
      <c r="K4771" s="7">
        <f t="shared" si="373"/>
        <v>0.26563071287696194</v>
      </c>
      <c r="L4771" s="26">
        <f t="shared" si="374"/>
        <v>0.3494065530920038</v>
      </c>
    </row>
    <row r="4772" spans="1:12">
      <c r="A4772" s="2" t="s">
        <v>5381</v>
      </c>
      <c r="B4772" s="3">
        <v>40970</v>
      </c>
      <c r="C4772" s="1">
        <v>7643</v>
      </c>
      <c r="D4772" s="2">
        <v>1</v>
      </c>
      <c r="E4772" s="1">
        <v>2671</v>
      </c>
      <c r="F4772" s="2">
        <v>1</v>
      </c>
      <c r="G4772" s="6">
        <f t="shared" si="370"/>
        <v>1</v>
      </c>
      <c r="H4772" s="12">
        <v>8.02</v>
      </c>
      <c r="I4772" s="13">
        <f t="shared" si="371"/>
        <v>952.9925187032419</v>
      </c>
      <c r="J4772" s="13">
        <f t="shared" si="372"/>
        <v>333.04239401496261</v>
      </c>
      <c r="K4772" s="7">
        <f t="shared" si="373"/>
        <v>0.34947010336255396</v>
      </c>
      <c r="L4772" s="26">
        <f t="shared" si="374"/>
        <v>0.34947010336255396</v>
      </c>
    </row>
    <row r="4773" spans="1:12">
      <c r="A4773" s="2" t="s">
        <v>300</v>
      </c>
      <c r="B4773" s="3">
        <v>35760</v>
      </c>
      <c r="C4773" s="1">
        <v>47795658</v>
      </c>
      <c r="D4773" s="4">
        <v>2449</v>
      </c>
      <c r="E4773" s="1">
        <v>16474092</v>
      </c>
      <c r="F4773" s="4">
        <v>2415</v>
      </c>
      <c r="G4773" s="6">
        <f t="shared" si="370"/>
        <v>0.98611678236014699</v>
      </c>
      <c r="H4773" s="11">
        <v>4.59</v>
      </c>
      <c r="I4773" s="13">
        <f t="shared" si="371"/>
        <v>10412997.385620916</v>
      </c>
      <c r="J4773" s="13">
        <f t="shared" si="372"/>
        <v>3589126.7973856209</v>
      </c>
      <c r="K4773" s="7">
        <f t="shared" si="373"/>
        <v>0.34467758556645456</v>
      </c>
      <c r="L4773" s="26">
        <f t="shared" si="374"/>
        <v>0.34953018925558893</v>
      </c>
    </row>
    <row r="4774" spans="1:12">
      <c r="A4774" s="2" t="s">
        <v>8273</v>
      </c>
      <c r="B4774" s="3">
        <v>38072</v>
      </c>
      <c r="C4774" s="1">
        <v>84216833</v>
      </c>
      <c r="D4774" s="4">
        <v>3312</v>
      </c>
      <c r="E4774" s="1">
        <v>29438331</v>
      </c>
      <c r="F4774" s="4">
        <v>3312</v>
      </c>
      <c r="G4774" s="6">
        <f t="shared" si="370"/>
        <v>1</v>
      </c>
      <c r="H4774" s="12">
        <v>6.21</v>
      </c>
      <c r="I4774" s="13">
        <f t="shared" si="371"/>
        <v>13561486.795491144</v>
      </c>
      <c r="J4774" s="13">
        <f t="shared" si="372"/>
        <v>4740471.9806763288</v>
      </c>
      <c r="K4774" s="7">
        <f t="shared" si="373"/>
        <v>0.34955400187038616</v>
      </c>
      <c r="L4774" s="26">
        <f t="shared" si="374"/>
        <v>0.34955400187038616</v>
      </c>
    </row>
    <row r="4775" spans="1:12">
      <c r="A4775" s="2" t="s">
        <v>1466</v>
      </c>
      <c r="B4775" s="3">
        <v>37827</v>
      </c>
      <c r="C4775" s="1">
        <v>354421</v>
      </c>
      <c r="D4775" s="2">
        <v>24</v>
      </c>
      <c r="E4775" s="1">
        <v>30977</v>
      </c>
      <c r="F4775" s="2">
        <v>6</v>
      </c>
      <c r="G4775" s="6">
        <f t="shared" si="370"/>
        <v>0.25</v>
      </c>
      <c r="H4775" s="11">
        <v>6.03</v>
      </c>
      <c r="I4775" s="13">
        <f t="shared" si="371"/>
        <v>58776.285240464342</v>
      </c>
      <c r="J4775" s="13">
        <f t="shared" si="372"/>
        <v>5137.1475953565505</v>
      </c>
      <c r="K4775" s="7">
        <f t="shared" si="373"/>
        <v>8.7401705880859201E-2</v>
      </c>
      <c r="L4775" s="26">
        <f t="shared" si="374"/>
        <v>0.3496068235234368</v>
      </c>
    </row>
    <row r="4776" spans="1:12">
      <c r="A4776" s="2" t="s">
        <v>7849</v>
      </c>
      <c r="B4776" s="3">
        <v>33417</v>
      </c>
      <c r="C4776" s="1">
        <v>17042</v>
      </c>
      <c r="D4776" s="2">
        <v>2</v>
      </c>
      <c r="E4776" s="1">
        <v>5958</v>
      </c>
      <c r="F4776" s="2">
        <v>2</v>
      </c>
      <c r="G4776" s="6">
        <f t="shared" si="370"/>
        <v>1</v>
      </c>
      <c r="H4776" s="11">
        <v>4.21</v>
      </c>
      <c r="I4776" s="13">
        <f t="shared" si="371"/>
        <v>4047.9809976247029</v>
      </c>
      <c r="J4776" s="13">
        <f t="shared" si="372"/>
        <v>1415.2019002375298</v>
      </c>
      <c r="K4776" s="7">
        <f t="shared" si="373"/>
        <v>0.34960685365567423</v>
      </c>
      <c r="L4776" s="26">
        <f t="shared" si="374"/>
        <v>0.34960685365567423</v>
      </c>
    </row>
    <row r="4777" spans="1:12">
      <c r="A4777" s="2" t="s">
        <v>7684</v>
      </c>
      <c r="B4777" s="3">
        <v>34740</v>
      </c>
      <c r="C4777" s="1">
        <v>18636537</v>
      </c>
      <c r="D4777" s="4">
        <v>2158</v>
      </c>
      <c r="E4777" s="1">
        <v>6515861</v>
      </c>
      <c r="F4777" s="4">
        <v>2158</v>
      </c>
      <c r="G4777" s="6">
        <f t="shared" si="370"/>
        <v>1</v>
      </c>
      <c r="H4777" s="11">
        <v>4.3499999999999996</v>
      </c>
      <c r="I4777" s="13">
        <f t="shared" si="371"/>
        <v>4284261.3793103453</v>
      </c>
      <c r="J4777" s="13">
        <f t="shared" si="372"/>
        <v>1497899.0804597703</v>
      </c>
      <c r="K4777" s="7">
        <f t="shared" si="373"/>
        <v>0.34962831345759138</v>
      </c>
      <c r="L4777" s="26">
        <f t="shared" si="374"/>
        <v>0.34962831345759138</v>
      </c>
    </row>
    <row r="4778" spans="1:12">
      <c r="A4778" s="2" t="s">
        <v>3863</v>
      </c>
      <c r="B4778" s="3">
        <v>36007</v>
      </c>
      <c r="C4778" s="1">
        <v>3719509</v>
      </c>
      <c r="D4778" s="2">
        <v>135</v>
      </c>
      <c r="E4778" s="1">
        <v>57799</v>
      </c>
      <c r="F4778" s="2">
        <v>6</v>
      </c>
      <c r="G4778" s="6">
        <f t="shared" si="370"/>
        <v>4.4444444444444446E-2</v>
      </c>
      <c r="H4778" s="11">
        <v>4.6900000000000004</v>
      </c>
      <c r="I4778" s="13">
        <f t="shared" si="371"/>
        <v>793072.28144989337</v>
      </c>
      <c r="J4778" s="13">
        <f t="shared" si="372"/>
        <v>12323.880597014924</v>
      </c>
      <c r="K4778" s="7">
        <f t="shared" si="373"/>
        <v>1.5539416627302152E-2</v>
      </c>
      <c r="L4778" s="26">
        <f t="shared" si="374"/>
        <v>0.34963687411429839</v>
      </c>
    </row>
    <row r="4779" spans="1:12">
      <c r="A4779" s="2" t="s">
        <v>1796</v>
      </c>
      <c r="B4779" s="3">
        <v>38366</v>
      </c>
      <c r="C4779" s="1">
        <v>1548036</v>
      </c>
      <c r="D4779" s="2">
        <v>59</v>
      </c>
      <c r="E4779" s="1">
        <v>18355</v>
      </c>
      <c r="F4779" s="2">
        <v>2</v>
      </c>
      <c r="G4779" s="6">
        <f t="shared" si="370"/>
        <v>3.3898305084745763E-2</v>
      </c>
      <c r="H4779" s="11">
        <v>6.41</v>
      </c>
      <c r="I4779" s="13">
        <f t="shared" si="371"/>
        <v>241503.27613104525</v>
      </c>
      <c r="J4779" s="13">
        <f t="shared" si="372"/>
        <v>2863.4945397815914</v>
      </c>
      <c r="K4779" s="7">
        <f t="shared" si="373"/>
        <v>1.1856959398877029E-2</v>
      </c>
      <c r="L4779" s="26">
        <f t="shared" si="374"/>
        <v>0.34978030226687234</v>
      </c>
    </row>
    <row r="4780" spans="1:12">
      <c r="A4780" s="2" t="s">
        <v>8209</v>
      </c>
      <c r="B4780" s="3">
        <v>36553</v>
      </c>
      <c r="C4780" s="1">
        <v>243000</v>
      </c>
      <c r="D4780" s="2">
        <v>95</v>
      </c>
      <c r="E4780" s="1">
        <v>85000</v>
      </c>
      <c r="F4780" s="2">
        <v>95</v>
      </c>
      <c r="G4780" s="6">
        <f t="shared" si="370"/>
        <v>1</v>
      </c>
      <c r="H4780" s="11">
        <v>5.39</v>
      </c>
      <c r="I4780" s="13">
        <f t="shared" si="371"/>
        <v>45083.487940630803</v>
      </c>
      <c r="J4780" s="13">
        <f t="shared" si="372"/>
        <v>15769.944341372913</v>
      </c>
      <c r="K4780" s="7">
        <f t="shared" si="373"/>
        <v>0.34979423868312753</v>
      </c>
      <c r="L4780" s="26">
        <f t="shared" si="374"/>
        <v>0.34979423868312753</v>
      </c>
    </row>
    <row r="4781" spans="1:12">
      <c r="A4781" s="2" t="s">
        <v>2984</v>
      </c>
      <c r="B4781" s="3">
        <v>35286</v>
      </c>
      <c r="C4781" s="1">
        <v>25477365</v>
      </c>
      <c r="D4781" s="4">
        <v>2312</v>
      </c>
      <c r="E4781" s="1">
        <v>8912557</v>
      </c>
      <c r="F4781" s="4">
        <v>2312</v>
      </c>
      <c r="G4781" s="6">
        <f t="shared" si="370"/>
        <v>1</v>
      </c>
      <c r="H4781" s="11">
        <v>4.42</v>
      </c>
      <c r="I4781" s="13">
        <f t="shared" si="371"/>
        <v>5764109.7285067877</v>
      </c>
      <c r="J4781" s="13">
        <f t="shared" si="372"/>
        <v>2016415.6108597287</v>
      </c>
      <c r="K4781" s="7">
        <f t="shared" si="373"/>
        <v>0.3498225581805654</v>
      </c>
      <c r="L4781" s="26">
        <f t="shared" si="374"/>
        <v>0.3498225581805654</v>
      </c>
    </row>
    <row r="4782" spans="1:12">
      <c r="A4782" s="2" t="s">
        <v>4333</v>
      </c>
      <c r="B4782" s="3">
        <v>35538</v>
      </c>
      <c r="C4782" s="1">
        <v>265732</v>
      </c>
      <c r="D4782" s="2">
        <v>7</v>
      </c>
      <c r="E4782" s="1">
        <v>13284</v>
      </c>
      <c r="F4782" s="2">
        <v>1</v>
      </c>
      <c r="G4782" s="6">
        <f t="shared" si="370"/>
        <v>0.14285714285714285</v>
      </c>
      <c r="H4782" s="11">
        <v>4.59</v>
      </c>
      <c r="I4782" s="13">
        <f t="shared" si="371"/>
        <v>57893.681917211332</v>
      </c>
      <c r="J4782" s="13">
        <f t="shared" si="372"/>
        <v>2894.1176470588234</v>
      </c>
      <c r="K4782" s="7">
        <f t="shared" si="373"/>
        <v>4.9990215706049702E-2</v>
      </c>
      <c r="L4782" s="26">
        <f t="shared" si="374"/>
        <v>0.34993150994234795</v>
      </c>
    </row>
    <row r="4783" spans="1:12">
      <c r="A4783" s="2" t="s">
        <v>3043</v>
      </c>
      <c r="B4783" s="3">
        <v>37050</v>
      </c>
      <c r="C4783" s="1">
        <v>38345494</v>
      </c>
      <c r="D4783" s="4">
        <v>2613</v>
      </c>
      <c r="E4783" s="1">
        <v>13408351</v>
      </c>
      <c r="F4783" s="4">
        <v>2611</v>
      </c>
      <c r="G4783" s="6">
        <f t="shared" si="370"/>
        <v>0.9992345962495216</v>
      </c>
      <c r="H4783" s="11">
        <v>5.65</v>
      </c>
      <c r="I4783" s="13">
        <f t="shared" si="371"/>
        <v>6786813.0973451324</v>
      </c>
      <c r="J4783" s="13">
        <f t="shared" si="372"/>
        <v>2373159.4690265483</v>
      </c>
      <c r="K4783" s="7">
        <f t="shared" si="373"/>
        <v>0.34967214139945618</v>
      </c>
      <c r="L4783" s="26">
        <f t="shared" si="374"/>
        <v>0.34993998677777827</v>
      </c>
    </row>
    <row r="4784" spans="1:12">
      <c r="A4784" s="2" t="s">
        <v>831</v>
      </c>
      <c r="B4784" s="3">
        <v>38688</v>
      </c>
      <c r="C4784" s="1">
        <v>129988</v>
      </c>
      <c r="D4784" s="2">
        <v>5</v>
      </c>
      <c r="E4784" s="1">
        <v>9098</v>
      </c>
      <c r="F4784" s="2">
        <v>1</v>
      </c>
      <c r="G4784" s="6">
        <f t="shared" si="370"/>
        <v>0.2</v>
      </c>
      <c r="H4784" s="11">
        <v>6.41</v>
      </c>
      <c r="I4784" s="13">
        <f t="shared" si="371"/>
        <v>20278.939157566303</v>
      </c>
      <c r="J4784" s="13">
        <f t="shared" si="372"/>
        <v>1419.3447737909516</v>
      </c>
      <c r="K4784" s="7">
        <f t="shared" si="373"/>
        <v>6.999107609933225E-2</v>
      </c>
      <c r="L4784" s="26">
        <f t="shared" si="374"/>
        <v>0.34995538049666125</v>
      </c>
    </row>
    <row r="4785" spans="1:12">
      <c r="A4785" s="2" t="s">
        <v>9327</v>
      </c>
      <c r="B4785" s="3">
        <v>38772</v>
      </c>
      <c r="C4785" s="1">
        <v>292794</v>
      </c>
      <c r="D4785" s="2">
        <v>36</v>
      </c>
      <c r="E4785" s="1">
        <v>102466</v>
      </c>
      <c r="F4785" s="2">
        <v>36</v>
      </c>
      <c r="G4785" s="6">
        <f t="shared" si="370"/>
        <v>1</v>
      </c>
      <c r="H4785" s="11">
        <v>6.55</v>
      </c>
      <c r="I4785" s="13">
        <f t="shared" si="371"/>
        <v>44701.374045801531</v>
      </c>
      <c r="J4785" s="13">
        <f t="shared" si="372"/>
        <v>15643.664122137405</v>
      </c>
      <c r="K4785" s="7">
        <f t="shared" si="373"/>
        <v>0.34995935709065074</v>
      </c>
      <c r="L4785" s="26">
        <f t="shared" si="374"/>
        <v>0.34995935709065074</v>
      </c>
    </row>
    <row r="4786" spans="1:12">
      <c r="A4786" s="2" t="s">
        <v>10678</v>
      </c>
      <c r="B4786" s="3">
        <v>38674</v>
      </c>
      <c r="C4786" s="1">
        <v>20177</v>
      </c>
      <c r="D4786" s="2">
        <v>1</v>
      </c>
      <c r="E4786" s="1">
        <v>7062</v>
      </c>
      <c r="F4786" s="2">
        <v>1</v>
      </c>
      <c r="G4786" s="6">
        <f t="shared" si="370"/>
        <v>1</v>
      </c>
      <c r="H4786" s="11">
        <v>6.41</v>
      </c>
      <c r="I4786" s="13">
        <f t="shared" si="371"/>
        <v>3147.7379095163806</v>
      </c>
      <c r="J4786" s="13">
        <f t="shared" si="372"/>
        <v>1101.7160686427458</v>
      </c>
      <c r="K4786" s="7">
        <f t="shared" si="373"/>
        <v>0.35000247806908857</v>
      </c>
      <c r="L4786" s="26">
        <f t="shared" si="374"/>
        <v>0.35000247806908857</v>
      </c>
    </row>
    <row r="4787" spans="1:12">
      <c r="A4787" s="2" t="s">
        <v>10365</v>
      </c>
      <c r="B4787" s="3">
        <v>33718</v>
      </c>
      <c r="C4787" s="1">
        <v>9011574</v>
      </c>
      <c r="D4787" s="4">
        <v>1276</v>
      </c>
      <c r="E4787" s="1">
        <v>3151629</v>
      </c>
      <c r="F4787" s="4">
        <v>1275</v>
      </c>
      <c r="G4787" s="6">
        <f t="shared" si="370"/>
        <v>0.9992163009404389</v>
      </c>
      <c r="H4787" s="11">
        <v>4.1500000000000004</v>
      </c>
      <c r="I4787" s="13">
        <f t="shared" si="371"/>
        <v>2171463.6144578313</v>
      </c>
      <c r="J4787" s="13">
        <f t="shared" si="372"/>
        <v>759428.67469879508</v>
      </c>
      <c r="K4787" s="7">
        <f t="shared" si="373"/>
        <v>0.34973124561813507</v>
      </c>
      <c r="L4787" s="26">
        <f t="shared" si="374"/>
        <v>0.35000554463430616</v>
      </c>
    </row>
    <row r="4788" spans="1:12">
      <c r="A4788" s="2" t="s">
        <v>6590</v>
      </c>
      <c r="B4788" s="3">
        <v>40844</v>
      </c>
      <c r="C4788" s="1">
        <v>92822</v>
      </c>
      <c r="D4788" s="2">
        <v>5</v>
      </c>
      <c r="E4788" s="1">
        <v>6498</v>
      </c>
      <c r="F4788" s="2">
        <v>1</v>
      </c>
      <c r="G4788" s="6">
        <f t="shared" si="370"/>
        <v>0.2</v>
      </c>
      <c r="H4788" s="12">
        <v>7.93</v>
      </c>
      <c r="I4788" s="13">
        <f t="shared" si="371"/>
        <v>11705.170239596469</v>
      </c>
      <c r="J4788" s="13">
        <f t="shared" si="372"/>
        <v>819.41992433795713</v>
      </c>
      <c r="K4788" s="7">
        <f t="shared" si="373"/>
        <v>7.0004955721703899E-2</v>
      </c>
      <c r="L4788" s="26">
        <f t="shared" si="374"/>
        <v>0.35002477860851949</v>
      </c>
    </row>
    <row r="4789" spans="1:12">
      <c r="A4789" s="2" t="s">
        <v>6173</v>
      </c>
      <c r="B4789" s="3">
        <v>32416</v>
      </c>
      <c r="C4789" s="1">
        <v>3965604</v>
      </c>
      <c r="D4789" s="2">
        <v>723</v>
      </c>
      <c r="E4789" s="1">
        <v>1388123</v>
      </c>
      <c r="F4789" s="2">
        <v>723</v>
      </c>
      <c r="G4789" s="6">
        <f t="shared" si="370"/>
        <v>1</v>
      </c>
      <c r="H4789" s="12">
        <v>4.1100000000000003</v>
      </c>
      <c r="I4789" s="13">
        <f t="shared" si="371"/>
        <v>964867.15328467148</v>
      </c>
      <c r="J4789" s="13">
        <f t="shared" si="372"/>
        <v>337742.82238442817</v>
      </c>
      <c r="K4789" s="7">
        <f t="shared" si="373"/>
        <v>0.35004075041279964</v>
      </c>
      <c r="L4789" s="26">
        <f t="shared" si="374"/>
        <v>0.35004075041279964</v>
      </c>
    </row>
    <row r="4790" spans="1:12">
      <c r="A4790" s="2" t="s">
        <v>3007</v>
      </c>
      <c r="B4790" s="3">
        <v>40592</v>
      </c>
      <c r="C4790" s="1">
        <v>518017</v>
      </c>
      <c r="D4790" s="2">
        <v>27</v>
      </c>
      <c r="E4790" s="1">
        <v>53730</v>
      </c>
      <c r="F4790" s="2">
        <v>8</v>
      </c>
      <c r="G4790" s="6">
        <f t="shared" si="370"/>
        <v>0.29629629629629628</v>
      </c>
      <c r="H4790" s="12">
        <v>7.93</v>
      </c>
      <c r="I4790" s="13">
        <f t="shared" si="371"/>
        <v>65323.707440100887</v>
      </c>
      <c r="J4790" s="13">
        <f t="shared" si="372"/>
        <v>6775.5359394703655</v>
      </c>
      <c r="K4790" s="7">
        <f t="shared" si="373"/>
        <v>0.10372246470675672</v>
      </c>
      <c r="L4790" s="26">
        <f t="shared" si="374"/>
        <v>0.35006331838530397</v>
      </c>
    </row>
    <row r="4791" spans="1:12">
      <c r="A4791" s="2" t="s">
        <v>1891</v>
      </c>
      <c r="B4791" s="3">
        <v>34425</v>
      </c>
      <c r="C4791" s="1">
        <v>7408745</v>
      </c>
      <c r="D4791" s="4">
        <v>1023</v>
      </c>
      <c r="E4791" s="1">
        <v>2571043</v>
      </c>
      <c r="F4791" s="4">
        <v>1014</v>
      </c>
      <c r="G4791" s="6">
        <f t="shared" si="370"/>
        <v>0.99120234604105573</v>
      </c>
      <c r="H4791" s="11">
        <v>4.08</v>
      </c>
      <c r="I4791" s="13">
        <f t="shared" si="371"/>
        <v>1815868.8725490195</v>
      </c>
      <c r="J4791" s="13">
        <f t="shared" si="372"/>
        <v>630157.59803921566</v>
      </c>
      <c r="K4791" s="7">
        <f t="shared" si="373"/>
        <v>0.34702814039354846</v>
      </c>
      <c r="L4791" s="26">
        <f t="shared" si="374"/>
        <v>0.35010827181715981</v>
      </c>
    </row>
    <row r="4792" spans="1:12">
      <c r="A4792" s="2" t="s">
        <v>5329</v>
      </c>
      <c r="B4792" s="3">
        <v>33690</v>
      </c>
      <c r="C4792" s="1">
        <v>14796494</v>
      </c>
      <c r="D4792" s="4">
        <v>1528</v>
      </c>
      <c r="E4792" s="1">
        <v>5180414</v>
      </c>
      <c r="F4792" s="4">
        <v>1528</v>
      </c>
      <c r="G4792" s="6">
        <f t="shared" si="370"/>
        <v>1</v>
      </c>
      <c r="H4792" s="11">
        <v>4.1500000000000004</v>
      </c>
      <c r="I4792" s="13">
        <f t="shared" si="371"/>
        <v>3565420.2409638553</v>
      </c>
      <c r="J4792" s="13">
        <f t="shared" si="372"/>
        <v>1248292.5301204817</v>
      </c>
      <c r="K4792" s="7">
        <f t="shared" si="373"/>
        <v>0.35011091140914863</v>
      </c>
      <c r="L4792" s="26">
        <f t="shared" si="374"/>
        <v>0.35011091140914863</v>
      </c>
    </row>
    <row r="4793" spans="1:12">
      <c r="A4793" s="2" t="s">
        <v>9828</v>
      </c>
      <c r="B4793" s="3">
        <v>37141</v>
      </c>
      <c r="C4793" s="1">
        <v>22235901</v>
      </c>
      <c r="D4793" s="4">
        <v>1308</v>
      </c>
      <c r="E4793" s="1">
        <v>7720942</v>
      </c>
      <c r="F4793" s="4">
        <v>1297</v>
      </c>
      <c r="G4793" s="6">
        <f t="shared" si="370"/>
        <v>0.99159021406727832</v>
      </c>
      <c r="H4793" s="11">
        <v>5.65</v>
      </c>
      <c r="I4793" s="13">
        <f t="shared" si="371"/>
        <v>3935557.699115044</v>
      </c>
      <c r="J4793" s="13">
        <f t="shared" si="372"/>
        <v>1366538.4070796459</v>
      </c>
      <c r="K4793" s="7">
        <f t="shared" si="373"/>
        <v>0.34722865513747342</v>
      </c>
      <c r="L4793" s="26">
        <f t="shared" si="374"/>
        <v>0.35017353964519293</v>
      </c>
    </row>
    <row r="4794" spans="1:12">
      <c r="A4794" s="2" t="s">
        <v>2962</v>
      </c>
      <c r="B4794" s="3">
        <v>37400</v>
      </c>
      <c r="C4794" s="1">
        <v>40007742</v>
      </c>
      <c r="D4794" s="4">
        <v>2623</v>
      </c>
      <c r="E4794" s="1">
        <v>14009653</v>
      </c>
      <c r="F4794" s="4">
        <v>2623</v>
      </c>
      <c r="G4794" s="6">
        <f t="shared" si="370"/>
        <v>1</v>
      </c>
      <c r="H4794" s="12">
        <v>5.8</v>
      </c>
      <c r="I4794" s="13">
        <f t="shared" si="371"/>
        <v>6897886.5517241377</v>
      </c>
      <c r="J4794" s="13">
        <f t="shared" si="372"/>
        <v>2415457.4137931033</v>
      </c>
      <c r="K4794" s="7">
        <f t="shared" si="373"/>
        <v>0.35017354890960856</v>
      </c>
      <c r="L4794" s="26">
        <f t="shared" si="374"/>
        <v>0.35017354890960856</v>
      </c>
    </row>
    <row r="4795" spans="1:12">
      <c r="A4795" s="2" t="s">
        <v>2698</v>
      </c>
      <c r="B4795" s="3">
        <v>32885</v>
      </c>
      <c r="C4795" s="1">
        <v>2346150</v>
      </c>
      <c r="D4795" s="2">
        <v>349</v>
      </c>
      <c r="E4795" s="1">
        <v>821626</v>
      </c>
      <c r="F4795" s="2">
        <v>349</v>
      </c>
      <c r="G4795" s="6">
        <f t="shared" si="370"/>
        <v>1</v>
      </c>
      <c r="H4795" s="12">
        <v>4.22</v>
      </c>
      <c r="I4795" s="13">
        <f t="shared" si="371"/>
        <v>555959.71563981043</v>
      </c>
      <c r="J4795" s="13">
        <f t="shared" si="372"/>
        <v>194698.10426540286</v>
      </c>
      <c r="K4795" s="7">
        <f t="shared" si="373"/>
        <v>0.35020182000298361</v>
      </c>
      <c r="L4795" s="26">
        <f t="shared" si="374"/>
        <v>0.35020182000298361</v>
      </c>
    </row>
    <row r="4796" spans="1:12">
      <c r="A4796" s="2" t="s">
        <v>6843</v>
      </c>
      <c r="B4796" s="3">
        <v>38646</v>
      </c>
      <c r="C4796" s="1">
        <v>18337722</v>
      </c>
      <c r="D4796" s="4">
        <v>2555</v>
      </c>
      <c r="E4796" s="1">
        <v>6422455</v>
      </c>
      <c r="F4796" s="4">
        <v>2555</v>
      </c>
      <c r="G4796" s="6">
        <f t="shared" si="370"/>
        <v>1</v>
      </c>
      <c r="H4796" s="11">
        <v>6.41</v>
      </c>
      <c r="I4796" s="13">
        <f t="shared" si="371"/>
        <v>2860799.0639625583</v>
      </c>
      <c r="J4796" s="13">
        <f t="shared" si="372"/>
        <v>1001943.0577223089</v>
      </c>
      <c r="K4796" s="7">
        <f t="shared" si="373"/>
        <v>0.35023188812656231</v>
      </c>
      <c r="L4796" s="26">
        <f t="shared" si="374"/>
        <v>0.35023188812656231</v>
      </c>
    </row>
    <row r="4797" spans="1:12">
      <c r="A4797" s="2" t="s">
        <v>10471</v>
      </c>
      <c r="B4797" s="3">
        <v>31779</v>
      </c>
      <c r="C4797" s="1">
        <v>5715174</v>
      </c>
      <c r="D4797" s="2">
        <v>791</v>
      </c>
      <c r="E4797" s="1">
        <v>1994197</v>
      </c>
      <c r="F4797" s="2">
        <v>788</v>
      </c>
      <c r="G4797" s="6">
        <f t="shared" si="370"/>
        <v>0.99620733249051829</v>
      </c>
      <c r="H4797" s="12">
        <v>3.91</v>
      </c>
      <c r="I4797" s="13">
        <f t="shared" si="371"/>
        <v>1461681.3299232735</v>
      </c>
      <c r="J4797" s="13">
        <f t="shared" si="372"/>
        <v>510024.80818414321</v>
      </c>
      <c r="K4797" s="7">
        <f t="shared" si="373"/>
        <v>0.34893023379515659</v>
      </c>
      <c r="L4797" s="26">
        <f t="shared" si="374"/>
        <v>0.35025864839082343</v>
      </c>
    </row>
    <row r="4798" spans="1:12">
      <c r="A4798" s="2" t="s">
        <v>8137</v>
      </c>
      <c r="B4798" s="3">
        <v>39304</v>
      </c>
      <c r="C4798" s="1">
        <v>140125968</v>
      </c>
      <c r="D4798" s="4">
        <v>3778</v>
      </c>
      <c r="E4798" s="1">
        <v>49100158</v>
      </c>
      <c r="F4798" s="4">
        <v>3778</v>
      </c>
      <c r="G4798" s="6">
        <f t="shared" si="370"/>
        <v>1</v>
      </c>
      <c r="H4798" s="11">
        <v>6.88</v>
      </c>
      <c r="I4798" s="13">
        <f t="shared" si="371"/>
        <v>20367146.511627909</v>
      </c>
      <c r="J4798" s="13">
        <f t="shared" si="372"/>
        <v>7136650.8720930237</v>
      </c>
      <c r="K4798" s="7">
        <f t="shared" si="373"/>
        <v>0.35040013425634281</v>
      </c>
      <c r="L4798" s="26">
        <f t="shared" si="374"/>
        <v>0.35040013425634281</v>
      </c>
    </row>
    <row r="4799" spans="1:12">
      <c r="A4799" s="2" t="s">
        <v>1528</v>
      </c>
      <c r="B4799" s="3">
        <v>41012</v>
      </c>
      <c r="C4799" s="1">
        <v>42073277</v>
      </c>
      <c r="D4799" s="4">
        <v>2811</v>
      </c>
      <c r="E4799" s="1">
        <v>14743614</v>
      </c>
      <c r="F4799" s="4">
        <v>2811</v>
      </c>
      <c r="G4799" s="6">
        <f t="shared" si="370"/>
        <v>1</v>
      </c>
      <c r="H4799" s="12">
        <v>8.02</v>
      </c>
      <c r="I4799" s="13">
        <f t="shared" si="371"/>
        <v>5246044.5137157114</v>
      </c>
      <c r="J4799" s="13">
        <f t="shared" si="372"/>
        <v>1838355.8603491273</v>
      </c>
      <c r="K4799" s="7">
        <f t="shared" si="373"/>
        <v>0.35042704184891516</v>
      </c>
      <c r="L4799" s="26">
        <f t="shared" si="374"/>
        <v>0.35042704184891516</v>
      </c>
    </row>
    <row r="4800" spans="1:12">
      <c r="A4800" s="2" t="s">
        <v>6794</v>
      </c>
      <c r="B4800" s="3">
        <v>41129</v>
      </c>
      <c r="C4800" s="1">
        <v>3377618</v>
      </c>
      <c r="D4800" s="2">
        <v>800</v>
      </c>
      <c r="E4800" s="1">
        <v>1183701</v>
      </c>
      <c r="F4800" s="2">
        <v>800</v>
      </c>
      <c r="G4800" s="6">
        <f t="shared" si="370"/>
        <v>1</v>
      </c>
      <c r="H4800" s="12">
        <v>8.02</v>
      </c>
      <c r="I4800" s="13">
        <f t="shared" si="371"/>
        <v>421149.37655860349</v>
      </c>
      <c r="J4800" s="13">
        <f t="shared" si="372"/>
        <v>147593.64089775563</v>
      </c>
      <c r="K4800" s="7">
        <f t="shared" si="373"/>
        <v>0.35045437346674496</v>
      </c>
      <c r="L4800" s="26">
        <f t="shared" si="374"/>
        <v>0.35045437346674496</v>
      </c>
    </row>
    <row r="4801" spans="1:12">
      <c r="A4801" s="2" t="s">
        <v>10651</v>
      </c>
      <c r="B4801" s="3">
        <v>39430</v>
      </c>
      <c r="C4801" s="1">
        <v>244397</v>
      </c>
      <c r="D4801" s="2">
        <v>18</v>
      </c>
      <c r="E4801" s="1">
        <v>28550</v>
      </c>
      <c r="F4801" s="2">
        <v>6</v>
      </c>
      <c r="G4801" s="6">
        <f t="shared" si="370"/>
        <v>0.33333333333333331</v>
      </c>
      <c r="H4801" s="11">
        <v>6.88</v>
      </c>
      <c r="I4801" s="13">
        <f t="shared" si="371"/>
        <v>35522.819767441862</v>
      </c>
      <c r="J4801" s="13">
        <f t="shared" si="372"/>
        <v>4149.7093023255811</v>
      </c>
      <c r="K4801" s="7">
        <f t="shared" si="373"/>
        <v>0.11681812788209346</v>
      </c>
      <c r="L4801" s="26">
        <f t="shared" si="374"/>
        <v>0.3504543836462804</v>
      </c>
    </row>
    <row r="4802" spans="1:12">
      <c r="A4802" s="2" t="s">
        <v>2347</v>
      </c>
      <c r="B4802" s="3">
        <v>32591</v>
      </c>
      <c r="C4802" s="1">
        <v>8125592</v>
      </c>
      <c r="D4802" s="4">
        <v>1073</v>
      </c>
      <c r="E4802" s="1">
        <v>2847690</v>
      </c>
      <c r="F4802" s="4">
        <v>1073</v>
      </c>
      <c r="G4802" s="6">
        <f t="shared" ref="G4802:G4865" si="375">F4802/D4802</f>
        <v>1</v>
      </c>
      <c r="H4802" s="12">
        <v>3.99</v>
      </c>
      <c r="I4802" s="13">
        <f t="shared" ref="I4802:I4865" si="376">C4802/H4802</f>
        <v>2036489.223057644</v>
      </c>
      <c r="J4802" s="13">
        <f t="shared" ref="J4802:J4865" si="377">E4802/H4802</f>
        <v>713706.76691729319</v>
      </c>
      <c r="K4802" s="7">
        <f t="shared" ref="K4802:K4865" si="378">J4802/I4802</f>
        <v>0.35045938806674026</v>
      </c>
      <c r="L4802" s="26">
        <f t="shared" ref="L4802:L4865" si="379">K4802/G4802</f>
        <v>0.35045938806674026</v>
      </c>
    </row>
    <row r="4803" spans="1:12">
      <c r="A4803" s="2" t="s">
        <v>475</v>
      </c>
      <c r="B4803" s="3">
        <v>32927</v>
      </c>
      <c r="C4803" s="1">
        <v>855810</v>
      </c>
      <c r="D4803" s="2">
        <v>55</v>
      </c>
      <c r="E4803" s="1">
        <v>300000</v>
      </c>
      <c r="F4803" s="2">
        <v>55</v>
      </c>
      <c r="G4803" s="6">
        <f t="shared" si="375"/>
        <v>1</v>
      </c>
      <c r="H4803" s="12">
        <v>4.22</v>
      </c>
      <c r="I4803" s="13">
        <f t="shared" si="376"/>
        <v>202798.57819905214</v>
      </c>
      <c r="J4803" s="13">
        <f t="shared" si="377"/>
        <v>71090.047393364934</v>
      </c>
      <c r="K4803" s="7">
        <f t="shared" si="378"/>
        <v>0.35054509762680969</v>
      </c>
      <c r="L4803" s="26">
        <f t="shared" si="379"/>
        <v>0.35054509762680969</v>
      </c>
    </row>
    <row r="4804" spans="1:12">
      <c r="A4804" s="2" t="s">
        <v>5885</v>
      </c>
      <c r="B4804" s="3">
        <v>34033</v>
      </c>
      <c r="C4804" s="1">
        <v>11081586</v>
      </c>
      <c r="D4804" s="4">
        <v>1118</v>
      </c>
      <c r="E4804" s="1">
        <v>3815555</v>
      </c>
      <c r="F4804" s="4">
        <v>1098</v>
      </c>
      <c r="G4804" s="6">
        <f t="shared" si="375"/>
        <v>0.98211091234347048</v>
      </c>
      <c r="H4804" s="11">
        <v>4.1399999999999997</v>
      </c>
      <c r="I4804" s="13">
        <f t="shared" si="376"/>
        <v>2676711.5942028989</v>
      </c>
      <c r="J4804" s="13">
        <f t="shared" si="377"/>
        <v>921631.64251207735</v>
      </c>
      <c r="K4804" s="7">
        <f t="shared" si="378"/>
        <v>0.34431488416910716</v>
      </c>
      <c r="L4804" s="26">
        <f t="shared" si="379"/>
        <v>0.3505865578333896</v>
      </c>
    </row>
    <row r="4805" spans="1:12">
      <c r="A4805" s="2" t="s">
        <v>9271</v>
      </c>
      <c r="B4805" s="3">
        <v>38065</v>
      </c>
      <c r="C4805" s="1">
        <v>32682342</v>
      </c>
      <c r="D4805" s="4">
        <v>2705</v>
      </c>
      <c r="E4805" s="1">
        <v>11458465</v>
      </c>
      <c r="F4805" s="4">
        <v>2705</v>
      </c>
      <c r="G4805" s="6">
        <f t="shared" si="375"/>
        <v>1</v>
      </c>
      <c r="H4805" s="12">
        <v>6.21</v>
      </c>
      <c r="I4805" s="13">
        <f t="shared" si="376"/>
        <v>5262857.0048309183</v>
      </c>
      <c r="J4805" s="13">
        <f t="shared" si="377"/>
        <v>1845163.4460547504</v>
      </c>
      <c r="K4805" s="7">
        <f t="shared" si="378"/>
        <v>0.35060109829338421</v>
      </c>
      <c r="L4805" s="26">
        <f t="shared" si="379"/>
        <v>0.35060109829338421</v>
      </c>
    </row>
    <row r="4806" spans="1:12">
      <c r="A4806" s="2" t="s">
        <v>297</v>
      </c>
      <c r="B4806" s="3">
        <v>33746</v>
      </c>
      <c r="C4806" s="1">
        <v>55473545</v>
      </c>
      <c r="D4806" s="4">
        <v>2227</v>
      </c>
      <c r="E4806" s="1">
        <v>19449867</v>
      </c>
      <c r="F4806" s="4">
        <v>2227</v>
      </c>
      <c r="G4806" s="6">
        <f t="shared" si="375"/>
        <v>1</v>
      </c>
      <c r="H4806" s="11">
        <v>4.1500000000000004</v>
      </c>
      <c r="I4806" s="13">
        <f t="shared" si="376"/>
        <v>13367119.277108433</v>
      </c>
      <c r="J4806" s="13">
        <f t="shared" si="377"/>
        <v>4686714.9397590356</v>
      </c>
      <c r="K4806" s="7">
        <f t="shared" si="378"/>
        <v>0.35061518062348457</v>
      </c>
      <c r="L4806" s="26">
        <f t="shared" si="379"/>
        <v>0.35061518062348457</v>
      </c>
    </row>
    <row r="4807" spans="1:12">
      <c r="A4807" s="2" t="s">
        <v>6615</v>
      </c>
      <c r="B4807" s="3">
        <v>40053</v>
      </c>
      <c r="C4807" s="1">
        <v>89442</v>
      </c>
      <c r="D4807" s="2">
        <v>4</v>
      </c>
      <c r="E4807" s="1">
        <v>7840</v>
      </c>
      <c r="F4807" s="2">
        <v>1</v>
      </c>
      <c r="G4807" s="6">
        <f t="shared" si="375"/>
        <v>0.25</v>
      </c>
      <c r="H4807" s="12">
        <v>7.5</v>
      </c>
      <c r="I4807" s="13">
        <f t="shared" si="376"/>
        <v>11925.6</v>
      </c>
      <c r="J4807" s="13">
        <f t="shared" si="377"/>
        <v>1045.3333333333333</v>
      </c>
      <c r="K4807" s="7">
        <f t="shared" si="378"/>
        <v>8.765456944164933E-2</v>
      </c>
      <c r="L4807" s="26">
        <f t="shared" si="379"/>
        <v>0.35061827776659732</v>
      </c>
    </row>
    <row r="4808" spans="1:12">
      <c r="A4808" s="2" t="s">
        <v>9223</v>
      </c>
      <c r="B4808" s="3">
        <v>34033</v>
      </c>
      <c r="C4808" s="1">
        <v>5632086</v>
      </c>
      <c r="D4808" s="2">
        <v>544</v>
      </c>
      <c r="E4808" s="1">
        <v>1967957</v>
      </c>
      <c r="F4808" s="2">
        <v>542</v>
      </c>
      <c r="G4808" s="6">
        <f t="shared" si="375"/>
        <v>0.99632352941176472</v>
      </c>
      <c r="H4808" s="11">
        <v>4.1399999999999997</v>
      </c>
      <c r="I4808" s="13">
        <f t="shared" si="376"/>
        <v>1360407.2463768118</v>
      </c>
      <c r="J4808" s="13">
        <f t="shared" si="377"/>
        <v>475351.9323671498</v>
      </c>
      <c r="K4808" s="7">
        <f t="shared" si="378"/>
        <v>0.34941884765253939</v>
      </c>
      <c r="L4808" s="26">
        <f t="shared" si="379"/>
        <v>0.35070821609406166</v>
      </c>
    </row>
    <row r="4809" spans="1:12">
      <c r="A4809" s="2" t="s">
        <v>7528</v>
      </c>
      <c r="B4809" s="3">
        <v>35881</v>
      </c>
      <c r="C4809" s="1">
        <v>1130732</v>
      </c>
      <c r="D4809" s="2">
        <v>44</v>
      </c>
      <c r="E4809" s="1">
        <v>36063</v>
      </c>
      <c r="F4809" s="2">
        <v>4</v>
      </c>
      <c r="G4809" s="6">
        <f t="shared" si="375"/>
        <v>9.0909090909090912E-2</v>
      </c>
      <c r="H4809" s="11">
        <v>4.6900000000000004</v>
      </c>
      <c r="I4809" s="13">
        <f t="shared" si="376"/>
        <v>241094.24307036246</v>
      </c>
      <c r="J4809" s="13">
        <f t="shared" si="377"/>
        <v>7689.3390191897652</v>
      </c>
      <c r="K4809" s="7">
        <f t="shared" si="378"/>
        <v>3.189349907847306E-2</v>
      </c>
      <c r="L4809" s="26">
        <f t="shared" si="379"/>
        <v>0.35082848986320364</v>
      </c>
    </row>
    <row r="4810" spans="1:12">
      <c r="A4810" s="2" t="s">
        <v>6904</v>
      </c>
      <c r="B4810" s="3">
        <v>35902</v>
      </c>
      <c r="C4810" s="1">
        <v>29187243</v>
      </c>
      <c r="D4810" s="4">
        <v>1990</v>
      </c>
      <c r="E4810" s="1">
        <v>9725855</v>
      </c>
      <c r="F4810" s="4">
        <v>1890</v>
      </c>
      <c r="G4810" s="6">
        <f t="shared" si="375"/>
        <v>0.94974874371859297</v>
      </c>
      <c r="H4810" s="11">
        <v>4.6900000000000004</v>
      </c>
      <c r="I4810" s="13">
        <f t="shared" si="376"/>
        <v>6223292.7505330481</v>
      </c>
      <c r="J4810" s="13">
        <f t="shared" si="377"/>
        <v>2073743.0703624731</v>
      </c>
      <c r="K4810" s="7">
        <f t="shared" si="378"/>
        <v>0.33322280559352591</v>
      </c>
      <c r="L4810" s="26">
        <f t="shared" si="379"/>
        <v>0.35085364186831564</v>
      </c>
    </row>
    <row r="4811" spans="1:12">
      <c r="A4811" s="2" t="s">
        <v>593</v>
      </c>
      <c r="B4811" s="3">
        <v>32332</v>
      </c>
      <c r="C4811" s="1">
        <v>14681192</v>
      </c>
      <c r="D4811" s="4">
        <v>1426</v>
      </c>
      <c r="E4811" s="1">
        <v>5150962</v>
      </c>
      <c r="F4811" s="4">
        <v>1426</v>
      </c>
      <c r="G4811" s="6">
        <f t="shared" si="375"/>
        <v>1</v>
      </c>
      <c r="H4811" s="12">
        <v>4.1100000000000003</v>
      </c>
      <c r="I4811" s="13">
        <f t="shared" si="376"/>
        <v>3572066.1800486613</v>
      </c>
      <c r="J4811" s="13">
        <f t="shared" si="377"/>
        <v>1253275.4257907541</v>
      </c>
      <c r="K4811" s="7">
        <f t="shared" si="378"/>
        <v>0.35085448102579136</v>
      </c>
      <c r="L4811" s="26">
        <f t="shared" si="379"/>
        <v>0.35085448102579136</v>
      </c>
    </row>
    <row r="4812" spans="1:12">
      <c r="A4812" s="2" t="s">
        <v>6450</v>
      </c>
      <c r="B4812" s="3">
        <v>39234</v>
      </c>
      <c r="C4812" s="1">
        <v>28549298</v>
      </c>
      <c r="D4812" s="4">
        <v>2453</v>
      </c>
      <c r="E4812" s="1">
        <v>10017067</v>
      </c>
      <c r="F4812" s="4">
        <v>2453</v>
      </c>
      <c r="G4812" s="6">
        <f t="shared" si="375"/>
        <v>1</v>
      </c>
      <c r="H4812" s="11">
        <v>6.88</v>
      </c>
      <c r="I4812" s="13">
        <f t="shared" si="376"/>
        <v>4149607.2674418604</v>
      </c>
      <c r="J4812" s="13">
        <f t="shared" si="377"/>
        <v>1455969.0406976745</v>
      </c>
      <c r="K4812" s="7">
        <f t="shared" si="378"/>
        <v>0.35086911769249107</v>
      </c>
      <c r="L4812" s="26">
        <f t="shared" si="379"/>
        <v>0.35086911769249107</v>
      </c>
    </row>
    <row r="4813" spans="1:12">
      <c r="A4813" s="2" t="s">
        <v>5754</v>
      </c>
      <c r="B4813" s="3">
        <v>30414</v>
      </c>
      <c r="C4813" s="1">
        <v>1246141</v>
      </c>
      <c r="D4813" s="2">
        <v>180</v>
      </c>
      <c r="E4813" s="1">
        <v>437257</v>
      </c>
      <c r="F4813" s="2">
        <v>180</v>
      </c>
      <c r="G4813" s="6">
        <f t="shared" si="375"/>
        <v>1</v>
      </c>
      <c r="H4813" s="12">
        <v>3.15</v>
      </c>
      <c r="I4813" s="13">
        <f t="shared" si="376"/>
        <v>395600.31746031746</v>
      </c>
      <c r="J4813" s="13">
        <f t="shared" si="377"/>
        <v>138811.74603174604</v>
      </c>
      <c r="K4813" s="7">
        <f t="shared" si="378"/>
        <v>0.35088886410125342</v>
      </c>
      <c r="L4813" s="26">
        <f t="shared" si="379"/>
        <v>0.35088886410125342</v>
      </c>
    </row>
    <row r="4814" spans="1:12">
      <c r="A4814" s="2" t="s">
        <v>10058</v>
      </c>
      <c r="B4814" s="3">
        <v>40221</v>
      </c>
      <c r="C4814" s="1">
        <v>23720</v>
      </c>
      <c r="D4814" s="2">
        <v>1</v>
      </c>
      <c r="E4814" s="1">
        <v>8324</v>
      </c>
      <c r="F4814" s="2">
        <v>1</v>
      </c>
      <c r="G4814" s="6">
        <f t="shared" si="375"/>
        <v>1</v>
      </c>
      <c r="H4814" s="12">
        <v>7.89</v>
      </c>
      <c r="I4814" s="13">
        <f t="shared" si="376"/>
        <v>3006.3371356147022</v>
      </c>
      <c r="J4814" s="13">
        <f t="shared" si="377"/>
        <v>1055.0063371356148</v>
      </c>
      <c r="K4814" s="7">
        <f t="shared" si="378"/>
        <v>0.35092748735244522</v>
      </c>
      <c r="L4814" s="26">
        <f t="shared" si="379"/>
        <v>0.35092748735244522</v>
      </c>
    </row>
    <row r="4815" spans="1:12">
      <c r="A4815" s="2" t="s">
        <v>4384</v>
      </c>
      <c r="B4815" s="3">
        <v>40634</v>
      </c>
      <c r="C4815" s="1">
        <v>108085305</v>
      </c>
      <c r="D4815" s="4">
        <v>3616</v>
      </c>
      <c r="E4815" s="1">
        <v>37543710</v>
      </c>
      <c r="F4815" s="4">
        <v>3579</v>
      </c>
      <c r="G4815" s="6">
        <f t="shared" si="375"/>
        <v>0.98976769911504425</v>
      </c>
      <c r="H4815" s="12">
        <v>7.93</v>
      </c>
      <c r="I4815" s="13">
        <f t="shared" si="376"/>
        <v>13629924.96847415</v>
      </c>
      <c r="J4815" s="13">
        <f t="shared" si="377"/>
        <v>4734389.6595208077</v>
      </c>
      <c r="K4815" s="7">
        <f t="shared" si="378"/>
        <v>0.34735258414638331</v>
      </c>
      <c r="L4815" s="26">
        <f t="shared" si="379"/>
        <v>0.35094354408307404</v>
      </c>
    </row>
    <row r="4816" spans="1:12">
      <c r="A4816" s="2" t="s">
        <v>4304</v>
      </c>
      <c r="B4816" s="3">
        <v>36364</v>
      </c>
      <c r="C4816" s="1">
        <v>310330</v>
      </c>
      <c r="D4816" s="2">
        <v>22</v>
      </c>
      <c r="E4816" s="1">
        <v>108917</v>
      </c>
      <c r="F4816" s="2">
        <v>22</v>
      </c>
      <c r="G4816" s="6">
        <f t="shared" si="375"/>
        <v>1</v>
      </c>
      <c r="H4816" s="12">
        <v>5.0599999999999996</v>
      </c>
      <c r="I4816" s="13">
        <f t="shared" si="376"/>
        <v>61330.039525691704</v>
      </c>
      <c r="J4816" s="13">
        <f t="shared" si="377"/>
        <v>21525.098814229252</v>
      </c>
      <c r="K4816" s="7">
        <f t="shared" si="378"/>
        <v>0.35097154641832889</v>
      </c>
      <c r="L4816" s="26">
        <f t="shared" si="379"/>
        <v>0.35097154641832889</v>
      </c>
    </row>
    <row r="4817" spans="1:12">
      <c r="A4817" s="2" t="s">
        <v>9406</v>
      </c>
      <c r="B4817" s="3">
        <v>35475</v>
      </c>
      <c r="C4817" s="1">
        <v>18301610</v>
      </c>
      <c r="D4817" s="4">
        <v>1891</v>
      </c>
      <c r="E4817" s="1">
        <v>6424617</v>
      </c>
      <c r="F4817" s="4">
        <v>1891</v>
      </c>
      <c r="G4817" s="6">
        <f t="shared" si="375"/>
        <v>1</v>
      </c>
      <c r="H4817" s="11">
        <v>4.59</v>
      </c>
      <c r="I4817" s="13">
        <f t="shared" si="376"/>
        <v>3987278.8671023967</v>
      </c>
      <c r="J4817" s="13">
        <f t="shared" si="377"/>
        <v>1399698.6928104577</v>
      </c>
      <c r="K4817" s="7">
        <f t="shared" si="378"/>
        <v>0.35104108327081607</v>
      </c>
      <c r="L4817" s="26">
        <f t="shared" si="379"/>
        <v>0.35104108327081607</v>
      </c>
    </row>
    <row r="4818" spans="1:12">
      <c r="A4818" s="2" t="s">
        <v>3065</v>
      </c>
      <c r="B4818" s="3">
        <v>40403</v>
      </c>
      <c r="C4818" s="1">
        <v>103068524</v>
      </c>
      <c r="D4818" s="4">
        <v>3398</v>
      </c>
      <c r="E4818" s="1">
        <v>34825135</v>
      </c>
      <c r="F4818" s="4">
        <v>3270</v>
      </c>
      <c r="G4818" s="6">
        <f t="shared" si="375"/>
        <v>0.96233078281341966</v>
      </c>
      <c r="H4818" s="12">
        <v>7.89</v>
      </c>
      <c r="I4818" s="13">
        <f t="shared" si="376"/>
        <v>13063184.283903675</v>
      </c>
      <c r="J4818" s="13">
        <f t="shared" si="377"/>
        <v>4413832.0659062108</v>
      </c>
      <c r="K4818" s="7">
        <f t="shared" si="378"/>
        <v>0.33788331925661419</v>
      </c>
      <c r="L4818" s="26">
        <f t="shared" si="379"/>
        <v>0.35110933297675079</v>
      </c>
    </row>
    <row r="4819" spans="1:12">
      <c r="A4819" s="2" t="s">
        <v>5699</v>
      </c>
      <c r="B4819" s="3">
        <v>30421</v>
      </c>
      <c r="C4819" s="1">
        <v>12232628</v>
      </c>
      <c r="D4819" s="4">
        <v>1221</v>
      </c>
      <c r="E4819" s="1">
        <v>4295300</v>
      </c>
      <c r="F4819" s="4">
        <v>1221</v>
      </c>
      <c r="G4819" s="6">
        <f t="shared" si="375"/>
        <v>1</v>
      </c>
      <c r="H4819" s="12">
        <v>3.15</v>
      </c>
      <c r="I4819" s="13">
        <f t="shared" si="376"/>
        <v>3883373.9682539683</v>
      </c>
      <c r="J4819" s="13">
        <f t="shared" si="377"/>
        <v>1363587.3015873015</v>
      </c>
      <c r="K4819" s="7">
        <f t="shared" si="378"/>
        <v>0.35113468667566772</v>
      </c>
      <c r="L4819" s="26">
        <f t="shared" si="379"/>
        <v>0.35113468667566772</v>
      </c>
    </row>
    <row r="4820" spans="1:12">
      <c r="A4820" s="2" t="s">
        <v>7036</v>
      </c>
      <c r="B4820" s="3">
        <v>36266</v>
      </c>
      <c r="C4820" s="1">
        <v>370720</v>
      </c>
      <c r="D4820" s="2">
        <v>34</v>
      </c>
      <c r="E4820" s="1">
        <v>38289</v>
      </c>
      <c r="F4820" s="2">
        <v>10</v>
      </c>
      <c r="G4820" s="6">
        <f t="shared" si="375"/>
        <v>0.29411764705882354</v>
      </c>
      <c r="H4820" s="12">
        <v>5.0599999999999996</v>
      </c>
      <c r="I4820" s="13">
        <f t="shared" si="376"/>
        <v>73264.822134387359</v>
      </c>
      <c r="J4820" s="13">
        <f t="shared" si="377"/>
        <v>7566.9960474308309</v>
      </c>
      <c r="K4820" s="7">
        <f t="shared" si="378"/>
        <v>0.10328280103582219</v>
      </c>
      <c r="L4820" s="26">
        <f t="shared" si="379"/>
        <v>0.35116152352179542</v>
      </c>
    </row>
    <row r="4821" spans="1:12">
      <c r="A4821" s="2" t="s">
        <v>174</v>
      </c>
      <c r="B4821" s="3">
        <v>40963</v>
      </c>
      <c r="C4821" s="1">
        <v>70012847</v>
      </c>
      <c r="D4821" s="4">
        <v>3053</v>
      </c>
      <c r="E4821" s="1">
        <v>24476632</v>
      </c>
      <c r="F4821" s="4">
        <v>3039</v>
      </c>
      <c r="G4821" s="6">
        <f t="shared" si="375"/>
        <v>0.99541434654438254</v>
      </c>
      <c r="H4821" s="12">
        <v>8.02</v>
      </c>
      <c r="I4821" s="13">
        <f t="shared" si="376"/>
        <v>8729781.4214463849</v>
      </c>
      <c r="J4821" s="13">
        <f t="shared" si="377"/>
        <v>3051949.127182045</v>
      </c>
      <c r="K4821" s="7">
        <f t="shared" si="378"/>
        <v>0.34960200947120462</v>
      </c>
      <c r="L4821" s="26">
        <f t="shared" si="379"/>
        <v>0.35121254850792621</v>
      </c>
    </row>
    <row r="4822" spans="1:12">
      <c r="A4822" s="2" t="s">
        <v>10227</v>
      </c>
      <c r="B4822" s="3">
        <v>40053</v>
      </c>
      <c r="C4822" s="1">
        <v>41711</v>
      </c>
      <c r="D4822" s="2">
        <v>2</v>
      </c>
      <c r="E4822" s="1">
        <v>7325</v>
      </c>
      <c r="F4822" s="2">
        <v>1</v>
      </c>
      <c r="G4822" s="6">
        <f t="shared" si="375"/>
        <v>0.5</v>
      </c>
      <c r="H4822" s="12">
        <v>7.5</v>
      </c>
      <c r="I4822" s="13">
        <f t="shared" si="376"/>
        <v>5561.4666666666662</v>
      </c>
      <c r="J4822" s="13">
        <f t="shared" si="377"/>
        <v>976.66666666666663</v>
      </c>
      <c r="K4822" s="7">
        <f t="shared" si="378"/>
        <v>0.17561314761094196</v>
      </c>
      <c r="L4822" s="26">
        <f t="shared" si="379"/>
        <v>0.35122629522188392</v>
      </c>
    </row>
    <row r="4823" spans="1:12">
      <c r="A4823" s="2" t="s">
        <v>9495</v>
      </c>
      <c r="B4823" s="3">
        <v>34089</v>
      </c>
      <c r="C4823" s="1">
        <v>5495507</v>
      </c>
      <c r="D4823" s="2">
        <v>793</v>
      </c>
      <c r="E4823" s="1">
        <v>1928076</v>
      </c>
      <c r="F4823" s="2">
        <v>792</v>
      </c>
      <c r="G4823" s="6">
        <f t="shared" si="375"/>
        <v>0.99873896595208067</v>
      </c>
      <c r="H4823" s="11">
        <v>4.1399999999999997</v>
      </c>
      <c r="I4823" s="13">
        <f t="shared" si="376"/>
        <v>1327417.1497584542</v>
      </c>
      <c r="J4823" s="13">
        <f t="shared" si="377"/>
        <v>465718.8405797102</v>
      </c>
      <c r="K4823" s="7">
        <f t="shared" si="378"/>
        <v>0.35084588191771937</v>
      </c>
      <c r="L4823" s="26">
        <f t="shared" si="379"/>
        <v>0.35128886914236296</v>
      </c>
    </row>
    <row r="4824" spans="1:12">
      <c r="A4824" s="2" t="s">
        <v>5893</v>
      </c>
      <c r="B4824" s="3">
        <v>39759</v>
      </c>
      <c r="C4824" s="1">
        <v>180010950</v>
      </c>
      <c r="D4824" s="4">
        <v>4065</v>
      </c>
      <c r="E4824" s="1">
        <v>63106589</v>
      </c>
      <c r="F4824" s="4">
        <v>4056</v>
      </c>
      <c r="G4824" s="6">
        <f t="shared" si="375"/>
        <v>0.99778597785977863</v>
      </c>
      <c r="H4824" s="11">
        <v>7.18</v>
      </c>
      <c r="I4824" s="13">
        <f t="shared" si="376"/>
        <v>25071162.952646241</v>
      </c>
      <c r="J4824" s="13">
        <f t="shared" si="377"/>
        <v>8789218.5236768797</v>
      </c>
      <c r="K4824" s="7">
        <f t="shared" si="378"/>
        <v>0.35057083471866568</v>
      </c>
      <c r="L4824" s="26">
        <f t="shared" si="379"/>
        <v>0.3513487285826864</v>
      </c>
    </row>
    <row r="4825" spans="1:12">
      <c r="A4825" s="2" t="s">
        <v>9742</v>
      </c>
      <c r="B4825" s="3">
        <v>38121</v>
      </c>
      <c r="C4825" s="1">
        <v>133378256</v>
      </c>
      <c r="D4825" s="4">
        <v>3411</v>
      </c>
      <c r="E4825" s="1">
        <v>46865412</v>
      </c>
      <c r="F4825" s="4">
        <v>3411</v>
      </c>
      <c r="G4825" s="6">
        <f t="shared" si="375"/>
        <v>1</v>
      </c>
      <c r="H4825" s="12">
        <v>6.21</v>
      </c>
      <c r="I4825" s="13">
        <f t="shared" si="376"/>
        <v>21477980.032206118</v>
      </c>
      <c r="J4825" s="13">
        <f t="shared" si="377"/>
        <v>7546765.2173913047</v>
      </c>
      <c r="K4825" s="7">
        <f t="shared" si="378"/>
        <v>0.35137220567646354</v>
      </c>
      <c r="L4825" s="26">
        <f t="shared" si="379"/>
        <v>0.35137220567646354</v>
      </c>
    </row>
    <row r="4826" spans="1:12">
      <c r="A4826" s="2" t="s">
        <v>5506</v>
      </c>
      <c r="B4826" s="3">
        <v>38653</v>
      </c>
      <c r="C4826" s="1">
        <v>46464023</v>
      </c>
      <c r="D4826" s="4">
        <v>3520</v>
      </c>
      <c r="E4826" s="1">
        <v>16328506</v>
      </c>
      <c r="F4826" s="4">
        <v>3520</v>
      </c>
      <c r="G4826" s="6">
        <f t="shared" si="375"/>
        <v>1</v>
      </c>
      <c r="H4826" s="11">
        <v>6.41</v>
      </c>
      <c r="I4826" s="13">
        <f t="shared" si="376"/>
        <v>7248677.5351014035</v>
      </c>
      <c r="J4826" s="13">
        <f t="shared" si="377"/>
        <v>2547348.8299531979</v>
      </c>
      <c r="K4826" s="7">
        <f t="shared" si="378"/>
        <v>0.35142256192495425</v>
      </c>
      <c r="L4826" s="26">
        <f t="shared" si="379"/>
        <v>0.35142256192495425</v>
      </c>
    </row>
    <row r="4827" spans="1:12">
      <c r="A4827" s="2" t="s">
        <v>9395</v>
      </c>
      <c r="B4827" s="3">
        <v>31646</v>
      </c>
      <c r="C4827" s="1">
        <v>8025872</v>
      </c>
      <c r="D4827" s="4">
        <v>1474</v>
      </c>
      <c r="E4827" s="1">
        <v>2822439</v>
      </c>
      <c r="F4827" s="4">
        <v>1474</v>
      </c>
      <c r="G4827" s="6">
        <f t="shared" si="375"/>
        <v>1</v>
      </c>
      <c r="H4827" s="12">
        <v>3.71</v>
      </c>
      <c r="I4827" s="13">
        <f t="shared" si="376"/>
        <v>2163307.8167115902</v>
      </c>
      <c r="J4827" s="13">
        <f t="shared" si="377"/>
        <v>760765.22911051218</v>
      </c>
      <c r="K4827" s="7">
        <f t="shared" si="378"/>
        <v>0.35166758203968373</v>
      </c>
      <c r="L4827" s="26">
        <f t="shared" si="379"/>
        <v>0.35166758203968373</v>
      </c>
    </row>
    <row r="4828" spans="1:12">
      <c r="A4828" s="2" t="s">
        <v>878</v>
      </c>
      <c r="B4828" s="3">
        <v>35419</v>
      </c>
      <c r="C4828" s="1">
        <v>63118386</v>
      </c>
      <c r="D4828" s="4">
        <v>2417</v>
      </c>
      <c r="E4828" s="1">
        <v>20114233</v>
      </c>
      <c r="F4828" s="4">
        <v>2190</v>
      </c>
      <c r="G4828" s="6">
        <f t="shared" si="375"/>
        <v>0.90608191973520891</v>
      </c>
      <c r="H4828" s="11">
        <v>4.42</v>
      </c>
      <c r="I4828" s="13">
        <f t="shared" si="376"/>
        <v>14280177.8280543</v>
      </c>
      <c r="J4828" s="13">
        <f t="shared" si="377"/>
        <v>4550731.4479638012</v>
      </c>
      <c r="K4828" s="7">
        <f t="shared" si="378"/>
        <v>0.3186747043880368</v>
      </c>
      <c r="L4828" s="26">
        <f t="shared" si="379"/>
        <v>0.35170628333602055</v>
      </c>
    </row>
    <row r="4829" spans="1:12">
      <c r="A4829" s="2" t="s">
        <v>4590</v>
      </c>
      <c r="B4829" s="3">
        <v>40669</v>
      </c>
      <c r="C4829" s="1">
        <v>15005</v>
      </c>
      <c r="D4829" s="2">
        <v>3</v>
      </c>
      <c r="E4829" s="1">
        <v>5280</v>
      </c>
      <c r="F4829" s="2">
        <v>3</v>
      </c>
      <c r="G4829" s="6">
        <f t="shared" si="375"/>
        <v>1</v>
      </c>
      <c r="H4829" s="12">
        <v>7.93</v>
      </c>
      <c r="I4829" s="13">
        <f t="shared" si="376"/>
        <v>1892.1815889029006</v>
      </c>
      <c r="J4829" s="13">
        <f t="shared" si="377"/>
        <v>665.82597730138718</v>
      </c>
      <c r="K4829" s="7">
        <f t="shared" si="378"/>
        <v>0.35188270576474506</v>
      </c>
      <c r="L4829" s="26">
        <f t="shared" si="379"/>
        <v>0.35188270576474506</v>
      </c>
    </row>
    <row r="4830" spans="1:12">
      <c r="A4830" s="2" t="s">
        <v>7253</v>
      </c>
      <c r="B4830" s="3">
        <v>38380</v>
      </c>
      <c r="C4830" s="1">
        <v>4930</v>
      </c>
      <c r="D4830" s="2">
        <v>1</v>
      </c>
      <c r="E4830" s="1">
        <v>1735</v>
      </c>
      <c r="F4830" s="2">
        <v>1</v>
      </c>
      <c r="G4830" s="6">
        <f t="shared" si="375"/>
        <v>1</v>
      </c>
      <c r="H4830" s="11">
        <v>6.41</v>
      </c>
      <c r="I4830" s="13">
        <f t="shared" si="376"/>
        <v>769.11076443057721</v>
      </c>
      <c r="J4830" s="13">
        <f t="shared" si="377"/>
        <v>270.67082683307331</v>
      </c>
      <c r="K4830" s="7">
        <f t="shared" si="378"/>
        <v>0.35192697768762676</v>
      </c>
      <c r="L4830" s="26">
        <f t="shared" si="379"/>
        <v>0.35192697768762676</v>
      </c>
    </row>
    <row r="4831" spans="1:12">
      <c r="A4831" s="2" t="s">
        <v>8075</v>
      </c>
      <c r="B4831" s="3">
        <v>38813</v>
      </c>
      <c r="C4831" s="1">
        <v>5228</v>
      </c>
      <c r="D4831" s="2">
        <v>1</v>
      </c>
      <c r="E4831" s="1">
        <v>1840</v>
      </c>
      <c r="F4831" s="2">
        <v>1</v>
      </c>
      <c r="G4831" s="6">
        <f t="shared" si="375"/>
        <v>1</v>
      </c>
      <c r="H4831" s="11">
        <v>6.55</v>
      </c>
      <c r="I4831" s="13">
        <f t="shared" si="376"/>
        <v>798.16793893129773</v>
      </c>
      <c r="J4831" s="13">
        <f t="shared" si="377"/>
        <v>280.91603053435114</v>
      </c>
      <c r="K4831" s="7">
        <f t="shared" si="378"/>
        <v>0.35195103289977042</v>
      </c>
      <c r="L4831" s="26">
        <f t="shared" si="379"/>
        <v>0.35195103289977042</v>
      </c>
    </row>
    <row r="4832" spans="1:12">
      <c r="A4832" s="2" t="s">
        <v>10381</v>
      </c>
      <c r="B4832" s="3">
        <v>32542</v>
      </c>
      <c r="C4832" s="1">
        <v>10982364</v>
      </c>
      <c r="D4832" s="4">
        <v>1198</v>
      </c>
      <c r="E4832" s="1">
        <v>3862719</v>
      </c>
      <c r="F4832" s="4">
        <v>1197</v>
      </c>
      <c r="G4832" s="6">
        <f t="shared" si="375"/>
        <v>0.9991652754590985</v>
      </c>
      <c r="H4832" s="12">
        <v>3.99</v>
      </c>
      <c r="I4832" s="13">
        <f t="shared" si="376"/>
        <v>2752472.1804511277</v>
      </c>
      <c r="J4832" s="13">
        <f t="shared" si="377"/>
        <v>968100</v>
      </c>
      <c r="K4832" s="7">
        <f t="shared" si="378"/>
        <v>0.35172017609323458</v>
      </c>
      <c r="L4832" s="26">
        <f t="shared" si="379"/>
        <v>0.35201401082681288</v>
      </c>
    </row>
    <row r="4833" spans="1:12">
      <c r="A4833" s="2" t="s">
        <v>8560</v>
      </c>
      <c r="B4833" s="3">
        <v>30043</v>
      </c>
      <c r="C4833" s="1">
        <v>10490791</v>
      </c>
      <c r="D4833" s="4">
        <v>1458</v>
      </c>
      <c r="E4833" s="1">
        <v>3693117</v>
      </c>
      <c r="F4833" s="4">
        <v>1458</v>
      </c>
      <c r="G4833" s="6">
        <f t="shared" si="375"/>
        <v>1</v>
      </c>
      <c r="H4833" s="12">
        <v>2.94</v>
      </c>
      <c r="I4833" s="13">
        <f t="shared" si="376"/>
        <v>3568296.2585034017</v>
      </c>
      <c r="J4833" s="13">
        <f t="shared" si="377"/>
        <v>1256162.2448979593</v>
      </c>
      <c r="K4833" s="7">
        <f t="shared" si="378"/>
        <v>0.35203417931021597</v>
      </c>
      <c r="L4833" s="26">
        <f t="shared" si="379"/>
        <v>0.35203417931021597</v>
      </c>
    </row>
    <row r="4834" spans="1:12">
      <c r="A4834" s="2" t="s">
        <v>6008</v>
      </c>
      <c r="B4834" s="3">
        <v>37741</v>
      </c>
      <c r="C4834" s="1">
        <v>11480</v>
      </c>
      <c r="D4834" s="2">
        <v>1</v>
      </c>
      <c r="E4834" s="1">
        <v>4042</v>
      </c>
      <c r="F4834" s="2">
        <v>1</v>
      </c>
      <c r="G4834" s="6">
        <f t="shared" si="375"/>
        <v>1</v>
      </c>
      <c r="H4834" s="11">
        <v>6.03</v>
      </c>
      <c r="I4834" s="13">
        <f t="shared" si="376"/>
        <v>1903.8142620232172</v>
      </c>
      <c r="J4834" s="13">
        <f t="shared" si="377"/>
        <v>670.31509121061356</v>
      </c>
      <c r="K4834" s="7">
        <f t="shared" si="378"/>
        <v>0.35209059233449475</v>
      </c>
      <c r="L4834" s="26">
        <f t="shared" si="379"/>
        <v>0.35209059233449475</v>
      </c>
    </row>
    <row r="4835" spans="1:12">
      <c r="A4835" s="2" t="s">
        <v>876</v>
      </c>
      <c r="B4835" s="3">
        <v>38441</v>
      </c>
      <c r="C4835" s="1">
        <v>36351350</v>
      </c>
      <c r="D4835" s="4">
        <v>2659</v>
      </c>
      <c r="E4835" s="1">
        <v>12801465</v>
      </c>
      <c r="F4835" s="4">
        <v>2659</v>
      </c>
      <c r="G4835" s="6">
        <f t="shared" si="375"/>
        <v>1</v>
      </c>
      <c r="H4835" s="11">
        <v>6.41</v>
      </c>
      <c r="I4835" s="13">
        <f t="shared" si="376"/>
        <v>5671037.4414976602</v>
      </c>
      <c r="J4835" s="13">
        <f t="shared" si="377"/>
        <v>1997108.4243369733</v>
      </c>
      <c r="K4835" s="7">
        <f t="shared" si="378"/>
        <v>0.35215927331447106</v>
      </c>
      <c r="L4835" s="26">
        <f t="shared" si="379"/>
        <v>0.35215927331447106</v>
      </c>
    </row>
    <row r="4836" spans="1:12">
      <c r="A4836" s="2" t="s">
        <v>1192</v>
      </c>
      <c r="B4836" s="3">
        <v>37484</v>
      </c>
      <c r="C4836" s="1">
        <v>40390647</v>
      </c>
      <c r="D4836" s="4">
        <v>3015</v>
      </c>
      <c r="E4836" s="1">
        <v>14169455</v>
      </c>
      <c r="F4836" s="4">
        <v>3002</v>
      </c>
      <c r="G4836" s="6">
        <f t="shared" si="375"/>
        <v>0.99568822553897185</v>
      </c>
      <c r="H4836" s="12">
        <v>5.8</v>
      </c>
      <c r="I4836" s="13">
        <f t="shared" si="376"/>
        <v>6963904.6551724141</v>
      </c>
      <c r="J4836" s="13">
        <f t="shared" si="377"/>
        <v>2443009.4827586208</v>
      </c>
      <c r="K4836" s="7">
        <f t="shared" si="378"/>
        <v>0.35081030021628523</v>
      </c>
      <c r="L4836" s="26">
        <f t="shared" si="379"/>
        <v>0.35232946540709525</v>
      </c>
    </row>
    <row r="4837" spans="1:12">
      <c r="A4837" s="2" t="s">
        <v>9795</v>
      </c>
      <c r="B4837" s="3">
        <v>35363</v>
      </c>
      <c r="C4837" s="1">
        <v>588621</v>
      </c>
      <c r="D4837" s="2">
        <v>31</v>
      </c>
      <c r="E4837" s="1">
        <v>33451</v>
      </c>
      <c r="F4837" s="2">
        <v>5</v>
      </c>
      <c r="G4837" s="6">
        <f t="shared" si="375"/>
        <v>0.16129032258064516</v>
      </c>
      <c r="H4837" s="11">
        <v>4.42</v>
      </c>
      <c r="I4837" s="13">
        <f t="shared" si="376"/>
        <v>133172.17194570135</v>
      </c>
      <c r="J4837" s="13">
        <f t="shared" si="377"/>
        <v>7568.0995475113123</v>
      </c>
      <c r="K4837" s="7">
        <f t="shared" si="378"/>
        <v>5.6829436938199626E-2</v>
      </c>
      <c r="L4837" s="26">
        <f t="shared" si="379"/>
        <v>0.35234250901683767</v>
      </c>
    </row>
    <row r="4838" spans="1:12">
      <c r="A4838" s="2" t="s">
        <v>6493</v>
      </c>
      <c r="B4838" s="3">
        <v>37015</v>
      </c>
      <c r="C4838" s="1">
        <v>202019785</v>
      </c>
      <c r="D4838" s="4">
        <v>3553</v>
      </c>
      <c r="E4838" s="1">
        <v>68139035</v>
      </c>
      <c r="F4838" s="4">
        <v>3401</v>
      </c>
      <c r="G4838" s="6">
        <f t="shared" si="375"/>
        <v>0.95721925133689845</v>
      </c>
      <c r="H4838" s="11">
        <v>5.65</v>
      </c>
      <c r="I4838" s="13">
        <f t="shared" si="376"/>
        <v>35755714.159292035</v>
      </c>
      <c r="J4838" s="13">
        <f t="shared" si="377"/>
        <v>12060006.194690265</v>
      </c>
      <c r="K4838" s="7">
        <f t="shared" si="378"/>
        <v>0.33728891949865208</v>
      </c>
      <c r="L4838" s="26">
        <f t="shared" si="379"/>
        <v>0.35236328461591027</v>
      </c>
    </row>
    <row r="4839" spans="1:12">
      <c r="A4839" s="2" t="s">
        <v>1199</v>
      </c>
      <c r="B4839" s="3">
        <v>32948</v>
      </c>
      <c r="C4839" s="1">
        <v>8217997</v>
      </c>
      <c r="D4839" s="4">
        <v>1307</v>
      </c>
      <c r="E4839" s="1">
        <v>2895744</v>
      </c>
      <c r="F4839" s="4">
        <v>1307</v>
      </c>
      <c r="G4839" s="6">
        <f t="shared" si="375"/>
        <v>1</v>
      </c>
      <c r="H4839" s="12">
        <v>4.22</v>
      </c>
      <c r="I4839" s="13">
        <f t="shared" si="376"/>
        <v>1947392.6540284362</v>
      </c>
      <c r="J4839" s="13">
        <f t="shared" si="377"/>
        <v>686195.26066350716</v>
      </c>
      <c r="K4839" s="7">
        <f t="shared" si="378"/>
        <v>0.35236615442911456</v>
      </c>
      <c r="L4839" s="26">
        <f t="shared" si="379"/>
        <v>0.35236615442911456</v>
      </c>
    </row>
    <row r="4840" spans="1:12">
      <c r="A4840" s="2" t="s">
        <v>10181</v>
      </c>
      <c r="B4840" s="3">
        <v>38548</v>
      </c>
      <c r="C4840" s="1">
        <v>50257</v>
      </c>
      <c r="D4840" s="2">
        <v>5</v>
      </c>
      <c r="E4840" s="1">
        <v>14170</v>
      </c>
      <c r="F4840" s="2">
        <v>4</v>
      </c>
      <c r="G4840" s="6">
        <f t="shared" si="375"/>
        <v>0.8</v>
      </c>
      <c r="H4840" s="11">
        <v>6.41</v>
      </c>
      <c r="I4840" s="13">
        <f t="shared" si="376"/>
        <v>7840.4056162246488</v>
      </c>
      <c r="J4840" s="13">
        <f t="shared" si="377"/>
        <v>2210.6084243369733</v>
      </c>
      <c r="K4840" s="7">
        <f t="shared" si="378"/>
        <v>0.28195077302664301</v>
      </c>
      <c r="L4840" s="26">
        <f t="shared" si="379"/>
        <v>0.35243846628330372</v>
      </c>
    </row>
    <row r="4841" spans="1:12">
      <c r="A4841" s="2" t="s">
        <v>8042</v>
      </c>
      <c r="B4841" s="3">
        <v>33193</v>
      </c>
      <c r="C4841" s="1">
        <v>40946358</v>
      </c>
      <c r="D4841" s="4">
        <v>2106</v>
      </c>
      <c r="E4841" s="1">
        <v>14073170</v>
      </c>
      <c r="F4841" s="4">
        <v>2053</v>
      </c>
      <c r="G4841" s="6">
        <f t="shared" si="375"/>
        <v>0.97483380816714149</v>
      </c>
      <c r="H4841" s="12">
        <v>4.22</v>
      </c>
      <c r="I4841" s="13">
        <f t="shared" si="376"/>
        <v>9702928.4360189587</v>
      </c>
      <c r="J4841" s="13">
        <f t="shared" si="377"/>
        <v>3334874.4075829387</v>
      </c>
      <c r="K4841" s="7">
        <f t="shared" si="378"/>
        <v>0.34369772276205857</v>
      </c>
      <c r="L4841" s="26">
        <f t="shared" si="379"/>
        <v>0.35257058165460076</v>
      </c>
    </row>
    <row r="4842" spans="1:12">
      <c r="A4842" s="2" t="s">
        <v>6982</v>
      </c>
      <c r="B4842" s="3">
        <v>37862</v>
      </c>
      <c r="C4842" s="1">
        <v>172564</v>
      </c>
      <c r="D4842" s="2">
        <v>17</v>
      </c>
      <c r="E4842" s="1">
        <v>21475</v>
      </c>
      <c r="F4842" s="2">
        <v>6</v>
      </c>
      <c r="G4842" s="6">
        <f t="shared" si="375"/>
        <v>0.35294117647058826</v>
      </c>
      <c r="H4842" s="11">
        <v>6.03</v>
      </c>
      <c r="I4842" s="13">
        <f t="shared" si="376"/>
        <v>28617.578772802652</v>
      </c>
      <c r="J4842" s="13">
        <f t="shared" si="377"/>
        <v>3561.3598673300166</v>
      </c>
      <c r="K4842" s="7">
        <f t="shared" si="378"/>
        <v>0.12444658213764169</v>
      </c>
      <c r="L4842" s="26">
        <f t="shared" si="379"/>
        <v>0.35259864938998475</v>
      </c>
    </row>
    <row r="4843" spans="1:12">
      <c r="A4843" s="2" t="s">
        <v>7956</v>
      </c>
      <c r="B4843" s="3">
        <v>40865</v>
      </c>
      <c r="C4843" s="1">
        <v>11740</v>
      </c>
      <c r="D4843" s="2">
        <v>2</v>
      </c>
      <c r="E4843" s="1">
        <v>2070</v>
      </c>
      <c r="F4843" s="2">
        <v>1</v>
      </c>
      <c r="G4843" s="6">
        <f t="shared" si="375"/>
        <v>0.5</v>
      </c>
      <c r="H4843" s="12">
        <v>7.93</v>
      </c>
      <c r="I4843" s="13">
        <f t="shared" si="376"/>
        <v>1480.4539722572511</v>
      </c>
      <c r="J4843" s="13">
        <f t="shared" si="377"/>
        <v>261.03404791929381</v>
      </c>
      <c r="K4843" s="7">
        <f t="shared" si="378"/>
        <v>0.17632027257240201</v>
      </c>
      <c r="L4843" s="26">
        <f t="shared" si="379"/>
        <v>0.35264054514480403</v>
      </c>
    </row>
    <row r="4844" spans="1:12">
      <c r="A4844" s="2" t="s">
        <v>9777</v>
      </c>
      <c r="B4844" s="3">
        <v>37113</v>
      </c>
      <c r="C4844" s="1">
        <v>33504</v>
      </c>
      <c r="D4844" s="2">
        <v>3</v>
      </c>
      <c r="E4844" s="1">
        <v>7877</v>
      </c>
      <c r="F4844" s="2">
        <v>2</v>
      </c>
      <c r="G4844" s="6">
        <f t="shared" si="375"/>
        <v>0.66666666666666663</v>
      </c>
      <c r="H4844" s="11">
        <v>5.65</v>
      </c>
      <c r="I4844" s="13">
        <f t="shared" si="376"/>
        <v>5929.9115044247783</v>
      </c>
      <c r="J4844" s="13">
        <f t="shared" si="377"/>
        <v>1394.159292035398</v>
      </c>
      <c r="K4844" s="7">
        <f t="shared" si="378"/>
        <v>0.23510625596943646</v>
      </c>
      <c r="L4844" s="26">
        <f t="shared" si="379"/>
        <v>0.35265938395415469</v>
      </c>
    </row>
    <row r="4845" spans="1:12">
      <c r="A4845" s="2" t="s">
        <v>9155</v>
      </c>
      <c r="B4845" s="3">
        <v>38226</v>
      </c>
      <c r="C4845" s="1">
        <v>9219388</v>
      </c>
      <c r="D4845" s="4">
        <v>1276</v>
      </c>
      <c r="E4845" s="1">
        <v>3251856</v>
      </c>
      <c r="F4845" s="4">
        <v>1276</v>
      </c>
      <c r="G4845" s="6">
        <f t="shared" si="375"/>
        <v>1</v>
      </c>
      <c r="H4845" s="12">
        <v>6.21</v>
      </c>
      <c r="I4845" s="13">
        <f t="shared" si="376"/>
        <v>1484603.5426731079</v>
      </c>
      <c r="J4845" s="13">
        <f t="shared" si="377"/>
        <v>523648.30917874398</v>
      </c>
      <c r="K4845" s="7">
        <f t="shared" si="378"/>
        <v>0.35271929112865191</v>
      </c>
      <c r="L4845" s="26">
        <f t="shared" si="379"/>
        <v>0.35271929112865191</v>
      </c>
    </row>
    <row r="4846" spans="1:12">
      <c r="A4846" s="2" t="s">
        <v>9590</v>
      </c>
      <c r="B4846" s="3">
        <v>34180</v>
      </c>
      <c r="C4846" s="1">
        <v>3560469</v>
      </c>
      <c r="D4846" s="4">
        <v>1045</v>
      </c>
      <c r="E4846" s="1">
        <v>1255912</v>
      </c>
      <c r="F4846" s="4">
        <v>1045</v>
      </c>
      <c r="G4846" s="6">
        <f t="shared" si="375"/>
        <v>1</v>
      </c>
      <c r="H4846" s="11">
        <v>4.1399999999999997</v>
      </c>
      <c r="I4846" s="13">
        <f t="shared" si="376"/>
        <v>860016.66666666674</v>
      </c>
      <c r="J4846" s="13">
        <f t="shared" si="377"/>
        <v>303360.38647342997</v>
      </c>
      <c r="K4846" s="7">
        <f t="shared" si="378"/>
        <v>0.35273779943035594</v>
      </c>
      <c r="L4846" s="26">
        <f t="shared" si="379"/>
        <v>0.35273779943035594</v>
      </c>
    </row>
    <row r="4847" spans="1:12">
      <c r="A4847" s="2" t="s">
        <v>7159</v>
      </c>
      <c r="B4847" s="3">
        <v>41138</v>
      </c>
      <c r="C4847" s="1">
        <v>50425</v>
      </c>
      <c r="D4847" s="2">
        <v>6</v>
      </c>
      <c r="E4847" s="1">
        <v>17791</v>
      </c>
      <c r="F4847" s="2">
        <v>6</v>
      </c>
      <c r="G4847" s="6">
        <f t="shared" si="375"/>
        <v>1</v>
      </c>
      <c r="H4847" s="12">
        <v>8.02</v>
      </c>
      <c r="I4847" s="13">
        <f t="shared" si="376"/>
        <v>6287.4064837905244</v>
      </c>
      <c r="J4847" s="13">
        <f t="shared" si="377"/>
        <v>2218.3291770573569</v>
      </c>
      <c r="K4847" s="7">
        <f t="shared" si="378"/>
        <v>0.35282102131879028</v>
      </c>
      <c r="L4847" s="26">
        <f t="shared" si="379"/>
        <v>0.35282102131879028</v>
      </c>
    </row>
    <row r="4848" spans="1:12">
      <c r="A4848" s="2" t="s">
        <v>9533</v>
      </c>
      <c r="B4848" s="3">
        <v>40109</v>
      </c>
      <c r="C4848" s="1">
        <v>406085</v>
      </c>
      <c r="D4848" s="2">
        <v>105</v>
      </c>
      <c r="E4848" s="1">
        <v>143289</v>
      </c>
      <c r="F4848" s="2">
        <v>105</v>
      </c>
      <c r="G4848" s="6">
        <f t="shared" si="375"/>
        <v>1</v>
      </c>
      <c r="H4848" s="12">
        <v>7.5</v>
      </c>
      <c r="I4848" s="13">
        <f t="shared" si="376"/>
        <v>54144.666666666664</v>
      </c>
      <c r="J4848" s="13">
        <f t="shared" si="377"/>
        <v>19105.2</v>
      </c>
      <c r="K4848" s="7">
        <f t="shared" si="378"/>
        <v>0.35285469790807344</v>
      </c>
      <c r="L4848" s="26">
        <f t="shared" si="379"/>
        <v>0.35285469790807344</v>
      </c>
    </row>
    <row r="4849" spans="1:12">
      <c r="A4849" s="2" t="s">
        <v>10243</v>
      </c>
      <c r="B4849" s="3">
        <v>38387</v>
      </c>
      <c r="C4849" s="1">
        <v>31726995</v>
      </c>
      <c r="D4849" s="4">
        <v>1704</v>
      </c>
      <c r="E4849" s="1">
        <v>11129580</v>
      </c>
      <c r="F4849" s="4">
        <v>1694</v>
      </c>
      <c r="G4849" s="6">
        <f t="shared" si="375"/>
        <v>0.994131455399061</v>
      </c>
      <c r="H4849" s="11">
        <v>6.41</v>
      </c>
      <c r="I4849" s="13">
        <f t="shared" si="376"/>
        <v>4949609.204368175</v>
      </c>
      <c r="J4849" s="13">
        <f t="shared" si="377"/>
        <v>1736283.9313572543</v>
      </c>
      <c r="K4849" s="7">
        <f t="shared" si="378"/>
        <v>0.35079212512877439</v>
      </c>
      <c r="L4849" s="26">
        <f t="shared" si="379"/>
        <v>0.35286291689458771</v>
      </c>
    </row>
    <row r="4850" spans="1:12">
      <c r="A4850" s="2" t="s">
        <v>2538</v>
      </c>
      <c r="B4850" s="3">
        <v>36375</v>
      </c>
      <c r="C4850" s="1">
        <v>6262878</v>
      </c>
      <c r="D4850" s="4">
        <v>1522</v>
      </c>
      <c r="E4850" s="1">
        <v>2210267</v>
      </c>
      <c r="F4850" s="4">
        <v>1522</v>
      </c>
      <c r="G4850" s="6">
        <f t="shared" si="375"/>
        <v>1</v>
      </c>
      <c r="H4850" s="12">
        <v>5.0599999999999996</v>
      </c>
      <c r="I4850" s="13">
        <f t="shared" si="376"/>
        <v>1237722.9249011858</v>
      </c>
      <c r="J4850" s="13">
        <f t="shared" si="377"/>
        <v>436811.66007905139</v>
      </c>
      <c r="K4850" s="7">
        <f t="shared" si="378"/>
        <v>0.35291554457870644</v>
      </c>
      <c r="L4850" s="26">
        <f t="shared" si="379"/>
        <v>0.35291554457870644</v>
      </c>
    </row>
    <row r="4851" spans="1:12">
      <c r="A4851" s="2" t="s">
        <v>3543</v>
      </c>
      <c r="B4851" s="3">
        <v>37183</v>
      </c>
      <c r="C4851" s="1">
        <v>31602566</v>
      </c>
      <c r="D4851" s="4">
        <v>2334</v>
      </c>
      <c r="E4851" s="1">
        <v>11014818</v>
      </c>
      <c r="F4851" s="4">
        <v>2305</v>
      </c>
      <c r="G4851" s="6">
        <f t="shared" si="375"/>
        <v>0.98757497857754928</v>
      </c>
      <c r="H4851" s="11">
        <v>5.65</v>
      </c>
      <c r="I4851" s="13">
        <f t="shared" si="376"/>
        <v>5593374.5132743362</v>
      </c>
      <c r="J4851" s="13">
        <f t="shared" si="377"/>
        <v>1949525.3097345131</v>
      </c>
      <c r="K4851" s="7">
        <f t="shared" si="378"/>
        <v>0.34854188738977709</v>
      </c>
      <c r="L4851" s="26">
        <f t="shared" si="379"/>
        <v>0.35292701308795649</v>
      </c>
    </row>
    <row r="4852" spans="1:12">
      <c r="A4852" s="2" t="s">
        <v>8237</v>
      </c>
      <c r="B4852" s="3">
        <v>38289</v>
      </c>
      <c r="C4852" s="1">
        <v>55185045</v>
      </c>
      <c r="D4852" s="4">
        <v>2467</v>
      </c>
      <c r="E4852" s="1">
        <v>18276468</v>
      </c>
      <c r="F4852" s="4">
        <v>2315</v>
      </c>
      <c r="G4852" s="6">
        <f t="shared" si="375"/>
        <v>0.93838670449939199</v>
      </c>
      <c r="H4852" s="12">
        <v>6.21</v>
      </c>
      <c r="I4852" s="13">
        <f t="shared" si="376"/>
        <v>8886480.6763285026</v>
      </c>
      <c r="J4852" s="13">
        <f t="shared" si="377"/>
        <v>2943070.531400966</v>
      </c>
      <c r="K4852" s="7">
        <f t="shared" si="378"/>
        <v>0.33118516076230431</v>
      </c>
      <c r="L4852" s="26">
        <f t="shared" si="379"/>
        <v>0.35293036354237783</v>
      </c>
    </row>
    <row r="4853" spans="1:12">
      <c r="A4853" s="2" t="s">
        <v>693</v>
      </c>
      <c r="B4853" s="3">
        <v>34929</v>
      </c>
      <c r="C4853" s="1">
        <v>9685976</v>
      </c>
      <c r="D4853" s="4">
        <v>1709</v>
      </c>
      <c r="E4853" s="1">
        <v>3418908</v>
      </c>
      <c r="F4853" s="4">
        <v>1709</v>
      </c>
      <c r="G4853" s="6">
        <f t="shared" si="375"/>
        <v>1</v>
      </c>
      <c r="H4853" s="11">
        <v>4.3499999999999996</v>
      </c>
      <c r="I4853" s="13">
        <f t="shared" si="376"/>
        <v>2226661.1494252877</v>
      </c>
      <c r="J4853" s="13">
        <f t="shared" si="377"/>
        <v>785955.86206896557</v>
      </c>
      <c r="K4853" s="7">
        <f t="shared" si="378"/>
        <v>0.35297506415460866</v>
      </c>
      <c r="L4853" s="26">
        <f t="shared" si="379"/>
        <v>0.35297506415460866</v>
      </c>
    </row>
    <row r="4854" spans="1:12">
      <c r="A4854" s="2" t="s">
        <v>8446</v>
      </c>
      <c r="B4854" s="3">
        <v>37750</v>
      </c>
      <c r="C4854" s="1">
        <v>735992</v>
      </c>
      <c r="D4854" s="2">
        <v>60</v>
      </c>
      <c r="E4854" s="1">
        <v>173246</v>
      </c>
      <c r="F4854" s="2">
        <v>40</v>
      </c>
      <c r="G4854" s="6">
        <f t="shared" si="375"/>
        <v>0.66666666666666663</v>
      </c>
      <c r="H4854" s="11">
        <v>6.03</v>
      </c>
      <c r="I4854" s="13">
        <f t="shared" si="376"/>
        <v>122055.05804311774</v>
      </c>
      <c r="J4854" s="13">
        <f t="shared" si="377"/>
        <v>28730.679933665007</v>
      </c>
      <c r="K4854" s="7">
        <f t="shared" si="378"/>
        <v>0.23539114555592996</v>
      </c>
      <c r="L4854" s="26">
        <f t="shared" si="379"/>
        <v>0.35308671833389499</v>
      </c>
    </row>
    <row r="4855" spans="1:12">
      <c r="A4855" s="2" t="s">
        <v>5078</v>
      </c>
      <c r="B4855" s="3">
        <v>39633</v>
      </c>
      <c r="C4855" s="1">
        <v>83506</v>
      </c>
      <c r="D4855" s="2">
        <v>4</v>
      </c>
      <c r="E4855" s="1">
        <v>7373</v>
      </c>
      <c r="F4855" s="2">
        <v>1</v>
      </c>
      <c r="G4855" s="6">
        <f t="shared" si="375"/>
        <v>0.25</v>
      </c>
      <c r="H4855" s="11">
        <v>7.18</v>
      </c>
      <c r="I4855" s="13">
        <f t="shared" si="376"/>
        <v>11630.362116991644</v>
      </c>
      <c r="J4855" s="13">
        <f t="shared" si="377"/>
        <v>1026.8802228412258</v>
      </c>
      <c r="K4855" s="7">
        <f t="shared" si="378"/>
        <v>8.8293056786338711E-2</v>
      </c>
      <c r="L4855" s="26">
        <f t="shared" si="379"/>
        <v>0.35317222714535484</v>
      </c>
    </row>
    <row r="4856" spans="1:12">
      <c r="A4856" s="2" t="s">
        <v>4533</v>
      </c>
      <c r="B4856" s="3">
        <v>40592</v>
      </c>
      <c r="C4856" s="1">
        <v>55100437</v>
      </c>
      <c r="D4856" s="4">
        <v>3156</v>
      </c>
      <c r="E4856" s="1">
        <v>19449893</v>
      </c>
      <c r="F4856" s="4">
        <v>3154</v>
      </c>
      <c r="G4856" s="6">
        <f t="shared" si="375"/>
        <v>0.99936628643852976</v>
      </c>
      <c r="H4856" s="12">
        <v>7.93</v>
      </c>
      <c r="I4856" s="13">
        <f t="shared" si="376"/>
        <v>6948352.7112232037</v>
      </c>
      <c r="J4856" s="13">
        <f t="shared" si="377"/>
        <v>2452697.730138714</v>
      </c>
      <c r="K4856" s="7">
        <f t="shared" si="378"/>
        <v>0.3529898138557413</v>
      </c>
      <c r="L4856" s="26">
        <f t="shared" si="379"/>
        <v>0.35321365013592881</v>
      </c>
    </row>
    <row r="4857" spans="1:12">
      <c r="A4857" s="2" t="s">
        <v>4585</v>
      </c>
      <c r="B4857" s="3">
        <v>38154</v>
      </c>
      <c r="C4857" s="1">
        <v>360759</v>
      </c>
      <c r="D4857" s="2">
        <v>19</v>
      </c>
      <c r="E4857" s="1">
        <v>13415</v>
      </c>
      <c r="F4857" s="2">
        <v>2</v>
      </c>
      <c r="G4857" s="6">
        <f t="shared" si="375"/>
        <v>0.10526315789473684</v>
      </c>
      <c r="H4857" s="12">
        <v>6.21</v>
      </c>
      <c r="I4857" s="13">
        <f t="shared" si="376"/>
        <v>58093.236714975843</v>
      </c>
      <c r="J4857" s="13">
        <f t="shared" si="377"/>
        <v>2160.2254428341384</v>
      </c>
      <c r="K4857" s="7">
        <f t="shared" si="378"/>
        <v>3.7185489481897892E-2</v>
      </c>
      <c r="L4857" s="26">
        <f t="shared" si="379"/>
        <v>0.35326215007802997</v>
      </c>
    </row>
    <row r="4858" spans="1:12">
      <c r="A4858" s="2" t="s">
        <v>8272</v>
      </c>
      <c r="B4858" s="3">
        <v>37421</v>
      </c>
      <c r="C4858" s="1">
        <v>153294164</v>
      </c>
      <c r="D4858" s="4">
        <v>3447</v>
      </c>
      <c r="E4858" s="1">
        <v>54155312</v>
      </c>
      <c r="F4858" s="4">
        <v>3447</v>
      </c>
      <c r="G4858" s="6">
        <f t="shared" si="375"/>
        <v>1</v>
      </c>
      <c r="H4858" s="12">
        <v>5.8</v>
      </c>
      <c r="I4858" s="13">
        <f t="shared" si="376"/>
        <v>26430028.275862068</v>
      </c>
      <c r="J4858" s="13">
        <f t="shared" si="377"/>
        <v>9337122.7586206906</v>
      </c>
      <c r="K4858" s="7">
        <f t="shared" si="378"/>
        <v>0.35327706278498644</v>
      </c>
      <c r="L4858" s="26">
        <f t="shared" si="379"/>
        <v>0.35327706278498644</v>
      </c>
    </row>
    <row r="4859" spans="1:12">
      <c r="A4859" s="2" t="s">
        <v>7800</v>
      </c>
      <c r="B4859" s="3">
        <v>36546</v>
      </c>
      <c r="C4859" s="1">
        <v>1574607</v>
      </c>
      <c r="D4859" s="2">
        <v>39</v>
      </c>
      <c r="E4859" s="1">
        <v>42793</v>
      </c>
      <c r="F4859" s="2">
        <v>3</v>
      </c>
      <c r="G4859" s="6">
        <f t="shared" si="375"/>
        <v>7.6923076923076927E-2</v>
      </c>
      <c r="H4859" s="11">
        <v>5.39</v>
      </c>
      <c r="I4859" s="13">
        <f t="shared" si="376"/>
        <v>292134.879406308</v>
      </c>
      <c r="J4859" s="13">
        <f t="shared" si="377"/>
        <v>7939.3320964749537</v>
      </c>
      <c r="K4859" s="7">
        <f t="shared" si="378"/>
        <v>2.7176940023764657E-2</v>
      </c>
      <c r="L4859" s="26">
        <f t="shared" si="379"/>
        <v>0.35330022030894054</v>
      </c>
    </row>
    <row r="4860" spans="1:12">
      <c r="A4860" s="2" t="s">
        <v>9162</v>
      </c>
      <c r="B4860" s="3">
        <v>35272</v>
      </c>
      <c r="C4860" s="1">
        <v>16270600</v>
      </c>
      <c r="D4860" s="4">
        <v>1469</v>
      </c>
      <c r="E4860" s="1">
        <v>5503176</v>
      </c>
      <c r="F4860" s="4">
        <v>1406</v>
      </c>
      <c r="G4860" s="6">
        <f t="shared" si="375"/>
        <v>0.95711368277739961</v>
      </c>
      <c r="H4860" s="11">
        <v>4.42</v>
      </c>
      <c r="I4860" s="13">
        <f t="shared" si="376"/>
        <v>3681131.2217194573</v>
      </c>
      <c r="J4860" s="13">
        <f t="shared" si="377"/>
        <v>1245062.4434389141</v>
      </c>
      <c r="K4860" s="7">
        <f t="shared" si="378"/>
        <v>0.33822821530859343</v>
      </c>
      <c r="L4860" s="26">
        <f t="shared" si="379"/>
        <v>0.35338353363323166</v>
      </c>
    </row>
    <row r="4861" spans="1:12">
      <c r="A4861" s="2" t="s">
        <v>9821</v>
      </c>
      <c r="B4861" s="3">
        <v>38044</v>
      </c>
      <c r="C4861" s="1">
        <v>25198598</v>
      </c>
      <c r="D4861" s="4">
        <v>2704</v>
      </c>
      <c r="E4861" s="1">
        <v>8904299</v>
      </c>
      <c r="F4861" s="4">
        <v>2703</v>
      </c>
      <c r="G4861" s="6">
        <f t="shared" si="375"/>
        <v>0.99963017751479288</v>
      </c>
      <c r="H4861" s="12">
        <v>6.21</v>
      </c>
      <c r="I4861" s="13">
        <f t="shared" si="376"/>
        <v>4057745.2495974237</v>
      </c>
      <c r="J4861" s="13">
        <f t="shared" si="377"/>
        <v>1433864.5732689211</v>
      </c>
      <c r="K4861" s="7">
        <f t="shared" si="378"/>
        <v>0.3533648578385194</v>
      </c>
      <c r="L4861" s="26">
        <f t="shared" si="379"/>
        <v>0.35349558845555179</v>
      </c>
    </row>
    <row r="4862" spans="1:12">
      <c r="A4862" s="2" t="s">
        <v>616</v>
      </c>
      <c r="B4862" s="3">
        <v>35699</v>
      </c>
      <c r="C4862" s="1">
        <v>332597</v>
      </c>
      <c r="D4862" s="2">
        <v>34</v>
      </c>
      <c r="E4862" s="1">
        <v>117608</v>
      </c>
      <c r="F4862" s="2">
        <v>34</v>
      </c>
      <c r="G4862" s="6">
        <f t="shared" si="375"/>
        <v>1</v>
      </c>
      <c r="H4862" s="11">
        <v>4.59</v>
      </c>
      <c r="I4862" s="13">
        <f t="shared" si="376"/>
        <v>72461.22004357299</v>
      </c>
      <c r="J4862" s="13">
        <f t="shared" si="377"/>
        <v>25622.657952069716</v>
      </c>
      <c r="K4862" s="7">
        <f t="shared" si="378"/>
        <v>0.35360511369615477</v>
      </c>
      <c r="L4862" s="26">
        <f t="shared" si="379"/>
        <v>0.35360511369615477</v>
      </c>
    </row>
    <row r="4863" spans="1:12">
      <c r="A4863" s="2" t="s">
        <v>5714</v>
      </c>
      <c r="B4863" s="3">
        <v>39682</v>
      </c>
      <c r="C4863" s="1">
        <v>11537046</v>
      </c>
      <c r="D4863" s="4">
        <v>2089</v>
      </c>
      <c r="E4863" s="1">
        <v>4080687</v>
      </c>
      <c r="F4863" s="4">
        <v>2089</v>
      </c>
      <c r="G4863" s="6">
        <f t="shared" si="375"/>
        <v>1</v>
      </c>
      <c r="H4863" s="11">
        <v>7.18</v>
      </c>
      <c r="I4863" s="13">
        <f t="shared" si="376"/>
        <v>1606830.9192200557</v>
      </c>
      <c r="J4863" s="13">
        <f t="shared" si="377"/>
        <v>568340.8077994429</v>
      </c>
      <c r="K4863" s="7">
        <f t="shared" si="378"/>
        <v>0.35370293227573157</v>
      </c>
      <c r="L4863" s="26">
        <f t="shared" si="379"/>
        <v>0.35370293227573157</v>
      </c>
    </row>
    <row r="4864" spans="1:12">
      <c r="A4864" s="2" t="s">
        <v>2037</v>
      </c>
      <c r="B4864" s="3">
        <v>39017</v>
      </c>
      <c r="C4864" s="1">
        <v>425045</v>
      </c>
      <c r="D4864" s="2">
        <v>64</v>
      </c>
      <c r="E4864" s="1">
        <v>150355</v>
      </c>
      <c r="F4864" s="2">
        <v>64</v>
      </c>
      <c r="G4864" s="6">
        <f t="shared" si="375"/>
        <v>1</v>
      </c>
      <c r="H4864" s="11">
        <v>6.55</v>
      </c>
      <c r="I4864" s="13">
        <f t="shared" si="376"/>
        <v>64892.366412213742</v>
      </c>
      <c r="J4864" s="13">
        <f t="shared" si="377"/>
        <v>22954.961832061068</v>
      </c>
      <c r="K4864" s="7">
        <f t="shared" si="378"/>
        <v>0.35373901586890799</v>
      </c>
      <c r="L4864" s="26">
        <f t="shared" si="379"/>
        <v>0.35373901586890799</v>
      </c>
    </row>
    <row r="4865" spans="1:12">
      <c r="A4865" s="2" t="s">
        <v>8444</v>
      </c>
      <c r="B4865" s="3">
        <v>40795</v>
      </c>
      <c r="C4865" s="1">
        <v>66099</v>
      </c>
      <c r="D4865" s="2">
        <v>11</v>
      </c>
      <c r="E4865" s="1">
        <v>19132</v>
      </c>
      <c r="F4865" s="2">
        <v>9</v>
      </c>
      <c r="G4865" s="6">
        <f t="shared" si="375"/>
        <v>0.81818181818181823</v>
      </c>
      <c r="H4865" s="12">
        <v>7.93</v>
      </c>
      <c r="I4865" s="13">
        <f t="shared" si="376"/>
        <v>8335.3089533417406</v>
      </c>
      <c r="J4865" s="13">
        <f t="shared" si="377"/>
        <v>2412.6103404791929</v>
      </c>
      <c r="K4865" s="7">
        <f t="shared" si="378"/>
        <v>0.28944462094736684</v>
      </c>
      <c r="L4865" s="26">
        <f t="shared" si="379"/>
        <v>0.35376564782455944</v>
      </c>
    </row>
    <row r="4866" spans="1:12">
      <c r="A4866" s="2" t="s">
        <v>9825</v>
      </c>
      <c r="B4866" s="3">
        <v>35025</v>
      </c>
      <c r="C4866" s="1">
        <v>26282</v>
      </c>
      <c r="D4866" s="2">
        <v>2</v>
      </c>
      <c r="E4866" s="1">
        <v>9299</v>
      </c>
      <c r="F4866" s="2">
        <v>2</v>
      </c>
      <c r="G4866" s="6">
        <f t="shared" ref="G4866:G4929" si="380">F4866/D4866</f>
        <v>1</v>
      </c>
      <c r="H4866" s="11">
        <v>4.3499999999999996</v>
      </c>
      <c r="I4866" s="13">
        <f t="shared" ref="I4866:I4929" si="381">C4866/H4866</f>
        <v>6041.8390804597702</v>
      </c>
      <c r="J4866" s="13">
        <f t="shared" ref="J4866:J4929" si="382">E4866/H4866</f>
        <v>2137.7011494252874</v>
      </c>
      <c r="K4866" s="7">
        <f t="shared" ref="K4866:K4929" si="383">J4866/I4866</f>
        <v>0.3538163001293661</v>
      </c>
      <c r="L4866" s="26">
        <f t="shared" ref="L4866:L4929" si="384">K4866/G4866</f>
        <v>0.3538163001293661</v>
      </c>
    </row>
    <row r="4867" spans="1:12">
      <c r="A4867" s="2" t="s">
        <v>9640</v>
      </c>
      <c r="B4867" s="3">
        <v>40851</v>
      </c>
      <c r="C4867" s="1">
        <v>78046570</v>
      </c>
      <c r="D4867" s="4">
        <v>3870</v>
      </c>
      <c r="E4867" s="1">
        <v>24025190</v>
      </c>
      <c r="F4867" s="4">
        <v>3367</v>
      </c>
      <c r="G4867" s="6">
        <f t="shared" si="380"/>
        <v>0.87002583979328163</v>
      </c>
      <c r="H4867" s="12">
        <v>7.93</v>
      </c>
      <c r="I4867" s="13">
        <f t="shared" si="381"/>
        <v>9841938.2093316521</v>
      </c>
      <c r="J4867" s="13">
        <f t="shared" si="382"/>
        <v>3029658.2597730141</v>
      </c>
      <c r="K4867" s="7">
        <f t="shared" si="383"/>
        <v>0.30783146523927957</v>
      </c>
      <c r="L4867" s="26">
        <f t="shared" si="384"/>
        <v>0.3538187616501372</v>
      </c>
    </row>
    <row r="4868" spans="1:12">
      <c r="A4868" s="2" t="s">
        <v>8102</v>
      </c>
      <c r="B4868" s="3">
        <v>32738</v>
      </c>
      <c r="C4868" s="1">
        <v>3169719</v>
      </c>
      <c r="D4868" s="2">
        <v>953</v>
      </c>
      <c r="E4868" s="1">
        <v>1121542</v>
      </c>
      <c r="F4868" s="2">
        <v>953</v>
      </c>
      <c r="G4868" s="6">
        <f t="shared" si="380"/>
        <v>1</v>
      </c>
      <c r="H4868" s="12">
        <v>3.99</v>
      </c>
      <c r="I4868" s="13">
        <f t="shared" si="381"/>
        <v>794415.78947368416</v>
      </c>
      <c r="J4868" s="13">
        <f t="shared" si="382"/>
        <v>281088.22055137844</v>
      </c>
      <c r="K4868" s="7">
        <f t="shared" si="383"/>
        <v>0.3538301029207952</v>
      </c>
      <c r="L4868" s="26">
        <f t="shared" si="384"/>
        <v>0.3538301029207952</v>
      </c>
    </row>
    <row r="4869" spans="1:12">
      <c r="A4869" s="2" t="s">
        <v>8027</v>
      </c>
      <c r="B4869" s="3">
        <v>37141</v>
      </c>
      <c r="C4869" s="1">
        <v>17008282</v>
      </c>
      <c r="D4869" s="4">
        <v>2525</v>
      </c>
      <c r="E4869" s="1">
        <v>6018636</v>
      </c>
      <c r="F4869" s="4">
        <v>2525</v>
      </c>
      <c r="G4869" s="6">
        <f t="shared" si="380"/>
        <v>1</v>
      </c>
      <c r="H4869" s="11">
        <v>5.65</v>
      </c>
      <c r="I4869" s="13">
        <f t="shared" si="381"/>
        <v>3010315.3982300884</v>
      </c>
      <c r="J4869" s="13">
        <f t="shared" si="382"/>
        <v>1065245.3097345133</v>
      </c>
      <c r="K4869" s="7">
        <f t="shared" si="383"/>
        <v>0.35386501705463258</v>
      </c>
      <c r="L4869" s="26">
        <f t="shared" si="384"/>
        <v>0.35386501705463258</v>
      </c>
    </row>
    <row r="4870" spans="1:12">
      <c r="A4870" s="2" t="s">
        <v>9414</v>
      </c>
      <c r="B4870" s="3">
        <v>31681</v>
      </c>
      <c r="C4870" s="1">
        <v>4079895</v>
      </c>
      <c r="D4870" s="2">
        <v>700</v>
      </c>
      <c r="E4870" s="1">
        <v>1444284</v>
      </c>
      <c r="F4870" s="2">
        <v>700</v>
      </c>
      <c r="G4870" s="6">
        <f t="shared" si="380"/>
        <v>1</v>
      </c>
      <c r="H4870" s="12">
        <v>3.71</v>
      </c>
      <c r="I4870" s="13">
        <f t="shared" si="381"/>
        <v>1099702.1563342318</v>
      </c>
      <c r="J4870" s="13">
        <f t="shared" si="382"/>
        <v>389294.87870619947</v>
      </c>
      <c r="K4870" s="7">
        <f t="shared" si="383"/>
        <v>0.35400028677208606</v>
      </c>
      <c r="L4870" s="26">
        <f t="shared" si="384"/>
        <v>0.35400028677208606</v>
      </c>
    </row>
    <row r="4871" spans="1:12">
      <c r="A4871" s="2" t="s">
        <v>2805</v>
      </c>
      <c r="B4871" s="3">
        <v>39157</v>
      </c>
      <c r="C4871" s="1">
        <v>130561</v>
      </c>
      <c r="D4871" s="2">
        <v>3</v>
      </c>
      <c r="E4871" s="1">
        <v>15409</v>
      </c>
      <c r="F4871" s="2">
        <v>1</v>
      </c>
      <c r="G4871" s="6">
        <f t="shared" si="380"/>
        <v>0.33333333333333331</v>
      </c>
      <c r="H4871" s="11">
        <v>6.88</v>
      </c>
      <c r="I4871" s="13">
        <f t="shared" si="381"/>
        <v>18976.889534883721</v>
      </c>
      <c r="J4871" s="13">
        <f t="shared" si="382"/>
        <v>2239.6802325581398</v>
      </c>
      <c r="K4871" s="7">
        <f t="shared" si="383"/>
        <v>0.11802146123268052</v>
      </c>
      <c r="L4871" s="26">
        <f t="shared" si="384"/>
        <v>0.35406438369804161</v>
      </c>
    </row>
    <row r="4872" spans="1:12">
      <c r="A4872" s="2" t="s">
        <v>9801</v>
      </c>
      <c r="B4872" s="3">
        <v>38086</v>
      </c>
      <c r="C4872" s="1">
        <v>54523</v>
      </c>
      <c r="D4872" s="2">
        <v>3</v>
      </c>
      <c r="E4872" s="1">
        <v>12870</v>
      </c>
      <c r="F4872" s="2">
        <v>2</v>
      </c>
      <c r="G4872" s="6">
        <f t="shared" si="380"/>
        <v>0.66666666666666663</v>
      </c>
      <c r="H4872" s="12">
        <v>6.21</v>
      </c>
      <c r="I4872" s="13">
        <f t="shared" si="381"/>
        <v>8779.8711755233489</v>
      </c>
      <c r="J4872" s="13">
        <f t="shared" si="382"/>
        <v>2072.463768115942</v>
      </c>
      <c r="K4872" s="7">
        <f t="shared" si="383"/>
        <v>0.23604717275278325</v>
      </c>
      <c r="L4872" s="26">
        <f t="shared" si="384"/>
        <v>0.35407075912917491</v>
      </c>
    </row>
    <row r="4873" spans="1:12">
      <c r="A4873" s="2" t="s">
        <v>4104</v>
      </c>
      <c r="B4873" s="3">
        <v>38674</v>
      </c>
      <c r="C4873" s="1">
        <v>290013036</v>
      </c>
      <c r="D4873" s="4">
        <v>3858</v>
      </c>
      <c r="E4873" s="1">
        <v>102685961</v>
      </c>
      <c r="F4873" s="4">
        <v>3858</v>
      </c>
      <c r="G4873" s="6">
        <f t="shared" si="380"/>
        <v>1</v>
      </c>
      <c r="H4873" s="11">
        <v>6.41</v>
      </c>
      <c r="I4873" s="13">
        <f t="shared" si="381"/>
        <v>45243843.369734786</v>
      </c>
      <c r="J4873" s="13">
        <f t="shared" si="382"/>
        <v>16019650.702028081</v>
      </c>
      <c r="K4873" s="7">
        <f t="shared" si="383"/>
        <v>0.3540736044706625</v>
      </c>
      <c r="L4873" s="26">
        <f t="shared" si="384"/>
        <v>0.3540736044706625</v>
      </c>
    </row>
    <row r="4874" spans="1:12">
      <c r="A4874" s="2" t="s">
        <v>8623</v>
      </c>
      <c r="B4874" s="3">
        <v>39661</v>
      </c>
      <c r="C4874" s="1">
        <v>224614</v>
      </c>
      <c r="D4874" s="2">
        <v>17</v>
      </c>
      <c r="E4874" s="1">
        <v>9359</v>
      </c>
      <c r="F4874" s="2">
        <v>2</v>
      </c>
      <c r="G4874" s="6">
        <f t="shared" si="380"/>
        <v>0.11764705882352941</v>
      </c>
      <c r="H4874" s="11">
        <v>7.18</v>
      </c>
      <c r="I4874" s="13">
        <f t="shared" si="381"/>
        <v>31283.286908077996</v>
      </c>
      <c r="J4874" s="13">
        <f t="shared" si="382"/>
        <v>1303.4818941504179</v>
      </c>
      <c r="K4874" s="7">
        <f t="shared" si="383"/>
        <v>4.1667037673519904E-2</v>
      </c>
      <c r="L4874" s="26">
        <f t="shared" si="384"/>
        <v>0.35416982022491916</v>
      </c>
    </row>
    <row r="4875" spans="1:12">
      <c r="A4875" s="2" t="s">
        <v>8963</v>
      </c>
      <c r="B4875" s="3">
        <v>37967</v>
      </c>
      <c r="C4875" s="1">
        <v>765637</v>
      </c>
      <c r="D4875" s="2">
        <v>51</v>
      </c>
      <c r="E4875" s="1">
        <v>37220</v>
      </c>
      <c r="F4875" s="2">
        <v>7</v>
      </c>
      <c r="G4875" s="6">
        <f t="shared" si="380"/>
        <v>0.13725490196078433</v>
      </c>
      <c r="H4875" s="11">
        <v>6.03</v>
      </c>
      <c r="I4875" s="13">
        <f t="shared" si="381"/>
        <v>126971.31011608623</v>
      </c>
      <c r="J4875" s="13">
        <f t="shared" si="382"/>
        <v>6172.470978441127</v>
      </c>
      <c r="K4875" s="7">
        <f t="shared" si="383"/>
        <v>4.8613115614840975E-2</v>
      </c>
      <c r="L4875" s="26">
        <f t="shared" si="384"/>
        <v>0.35418127090812707</v>
      </c>
    </row>
    <row r="4876" spans="1:12">
      <c r="A4876" s="2" t="s">
        <v>5022</v>
      </c>
      <c r="B4876" s="3">
        <v>34880</v>
      </c>
      <c r="C4876" s="1">
        <v>34693481</v>
      </c>
      <c r="D4876" s="4">
        <v>2204</v>
      </c>
      <c r="E4876" s="1">
        <v>12291536</v>
      </c>
      <c r="F4876" s="4">
        <v>2204</v>
      </c>
      <c r="G4876" s="6">
        <f t="shared" si="380"/>
        <v>1</v>
      </c>
      <c r="H4876" s="11">
        <v>4.3499999999999996</v>
      </c>
      <c r="I4876" s="13">
        <f t="shared" si="381"/>
        <v>7975512.8735632189</v>
      </c>
      <c r="J4876" s="13">
        <f t="shared" si="382"/>
        <v>2825640.4597701151</v>
      </c>
      <c r="K4876" s="7">
        <f t="shared" si="383"/>
        <v>0.35428949894073758</v>
      </c>
      <c r="L4876" s="26">
        <f t="shared" si="384"/>
        <v>0.35428949894073758</v>
      </c>
    </row>
    <row r="4877" spans="1:12">
      <c r="A4877" s="2" t="s">
        <v>3267</v>
      </c>
      <c r="B4877" s="3">
        <v>38758</v>
      </c>
      <c r="C4877" s="1">
        <v>54098051</v>
      </c>
      <c r="D4877" s="4">
        <v>2880</v>
      </c>
      <c r="E4877" s="1">
        <v>19173094</v>
      </c>
      <c r="F4877" s="4">
        <v>2880</v>
      </c>
      <c r="G4877" s="6">
        <f t="shared" si="380"/>
        <v>1</v>
      </c>
      <c r="H4877" s="11">
        <v>6.55</v>
      </c>
      <c r="I4877" s="13">
        <f t="shared" si="381"/>
        <v>8259244.4274809165</v>
      </c>
      <c r="J4877" s="13">
        <f t="shared" si="382"/>
        <v>2927189.9236641224</v>
      </c>
      <c r="K4877" s="7">
        <f t="shared" si="383"/>
        <v>0.35441376621867582</v>
      </c>
      <c r="L4877" s="26">
        <f t="shared" si="384"/>
        <v>0.35441376621867582</v>
      </c>
    </row>
    <row r="4878" spans="1:12">
      <c r="A4878" s="2" t="s">
        <v>6624</v>
      </c>
      <c r="B4878" s="3">
        <v>38884</v>
      </c>
      <c r="C4878" s="1">
        <v>80197993</v>
      </c>
      <c r="D4878" s="4">
        <v>3083</v>
      </c>
      <c r="E4878" s="1">
        <v>28309599</v>
      </c>
      <c r="F4878" s="4">
        <v>3070</v>
      </c>
      <c r="G4878" s="6">
        <f t="shared" si="380"/>
        <v>0.99578332792734348</v>
      </c>
      <c r="H4878" s="11">
        <v>6.55</v>
      </c>
      <c r="I4878" s="13">
        <f t="shared" si="381"/>
        <v>12243968.396946564</v>
      </c>
      <c r="J4878" s="13">
        <f t="shared" si="382"/>
        <v>4322076.1832061065</v>
      </c>
      <c r="K4878" s="7">
        <f t="shared" si="383"/>
        <v>0.35299635241495381</v>
      </c>
      <c r="L4878" s="26">
        <f t="shared" si="384"/>
        <v>0.3544911252427696</v>
      </c>
    </row>
    <row r="4879" spans="1:12">
      <c r="A4879" s="2" t="s">
        <v>9743</v>
      </c>
      <c r="B4879" s="3">
        <v>39738</v>
      </c>
      <c r="C4879" s="1">
        <v>9467</v>
      </c>
      <c r="D4879" s="2">
        <v>4</v>
      </c>
      <c r="E4879" s="1">
        <v>1678</v>
      </c>
      <c r="F4879" s="2">
        <v>2</v>
      </c>
      <c r="G4879" s="6">
        <f t="shared" si="380"/>
        <v>0.5</v>
      </c>
      <c r="H4879" s="11">
        <v>7.18</v>
      </c>
      <c r="I4879" s="13">
        <f t="shared" si="381"/>
        <v>1318.5236768802229</v>
      </c>
      <c r="J4879" s="13">
        <f t="shared" si="382"/>
        <v>233.70473537604457</v>
      </c>
      <c r="K4879" s="7">
        <f t="shared" si="383"/>
        <v>0.17724728002535123</v>
      </c>
      <c r="L4879" s="26">
        <f t="shared" si="384"/>
        <v>0.35449456005070246</v>
      </c>
    </row>
    <row r="4880" spans="1:12">
      <c r="A4880" s="2" t="s">
        <v>346</v>
      </c>
      <c r="B4880" s="3">
        <v>37750</v>
      </c>
      <c r="C4880" s="1">
        <v>21419</v>
      </c>
      <c r="D4880" s="2">
        <v>4</v>
      </c>
      <c r="E4880" s="1">
        <v>7593</v>
      </c>
      <c r="F4880" s="2">
        <v>4</v>
      </c>
      <c r="G4880" s="6">
        <f t="shared" si="380"/>
        <v>1</v>
      </c>
      <c r="H4880" s="11">
        <v>6.03</v>
      </c>
      <c r="I4880" s="13">
        <f t="shared" si="381"/>
        <v>3552.0729684908788</v>
      </c>
      <c r="J4880" s="13">
        <f t="shared" si="382"/>
        <v>1259.2039800995024</v>
      </c>
      <c r="K4880" s="7">
        <f t="shared" si="383"/>
        <v>0.35449834259302487</v>
      </c>
      <c r="L4880" s="26">
        <f t="shared" si="384"/>
        <v>0.35449834259302487</v>
      </c>
    </row>
    <row r="4881" spans="1:12">
      <c r="A4881" s="2" t="s">
        <v>6096</v>
      </c>
      <c r="B4881" s="3">
        <v>37876</v>
      </c>
      <c r="C4881" s="1">
        <v>36906460</v>
      </c>
      <c r="D4881" s="4">
        <v>2711</v>
      </c>
      <c r="E4881" s="1">
        <v>13087307</v>
      </c>
      <c r="F4881" s="4">
        <v>2711</v>
      </c>
      <c r="G4881" s="6">
        <f t="shared" si="380"/>
        <v>1</v>
      </c>
      <c r="H4881" s="11">
        <v>6.03</v>
      </c>
      <c r="I4881" s="13">
        <f t="shared" si="381"/>
        <v>6120474.2951907124</v>
      </c>
      <c r="J4881" s="13">
        <f t="shared" si="382"/>
        <v>2170366.0033167494</v>
      </c>
      <c r="K4881" s="7">
        <f t="shared" si="383"/>
        <v>0.35460748606070591</v>
      </c>
      <c r="L4881" s="26">
        <f t="shared" si="384"/>
        <v>0.35460748606070591</v>
      </c>
    </row>
    <row r="4882" spans="1:12">
      <c r="A4882" s="2" t="s">
        <v>8260</v>
      </c>
      <c r="B4882" s="3">
        <v>33961</v>
      </c>
      <c r="C4882" s="1">
        <v>63095253</v>
      </c>
      <c r="D4882" s="4">
        <v>1252</v>
      </c>
      <c r="E4882" s="1">
        <v>357468</v>
      </c>
      <c r="F4882" s="2">
        <v>20</v>
      </c>
      <c r="G4882" s="6">
        <f t="shared" si="380"/>
        <v>1.5974440894568689E-2</v>
      </c>
      <c r="H4882" s="11">
        <v>4.1500000000000004</v>
      </c>
      <c r="I4882" s="13">
        <f t="shared" si="381"/>
        <v>15203675.421686746</v>
      </c>
      <c r="J4882" s="13">
        <f t="shared" si="382"/>
        <v>86136.867469879508</v>
      </c>
      <c r="K4882" s="7">
        <f t="shared" si="383"/>
        <v>5.6655292276900767E-3</v>
      </c>
      <c r="L4882" s="26">
        <f t="shared" si="384"/>
        <v>0.35466212965339883</v>
      </c>
    </row>
    <row r="4883" spans="1:12">
      <c r="A4883" s="2" t="s">
        <v>844</v>
      </c>
      <c r="B4883" s="3">
        <v>40606</v>
      </c>
      <c r="C4883" s="1">
        <v>27865571</v>
      </c>
      <c r="D4883" s="4">
        <v>1959</v>
      </c>
      <c r="E4883" s="1">
        <v>9851102</v>
      </c>
      <c r="F4883" s="4">
        <v>1952</v>
      </c>
      <c r="G4883" s="6">
        <f t="shared" si="380"/>
        <v>0.99642674834099032</v>
      </c>
      <c r="H4883" s="12">
        <v>7.93</v>
      </c>
      <c r="I4883" s="13">
        <f t="shared" si="381"/>
        <v>3513943.3795712488</v>
      </c>
      <c r="J4883" s="13">
        <f t="shared" si="382"/>
        <v>1242257.5031525851</v>
      </c>
      <c r="K4883" s="7">
        <f t="shared" si="383"/>
        <v>0.35352234483190742</v>
      </c>
      <c r="L4883" s="26">
        <f t="shared" si="384"/>
        <v>0.35479009914226772</v>
      </c>
    </row>
    <row r="4884" spans="1:12">
      <c r="A4884" s="2" t="s">
        <v>2170</v>
      </c>
      <c r="B4884" s="3">
        <v>31485</v>
      </c>
      <c r="C4884" s="1">
        <v>5839031</v>
      </c>
      <c r="D4884" s="2">
        <v>982</v>
      </c>
      <c r="E4884" s="1">
        <v>2071680</v>
      </c>
      <c r="F4884" s="2">
        <v>982</v>
      </c>
      <c r="G4884" s="6">
        <f t="shared" si="380"/>
        <v>1</v>
      </c>
      <c r="H4884" s="12">
        <v>3.71</v>
      </c>
      <c r="I4884" s="13">
        <f t="shared" si="381"/>
        <v>1573862.8032345013</v>
      </c>
      <c r="J4884" s="13">
        <f t="shared" si="382"/>
        <v>558404.31266846356</v>
      </c>
      <c r="K4884" s="7">
        <f t="shared" si="383"/>
        <v>0.3547985958629094</v>
      </c>
      <c r="L4884" s="26">
        <f t="shared" si="384"/>
        <v>0.3547985958629094</v>
      </c>
    </row>
    <row r="4885" spans="1:12">
      <c r="A4885" s="2" t="s">
        <v>10448</v>
      </c>
      <c r="B4885" s="3">
        <v>37421</v>
      </c>
      <c r="C4885" s="1">
        <v>40914068</v>
      </c>
      <c r="D4885" s="4">
        <v>2898</v>
      </c>
      <c r="E4885" s="1">
        <v>14520412</v>
      </c>
      <c r="F4885" s="4">
        <v>2898</v>
      </c>
      <c r="G4885" s="6">
        <f t="shared" si="380"/>
        <v>1</v>
      </c>
      <c r="H4885" s="12">
        <v>5.8</v>
      </c>
      <c r="I4885" s="13">
        <f t="shared" si="381"/>
        <v>7054149.6551724141</v>
      </c>
      <c r="J4885" s="13">
        <f t="shared" si="382"/>
        <v>2503519.3103448278</v>
      </c>
      <c r="K4885" s="7">
        <f t="shared" si="383"/>
        <v>0.35490022649422198</v>
      </c>
      <c r="L4885" s="26">
        <f t="shared" si="384"/>
        <v>0.35490022649422198</v>
      </c>
    </row>
    <row r="4886" spans="1:12">
      <c r="A4886" s="2" t="s">
        <v>2395</v>
      </c>
      <c r="B4886" s="3">
        <v>39682</v>
      </c>
      <c r="C4886" s="1">
        <v>36316032</v>
      </c>
      <c r="D4886" s="4">
        <v>2586</v>
      </c>
      <c r="E4886" s="1">
        <v>12621090</v>
      </c>
      <c r="F4886" s="4">
        <v>2532</v>
      </c>
      <c r="G4886" s="6">
        <f t="shared" si="380"/>
        <v>0.97911832946635735</v>
      </c>
      <c r="H4886" s="11">
        <v>7.18</v>
      </c>
      <c r="I4886" s="13">
        <f t="shared" si="381"/>
        <v>5057943.1754874652</v>
      </c>
      <c r="J4886" s="13">
        <f t="shared" si="382"/>
        <v>1757811.9777158776</v>
      </c>
      <c r="K4886" s="7">
        <f t="shared" si="383"/>
        <v>0.34753493994057505</v>
      </c>
      <c r="L4886" s="26">
        <f t="shared" si="384"/>
        <v>0.35494682254594273</v>
      </c>
    </row>
    <row r="4887" spans="1:12">
      <c r="A4887" s="2" t="s">
        <v>1589</v>
      </c>
      <c r="B4887" s="3">
        <v>33326</v>
      </c>
      <c r="C4887" s="1">
        <v>11336986</v>
      </c>
      <c r="D4887" s="4">
        <v>1440</v>
      </c>
      <c r="E4887" s="1">
        <v>4024800</v>
      </c>
      <c r="F4887" s="4">
        <v>1440</v>
      </c>
      <c r="G4887" s="6">
        <f t="shared" si="380"/>
        <v>1</v>
      </c>
      <c r="H4887" s="11">
        <v>4.21</v>
      </c>
      <c r="I4887" s="13">
        <f t="shared" si="381"/>
        <v>2692870.7838479811</v>
      </c>
      <c r="J4887" s="13">
        <f t="shared" si="382"/>
        <v>956009.50118764851</v>
      </c>
      <c r="K4887" s="7">
        <f t="shared" si="383"/>
        <v>0.35501499252093988</v>
      </c>
      <c r="L4887" s="26">
        <f t="shared" si="384"/>
        <v>0.35501499252093988</v>
      </c>
    </row>
    <row r="4888" spans="1:12">
      <c r="A4888" s="2" t="s">
        <v>3394</v>
      </c>
      <c r="B4888" s="3">
        <v>33725</v>
      </c>
      <c r="C4888" s="1">
        <v>6132924</v>
      </c>
      <c r="D4888" s="4">
        <v>1402</v>
      </c>
      <c r="E4888" s="1">
        <v>2177518</v>
      </c>
      <c r="F4888" s="4">
        <v>1402</v>
      </c>
      <c r="G4888" s="6">
        <f t="shared" si="380"/>
        <v>1</v>
      </c>
      <c r="H4888" s="11">
        <v>4.1500000000000004</v>
      </c>
      <c r="I4888" s="13">
        <f t="shared" si="381"/>
        <v>1477813.0120481926</v>
      </c>
      <c r="J4888" s="13">
        <f t="shared" si="382"/>
        <v>524703.13253012043</v>
      </c>
      <c r="K4888" s="7">
        <f t="shared" si="383"/>
        <v>0.35505380467783393</v>
      </c>
      <c r="L4888" s="26">
        <f t="shared" si="384"/>
        <v>0.35505380467783393</v>
      </c>
    </row>
    <row r="4889" spans="1:12">
      <c r="A4889" s="2" t="s">
        <v>3269</v>
      </c>
      <c r="B4889" s="3">
        <v>37083</v>
      </c>
      <c r="C4889" s="1">
        <v>32131830</v>
      </c>
      <c r="D4889" s="4">
        <v>2649</v>
      </c>
      <c r="E4889" s="1">
        <v>11408853</v>
      </c>
      <c r="F4889" s="4">
        <v>2649</v>
      </c>
      <c r="G4889" s="6">
        <f t="shared" si="380"/>
        <v>1</v>
      </c>
      <c r="H4889" s="11">
        <v>5.65</v>
      </c>
      <c r="I4889" s="13">
        <f t="shared" si="381"/>
        <v>5687049.5575221237</v>
      </c>
      <c r="J4889" s="13">
        <f t="shared" si="382"/>
        <v>2019266.017699115</v>
      </c>
      <c r="K4889" s="7">
        <f t="shared" si="383"/>
        <v>0.35506390392330595</v>
      </c>
      <c r="L4889" s="26">
        <f t="shared" si="384"/>
        <v>0.35506390392330595</v>
      </c>
    </row>
    <row r="4890" spans="1:12">
      <c r="A4890" s="2" t="s">
        <v>5988</v>
      </c>
      <c r="B4890" s="3">
        <v>40718</v>
      </c>
      <c r="C4890" s="1">
        <v>100072</v>
      </c>
      <c r="D4890" s="2">
        <v>6</v>
      </c>
      <c r="E4890" s="1">
        <v>5922</v>
      </c>
      <c r="F4890" s="2">
        <v>1</v>
      </c>
      <c r="G4890" s="6">
        <f t="shared" si="380"/>
        <v>0.16666666666666666</v>
      </c>
      <c r="H4890" s="12">
        <v>7.93</v>
      </c>
      <c r="I4890" s="13">
        <f t="shared" si="381"/>
        <v>12619.419924337957</v>
      </c>
      <c r="J4890" s="13">
        <f t="shared" si="382"/>
        <v>746.78436317780586</v>
      </c>
      <c r="K4890" s="7">
        <f t="shared" si="383"/>
        <v>5.9177392277560165E-2</v>
      </c>
      <c r="L4890" s="26">
        <f t="shared" si="384"/>
        <v>0.35506435366536099</v>
      </c>
    </row>
    <row r="4891" spans="1:12">
      <c r="A4891" s="2" t="s">
        <v>4721</v>
      </c>
      <c r="B4891" s="3">
        <v>38247</v>
      </c>
      <c r="C4891" s="1">
        <v>37493</v>
      </c>
      <c r="D4891" s="2">
        <v>2</v>
      </c>
      <c r="E4891" s="1">
        <v>13313</v>
      </c>
      <c r="F4891" s="2">
        <v>2</v>
      </c>
      <c r="G4891" s="6">
        <f t="shared" si="380"/>
        <v>1</v>
      </c>
      <c r="H4891" s="12">
        <v>6.21</v>
      </c>
      <c r="I4891" s="13">
        <f t="shared" si="381"/>
        <v>6037.5201288244771</v>
      </c>
      <c r="J4891" s="13">
        <f t="shared" si="382"/>
        <v>2143.8003220611918</v>
      </c>
      <c r="K4891" s="7">
        <f t="shared" si="383"/>
        <v>0.3550796148614408</v>
      </c>
      <c r="L4891" s="26">
        <f t="shared" si="384"/>
        <v>0.3550796148614408</v>
      </c>
    </row>
    <row r="4892" spans="1:12">
      <c r="A4892" s="2" t="s">
        <v>5135</v>
      </c>
      <c r="B4892" s="3">
        <v>33403</v>
      </c>
      <c r="C4892" s="1">
        <v>1250712</v>
      </c>
      <c r="D4892" s="2">
        <v>184</v>
      </c>
      <c r="E4892" s="1">
        <v>444239</v>
      </c>
      <c r="F4892" s="2">
        <v>184</v>
      </c>
      <c r="G4892" s="6">
        <f t="shared" si="380"/>
        <v>1</v>
      </c>
      <c r="H4892" s="11">
        <v>4.21</v>
      </c>
      <c r="I4892" s="13">
        <f t="shared" si="381"/>
        <v>297081.23515439429</v>
      </c>
      <c r="J4892" s="13">
        <f t="shared" si="382"/>
        <v>105519.95249406176</v>
      </c>
      <c r="K4892" s="7">
        <f t="shared" si="383"/>
        <v>0.35518888441143925</v>
      </c>
      <c r="L4892" s="26">
        <f t="shared" si="384"/>
        <v>0.35518888441143925</v>
      </c>
    </row>
    <row r="4893" spans="1:12">
      <c r="A4893" s="2" t="s">
        <v>5476</v>
      </c>
      <c r="B4893" s="3">
        <v>40186</v>
      </c>
      <c r="C4893" s="1">
        <v>25918920</v>
      </c>
      <c r="D4893" s="4">
        <v>2512</v>
      </c>
      <c r="E4893" s="1">
        <v>9202815</v>
      </c>
      <c r="F4893" s="4">
        <v>2511</v>
      </c>
      <c r="G4893" s="6">
        <f t="shared" si="380"/>
        <v>0.99960191082802552</v>
      </c>
      <c r="H4893" s="12">
        <v>7.89</v>
      </c>
      <c r="I4893" s="13">
        <f t="shared" si="381"/>
        <v>3285034.2205323195</v>
      </c>
      <c r="J4893" s="13">
        <f t="shared" si="382"/>
        <v>1166389.7338403042</v>
      </c>
      <c r="K4893" s="7">
        <f t="shared" si="383"/>
        <v>0.35506166923621818</v>
      </c>
      <c r="L4893" s="26">
        <f t="shared" si="384"/>
        <v>0.35520307173292714</v>
      </c>
    </row>
    <row r="4894" spans="1:12">
      <c r="A4894" s="2" t="s">
        <v>854</v>
      </c>
      <c r="B4894" s="3">
        <v>35468</v>
      </c>
      <c r="C4894" s="1">
        <v>11486880</v>
      </c>
      <c r="D4894" s="4">
        <v>1801</v>
      </c>
      <c r="E4894" s="1">
        <v>4080222</v>
      </c>
      <c r="F4894" s="4">
        <v>1801</v>
      </c>
      <c r="G4894" s="6">
        <f t="shared" si="380"/>
        <v>1</v>
      </c>
      <c r="H4894" s="11">
        <v>4.59</v>
      </c>
      <c r="I4894" s="13">
        <f t="shared" si="381"/>
        <v>2502588.2352941176</v>
      </c>
      <c r="J4894" s="13">
        <f t="shared" si="382"/>
        <v>888937.25490196084</v>
      </c>
      <c r="K4894" s="7">
        <f t="shared" si="383"/>
        <v>0.35520715807947856</v>
      </c>
      <c r="L4894" s="26">
        <f t="shared" si="384"/>
        <v>0.35520715807947856</v>
      </c>
    </row>
    <row r="4895" spans="1:12">
      <c r="A4895" s="2" t="s">
        <v>9269</v>
      </c>
      <c r="B4895" s="3">
        <v>40417</v>
      </c>
      <c r="C4895" s="1">
        <v>57744720</v>
      </c>
      <c r="D4895" s="4">
        <v>2206</v>
      </c>
      <c r="E4895" s="1">
        <v>20512304</v>
      </c>
      <c r="F4895" s="4">
        <v>2206</v>
      </c>
      <c r="G4895" s="6">
        <f t="shared" si="380"/>
        <v>1</v>
      </c>
      <c r="H4895" s="12">
        <v>7.89</v>
      </c>
      <c r="I4895" s="13">
        <f t="shared" si="381"/>
        <v>7318722.4334600763</v>
      </c>
      <c r="J4895" s="13">
        <f t="shared" si="382"/>
        <v>2599785.0443599494</v>
      </c>
      <c r="K4895" s="7">
        <f t="shared" si="383"/>
        <v>0.3552238888681078</v>
      </c>
      <c r="L4895" s="26">
        <f t="shared" si="384"/>
        <v>0.3552238888681078</v>
      </c>
    </row>
    <row r="4896" spans="1:12">
      <c r="A4896" s="2" t="s">
        <v>5806</v>
      </c>
      <c r="B4896" s="3">
        <v>40074</v>
      </c>
      <c r="C4896" s="1">
        <v>22965110</v>
      </c>
      <c r="D4896" s="4">
        <v>1922</v>
      </c>
      <c r="E4896" s="1">
        <v>8057010</v>
      </c>
      <c r="F4896" s="4">
        <v>1898</v>
      </c>
      <c r="G4896" s="6">
        <f t="shared" si="380"/>
        <v>0.98751300728407909</v>
      </c>
      <c r="H4896" s="12">
        <v>7.5</v>
      </c>
      <c r="I4896" s="13">
        <f t="shared" si="381"/>
        <v>3062014.6666666665</v>
      </c>
      <c r="J4896" s="13">
        <f t="shared" si="382"/>
        <v>1074268</v>
      </c>
      <c r="K4896" s="7">
        <f t="shared" si="383"/>
        <v>0.35083698706429017</v>
      </c>
      <c r="L4896" s="26">
        <f t="shared" si="384"/>
        <v>0.3552732819481379</v>
      </c>
    </row>
    <row r="4897" spans="1:12">
      <c r="A4897" s="2" t="s">
        <v>3958</v>
      </c>
      <c r="B4897" s="3">
        <v>39059</v>
      </c>
      <c r="C4897" s="1">
        <v>848139</v>
      </c>
      <c r="D4897" s="2">
        <v>225</v>
      </c>
      <c r="E4897" s="1">
        <v>301333</v>
      </c>
      <c r="F4897" s="2">
        <v>225</v>
      </c>
      <c r="G4897" s="6">
        <f t="shared" si="380"/>
        <v>1</v>
      </c>
      <c r="H4897" s="11">
        <v>6.55</v>
      </c>
      <c r="I4897" s="13">
        <f t="shared" si="381"/>
        <v>129486.87022900763</v>
      </c>
      <c r="J4897" s="13">
        <f t="shared" si="382"/>
        <v>46005.038167938932</v>
      </c>
      <c r="K4897" s="7">
        <f t="shared" si="383"/>
        <v>0.35528728191959102</v>
      </c>
      <c r="L4897" s="26">
        <f t="shared" si="384"/>
        <v>0.35528728191959102</v>
      </c>
    </row>
    <row r="4898" spans="1:12">
      <c r="A4898" s="2" t="s">
        <v>10273</v>
      </c>
      <c r="B4898" s="3">
        <v>37099</v>
      </c>
      <c r="C4898" s="1">
        <v>295206</v>
      </c>
      <c r="D4898" s="2">
        <v>12</v>
      </c>
      <c r="E4898" s="1">
        <v>17481</v>
      </c>
      <c r="F4898" s="2">
        <v>2</v>
      </c>
      <c r="G4898" s="6">
        <f t="shared" si="380"/>
        <v>0.16666666666666666</v>
      </c>
      <c r="H4898" s="11">
        <v>5.65</v>
      </c>
      <c r="I4898" s="13">
        <f t="shared" si="381"/>
        <v>52248.849557522124</v>
      </c>
      <c r="J4898" s="13">
        <f t="shared" si="382"/>
        <v>3093.9823008849557</v>
      </c>
      <c r="K4898" s="7">
        <f t="shared" si="383"/>
        <v>5.9216276091949349E-2</v>
      </c>
      <c r="L4898" s="26">
        <f t="shared" si="384"/>
        <v>0.35529765655169609</v>
      </c>
    </row>
    <row r="4899" spans="1:12">
      <c r="A4899" s="2" t="s">
        <v>9129</v>
      </c>
      <c r="B4899" s="3">
        <v>37127</v>
      </c>
      <c r="C4899" s="1">
        <v>19753553</v>
      </c>
      <c r="D4899" s="4">
        <v>2335</v>
      </c>
      <c r="E4899" s="1">
        <v>7018593</v>
      </c>
      <c r="F4899" s="4">
        <v>2335</v>
      </c>
      <c r="G4899" s="6">
        <f t="shared" si="380"/>
        <v>1</v>
      </c>
      <c r="H4899" s="11">
        <v>5.65</v>
      </c>
      <c r="I4899" s="13">
        <f t="shared" si="381"/>
        <v>3496204.0707964599</v>
      </c>
      <c r="J4899" s="13">
        <f t="shared" si="382"/>
        <v>1242228.849557522</v>
      </c>
      <c r="K4899" s="7">
        <f t="shared" si="383"/>
        <v>0.35530787803085345</v>
      </c>
      <c r="L4899" s="26">
        <f t="shared" si="384"/>
        <v>0.35530787803085345</v>
      </c>
    </row>
    <row r="4900" spans="1:12">
      <c r="A4900" s="2" t="s">
        <v>1989</v>
      </c>
      <c r="B4900" s="3">
        <v>33487</v>
      </c>
      <c r="C4900" s="1">
        <v>1501785</v>
      </c>
      <c r="D4900" s="2">
        <v>232</v>
      </c>
      <c r="E4900" s="1">
        <v>533610</v>
      </c>
      <c r="F4900" s="2">
        <v>232</v>
      </c>
      <c r="G4900" s="6">
        <f t="shared" si="380"/>
        <v>1</v>
      </c>
      <c r="H4900" s="11">
        <v>4.21</v>
      </c>
      <c r="I4900" s="13">
        <f t="shared" si="381"/>
        <v>356718.52731591451</v>
      </c>
      <c r="J4900" s="13">
        <f t="shared" si="382"/>
        <v>126748.21852731591</v>
      </c>
      <c r="K4900" s="7">
        <f t="shared" si="383"/>
        <v>0.35531717256464801</v>
      </c>
      <c r="L4900" s="26">
        <f t="shared" si="384"/>
        <v>0.35531717256464801</v>
      </c>
    </row>
    <row r="4901" spans="1:12">
      <c r="A4901" s="2" t="s">
        <v>6616</v>
      </c>
      <c r="B4901" s="3">
        <v>36434</v>
      </c>
      <c r="C4901" s="1">
        <v>8891623</v>
      </c>
      <c r="D4901" s="4">
        <v>1704</v>
      </c>
      <c r="E4901" s="1">
        <v>3102191</v>
      </c>
      <c r="F4901" s="4">
        <v>1673</v>
      </c>
      <c r="G4901" s="6">
        <f t="shared" si="380"/>
        <v>0.98180751173708924</v>
      </c>
      <c r="H4901" s="12">
        <v>5.0599999999999996</v>
      </c>
      <c r="I4901" s="13">
        <f t="shared" si="381"/>
        <v>1757237.7470355732</v>
      </c>
      <c r="J4901" s="13">
        <f t="shared" si="382"/>
        <v>613081.22529644275</v>
      </c>
      <c r="K4901" s="7">
        <f t="shared" si="383"/>
        <v>0.34888917355133031</v>
      </c>
      <c r="L4901" s="26">
        <f t="shared" si="384"/>
        <v>0.35535394604391324</v>
      </c>
    </row>
    <row r="4902" spans="1:12">
      <c r="A4902" s="2" t="s">
        <v>4794</v>
      </c>
      <c r="B4902" s="3">
        <v>37904</v>
      </c>
      <c r="C4902" s="1">
        <v>35327628</v>
      </c>
      <c r="D4902" s="4">
        <v>2570</v>
      </c>
      <c r="E4902" s="1">
        <v>12525075</v>
      </c>
      <c r="F4902" s="4">
        <v>2564</v>
      </c>
      <c r="G4902" s="6">
        <f t="shared" si="380"/>
        <v>0.99766536964980546</v>
      </c>
      <c r="H4902" s="11">
        <v>6.03</v>
      </c>
      <c r="I4902" s="13">
        <f t="shared" si="381"/>
        <v>5858644.7761194026</v>
      </c>
      <c r="J4902" s="13">
        <f t="shared" si="382"/>
        <v>2077126.8656716417</v>
      </c>
      <c r="K4902" s="7">
        <f t="shared" si="383"/>
        <v>0.35454050297404627</v>
      </c>
      <c r="L4902" s="26">
        <f t="shared" si="384"/>
        <v>0.35537016093732404</v>
      </c>
    </row>
    <row r="4903" spans="1:12">
      <c r="A4903" s="2" t="s">
        <v>10030</v>
      </c>
      <c r="B4903" s="3">
        <v>35475</v>
      </c>
      <c r="C4903" s="1">
        <v>36400360</v>
      </c>
      <c r="D4903" s="4">
        <v>2070</v>
      </c>
      <c r="E4903" s="1">
        <v>12837927</v>
      </c>
      <c r="F4903" s="4">
        <v>2054</v>
      </c>
      <c r="G4903" s="6">
        <f t="shared" si="380"/>
        <v>0.99227053140096622</v>
      </c>
      <c r="H4903" s="11">
        <v>4.59</v>
      </c>
      <c r="I4903" s="13">
        <f t="shared" si="381"/>
        <v>7930361.6557734208</v>
      </c>
      <c r="J4903" s="13">
        <f t="shared" si="382"/>
        <v>2796933.9869281049</v>
      </c>
      <c r="K4903" s="7">
        <f t="shared" si="383"/>
        <v>0.35268681408645414</v>
      </c>
      <c r="L4903" s="26">
        <f t="shared" si="384"/>
        <v>0.35543413104136323</v>
      </c>
    </row>
    <row r="4904" spans="1:12">
      <c r="A4904" s="2" t="s">
        <v>3423</v>
      </c>
      <c r="B4904" s="3">
        <v>39360</v>
      </c>
      <c r="C4904" s="1">
        <v>312751</v>
      </c>
      <c r="D4904" s="2">
        <v>15</v>
      </c>
      <c r="E4904" s="1">
        <v>7412</v>
      </c>
      <c r="F4904" s="2">
        <v>1</v>
      </c>
      <c r="G4904" s="6">
        <f t="shared" si="380"/>
        <v>6.6666666666666666E-2</v>
      </c>
      <c r="H4904" s="11">
        <v>6.88</v>
      </c>
      <c r="I4904" s="13">
        <f t="shared" si="381"/>
        <v>45457.994186046511</v>
      </c>
      <c r="J4904" s="13">
        <f t="shared" si="382"/>
        <v>1077.3255813953488</v>
      </c>
      <c r="K4904" s="7">
        <f t="shared" si="383"/>
        <v>2.3699364670296815E-2</v>
      </c>
      <c r="L4904" s="26">
        <f t="shared" si="384"/>
        <v>0.35549047005445222</v>
      </c>
    </row>
    <row r="4905" spans="1:12">
      <c r="A4905" s="2" t="s">
        <v>10170</v>
      </c>
      <c r="B4905" s="3">
        <v>34276</v>
      </c>
      <c r="C4905" s="1">
        <v>901668</v>
      </c>
      <c r="D4905" s="2">
        <v>21</v>
      </c>
      <c r="E4905" s="1">
        <v>15264</v>
      </c>
      <c r="F4905" s="2">
        <v>1</v>
      </c>
      <c r="G4905" s="6">
        <f t="shared" si="380"/>
        <v>4.7619047619047616E-2</v>
      </c>
      <c r="H4905" s="11">
        <v>4.1399999999999997</v>
      </c>
      <c r="I4905" s="13">
        <f t="shared" si="381"/>
        <v>217794.20289855075</v>
      </c>
      <c r="J4905" s="13">
        <f t="shared" si="382"/>
        <v>3686.9565217391305</v>
      </c>
      <c r="K4905" s="7">
        <f t="shared" si="383"/>
        <v>1.6928625613862307E-2</v>
      </c>
      <c r="L4905" s="26">
        <f t="shared" si="384"/>
        <v>0.35550113789110849</v>
      </c>
    </row>
    <row r="4906" spans="1:12">
      <c r="A4906" s="2" t="s">
        <v>5528</v>
      </c>
      <c r="B4906" s="3">
        <v>35916</v>
      </c>
      <c r="C4906" s="1">
        <v>14096321</v>
      </c>
      <c r="D4906" s="4">
        <v>1477</v>
      </c>
      <c r="E4906" s="1">
        <v>5011840</v>
      </c>
      <c r="F4906" s="4">
        <v>1477</v>
      </c>
      <c r="G4906" s="6">
        <f t="shared" si="380"/>
        <v>1</v>
      </c>
      <c r="H4906" s="11">
        <v>4.6900000000000004</v>
      </c>
      <c r="I4906" s="13">
        <f t="shared" si="381"/>
        <v>3005612.1535181236</v>
      </c>
      <c r="J4906" s="13">
        <f t="shared" si="382"/>
        <v>1068622.6012793176</v>
      </c>
      <c r="K4906" s="7">
        <f t="shared" si="383"/>
        <v>0.35554241422283162</v>
      </c>
      <c r="L4906" s="26">
        <f t="shared" si="384"/>
        <v>0.35554241422283162</v>
      </c>
    </row>
    <row r="4907" spans="1:12">
      <c r="A4907" s="2" t="s">
        <v>1684</v>
      </c>
      <c r="B4907" s="3">
        <v>35279</v>
      </c>
      <c r="C4907" s="1">
        <v>21226204</v>
      </c>
      <c r="D4907" s="4">
        <v>2256</v>
      </c>
      <c r="E4907" s="1">
        <v>7545944</v>
      </c>
      <c r="F4907" s="4">
        <v>2255</v>
      </c>
      <c r="G4907" s="6">
        <f t="shared" si="380"/>
        <v>0.99955673758865249</v>
      </c>
      <c r="H4907" s="11">
        <v>4.42</v>
      </c>
      <c r="I4907" s="13">
        <f t="shared" si="381"/>
        <v>4802308.5972850677</v>
      </c>
      <c r="J4907" s="13">
        <f t="shared" si="382"/>
        <v>1707227.1493212669</v>
      </c>
      <c r="K4907" s="7">
        <f t="shared" si="383"/>
        <v>0.35550134164356473</v>
      </c>
      <c r="L4907" s="26">
        <f t="shared" si="384"/>
        <v>0.35565899190593436</v>
      </c>
    </row>
    <row r="4908" spans="1:12">
      <c r="A4908" s="2" t="s">
        <v>3648</v>
      </c>
      <c r="B4908" s="3">
        <v>39213</v>
      </c>
      <c r="C4908" s="1">
        <v>19103072</v>
      </c>
      <c r="D4908" s="4">
        <v>2531</v>
      </c>
      <c r="E4908" s="1">
        <v>6773870</v>
      </c>
      <c r="F4908" s="4">
        <v>2523</v>
      </c>
      <c r="G4908" s="6">
        <f t="shared" si="380"/>
        <v>0.99683919399446863</v>
      </c>
      <c r="H4908" s="11">
        <v>6.88</v>
      </c>
      <c r="I4908" s="13">
        <f t="shared" si="381"/>
        <v>2776609.3023255817</v>
      </c>
      <c r="J4908" s="13">
        <f t="shared" si="382"/>
        <v>984574.12790697673</v>
      </c>
      <c r="K4908" s="7">
        <f t="shared" si="383"/>
        <v>0.35459584720195786</v>
      </c>
      <c r="L4908" s="26">
        <f t="shared" si="384"/>
        <v>0.35572020977731084</v>
      </c>
    </row>
    <row r="4909" spans="1:12">
      <c r="A4909" s="2">
        <v>300</v>
      </c>
      <c r="B4909" s="3">
        <v>39150</v>
      </c>
      <c r="C4909" s="1">
        <v>210614939</v>
      </c>
      <c r="D4909" s="4">
        <v>3280</v>
      </c>
      <c r="E4909" s="1">
        <v>70885301</v>
      </c>
      <c r="F4909" s="4">
        <v>3103</v>
      </c>
      <c r="G4909" s="6">
        <f t="shared" si="380"/>
        <v>0.94603658536585367</v>
      </c>
      <c r="H4909" s="11">
        <v>6.88</v>
      </c>
      <c r="I4909" s="13">
        <f t="shared" si="381"/>
        <v>30612636.482558139</v>
      </c>
      <c r="J4909" s="13">
        <f t="shared" si="382"/>
        <v>10303096.075581396</v>
      </c>
      <c r="K4909" s="7">
        <f t="shared" si="383"/>
        <v>0.33656349989494339</v>
      </c>
      <c r="L4909" s="26">
        <f t="shared" si="384"/>
        <v>0.35576161123281158</v>
      </c>
    </row>
    <row r="4910" spans="1:12">
      <c r="A4910" s="2" t="s">
        <v>169</v>
      </c>
      <c r="B4910" s="3">
        <v>35013</v>
      </c>
      <c r="C4910" s="1">
        <v>108385533</v>
      </c>
      <c r="D4910" s="4">
        <v>2705</v>
      </c>
      <c r="E4910" s="1">
        <v>37804076</v>
      </c>
      <c r="F4910" s="4">
        <v>2652</v>
      </c>
      <c r="G4910" s="6">
        <f t="shared" si="380"/>
        <v>0.9804066543438078</v>
      </c>
      <c r="H4910" s="11">
        <v>4.3499999999999996</v>
      </c>
      <c r="I4910" s="13">
        <f t="shared" si="381"/>
        <v>24916214.482758623</v>
      </c>
      <c r="J4910" s="13">
        <f t="shared" si="382"/>
        <v>8690592.1839080472</v>
      </c>
      <c r="K4910" s="7">
        <f t="shared" si="383"/>
        <v>0.34879263822045331</v>
      </c>
      <c r="L4910" s="26">
        <f t="shared" si="384"/>
        <v>0.35576323016075645</v>
      </c>
    </row>
    <row r="4911" spans="1:12">
      <c r="A4911" s="2" t="s">
        <v>9917</v>
      </c>
      <c r="B4911" s="3">
        <v>34222</v>
      </c>
      <c r="C4911" s="1">
        <v>12324660</v>
      </c>
      <c r="D4911" s="4">
        <v>1598</v>
      </c>
      <c r="E4911" s="1">
        <v>4379488</v>
      </c>
      <c r="F4911" s="4">
        <v>1596</v>
      </c>
      <c r="G4911" s="6">
        <f t="shared" si="380"/>
        <v>0.99874843554443049</v>
      </c>
      <c r="H4911" s="11">
        <v>4.1399999999999997</v>
      </c>
      <c r="I4911" s="13">
        <f t="shared" si="381"/>
        <v>2976971.0144927539</v>
      </c>
      <c r="J4911" s="13">
        <f t="shared" si="382"/>
        <v>1057847.3429951691</v>
      </c>
      <c r="K4911" s="7">
        <f t="shared" si="383"/>
        <v>0.35534351454725727</v>
      </c>
      <c r="L4911" s="26">
        <f t="shared" si="384"/>
        <v>0.35578880717200323</v>
      </c>
    </row>
    <row r="4912" spans="1:12">
      <c r="A4912" s="2" t="s">
        <v>2378</v>
      </c>
      <c r="B4912" s="3">
        <v>38618</v>
      </c>
      <c r="C4912" s="1">
        <v>23106</v>
      </c>
      <c r="D4912" s="2">
        <v>7</v>
      </c>
      <c r="E4912" s="1">
        <v>8222</v>
      </c>
      <c r="F4912" s="2">
        <v>7</v>
      </c>
      <c r="G4912" s="6">
        <f t="shared" si="380"/>
        <v>1</v>
      </c>
      <c r="H4912" s="11">
        <v>6.41</v>
      </c>
      <c r="I4912" s="13">
        <f t="shared" si="381"/>
        <v>3604.6801872074884</v>
      </c>
      <c r="J4912" s="13">
        <f t="shared" si="382"/>
        <v>1282.6833073322932</v>
      </c>
      <c r="K4912" s="7">
        <f t="shared" si="383"/>
        <v>0.35583831039556824</v>
      </c>
      <c r="L4912" s="26">
        <f t="shared" si="384"/>
        <v>0.35583831039556824</v>
      </c>
    </row>
    <row r="4913" spans="1:12">
      <c r="A4913" s="2" t="s">
        <v>6711</v>
      </c>
      <c r="B4913" s="3">
        <v>39892</v>
      </c>
      <c r="C4913" s="1">
        <v>17625</v>
      </c>
      <c r="D4913" s="2">
        <v>1</v>
      </c>
      <c r="E4913" s="1">
        <v>6272</v>
      </c>
      <c r="F4913" s="2">
        <v>1</v>
      </c>
      <c r="G4913" s="6">
        <f t="shared" si="380"/>
        <v>1</v>
      </c>
      <c r="H4913" s="12">
        <v>7.5</v>
      </c>
      <c r="I4913" s="13">
        <f t="shared" si="381"/>
        <v>2350</v>
      </c>
      <c r="J4913" s="13">
        <f t="shared" si="382"/>
        <v>836.26666666666665</v>
      </c>
      <c r="K4913" s="7">
        <f t="shared" si="383"/>
        <v>0.35585815602836879</v>
      </c>
      <c r="L4913" s="26">
        <f t="shared" si="384"/>
        <v>0.35585815602836879</v>
      </c>
    </row>
    <row r="4914" spans="1:12">
      <c r="A4914" s="2" t="s">
        <v>6361</v>
      </c>
      <c r="B4914" s="3">
        <v>32353</v>
      </c>
      <c r="C4914" s="1">
        <v>5344577</v>
      </c>
      <c r="D4914" s="4">
        <v>1181</v>
      </c>
      <c r="E4914" s="1">
        <v>1902024</v>
      </c>
      <c r="F4914" s="4">
        <v>1181</v>
      </c>
      <c r="G4914" s="6">
        <f t="shared" si="380"/>
        <v>1</v>
      </c>
      <c r="H4914" s="12">
        <v>4.1100000000000003</v>
      </c>
      <c r="I4914" s="13">
        <f t="shared" si="381"/>
        <v>1300383.6982968368</v>
      </c>
      <c r="J4914" s="13">
        <f t="shared" si="382"/>
        <v>462779.56204379559</v>
      </c>
      <c r="K4914" s="7">
        <f t="shared" si="383"/>
        <v>0.35587923983507025</v>
      </c>
      <c r="L4914" s="26">
        <f t="shared" si="384"/>
        <v>0.35587923983507025</v>
      </c>
    </row>
    <row r="4915" spans="1:12">
      <c r="A4915" s="2" t="s">
        <v>5350</v>
      </c>
      <c r="B4915" s="3">
        <v>35139</v>
      </c>
      <c r="C4915" s="1">
        <v>228800</v>
      </c>
      <c r="D4915" s="2">
        <v>10</v>
      </c>
      <c r="E4915" s="1">
        <v>8144</v>
      </c>
      <c r="F4915" s="2">
        <v>1</v>
      </c>
      <c r="G4915" s="6">
        <f t="shared" si="380"/>
        <v>0.1</v>
      </c>
      <c r="H4915" s="11">
        <v>4.42</v>
      </c>
      <c r="I4915" s="13">
        <f t="shared" si="381"/>
        <v>51764.705882352944</v>
      </c>
      <c r="J4915" s="13">
        <f t="shared" si="382"/>
        <v>1842.5339366515836</v>
      </c>
      <c r="K4915" s="7">
        <f t="shared" si="383"/>
        <v>3.559440559440559E-2</v>
      </c>
      <c r="L4915" s="26">
        <f t="shared" si="384"/>
        <v>0.35594405594405587</v>
      </c>
    </row>
    <row r="4916" spans="1:12">
      <c r="A4916" s="2" t="s">
        <v>7428</v>
      </c>
      <c r="B4916" s="3">
        <v>37757</v>
      </c>
      <c r="C4916" s="1">
        <v>746381</v>
      </c>
      <c r="D4916" s="2">
        <v>200</v>
      </c>
      <c r="E4916" s="1">
        <v>260372</v>
      </c>
      <c r="F4916" s="2">
        <v>196</v>
      </c>
      <c r="G4916" s="6">
        <f t="shared" si="380"/>
        <v>0.98</v>
      </c>
      <c r="H4916" s="11">
        <v>6.03</v>
      </c>
      <c r="I4916" s="13">
        <f t="shared" si="381"/>
        <v>123777.94361525704</v>
      </c>
      <c r="J4916" s="13">
        <f t="shared" si="382"/>
        <v>43179.436152570481</v>
      </c>
      <c r="K4916" s="7">
        <f t="shared" si="383"/>
        <v>0.34884596472846979</v>
      </c>
      <c r="L4916" s="26">
        <f t="shared" si="384"/>
        <v>0.35596527013109164</v>
      </c>
    </row>
    <row r="4917" spans="1:12">
      <c r="A4917" s="2" t="s">
        <v>3306</v>
      </c>
      <c r="B4917" s="3">
        <v>39750</v>
      </c>
      <c r="C4917" s="1">
        <v>20440</v>
      </c>
      <c r="D4917" s="2">
        <v>4</v>
      </c>
      <c r="E4917" s="1">
        <v>1819</v>
      </c>
      <c r="F4917" s="2">
        <v>1</v>
      </c>
      <c r="G4917" s="6">
        <f t="shared" si="380"/>
        <v>0.25</v>
      </c>
      <c r="H4917" s="11">
        <v>7.18</v>
      </c>
      <c r="I4917" s="13">
        <f t="shared" si="381"/>
        <v>2846.7966573816157</v>
      </c>
      <c r="J4917" s="13">
        <f t="shared" si="382"/>
        <v>253.34261838440113</v>
      </c>
      <c r="K4917" s="7">
        <f t="shared" si="383"/>
        <v>8.8992172211350293E-2</v>
      </c>
      <c r="L4917" s="26">
        <f t="shared" si="384"/>
        <v>0.35596868884540117</v>
      </c>
    </row>
    <row r="4918" spans="1:12">
      <c r="A4918" s="2" t="s">
        <v>7275</v>
      </c>
      <c r="B4918" s="3">
        <v>40221</v>
      </c>
      <c r="C4918" s="1">
        <v>88768303</v>
      </c>
      <c r="D4918" s="4">
        <v>3396</v>
      </c>
      <c r="E4918" s="1">
        <v>31236067</v>
      </c>
      <c r="F4918" s="4">
        <v>3356</v>
      </c>
      <c r="G4918" s="6">
        <f t="shared" si="380"/>
        <v>0.9882214369846879</v>
      </c>
      <c r="H4918" s="12">
        <v>7.89</v>
      </c>
      <c r="I4918" s="13">
        <f t="shared" si="381"/>
        <v>11250735.487959443</v>
      </c>
      <c r="J4918" s="13">
        <f t="shared" si="382"/>
        <v>3958943.852978454</v>
      </c>
      <c r="K4918" s="7">
        <f t="shared" si="383"/>
        <v>0.35188311530524585</v>
      </c>
      <c r="L4918" s="26">
        <f t="shared" si="384"/>
        <v>0.35607719296085066</v>
      </c>
    </row>
    <row r="4919" spans="1:12">
      <c r="A4919" s="2" t="s">
        <v>3677</v>
      </c>
      <c r="B4919" s="3">
        <v>38247</v>
      </c>
      <c r="C4919" s="1">
        <v>1043896</v>
      </c>
      <c r="D4919" s="2">
        <v>55</v>
      </c>
      <c r="E4919" s="1">
        <v>317722</v>
      </c>
      <c r="F4919" s="2">
        <v>47</v>
      </c>
      <c r="G4919" s="6">
        <f t="shared" si="380"/>
        <v>0.8545454545454545</v>
      </c>
      <c r="H4919" s="12">
        <v>6.21</v>
      </c>
      <c r="I4919" s="13">
        <f t="shared" si="381"/>
        <v>168099.19484702093</v>
      </c>
      <c r="J4919" s="13">
        <f t="shared" si="382"/>
        <v>51162.962962962964</v>
      </c>
      <c r="K4919" s="7">
        <f t="shared" si="383"/>
        <v>0.30436173718454712</v>
      </c>
      <c r="L4919" s="26">
        <f t="shared" si="384"/>
        <v>0.35616799032234242</v>
      </c>
    </row>
    <row r="4920" spans="1:12">
      <c r="A4920" s="2" t="s">
        <v>2139</v>
      </c>
      <c r="B4920" s="3">
        <v>38240</v>
      </c>
      <c r="C4920" s="1">
        <v>929233</v>
      </c>
      <c r="D4920" s="2">
        <v>90</v>
      </c>
      <c r="E4920" s="1">
        <v>283209</v>
      </c>
      <c r="F4920" s="2">
        <v>77</v>
      </c>
      <c r="G4920" s="6">
        <f t="shared" si="380"/>
        <v>0.85555555555555551</v>
      </c>
      <c r="H4920" s="12">
        <v>6.21</v>
      </c>
      <c r="I4920" s="13">
        <f t="shared" si="381"/>
        <v>149634.94363929148</v>
      </c>
      <c r="J4920" s="13">
        <f t="shared" si="382"/>
        <v>45605.314009661837</v>
      </c>
      <c r="K4920" s="7">
        <f t="shared" si="383"/>
        <v>0.30477716568395652</v>
      </c>
      <c r="L4920" s="26">
        <f t="shared" si="384"/>
        <v>0.35623305079942974</v>
      </c>
    </row>
    <row r="4921" spans="1:12">
      <c r="A4921" s="2" t="s">
        <v>10568</v>
      </c>
      <c r="B4921" s="3">
        <v>36721</v>
      </c>
      <c r="C4921" s="1">
        <v>157299717</v>
      </c>
      <c r="D4921" s="4">
        <v>3112</v>
      </c>
      <c r="E4921" s="1">
        <v>54471475</v>
      </c>
      <c r="F4921" s="4">
        <v>3025</v>
      </c>
      <c r="G4921" s="6">
        <f t="shared" si="380"/>
        <v>0.97204370179948585</v>
      </c>
      <c r="H4921" s="11">
        <v>5.39</v>
      </c>
      <c r="I4921" s="13">
        <f t="shared" si="381"/>
        <v>29183620.964749537</v>
      </c>
      <c r="J4921" s="13">
        <f t="shared" si="382"/>
        <v>10106025.046382191</v>
      </c>
      <c r="K4921" s="7">
        <f t="shared" si="383"/>
        <v>0.34629099173776645</v>
      </c>
      <c r="L4921" s="26">
        <f t="shared" si="384"/>
        <v>0.35625043513650551</v>
      </c>
    </row>
    <row r="4922" spans="1:12">
      <c r="A4922" s="2" t="s">
        <v>4875</v>
      </c>
      <c r="B4922" s="3">
        <v>35146</v>
      </c>
      <c r="C4922" s="1">
        <v>218626</v>
      </c>
      <c r="D4922" s="2">
        <v>29</v>
      </c>
      <c r="E4922" s="1">
        <v>59098</v>
      </c>
      <c r="F4922" s="2">
        <v>22</v>
      </c>
      <c r="G4922" s="6">
        <f t="shared" si="380"/>
        <v>0.75862068965517238</v>
      </c>
      <c r="H4922" s="11">
        <v>4.42</v>
      </c>
      <c r="I4922" s="13">
        <f t="shared" si="381"/>
        <v>49462.895927601814</v>
      </c>
      <c r="J4922" s="13">
        <f t="shared" si="382"/>
        <v>13370.588235294117</v>
      </c>
      <c r="K4922" s="7">
        <f t="shared" si="383"/>
        <v>0.27031551599535275</v>
      </c>
      <c r="L4922" s="26">
        <f t="shared" si="384"/>
        <v>0.35632499835751047</v>
      </c>
    </row>
    <row r="4923" spans="1:12">
      <c r="A4923" s="2" t="s">
        <v>2229</v>
      </c>
      <c r="B4923" s="3">
        <v>38856</v>
      </c>
      <c r="C4923" s="1">
        <v>217536138</v>
      </c>
      <c r="D4923" s="4">
        <v>3757</v>
      </c>
      <c r="E4923" s="1">
        <v>77073388</v>
      </c>
      <c r="F4923" s="4">
        <v>3735</v>
      </c>
      <c r="G4923" s="6">
        <f t="shared" si="380"/>
        <v>0.99414426404045786</v>
      </c>
      <c r="H4923" s="11">
        <v>6.55</v>
      </c>
      <c r="I4923" s="13">
        <f t="shared" si="381"/>
        <v>33211624.122137405</v>
      </c>
      <c r="J4923" s="13">
        <f t="shared" si="382"/>
        <v>11766929.465648856</v>
      </c>
      <c r="K4923" s="7">
        <f t="shared" si="383"/>
        <v>0.35430153678649939</v>
      </c>
      <c r="L4923" s="26">
        <f t="shared" si="384"/>
        <v>0.35638845346904369</v>
      </c>
    </row>
    <row r="4924" spans="1:12">
      <c r="A4924" s="2" t="s">
        <v>10669</v>
      </c>
      <c r="B4924" s="3">
        <v>35396</v>
      </c>
      <c r="C4924" s="1">
        <v>10493</v>
      </c>
      <c r="D4924" s="2">
        <v>1</v>
      </c>
      <c r="E4924" s="1">
        <v>3740</v>
      </c>
      <c r="F4924" s="2">
        <v>1</v>
      </c>
      <c r="G4924" s="6">
        <f t="shared" si="380"/>
        <v>1</v>
      </c>
      <c r="H4924" s="11">
        <v>4.42</v>
      </c>
      <c r="I4924" s="13">
        <f t="shared" si="381"/>
        <v>2373.9819004524888</v>
      </c>
      <c r="J4924" s="13">
        <f t="shared" si="382"/>
        <v>846.15384615384619</v>
      </c>
      <c r="K4924" s="7">
        <f t="shared" si="383"/>
        <v>0.35642809492042316</v>
      </c>
      <c r="L4924" s="26">
        <f t="shared" si="384"/>
        <v>0.35642809492042316</v>
      </c>
    </row>
    <row r="4925" spans="1:12">
      <c r="A4925" s="2" t="s">
        <v>8922</v>
      </c>
      <c r="B4925" s="3">
        <v>30533</v>
      </c>
      <c r="C4925" s="1">
        <v>5555305</v>
      </c>
      <c r="D4925" s="2">
        <v>796</v>
      </c>
      <c r="E4925" s="1">
        <v>1980105</v>
      </c>
      <c r="F4925" s="2">
        <v>796</v>
      </c>
      <c r="G4925" s="6">
        <f t="shared" si="380"/>
        <v>1</v>
      </c>
      <c r="H4925" s="12">
        <v>3.15</v>
      </c>
      <c r="I4925" s="13">
        <f t="shared" si="381"/>
        <v>1763588.888888889</v>
      </c>
      <c r="J4925" s="13">
        <f t="shared" si="382"/>
        <v>628604.76190476189</v>
      </c>
      <c r="K4925" s="7">
        <f t="shared" si="383"/>
        <v>0.35643497521738227</v>
      </c>
      <c r="L4925" s="26">
        <f t="shared" si="384"/>
        <v>0.35643497521738227</v>
      </c>
    </row>
    <row r="4926" spans="1:12">
      <c r="A4926" s="2" t="s">
        <v>5580</v>
      </c>
      <c r="B4926" s="3">
        <v>41234</v>
      </c>
      <c r="C4926" s="1">
        <v>63387422</v>
      </c>
      <c r="D4926" s="4">
        <v>2946</v>
      </c>
      <c r="E4926" s="1">
        <v>22451514</v>
      </c>
      <c r="F4926" s="4">
        <v>2927</v>
      </c>
      <c r="G4926" s="6">
        <f t="shared" si="380"/>
        <v>0.99355057705363203</v>
      </c>
      <c r="H4926" s="12">
        <v>8.02</v>
      </c>
      <c r="I4926" s="13">
        <f t="shared" si="381"/>
        <v>7903668.5785536161</v>
      </c>
      <c r="J4926" s="13">
        <f t="shared" si="382"/>
        <v>2799440.6483790525</v>
      </c>
      <c r="K4926" s="7">
        <f t="shared" si="383"/>
        <v>0.35419509567686791</v>
      </c>
      <c r="L4926" s="26">
        <f t="shared" si="384"/>
        <v>0.35649427805399825</v>
      </c>
    </row>
    <row r="4927" spans="1:12">
      <c r="A4927" s="2" t="s">
        <v>1323</v>
      </c>
      <c r="B4927" s="3">
        <v>32164</v>
      </c>
      <c r="C4927" s="1">
        <v>6193901</v>
      </c>
      <c r="D4927" s="4">
        <v>1040</v>
      </c>
      <c r="E4927" s="1">
        <v>2208116</v>
      </c>
      <c r="F4927" s="4">
        <v>1040</v>
      </c>
      <c r="G4927" s="6">
        <f t="shared" si="380"/>
        <v>1</v>
      </c>
      <c r="H4927" s="12">
        <v>4.1100000000000003</v>
      </c>
      <c r="I4927" s="13">
        <f t="shared" si="381"/>
        <v>1507031.8734793186</v>
      </c>
      <c r="J4927" s="13">
        <f t="shared" si="382"/>
        <v>537254.501216545</v>
      </c>
      <c r="K4927" s="7">
        <f t="shared" si="383"/>
        <v>0.35649843289390648</v>
      </c>
      <c r="L4927" s="26">
        <f t="shared" si="384"/>
        <v>0.35649843289390648</v>
      </c>
    </row>
    <row r="4928" spans="1:12">
      <c r="A4928" s="2" t="s">
        <v>5708</v>
      </c>
      <c r="B4928" s="3">
        <v>36614</v>
      </c>
      <c r="C4928" s="1">
        <v>50715</v>
      </c>
      <c r="D4928" s="2">
        <v>3</v>
      </c>
      <c r="E4928" s="1">
        <v>6027</v>
      </c>
      <c r="F4928" s="2">
        <v>1</v>
      </c>
      <c r="G4928" s="6">
        <f t="shared" si="380"/>
        <v>0.33333333333333331</v>
      </c>
      <c r="H4928" s="11">
        <v>5.39</v>
      </c>
      <c r="I4928" s="13">
        <f t="shared" si="381"/>
        <v>9409.0909090909099</v>
      </c>
      <c r="J4928" s="13">
        <f t="shared" si="382"/>
        <v>1118.1818181818182</v>
      </c>
      <c r="K4928" s="7">
        <f t="shared" si="383"/>
        <v>0.11884057971014492</v>
      </c>
      <c r="L4928" s="26">
        <f t="shared" si="384"/>
        <v>0.35652173913043478</v>
      </c>
    </row>
    <row r="4929" spans="1:12">
      <c r="A4929" s="2" t="s">
        <v>10329</v>
      </c>
      <c r="B4929" s="3">
        <v>41040</v>
      </c>
      <c r="C4929" s="1">
        <v>531997</v>
      </c>
      <c r="D4929" s="2">
        <v>37</v>
      </c>
      <c r="E4929" s="1">
        <v>15382</v>
      </c>
      <c r="F4929" s="2">
        <v>3</v>
      </c>
      <c r="G4929" s="6">
        <f t="shared" si="380"/>
        <v>8.1081081081081086E-2</v>
      </c>
      <c r="H4929" s="12">
        <v>8.02</v>
      </c>
      <c r="I4929" s="13">
        <f t="shared" si="381"/>
        <v>66333.790523690783</v>
      </c>
      <c r="J4929" s="13">
        <f t="shared" si="382"/>
        <v>1917.9551122194514</v>
      </c>
      <c r="K4929" s="7">
        <f t="shared" si="383"/>
        <v>2.8913696881749329E-2</v>
      </c>
      <c r="L4929" s="26">
        <f t="shared" si="384"/>
        <v>0.35660226154157504</v>
      </c>
    </row>
    <row r="4930" spans="1:12">
      <c r="A4930" s="2" t="s">
        <v>6322</v>
      </c>
      <c r="B4930" s="3">
        <v>38842</v>
      </c>
      <c r="C4930" s="1">
        <v>134029801</v>
      </c>
      <c r="D4930" s="4">
        <v>4059</v>
      </c>
      <c r="E4930" s="1">
        <v>47743273</v>
      </c>
      <c r="F4930" s="4">
        <v>4054</v>
      </c>
      <c r="G4930" s="6">
        <f t="shared" ref="G4930:G4993" si="385">F4930/D4930</f>
        <v>0.99876816949987679</v>
      </c>
      <c r="H4930" s="11">
        <v>6.55</v>
      </c>
      <c r="I4930" s="13">
        <f t="shared" ref="I4930:I4993" si="386">C4930/H4930</f>
        <v>20462565.038167939</v>
      </c>
      <c r="J4930" s="13">
        <f t="shared" ref="J4930:J4993" si="387">E4930/H4930</f>
        <v>7289049.3129770998</v>
      </c>
      <c r="K4930" s="7">
        <f t="shared" ref="K4930:K4993" si="388">J4930/I4930</f>
        <v>0.35621386172169278</v>
      </c>
      <c r="L4930" s="26">
        <f t="shared" ref="L4930:L4993" si="389">K4930/G4930</f>
        <v>0.35665319800896672</v>
      </c>
    </row>
    <row r="4931" spans="1:12">
      <c r="A4931" s="2" t="s">
        <v>879</v>
      </c>
      <c r="B4931" s="3">
        <v>33816</v>
      </c>
      <c r="C4931" s="1">
        <v>8442162</v>
      </c>
      <c r="D4931" s="2">
        <v>646</v>
      </c>
      <c r="E4931" s="1">
        <v>3010987</v>
      </c>
      <c r="F4931" s="2">
        <v>646</v>
      </c>
      <c r="G4931" s="6">
        <f t="shared" si="385"/>
        <v>1</v>
      </c>
      <c r="H4931" s="11">
        <v>4.1500000000000004</v>
      </c>
      <c r="I4931" s="13">
        <f t="shared" si="386"/>
        <v>2034255.9036144577</v>
      </c>
      <c r="J4931" s="13">
        <f t="shared" si="387"/>
        <v>725539.03614457825</v>
      </c>
      <c r="K4931" s="7">
        <f t="shared" si="388"/>
        <v>0.3566606516198102</v>
      </c>
      <c r="L4931" s="26">
        <f t="shared" si="389"/>
        <v>0.3566606516198102</v>
      </c>
    </row>
    <row r="4932" spans="1:12">
      <c r="A4932" s="2" t="s">
        <v>6658</v>
      </c>
      <c r="B4932" s="3">
        <v>37351</v>
      </c>
      <c r="C4932" s="1">
        <v>21305259</v>
      </c>
      <c r="D4932" s="4">
        <v>2104</v>
      </c>
      <c r="E4932" s="1">
        <v>7302913</v>
      </c>
      <c r="F4932" s="4">
        <v>2022</v>
      </c>
      <c r="G4932" s="6">
        <f t="shared" si="385"/>
        <v>0.96102661596958172</v>
      </c>
      <c r="H4932" s="12">
        <v>5.8</v>
      </c>
      <c r="I4932" s="13">
        <f t="shared" si="386"/>
        <v>3673320.5172413792</v>
      </c>
      <c r="J4932" s="13">
        <f t="shared" si="387"/>
        <v>1259122.9310344828</v>
      </c>
      <c r="K4932" s="7">
        <f t="shared" si="388"/>
        <v>0.34277513359494949</v>
      </c>
      <c r="L4932" s="26">
        <f t="shared" si="389"/>
        <v>0.35667600449246972</v>
      </c>
    </row>
    <row r="4933" spans="1:12">
      <c r="A4933" s="2" t="s">
        <v>10012</v>
      </c>
      <c r="B4933" s="3">
        <v>34999</v>
      </c>
      <c r="C4933" s="1">
        <v>19751736</v>
      </c>
      <c r="D4933" s="4">
        <v>2307</v>
      </c>
      <c r="E4933" s="1">
        <v>7045379</v>
      </c>
      <c r="F4933" s="4">
        <v>2307</v>
      </c>
      <c r="G4933" s="6">
        <f t="shared" si="385"/>
        <v>1</v>
      </c>
      <c r="H4933" s="11">
        <v>4.3499999999999996</v>
      </c>
      <c r="I4933" s="13">
        <f t="shared" si="386"/>
        <v>4540628.9655172415</v>
      </c>
      <c r="J4933" s="13">
        <f t="shared" si="387"/>
        <v>1619627.3563218392</v>
      </c>
      <c r="K4933" s="7">
        <f t="shared" si="388"/>
        <v>0.35669669744472082</v>
      </c>
      <c r="L4933" s="26">
        <f t="shared" si="389"/>
        <v>0.35669669744472082</v>
      </c>
    </row>
    <row r="4934" spans="1:12">
      <c r="A4934" s="2" t="s">
        <v>5214</v>
      </c>
      <c r="B4934" s="3">
        <v>34810</v>
      </c>
      <c r="C4934" s="1">
        <v>14942422</v>
      </c>
      <c r="D4934" s="4">
        <v>1627</v>
      </c>
      <c r="E4934" s="1">
        <v>5317066</v>
      </c>
      <c r="F4934" s="4">
        <v>1623</v>
      </c>
      <c r="G4934" s="6">
        <f t="shared" si="385"/>
        <v>0.99754148740012294</v>
      </c>
      <c r="H4934" s="11">
        <v>4.3499999999999996</v>
      </c>
      <c r="I4934" s="13">
        <f t="shared" si="386"/>
        <v>3435039.5402298854</v>
      </c>
      <c r="J4934" s="13">
        <f t="shared" si="387"/>
        <v>1222314.0229885059</v>
      </c>
      <c r="K4934" s="7">
        <f t="shared" si="388"/>
        <v>0.35583695869384496</v>
      </c>
      <c r="L4934" s="26">
        <f t="shared" si="389"/>
        <v>0.35671394442075521</v>
      </c>
    </row>
    <row r="4935" spans="1:12">
      <c r="A4935" s="2" t="s">
        <v>862</v>
      </c>
      <c r="B4935" s="3">
        <v>40683</v>
      </c>
      <c r="C4935" s="1">
        <v>66171</v>
      </c>
      <c r="D4935" s="2">
        <v>23</v>
      </c>
      <c r="E4935" s="1">
        <v>23605</v>
      </c>
      <c r="F4935" s="2">
        <v>23</v>
      </c>
      <c r="G4935" s="6">
        <f t="shared" si="385"/>
        <v>1</v>
      </c>
      <c r="H4935" s="12">
        <v>7.93</v>
      </c>
      <c r="I4935" s="13">
        <f t="shared" si="386"/>
        <v>8344.3883984867589</v>
      </c>
      <c r="J4935" s="13">
        <f t="shared" si="387"/>
        <v>2976.670870113493</v>
      </c>
      <c r="K4935" s="7">
        <f t="shared" si="388"/>
        <v>0.35672726723186893</v>
      </c>
      <c r="L4935" s="26">
        <f t="shared" si="389"/>
        <v>0.35672726723186893</v>
      </c>
    </row>
    <row r="4936" spans="1:12">
      <c r="A4936" s="2" t="s">
        <v>4293</v>
      </c>
      <c r="B4936" s="3">
        <v>33543</v>
      </c>
      <c r="C4936" s="1">
        <v>15556340</v>
      </c>
      <c r="D4936" s="4">
        <v>1009</v>
      </c>
      <c r="E4936" s="1">
        <v>5280490</v>
      </c>
      <c r="F4936" s="2">
        <v>960</v>
      </c>
      <c r="G4936" s="6">
        <f t="shared" si="385"/>
        <v>0.95143706640237857</v>
      </c>
      <c r="H4936" s="11">
        <v>4.21</v>
      </c>
      <c r="I4936" s="13">
        <f t="shared" si="386"/>
        <v>3695092.6365795727</v>
      </c>
      <c r="J4936" s="13">
        <f t="shared" si="387"/>
        <v>1254273.1591448931</v>
      </c>
      <c r="K4936" s="7">
        <f t="shared" si="388"/>
        <v>0.33944295380532952</v>
      </c>
      <c r="L4936" s="26">
        <f t="shared" si="389"/>
        <v>0.3567686879058099</v>
      </c>
    </row>
    <row r="4937" spans="1:12">
      <c r="A4937" s="2" t="s">
        <v>5804</v>
      </c>
      <c r="B4937" s="3">
        <v>37932</v>
      </c>
      <c r="C4937" s="1">
        <v>11421</v>
      </c>
      <c r="D4937" s="2">
        <v>1</v>
      </c>
      <c r="E4937" s="1">
        <v>4075</v>
      </c>
      <c r="F4937" s="2">
        <v>1</v>
      </c>
      <c r="G4937" s="6">
        <f t="shared" si="385"/>
        <v>1</v>
      </c>
      <c r="H4937" s="11">
        <v>6.03</v>
      </c>
      <c r="I4937" s="13">
        <f t="shared" si="386"/>
        <v>1894.0298507462685</v>
      </c>
      <c r="J4937" s="13">
        <f t="shared" si="387"/>
        <v>675.78772802653396</v>
      </c>
      <c r="K4937" s="7">
        <f t="shared" si="388"/>
        <v>0.35679887925750808</v>
      </c>
      <c r="L4937" s="26">
        <f t="shared" si="389"/>
        <v>0.35679887925750808</v>
      </c>
    </row>
    <row r="4938" spans="1:12">
      <c r="A4938" s="2" t="s">
        <v>4290</v>
      </c>
      <c r="B4938" s="3">
        <v>34712</v>
      </c>
      <c r="C4938" s="1">
        <v>38290723</v>
      </c>
      <c r="D4938" s="4">
        <v>1450</v>
      </c>
      <c r="E4938" s="1">
        <v>13276662</v>
      </c>
      <c r="F4938" s="4">
        <v>1409</v>
      </c>
      <c r="G4938" s="6">
        <f t="shared" si="385"/>
        <v>0.97172413793103452</v>
      </c>
      <c r="H4938" s="11">
        <v>4.3499999999999996</v>
      </c>
      <c r="I4938" s="13">
        <f t="shared" si="386"/>
        <v>8802465.057471266</v>
      </c>
      <c r="J4938" s="13">
        <f t="shared" si="387"/>
        <v>3052106.2068965519</v>
      </c>
      <c r="K4938" s="7">
        <f t="shared" si="388"/>
        <v>0.34673312384307808</v>
      </c>
      <c r="L4938" s="26">
        <f t="shared" si="389"/>
        <v>0.35682259018627621</v>
      </c>
    </row>
    <row r="4939" spans="1:12">
      <c r="A4939" s="2" t="s">
        <v>5579</v>
      </c>
      <c r="B4939" s="3">
        <v>37673</v>
      </c>
      <c r="C4939" s="1">
        <v>19955598</v>
      </c>
      <c r="D4939" s="4">
        <v>2003</v>
      </c>
      <c r="E4939" s="1">
        <v>7117225</v>
      </c>
      <c r="F4939" s="4">
        <v>2002</v>
      </c>
      <c r="G4939" s="6">
        <f t="shared" si="385"/>
        <v>0.99950074887668494</v>
      </c>
      <c r="H4939" s="11">
        <v>6.03</v>
      </c>
      <c r="I4939" s="13">
        <f t="shared" si="386"/>
        <v>3309386.0696517411</v>
      </c>
      <c r="J4939" s="13">
        <f t="shared" si="387"/>
        <v>1180302.6533996682</v>
      </c>
      <c r="K4939" s="7">
        <f t="shared" si="388"/>
        <v>0.35665305544840098</v>
      </c>
      <c r="L4939" s="26">
        <f t="shared" si="389"/>
        <v>0.35683120382774586</v>
      </c>
    </row>
    <row r="4940" spans="1:12">
      <c r="A4940" s="2" t="s">
        <v>226</v>
      </c>
      <c r="B4940" s="3">
        <v>38646</v>
      </c>
      <c r="C4940" s="1">
        <v>114264</v>
      </c>
      <c r="D4940" s="2">
        <v>4</v>
      </c>
      <c r="E4940" s="1">
        <v>10194</v>
      </c>
      <c r="F4940" s="2">
        <v>1</v>
      </c>
      <c r="G4940" s="6">
        <f t="shared" si="385"/>
        <v>0.25</v>
      </c>
      <c r="H4940" s="11">
        <v>6.41</v>
      </c>
      <c r="I4940" s="13">
        <f t="shared" si="386"/>
        <v>17825.897035881433</v>
      </c>
      <c r="J4940" s="13">
        <f t="shared" si="387"/>
        <v>1590.3276131045241</v>
      </c>
      <c r="K4940" s="7">
        <f t="shared" si="388"/>
        <v>8.9214450745641674E-2</v>
      </c>
      <c r="L4940" s="26">
        <f t="shared" si="389"/>
        <v>0.3568578029825667</v>
      </c>
    </row>
    <row r="4941" spans="1:12">
      <c r="A4941" s="2" t="s">
        <v>9931</v>
      </c>
      <c r="B4941" s="3">
        <v>39451</v>
      </c>
      <c r="C4941" s="1">
        <v>44999</v>
      </c>
      <c r="D4941" s="2">
        <v>3</v>
      </c>
      <c r="E4941" s="1">
        <v>16065</v>
      </c>
      <c r="F4941" s="2">
        <v>3</v>
      </c>
      <c r="G4941" s="6">
        <f t="shared" si="385"/>
        <v>1</v>
      </c>
      <c r="H4941" s="11">
        <v>7.18</v>
      </c>
      <c r="I4941" s="13">
        <f t="shared" si="386"/>
        <v>6267.270194986073</v>
      </c>
      <c r="J4941" s="13">
        <f t="shared" si="387"/>
        <v>2237.465181058496</v>
      </c>
      <c r="K4941" s="7">
        <f t="shared" si="388"/>
        <v>0.35700793350963356</v>
      </c>
      <c r="L4941" s="26">
        <f t="shared" si="389"/>
        <v>0.35700793350963356</v>
      </c>
    </row>
    <row r="4942" spans="1:12">
      <c r="A4942" s="2" t="s">
        <v>7480</v>
      </c>
      <c r="B4942" s="3">
        <v>37484</v>
      </c>
      <c r="C4942" s="1">
        <v>10113733</v>
      </c>
      <c r="D4942" s="2">
        <v>619</v>
      </c>
      <c r="E4942" s="1">
        <v>1575214</v>
      </c>
      <c r="F4942" s="2">
        <v>270</v>
      </c>
      <c r="G4942" s="6">
        <f t="shared" si="385"/>
        <v>0.43618739903069464</v>
      </c>
      <c r="H4942" s="12">
        <v>5.8</v>
      </c>
      <c r="I4942" s="13">
        <f t="shared" si="386"/>
        <v>1743747.0689655172</v>
      </c>
      <c r="J4942" s="13">
        <f t="shared" si="387"/>
        <v>271588.62068965519</v>
      </c>
      <c r="K4942" s="7">
        <f t="shared" si="388"/>
        <v>0.15575000842913295</v>
      </c>
      <c r="L4942" s="26">
        <f t="shared" si="389"/>
        <v>0.35707131562086408</v>
      </c>
    </row>
    <row r="4943" spans="1:12">
      <c r="A4943" s="2" t="s">
        <v>9304</v>
      </c>
      <c r="B4943" s="3">
        <v>30757</v>
      </c>
      <c r="C4943" s="1">
        <v>11302884</v>
      </c>
      <c r="D4943" s="4">
        <v>1332</v>
      </c>
      <c r="E4943" s="1">
        <v>4035960</v>
      </c>
      <c r="F4943" s="4">
        <v>1332</v>
      </c>
      <c r="G4943" s="6">
        <f t="shared" si="385"/>
        <v>1</v>
      </c>
      <c r="H4943" s="12">
        <v>3.36</v>
      </c>
      <c r="I4943" s="13">
        <f t="shared" si="386"/>
        <v>3363953.5714285714</v>
      </c>
      <c r="J4943" s="13">
        <f t="shared" si="387"/>
        <v>1201178.5714285714</v>
      </c>
      <c r="K4943" s="7">
        <f t="shared" si="388"/>
        <v>0.35707346903675202</v>
      </c>
      <c r="L4943" s="26">
        <f t="shared" si="389"/>
        <v>0.35707346903675202</v>
      </c>
    </row>
    <row r="4944" spans="1:12">
      <c r="A4944" s="2" t="s">
        <v>2647</v>
      </c>
      <c r="B4944" s="3">
        <v>40781</v>
      </c>
      <c r="C4944" s="1">
        <v>24046682</v>
      </c>
      <c r="D4944" s="4">
        <v>2780</v>
      </c>
      <c r="E4944" s="1">
        <v>8525728</v>
      </c>
      <c r="F4944" s="4">
        <v>2760</v>
      </c>
      <c r="G4944" s="6">
        <f t="shared" si="385"/>
        <v>0.9928057553956835</v>
      </c>
      <c r="H4944" s="12">
        <v>7.93</v>
      </c>
      <c r="I4944" s="13">
        <f t="shared" si="386"/>
        <v>3032368.474148802</v>
      </c>
      <c r="J4944" s="13">
        <f t="shared" si="387"/>
        <v>1075123.3291298866</v>
      </c>
      <c r="K4944" s="7">
        <f t="shared" si="388"/>
        <v>0.35454903923959241</v>
      </c>
      <c r="L4944" s="26">
        <f t="shared" si="389"/>
        <v>0.35711823517611119</v>
      </c>
    </row>
    <row r="4945" spans="1:12">
      <c r="A4945" s="2" t="s">
        <v>8761</v>
      </c>
      <c r="B4945" s="3">
        <v>40669</v>
      </c>
      <c r="C4945" s="1">
        <v>39046489</v>
      </c>
      <c r="D4945" s="4">
        <v>2904</v>
      </c>
      <c r="E4945" s="1">
        <v>13945368</v>
      </c>
      <c r="F4945" s="4">
        <v>2904</v>
      </c>
      <c r="G4945" s="6">
        <f t="shared" si="385"/>
        <v>1</v>
      </c>
      <c r="H4945" s="12">
        <v>7.93</v>
      </c>
      <c r="I4945" s="13">
        <f t="shared" si="386"/>
        <v>4923895.2080706181</v>
      </c>
      <c r="J4945" s="13">
        <f t="shared" si="387"/>
        <v>1758558.3858764188</v>
      </c>
      <c r="K4945" s="7">
        <f t="shared" si="388"/>
        <v>0.35714780911543675</v>
      </c>
      <c r="L4945" s="26">
        <f t="shared" si="389"/>
        <v>0.35714780911543675</v>
      </c>
    </row>
    <row r="4946" spans="1:12">
      <c r="A4946" s="2" t="s">
        <v>3056</v>
      </c>
      <c r="B4946" s="3">
        <v>36966</v>
      </c>
      <c r="C4946" s="1">
        <v>51758599</v>
      </c>
      <c r="D4946" s="4">
        <v>2830</v>
      </c>
      <c r="E4946" s="1">
        <v>18485586</v>
      </c>
      <c r="F4946" s="4">
        <v>2830</v>
      </c>
      <c r="G4946" s="6">
        <f t="shared" si="385"/>
        <v>1</v>
      </c>
      <c r="H4946" s="11">
        <v>5.65</v>
      </c>
      <c r="I4946" s="13">
        <f t="shared" si="386"/>
        <v>9160813.982300885</v>
      </c>
      <c r="J4946" s="13">
        <f t="shared" si="387"/>
        <v>3271785.1327433628</v>
      </c>
      <c r="K4946" s="7">
        <f t="shared" si="388"/>
        <v>0.35715004573442954</v>
      </c>
      <c r="L4946" s="26">
        <f t="shared" si="389"/>
        <v>0.35715004573442954</v>
      </c>
    </row>
    <row r="4947" spans="1:12">
      <c r="A4947" s="2" t="s">
        <v>3657</v>
      </c>
      <c r="B4947" s="3">
        <v>36959</v>
      </c>
      <c r="C4947" s="1">
        <v>11576464</v>
      </c>
      <c r="D4947" s="4">
        <v>1742</v>
      </c>
      <c r="E4947" s="1">
        <v>4134977</v>
      </c>
      <c r="F4947" s="4">
        <v>1742</v>
      </c>
      <c r="G4947" s="6">
        <f t="shared" si="385"/>
        <v>1</v>
      </c>
      <c r="H4947" s="11">
        <v>5.65</v>
      </c>
      <c r="I4947" s="13">
        <f t="shared" si="386"/>
        <v>2048931.681415929</v>
      </c>
      <c r="J4947" s="13">
        <f t="shared" si="387"/>
        <v>731854.33628318575</v>
      </c>
      <c r="K4947" s="7">
        <f t="shared" si="388"/>
        <v>0.35718825713965852</v>
      </c>
      <c r="L4947" s="26">
        <f t="shared" si="389"/>
        <v>0.35718825713965852</v>
      </c>
    </row>
    <row r="4948" spans="1:12">
      <c r="A4948" s="2" t="s">
        <v>8178</v>
      </c>
      <c r="B4948" s="3">
        <v>38604</v>
      </c>
      <c r="C4948" s="1">
        <v>1413283</v>
      </c>
      <c r="D4948" s="2">
        <v>63</v>
      </c>
      <c r="E4948" s="1">
        <v>504898</v>
      </c>
      <c r="F4948" s="2">
        <v>63</v>
      </c>
      <c r="G4948" s="6">
        <f t="shared" si="385"/>
        <v>1</v>
      </c>
      <c r="H4948" s="11">
        <v>6.41</v>
      </c>
      <c r="I4948" s="13">
        <f t="shared" si="386"/>
        <v>220480.96723868954</v>
      </c>
      <c r="J4948" s="13">
        <f t="shared" si="387"/>
        <v>78767.238689547579</v>
      </c>
      <c r="K4948" s="7">
        <f t="shared" si="388"/>
        <v>0.35725187382852552</v>
      </c>
      <c r="L4948" s="26">
        <f t="shared" si="389"/>
        <v>0.35725187382852552</v>
      </c>
    </row>
    <row r="4949" spans="1:12">
      <c r="A4949" s="2" t="s">
        <v>7420</v>
      </c>
      <c r="B4949" s="3">
        <v>40753</v>
      </c>
      <c r="C4949" s="1">
        <v>708215</v>
      </c>
      <c r="D4949" s="2">
        <v>37</v>
      </c>
      <c r="E4949" s="1">
        <v>41031</v>
      </c>
      <c r="F4949" s="2">
        <v>6</v>
      </c>
      <c r="G4949" s="6">
        <f t="shared" si="385"/>
        <v>0.16216216216216217</v>
      </c>
      <c r="H4949" s="12">
        <v>7.93</v>
      </c>
      <c r="I4949" s="13">
        <f t="shared" si="386"/>
        <v>89308.322824716277</v>
      </c>
      <c r="J4949" s="13">
        <f t="shared" si="387"/>
        <v>5174.1488020176548</v>
      </c>
      <c r="K4949" s="7">
        <f t="shared" si="388"/>
        <v>5.7935796333034459E-2</v>
      </c>
      <c r="L4949" s="26">
        <f t="shared" si="389"/>
        <v>0.35727074405371245</v>
      </c>
    </row>
    <row r="4950" spans="1:12">
      <c r="A4950" s="2" t="s">
        <v>6213</v>
      </c>
      <c r="B4950" s="3">
        <v>35447</v>
      </c>
      <c r="C4950" s="1">
        <v>32000301</v>
      </c>
      <c r="D4950" s="4">
        <v>2005</v>
      </c>
      <c r="E4950" s="1">
        <v>11411107</v>
      </c>
      <c r="F4950" s="4">
        <v>2001</v>
      </c>
      <c r="G4950" s="6">
        <f t="shared" si="385"/>
        <v>0.99800498753117206</v>
      </c>
      <c r="H4950" s="11">
        <v>4.59</v>
      </c>
      <c r="I4950" s="13">
        <f t="shared" si="386"/>
        <v>6971743.1372549022</v>
      </c>
      <c r="J4950" s="13">
        <f t="shared" si="387"/>
        <v>2486079.9564270154</v>
      </c>
      <c r="K4950" s="7">
        <f t="shared" si="388"/>
        <v>0.35659373954013746</v>
      </c>
      <c r="L4950" s="26">
        <f t="shared" si="389"/>
        <v>0.35730657060368598</v>
      </c>
    </row>
    <row r="4951" spans="1:12">
      <c r="A4951" s="2" t="s">
        <v>4869</v>
      </c>
      <c r="B4951" s="3">
        <v>39010</v>
      </c>
      <c r="C4951" s="1">
        <v>650000</v>
      </c>
      <c r="D4951" s="2">
        <v>73</v>
      </c>
      <c r="E4951" s="1">
        <v>210000</v>
      </c>
      <c r="F4951" s="2">
        <v>66</v>
      </c>
      <c r="G4951" s="6">
        <f t="shared" si="385"/>
        <v>0.90410958904109584</v>
      </c>
      <c r="H4951" s="11">
        <v>6.55</v>
      </c>
      <c r="I4951" s="13">
        <f t="shared" si="386"/>
        <v>99236.641221374055</v>
      </c>
      <c r="J4951" s="13">
        <f t="shared" si="387"/>
        <v>32061.068702290078</v>
      </c>
      <c r="K4951" s="7">
        <f t="shared" si="388"/>
        <v>0.32307692307692309</v>
      </c>
      <c r="L4951" s="26">
        <f t="shared" si="389"/>
        <v>0.35734265734265735</v>
      </c>
    </row>
    <row r="4952" spans="1:12">
      <c r="A4952" s="2" t="s">
        <v>9849</v>
      </c>
      <c r="B4952" s="3">
        <v>39127</v>
      </c>
      <c r="C4952" s="1">
        <v>31366978</v>
      </c>
      <c r="D4952" s="4">
        <v>2111</v>
      </c>
      <c r="E4952" s="1">
        <v>11210754</v>
      </c>
      <c r="F4952" s="4">
        <v>2111</v>
      </c>
      <c r="G4952" s="6">
        <f t="shared" si="385"/>
        <v>1</v>
      </c>
      <c r="H4952" s="11">
        <v>6.88</v>
      </c>
      <c r="I4952" s="13">
        <f t="shared" si="386"/>
        <v>4559153.7790697673</v>
      </c>
      <c r="J4952" s="13">
        <f t="shared" si="387"/>
        <v>1629470.0581395349</v>
      </c>
      <c r="K4952" s="7">
        <f t="shared" si="388"/>
        <v>0.35740625061171022</v>
      </c>
      <c r="L4952" s="26">
        <f t="shared" si="389"/>
        <v>0.35740625061171022</v>
      </c>
    </row>
    <row r="4953" spans="1:12">
      <c r="A4953" s="2" t="s">
        <v>1249</v>
      </c>
      <c r="B4953" s="3">
        <v>39507</v>
      </c>
      <c r="C4953" s="1">
        <v>488393</v>
      </c>
      <c r="D4953" s="2">
        <v>101</v>
      </c>
      <c r="E4953" s="1">
        <v>174571</v>
      </c>
      <c r="F4953" s="2">
        <v>101</v>
      </c>
      <c r="G4953" s="6">
        <f t="shared" si="385"/>
        <v>1</v>
      </c>
      <c r="H4953" s="11">
        <v>7.18</v>
      </c>
      <c r="I4953" s="13">
        <f t="shared" si="386"/>
        <v>68021.309192200555</v>
      </c>
      <c r="J4953" s="13">
        <f t="shared" si="387"/>
        <v>24313.509749303623</v>
      </c>
      <c r="K4953" s="7">
        <f t="shared" si="388"/>
        <v>0.35743960294271215</v>
      </c>
      <c r="L4953" s="26">
        <f t="shared" si="389"/>
        <v>0.35743960294271215</v>
      </c>
    </row>
    <row r="4954" spans="1:12">
      <c r="A4954" s="2" t="s">
        <v>9273</v>
      </c>
      <c r="B4954" s="3">
        <v>39976</v>
      </c>
      <c r="C4954" s="1">
        <v>65452312</v>
      </c>
      <c r="D4954" s="4">
        <v>3077</v>
      </c>
      <c r="E4954" s="1">
        <v>23373102</v>
      </c>
      <c r="F4954" s="4">
        <v>3074</v>
      </c>
      <c r="G4954" s="6">
        <f t="shared" si="385"/>
        <v>0.99902502437439067</v>
      </c>
      <c r="H4954" s="12">
        <v>7.5</v>
      </c>
      <c r="I4954" s="13">
        <f t="shared" si="386"/>
        <v>8726974.9333333336</v>
      </c>
      <c r="J4954" s="13">
        <f t="shared" si="387"/>
        <v>3116413.6</v>
      </c>
      <c r="K4954" s="7">
        <f t="shared" si="388"/>
        <v>0.35710124342131716</v>
      </c>
      <c r="L4954" s="26">
        <f t="shared" si="389"/>
        <v>0.35744974821320524</v>
      </c>
    </row>
    <row r="4955" spans="1:12">
      <c r="A4955" s="2" t="s">
        <v>4883</v>
      </c>
      <c r="B4955" s="3">
        <v>37554</v>
      </c>
      <c r="C4955" s="1">
        <v>64255312</v>
      </c>
      <c r="D4955" s="4">
        <v>2532</v>
      </c>
      <c r="E4955" s="1">
        <v>22763437</v>
      </c>
      <c r="F4955" s="4">
        <v>2509</v>
      </c>
      <c r="G4955" s="6">
        <f t="shared" si="385"/>
        <v>0.99091627172195895</v>
      </c>
      <c r="H4955" s="12">
        <v>5.8</v>
      </c>
      <c r="I4955" s="13">
        <f t="shared" si="386"/>
        <v>11078502.068965517</v>
      </c>
      <c r="J4955" s="13">
        <f t="shared" si="387"/>
        <v>3924730.5172413792</v>
      </c>
      <c r="K4955" s="7">
        <f t="shared" si="388"/>
        <v>0.35426544967986462</v>
      </c>
      <c r="L4955" s="26">
        <f t="shared" si="389"/>
        <v>0.35751300063348634</v>
      </c>
    </row>
    <row r="4956" spans="1:12">
      <c r="A4956" s="2" t="s">
        <v>8856</v>
      </c>
      <c r="B4956" s="3">
        <v>37741</v>
      </c>
      <c r="C4956" s="1">
        <v>5728581</v>
      </c>
      <c r="D4956" s="2">
        <v>117</v>
      </c>
      <c r="E4956" s="1">
        <v>17508</v>
      </c>
      <c r="F4956" s="2">
        <v>1</v>
      </c>
      <c r="G4956" s="6">
        <f t="shared" si="385"/>
        <v>8.5470085470085479E-3</v>
      </c>
      <c r="H4956" s="11">
        <v>6.03</v>
      </c>
      <c r="I4956" s="13">
        <f t="shared" si="386"/>
        <v>950013.43283582083</v>
      </c>
      <c r="J4956" s="13">
        <f t="shared" si="387"/>
        <v>2903.4825870646764</v>
      </c>
      <c r="K4956" s="7">
        <f t="shared" si="388"/>
        <v>3.0562542451612364E-3</v>
      </c>
      <c r="L4956" s="26">
        <f t="shared" si="389"/>
        <v>0.35758174668386461</v>
      </c>
    </row>
    <row r="4957" spans="1:12">
      <c r="A4957" s="2" t="s">
        <v>2931</v>
      </c>
      <c r="B4957" s="3">
        <v>35482</v>
      </c>
      <c r="C4957" s="1">
        <v>67597694</v>
      </c>
      <c r="D4957" s="4">
        <v>2322</v>
      </c>
      <c r="E4957" s="1">
        <v>21975993</v>
      </c>
      <c r="F4957" s="4">
        <v>2111</v>
      </c>
      <c r="G4957" s="6">
        <f t="shared" si="385"/>
        <v>0.90913006029285104</v>
      </c>
      <c r="H4957" s="11">
        <v>4.59</v>
      </c>
      <c r="I4957" s="13">
        <f t="shared" si="386"/>
        <v>14727166.448801743</v>
      </c>
      <c r="J4957" s="13">
        <f t="shared" si="387"/>
        <v>4787798.0392156867</v>
      </c>
      <c r="K4957" s="7">
        <f t="shared" si="388"/>
        <v>0.32509974378711798</v>
      </c>
      <c r="L4957" s="26">
        <f t="shared" si="389"/>
        <v>0.3575943178937413</v>
      </c>
    </row>
    <row r="4958" spans="1:12">
      <c r="A4958" s="2" t="s">
        <v>376</v>
      </c>
      <c r="B4958" s="3">
        <v>40109</v>
      </c>
      <c r="C4958" s="1">
        <v>14245415</v>
      </c>
      <c r="D4958" s="4">
        <v>1070</v>
      </c>
      <c r="E4958" s="1">
        <v>3904047</v>
      </c>
      <c r="F4958" s="2">
        <v>820</v>
      </c>
      <c r="G4958" s="6">
        <f t="shared" si="385"/>
        <v>0.76635514018691586</v>
      </c>
      <c r="H4958" s="12">
        <v>7.5</v>
      </c>
      <c r="I4958" s="13">
        <f t="shared" si="386"/>
        <v>1899388.6666666667</v>
      </c>
      <c r="J4958" s="13">
        <f t="shared" si="387"/>
        <v>520539.6</v>
      </c>
      <c r="K4958" s="7">
        <f t="shared" si="388"/>
        <v>0.27405638937159776</v>
      </c>
      <c r="L4958" s="26">
        <f t="shared" si="389"/>
        <v>0.35761016661903611</v>
      </c>
    </row>
    <row r="4959" spans="1:12">
      <c r="A4959" s="2" t="s">
        <v>8689</v>
      </c>
      <c r="B4959" s="3">
        <v>41040</v>
      </c>
      <c r="C4959" s="1">
        <v>8631</v>
      </c>
      <c r="D4959" s="2">
        <v>1</v>
      </c>
      <c r="E4959" s="1">
        <v>3087</v>
      </c>
      <c r="F4959" s="2">
        <v>1</v>
      </c>
      <c r="G4959" s="6">
        <f t="shared" si="385"/>
        <v>1</v>
      </c>
      <c r="H4959" s="12">
        <v>8.02</v>
      </c>
      <c r="I4959" s="13">
        <f t="shared" si="386"/>
        <v>1076.1845386533666</v>
      </c>
      <c r="J4959" s="13">
        <f t="shared" si="387"/>
        <v>384.91271820448878</v>
      </c>
      <c r="K4959" s="7">
        <f t="shared" si="388"/>
        <v>0.35766423357664234</v>
      </c>
      <c r="L4959" s="26">
        <f t="shared" si="389"/>
        <v>0.35766423357664234</v>
      </c>
    </row>
    <row r="4960" spans="1:12">
      <c r="A4960" s="2" t="s">
        <v>3147</v>
      </c>
      <c r="B4960" s="3">
        <v>38863</v>
      </c>
      <c r="C4960" s="1">
        <v>2105352</v>
      </c>
      <c r="D4960" s="2">
        <v>72</v>
      </c>
      <c r="E4960" s="1">
        <v>753067</v>
      </c>
      <c r="F4960" s="2">
        <v>72</v>
      </c>
      <c r="G4960" s="6">
        <f t="shared" si="385"/>
        <v>1</v>
      </c>
      <c r="H4960" s="11">
        <v>6.55</v>
      </c>
      <c r="I4960" s="13">
        <f t="shared" si="386"/>
        <v>321427.78625954199</v>
      </c>
      <c r="J4960" s="13">
        <f t="shared" si="387"/>
        <v>114972.0610687023</v>
      </c>
      <c r="K4960" s="7">
        <f t="shared" si="388"/>
        <v>0.35769173040897678</v>
      </c>
      <c r="L4960" s="26">
        <f t="shared" si="389"/>
        <v>0.35769173040897678</v>
      </c>
    </row>
    <row r="4961" spans="1:12">
      <c r="A4961" s="2" t="s">
        <v>2925</v>
      </c>
      <c r="B4961" s="3">
        <v>37596</v>
      </c>
      <c r="C4961" s="1">
        <v>17600423</v>
      </c>
      <c r="D4961" s="2">
        <v>869</v>
      </c>
      <c r="E4961" s="1">
        <v>6281415</v>
      </c>
      <c r="F4961" s="2">
        <v>867</v>
      </c>
      <c r="G4961" s="6">
        <f t="shared" si="385"/>
        <v>0.99769850402761795</v>
      </c>
      <c r="H4961" s="12">
        <v>5.8</v>
      </c>
      <c r="I4961" s="13">
        <f t="shared" si="386"/>
        <v>3034555.6896551726</v>
      </c>
      <c r="J4961" s="13">
        <f t="shared" si="387"/>
        <v>1083002.5862068967</v>
      </c>
      <c r="K4961" s="7">
        <f t="shared" si="388"/>
        <v>0.35689000201870152</v>
      </c>
      <c r="L4961" s="26">
        <f t="shared" si="389"/>
        <v>0.35771327768656475</v>
      </c>
    </row>
    <row r="4962" spans="1:12">
      <c r="A4962" s="2" t="s">
        <v>2944</v>
      </c>
      <c r="B4962" s="3">
        <v>38737</v>
      </c>
      <c r="C4962" s="1">
        <v>11967000</v>
      </c>
      <c r="D4962" s="4">
        <v>1163</v>
      </c>
      <c r="E4962" s="1">
        <v>4281388</v>
      </c>
      <c r="F4962" s="4">
        <v>1163</v>
      </c>
      <c r="G4962" s="6">
        <f t="shared" si="385"/>
        <v>1</v>
      </c>
      <c r="H4962" s="11">
        <v>6.55</v>
      </c>
      <c r="I4962" s="13">
        <f t="shared" si="386"/>
        <v>1827022.9007633589</v>
      </c>
      <c r="J4962" s="13">
        <f t="shared" si="387"/>
        <v>653647.02290076343</v>
      </c>
      <c r="K4962" s="7">
        <f t="shared" si="388"/>
        <v>0.35776619035681456</v>
      </c>
      <c r="L4962" s="26">
        <f t="shared" si="389"/>
        <v>0.35776619035681456</v>
      </c>
    </row>
    <row r="4963" spans="1:12">
      <c r="A4963" s="2" t="s">
        <v>2094</v>
      </c>
      <c r="B4963" s="3">
        <v>37715</v>
      </c>
      <c r="C4963" s="1">
        <v>1000045</v>
      </c>
      <c r="D4963" s="2">
        <v>29</v>
      </c>
      <c r="E4963" s="1">
        <v>234429</v>
      </c>
      <c r="F4963" s="2">
        <v>19</v>
      </c>
      <c r="G4963" s="6">
        <f t="shared" si="385"/>
        <v>0.65517241379310343</v>
      </c>
      <c r="H4963" s="11">
        <v>6.03</v>
      </c>
      <c r="I4963" s="13">
        <f t="shared" si="386"/>
        <v>165844.94195688225</v>
      </c>
      <c r="J4963" s="13">
        <f t="shared" si="387"/>
        <v>38877.114427860695</v>
      </c>
      <c r="K4963" s="7">
        <f t="shared" si="388"/>
        <v>0.23441845116969737</v>
      </c>
      <c r="L4963" s="26">
        <f t="shared" si="389"/>
        <v>0.35779658336427494</v>
      </c>
    </row>
    <row r="4964" spans="1:12">
      <c r="A4964" s="2" t="s">
        <v>7069</v>
      </c>
      <c r="B4964" s="3">
        <v>38023</v>
      </c>
      <c r="C4964" s="1">
        <v>1270904</v>
      </c>
      <c r="D4964" s="2">
        <v>35</v>
      </c>
      <c r="E4964" s="1">
        <v>51969</v>
      </c>
      <c r="F4964" s="2">
        <v>4</v>
      </c>
      <c r="G4964" s="6">
        <f t="shared" si="385"/>
        <v>0.11428571428571428</v>
      </c>
      <c r="H4964" s="12">
        <v>6.21</v>
      </c>
      <c r="I4964" s="13">
        <f t="shared" si="386"/>
        <v>204654.42834138486</v>
      </c>
      <c r="J4964" s="13">
        <f t="shared" si="387"/>
        <v>8368.5990338164247</v>
      </c>
      <c r="K4964" s="7">
        <f t="shared" si="388"/>
        <v>4.0891365516199492E-2</v>
      </c>
      <c r="L4964" s="26">
        <f t="shared" si="389"/>
        <v>0.35779944826674559</v>
      </c>
    </row>
    <row r="4965" spans="1:12">
      <c r="A4965" s="2" t="s">
        <v>9412</v>
      </c>
      <c r="B4965" s="3">
        <v>31065</v>
      </c>
      <c r="C4965" s="1">
        <v>4210938</v>
      </c>
      <c r="D4965" s="2">
        <v>906</v>
      </c>
      <c r="E4965" s="1">
        <v>1506802</v>
      </c>
      <c r="F4965" s="2">
        <v>906</v>
      </c>
      <c r="G4965" s="6">
        <f t="shared" si="385"/>
        <v>1</v>
      </c>
      <c r="H4965" s="12">
        <v>3.55</v>
      </c>
      <c r="I4965" s="13">
        <f t="shared" si="386"/>
        <v>1186179.7183098593</v>
      </c>
      <c r="J4965" s="13">
        <f t="shared" si="387"/>
        <v>424451.26760563382</v>
      </c>
      <c r="K4965" s="7">
        <f t="shared" si="388"/>
        <v>0.35783048812402363</v>
      </c>
      <c r="L4965" s="26">
        <f t="shared" si="389"/>
        <v>0.35783048812402363</v>
      </c>
    </row>
    <row r="4966" spans="1:12">
      <c r="A4966" s="2" t="s">
        <v>4713</v>
      </c>
      <c r="B4966" s="3">
        <v>37764</v>
      </c>
      <c r="C4966" s="1">
        <v>20453431</v>
      </c>
      <c r="D4966" s="4">
        <v>2652</v>
      </c>
      <c r="E4966" s="1">
        <v>7319848</v>
      </c>
      <c r="F4966" s="4">
        <v>2652</v>
      </c>
      <c r="G4966" s="6">
        <f t="shared" si="385"/>
        <v>1</v>
      </c>
      <c r="H4966" s="11">
        <v>6.03</v>
      </c>
      <c r="I4966" s="13">
        <f t="shared" si="386"/>
        <v>3391945.4394693198</v>
      </c>
      <c r="J4966" s="13">
        <f t="shared" si="387"/>
        <v>1213905.1409618573</v>
      </c>
      <c r="K4966" s="7">
        <f t="shared" si="388"/>
        <v>0.35787873437957674</v>
      </c>
      <c r="L4966" s="26">
        <f t="shared" si="389"/>
        <v>0.35787873437957674</v>
      </c>
    </row>
    <row r="4967" spans="1:12">
      <c r="A4967" s="2" t="s">
        <v>335</v>
      </c>
      <c r="B4967" s="3">
        <v>41201</v>
      </c>
      <c r="C4967" s="1">
        <v>36008</v>
      </c>
      <c r="D4967" s="2">
        <v>10</v>
      </c>
      <c r="E4967" s="1">
        <v>12887</v>
      </c>
      <c r="F4967" s="2">
        <v>10</v>
      </c>
      <c r="G4967" s="6">
        <f t="shared" si="385"/>
        <v>1</v>
      </c>
      <c r="H4967" s="12">
        <v>8.02</v>
      </c>
      <c r="I4967" s="13">
        <f t="shared" si="386"/>
        <v>4489.7755610972572</v>
      </c>
      <c r="J4967" s="13">
        <f t="shared" si="387"/>
        <v>1606.8578553615962</v>
      </c>
      <c r="K4967" s="7">
        <f t="shared" si="388"/>
        <v>0.35789269051321931</v>
      </c>
      <c r="L4967" s="26">
        <f t="shared" si="389"/>
        <v>0.35789269051321931</v>
      </c>
    </row>
    <row r="4968" spans="1:12">
      <c r="A4968" s="2" t="s">
        <v>740</v>
      </c>
      <c r="B4968" s="3">
        <v>36784</v>
      </c>
      <c r="C4968" s="1">
        <v>15325127</v>
      </c>
      <c r="D4968" s="4">
        <v>2352</v>
      </c>
      <c r="E4968" s="1">
        <v>5485591</v>
      </c>
      <c r="F4968" s="4">
        <v>2352</v>
      </c>
      <c r="G4968" s="6">
        <f t="shared" si="385"/>
        <v>1</v>
      </c>
      <c r="H4968" s="11">
        <v>5.39</v>
      </c>
      <c r="I4968" s="13">
        <f t="shared" si="386"/>
        <v>2843251.762523191</v>
      </c>
      <c r="J4968" s="13">
        <f t="shared" si="387"/>
        <v>1017734.8794063081</v>
      </c>
      <c r="K4968" s="7">
        <f t="shared" si="388"/>
        <v>0.35794750673191816</v>
      </c>
      <c r="L4968" s="26">
        <f t="shared" si="389"/>
        <v>0.35794750673191816</v>
      </c>
    </row>
    <row r="4969" spans="1:12">
      <c r="A4969" s="2" t="s">
        <v>3353</v>
      </c>
      <c r="B4969" s="3">
        <v>36490</v>
      </c>
      <c r="C4969" s="1">
        <v>4488529</v>
      </c>
      <c r="D4969" s="2">
        <v>483</v>
      </c>
      <c r="E4969" s="1">
        <v>1590155</v>
      </c>
      <c r="F4969" s="2">
        <v>478</v>
      </c>
      <c r="G4969" s="6">
        <f t="shared" si="385"/>
        <v>0.98964803312629401</v>
      </c>
      <c r="H4969" s="12">
        <v>5.0599999999999996</v>
      </c>
      <c r="I4969" s="13">
        <f t="shared" si="386"/>
        <v>887061.0671936759</v>
      </c>
      <c r="J4969" s="13">
        <f t="shared" si="387"/>
        <v>314259.88142292493</v>
      </c>
      <c r="K4969" s="7">
        <f t="shared" si="388"/>
        <v>0.35427085354689702</v>
      </c>
      <c r="L4969" s="26">
        <f t="shared" si="389"/>
        <v>0.35797661561328714</v>
      </c>
    </row>
    <row r="4970" spans="1:12">
      <c r="A4970" s="2" t="s">
        <v>5013</v>
      </c>
      <c r="B4970" s="3">
        <v>38702</v>
      </c>
      <c r="C4970" s="1">
        <v>1054361</v>
      </c>
      <c r="D4970" s="2">
        <v>53</v>
      </c>
      <c r="E4970" s="1">
        <v>42732</v>
      </c>
      <c r="F4970" s="2">
        <v>6</v>
      </c>
      <c r="G4970" s="6">
        <f t="shared" si="385"/>
        <v>0.11320754716981132</v>
      </c>
      <c r="H4970" s="11">
        <v>6.41</v>
      </c>
      <c r="I4970" s="13">
        <f t="shared" si="386"/>
        <v>164486.89547581904</v>
      </c>
      <c r="J4970" s="13">
        <f t="shared" si="387"/>
        <v>6666.4586583463333</v>
      </c>
      <c r="K4970" s="7">
        <f t="shared" si="388"/>
        <v>4.052881318637544E-2</v>
      </c>
      <c r="L4970" s="26">
        <f t="shared" si="389"/>
        <v>0.3580045164796497</v>
      </c>
    </row>
    <row r="4971" spans="1:12">
      <c r="A4971" s="2" t="s">
        <v>5419</v>
      </c>
      <c r="B4971" s="3">
        <v>36637</v>
      </c>
      <c r="C4971" s="1">
        <v>478053</v>
      </c>
      <c r="D4971" s="2">
        <v>56</v>
      </c>
      <c r="E4971" s="1">
        <v>85581</v>
      </c>
      <c r="F4971" s="2">
        <v>28</v>
      </c>
      <c r="G4971" s="6">
        <f t="shared" si="385"/>
        <v>0.5</v>
      </c>
      <c r="H4971" s="11">
        <v>5.39</v>
      </c>
      <c r="I4971" s="13">
        <f t="shared" si="386"/>
        <v>88692.578849721715</v>
      </c>
      <c r="J4971" s="13">
        <f t="shared" si="387"/>
        <v>15877.736549165122</v>
      </c>
      <c r="K4971" s="7">
        <f t="shared" si="388"/>
        <v>0.17901989946721389</v>
      </c>
      <c r="L4971" s="26">
        <f t="shared" si="389"/>
        <v>0.35803979893442778</v>
      </c>
    </row>
    <row r="4972" spans="1:12">
      <c r="A4972" s="2" t="s">
        <v>4043</v>
      </c>
      <c r="B4972" s="3">
        <v>36931</v>
      </c>
      <c r="C4972" s="1">
        <v>165092268</v>
      </c>
      <c r="D4972" s="4">
        <v>3292</v>
      </c>
      <c r="E4972" s="1">
        <v>58003121</v>
      </c>
      <c r="F4972" s="4">
        <v>3230</v>
      </c>
      <c r="G4972" s="6">
        <f t="shared" si="385"/>
        <v>0.98116646415552855</v>
      </c>
      <c r="H4972" s="11">
        <v>5.65</v>
      </c>
      <c r="I4972" s="13">
        <f t="shared" si="386"/>
        <v>29219870.442477874</v>
      </c>
      <c r="J4972" s="13">
        <f t="shared" si="387"/>
        <v>10266039.115044247</v>
      </c>
      <c r="K4972" s="7">
        <f t="shared" si="388"/>
        <v>0.35133759868148401</v>
      </c>
      <c r="L4972" s="26">
        <f t="shared" si="389"/>
        <v>0.35808154020416266</v>
      </c>
    </row>
    <row r="4973" spans="1:12">
      <c r="A4973" s="2" t="s">
        <v>4586</v>
      </c>
      <c r="B4973" s="3">
        <v>40788</v>
      </c>
      <c r="C4973" s="1">
        <v>8705</v>
      </c>
      <c r="D4973" s="2">
        <v>1</v>
      </c>
      <c r="E4973" s="1">
        <v>3118</v>
      </c>
      <c r="F4973" s="2">
        <v>1</v>
      </c>
      <c r="G4973" s="6">
        <f t="shared" si="385"/>
        <v>1</v>
      </c>
      <c r="H4973" s="12">
        <v>7.93</v>
      </c>
      <c r="I4973" s="13">
        <f t="shared" si="386"/>
        <v>1097.7301387137454</v>
      </c>
      <c r="J4973" s="13">
        <f t="shared" si="387"/>
        <v>393.1904161412358</v>
      </c>
      <c r="K4973" s="7">
        <f t="shared" si="388"/>
        <v>0.35818495117748417</v>
      </c>
      <c r="L4973" s="26">
        <f t="shared" si="389"/>
        <v>0.35818495117748417</v>
      </c>
    </row>
    <row r="4974" spans="1:12">
      <c r="A4974" s="2" t="s">
        <v>4446</v>
      </c>
      <c r="B4974" s="3">
        <v>34348</v>
      </c>
      <c r="C4974" s="1">
        <v>19281235</v>
      </c>
      <c r="D4974" s="2">
        <v>855</v>
      </c>
      <c r="E4974" s="1">
        <v>6850010</v>
      </c>
      <c r="F4974" s="2">
        <v>848</v>
      </c>
      <c r="G4974" s="6">
        <f t="shared" si="385"/>
        <v>0.99181286549707603</v>
      </c>
      <c r="H4974" s="11">
        <v>4.08</v>
      </c>
      <c r="I4974" s="13">
        <f t="shared" si="386"/>
        <v>4725792.8921568627</v>
      </c>
      <c r="J4974" s="13">
        <f t="shared" si="387"/>
        <v>1678924.0196078431</v>
      </c>
      <c r="K4974" s="7">
        <f t="shared" si="388"/>
        <v>0.35526821803686331</v>
      </c>
      <c r="L4974" s="26">
        <f t="shared" si="389"/>
        <v>0.35820085662914875</v>
      </c>
    </row>
    <row r="4975" spans="1:12">
      <c r="A4975" s="2" t="s">
        <v>5536</v>
      </c>
      <c r="B4975" s="3">
        <v>40970</v>
      </c>
      <c r="C4975" s="1">
        <v>63012</v>
      </c>
      <c r="D4975" s="2">
        <v>10</v>
      </c>
      <c r="E4975" s="1">
        <v>11287</v>
      </c>
      <c r="F4975" s="2">
        <v>5</v>
      </c>
      <c r="G4975" s="6">
        <f t="shared" si="385"/>
        <v>0.5</v>
      </c>
      <c r="H4975" s="12">
        <v>8.02</v>
      </c>
      <c r="I4975" s="13">
        <f t="shared" si="386"/>
        <v>7856.8578553615962</v>
      </c>
      <c r="J4975" s="13">
        <f t="shared" si="387"/>
        <v>1407.3566084788031</v>
      </c>
      <c r="K4975" s="7">
        <f t="shared" si="388"/>
        <v>0.17912461118517109</v>
      </c>
      <c r="L4975" s="26">
        <f t="shared" si="389"/>
        <v>0.35824922237034218</v>
      </c>
    </row>
    <row r="4976" spans="1:12">
      <c r="A4976" s="2" t="s">
        <v>7911</v>
      </c>
      <c r="B4976" s="3">
        <v>35503</v>
      </c>
      <c r="C4976" s="1">
        <v>45470437</v>
      </c>
      <c r="D4976" s="4">
        <v>2111</v>
      </c>
      <c r="E4976" s="1">
        <v>16293531</v>
      </c>
      <c r="F4976" s="4">
        <v>2111</v>
      </c>
      <c r="G4976" s="6">
        <f t="shared" si="385"/>
        <v>1</v>
      </c>
      <c r="H4976" s="11">
        <v>4.59</v>
      </c>
      <c r="I4976" s="13">
        <f t="shared" si="386"/>
        <v>9906413.2897603493</v>
      </c>
      <c r="J4976" s="13">
        <f t="shared" si="387"/>
        <v>3549788.888888889</v>
      </c>
      <c r="K4976" s="7">
        <f t="shared" si="388"/>
        <v>0.35833240397491672</v>
      </c>
      <c r="L4976" s="26">
        <f t="shared" si="389"/>
        <v>0.35833240397491672</v>
      </c>
    </row>
    <row r="4977" spans="1:12">
      <c r="A4977" s="2" t="s">
        <v>6841</v>
      </c>
      <c r="B4977" s="3">
        <v>39122</v>
      </c>
      <c r="C4977" s="1">
        <v>95673607</v>
      </c>
      <c r="D4977" s="4">
        <v>3145</v>
      </c>
      <c r="E4977" s="1">
        <v>34195434</v>
      </c>
      <c r="F4977" s="4">
        <v>3136</v>
      </c>
      <c r="G4977" s="6">
        <f t="shared" si="385"/>
        <v>0.99713831478537363</v>
      </c>
      <c r="H4977" s="11">
        <v>6.88</v>
      </c>
      <c r="I4977" s="13">
        <f t="shared" si="386"/>
        <v>13906047.529069768</v>
      </c>
      <c r="J4977" s="13">
        <f t="shared" si="387"/>
        <v>4970266.5697674416</v>
      </c>
      <c r="K4977" s="7">
        <f t="shared" si="388"/>
        <v>0.35741763138500671</v>
      </c>
      <c r="L4977" s="26">
        <f t="shared" si="389"/>
        <v>0.35844338351589478</v>
      </c>
    </row>
    <row r="4978" spans="1:12">
      <c r="A4978" s="2" t="s">
        <v>2400</v>
      </c>
      <c r="B4978" s="3">
        <v>32087</v>
      </c>
      <c r="C4978" s="1">
        <v>6880310</v>
      </c>
      <c r="D4978" s="4">
        <v>1030</v>
      </c>
      <c r="E4978" s="1">
        <v>2466557</v>
      </c>
      <c r="F4978" s="4">
        <v>1030</v>
      </c>
      <c r="G4978" s="6">
        <f t="shared" si="385"/>
        <v>1</v>
      </c>
      <c r="H4978" s="12">
        <v>3.91</v>
      </c>
      <c r="I4978" s="13">
        <f t="shared" si="386"/>
        <v>1759670.0767263426</v>
      </c>
      <c r="J4978" s="13">
        <f t="shared" si="387"/>
        <v>630832.99232736568</v>
      </c>
      <c r="K4978" s="7">
        <f t="shared" si="388"/>
        <v>0.35849503874098698</v>
      </c>
      <c r="L4978" s="26">
        <f t="shared" si="389"/>
        <v>0.35849503874098698</v>
      </c>
    </row>
    <row r="4979" spans="1:12">
      <c r="A4979" s="2" t="s">
        <v>2935</v>
      </c>
      <c r="B4979" s="3">
        <v>33816</v>
      </c>
      <c r="C4979" s="1">
        <v>13200170</v>
      </c>
      <c r="D4979" s="2">
        <v>324</v>
      </c>
      <c r="E4979" s="1">
        <v>73041</v>
      </c>
      <c r="F4979" s="2">
        <v>5</v>
      </c>
      <c r="G4979" s="6">
        <f t="shared" si="385"/>
        <v>1.5432098765432098E-2</v>
      </c>
      <c r="H4979" s="11">
        <v>4.1500000000000004</v>
      </c>
      <c r="I4979" s="13">
        <f t="shared" si="386"/>
        <v>3180763.8554216865</v>
      </c>
      <c r="J4979" s="13">
        <f t="shared" si="387"/>
        <v>17600.24096385542</v>
      </c>
      <c r="K4979" s="7">
        <f t="shared" si="388"/>
        <v>5.5333378282249393E-3</v>
      </c>
      <c r="L4979" s="26">
        <f t="shared" si="389"/>
        <v>0.35856029126897609</v>
      </c>
    </row>
    <row r="4980" spans="1:12">
      <c r="A4980" s="2" t="s">
        <v>368</v>
      </c>
      <c r="B4980" s="3">
        <v>38023</v>
      </c>
      <c r="C4980" s="1">
        <v>47806</v>
      </c>
      <c r="D4980" s="2">
        <v>2</v>
      </c>
      <c r="E4980" s="1">
        <v>8572</v>
      </c>
      <c r="F4980" s="2">
        <v>1</v>
      </c>
      <c r="G4980" s="6">
        <f t="shared" si="385"/>
        <v>0.5</v>
      </c>
      <c r="H4980" s="12">
        <v>6.21</v>
      </c>
      <c r="I4980" s="13">
        <f t="shared" si="386"/>
        <v>7698.2286634460552</v>
      </c>
      <c r="J4980" s="13">
        <f t="shared" si="387"/>
        <v>1380.3542673107891</v>
      </c>
      <c r="K4980" s="7">
        <f t="shared" si="388"/>
        <v>0.17930803664811948</v>
      </c>
      <c r="L4980" s="26">
        <f t="shared" si="389"/>
        <v>0.35861607329623896</v>
      </c>
    </row>
    <row r="4981" spans="1:12">
      <c r="A4981" s="2" t="s">
        <v>8210</v>
      </c>
      <c r="B4981" s="3">
        <v>38541</v>
      </c>
      <c r="C4981" s="1">
        <v>645634</v>
      </c>
      <c r="D4981" s="2">
        <v>27</v>
      </c>
      <c r="E4981" s="1">
        <v>34304</v>
      </c>
      <c r="F4981" s="2">
        <v>4</v>
      </c>
      <c r="G4981" s="6">
        <f t="shared" si="385"/>
        <v>0.14814814814814814</v>
      </c>
      <c r="H4981" s="11">
        <v>6.41</v>
      </c>
      <c r="I4981" s="13">
        <f t="shared" si="386"/>
        <v>100722.93291731669</v>
      </c>
      <c r="J4981" s="13">
        <f t="shared" si="387"/>
        <v>5351.6380655226212</v>
      </c>
      <c r="K4981" s="7">
        <f t="shared" si="388"/>
        <v>5.3132269985781425E-2</v>
      </c>
      <c r="L4981" s="26">
        <f t="shared" si="389"/>
        <v>0.35864282240402462</v>
      </c>
    </row>
    <row r="4982" spans="1:12">
      <c r="A4982" s="2" t="s">
        <v>7383</v>
      </c>
      <c r="B4982" s="3">
        <v>41026</v>
      </c>
      <c r="C4982" s="1">
        <v>31051126</v>
      </c>
      <c r="D4982" s="4">
        <v>3358</v>
      </c>
      <c r="E4982" s="1">
        <v>11137734</v>
      </c>
      <c r="F4982" s="4">
        <v>3358</v>
      </c>
      <c r="G4982" s="6">
        <f t="shared" si="385"/>
        <v>1</v>
      </c>
      <c r="H4982" s="12">
        <v>8.02</v>
      </c>
      <c r="I4982" s="13">
        <f t="shared" si="386"/>
        <v>3871711.4713216959</v>
      </c>
      <c r="J4982" s="13">
        <f t="shared" si="387"/>
        <v>1388744.8877805488</v>
      </c>
      <c r="K4982" s="7">
        <f t="shared" si="388"/>
        <v>0.35869018083273374</v>
      </c>
      <c r="L4982" s="26">
        <f t="shared" si="389"/>
        <v>0.35869018083273374</v>
      </c>
    </row>
    <row r="4983" spans="1:12">
      <c r="A4983" s="2" t="s">
        <v>9048</v>
      </c>
      <c r="B4983" s="3">
        <v>36448</v>
      </c>
      <c r="C4983" s="1">
        <v>27100031</v>
      </c>
      <c r="D4983" s="4">
        <v>2175</v>
      </c>
      <c r="E4983" s="1">
        <v>9673080</v>
      </c>
      <c r="F4983" s="4">
        <v>2164</v>
      </c>
      <c r="G4983" s="6">
        <f t="shared" si="385"/>
        <v>0.99494252873563216</v>
      </c>
      <c r="H4983" s="12">
        <v>5.0599999999999996</v>
      </c>
      <c r="I4983" s="13">
        <f t="shared" si="386"/>
        <v>5355737.3517786562</v>
      </c>
      <c r="J4983" s="13">
        <f t="shared" si="387"/>
        <v>1911675.8893280635</v>
      </c>
      <c r="K4983" s="7">
        <f t="shared" si="388"/>
        <v>0.35693981309467876</v>
      </c>
      <c r="L4983" s="26">
        <f t="shared" si="389"/>
        <v>0.35875420216308979</v>
      </c>
    </row>
    <row r="4984" spans="1:12">
      <c r="A4984" s="2" t="s">
        <v>8858</v>
      </c>
      <c r="B4984" s="3">
        <v>35818</v>
      </c>
      <c r="C4984" s="1">
        <v>29342592</v>
      </c>
      <c r="D4984" s="4">
        <v>2339</v>
      </c>
      <c r="E4984" s="1">
        <v>10527222</v>
      </c>
      <c r="F4984" s="4">
        <v>2339</v>
      </c>
      <c r="G4984" s="6">
        <f t="shared" si="385"/>
        <v>1</v>
      </c>
      <c r="H4984" s="11">
        <v>4.6900000000000004</v>
      </c>
      <c r="I4984" s="13">
        <f t="shared" si="386"/>
        <v>6256416.2046908308</v>
      </c>
      <c r="J4984" s="13">
        <f t="shared" si="387"/>
        <v>2244610.2345415778</v>
      </c>
      <c r="K4984" s="7">
        <f t="shared" si="388"/>
        <v>0.35876932753589053</v>
      </c>
      <c r="L4984" s="26">
        <f t="shared" si="389"/>
        <v>0.35876932753589053</v>
      </c>
    </row>
    <row r="4985" spans="1:12">
      <c r="A4985" s="2" t="s">
        <v>6139</v>
      </c>
      <c r="B4985" s="3">
        <v>31093</v>
      </c>
      <c r="C4985" s="1">
        <v>4349446</v>
      </c>
      <c r="D4985" s="2">
        <v>876</v>
      </c>
      <c r="E4985" s="1">
        <v>1560591</v>
      </c>
      <c r="F4985" s="2">
        <v>876</v>
      </c>
      <c r="G4985" s="6">
        <f t="shared" si="385"/>
        <v>1</v>
      </c>
      <c r="H4985" s="12">
        <v>3.55</v>
      </c>
      <c r="I4985" s="13">
        <f t="shared" si="386"/>
        <v>1225196.0563380283</v>
      </c>
      <c r="J4985" s="13">
        <f t="shared" si="387"/>
        <v>439603.09859154932</v>
      </c>
      <c r="K4985" s="7">
        <f t="shared" si="388"/>
        <v>0.35880224745864187</v>
      </c>
      <c r="L4985" s="26">
        <f t="shared" si="389"/>
        <v>0.35880224745864187</v>
      </c>
    </row>
    <row r="4986" spans="1:12">
      <c r="A4986" s="2" t="s">
        <v>1375</v>
      </c>
      <c r="B4986" s="3">
        <v>39822</v>
      </c>
      <c r="C4986" s="1">
        <v>58715510</v>
      </c>
      <c r="D4986" s="4">
        <v>3228</v>
      </c>
      <c r="E4986" s="1">
        <v>21058173</v>
      </c>
      <c r="F4986" s="4">
        <v>3226</v>
      </c>
      <c r="G4986" s="6">
        <f t="shared" si="385"/>
        <v>0.99938042131350679</v>
      </c>
      <c r="H4986" s="12">
        <v>7.5</v>
      </c>
      <c r="I4986" s="13">
        <f t="shared" si="386"/>
        <v>7828734.666666667</v>
      </c>
      <c r="J4986" s="13">
        <f t="shared" si="387"/>
        <v>2807756.4</v>
      </c>
      <c r="K4986" s="7">
        <f t="shared" si="388"/>
        <v>0.35864753623020557</v>
      </c>
      <c r="L4986" s="26">
        <f t="shared" si="389"/>
        <v>0.35886988436178041</v>
      </c>
    </row>
    <row r="4987" spans="1:12">
      <c r="A4987" s="2" t="s">
        <v>7122</v>
      </c>
      <c r="B4987" s="3">
        <v>39836</v>
      </c>
      <c r="C4987" s="1">
        <v>166003</v>
      </c>
      <c r="D4987" s="2">
        <v>81</v>
      </c>
      <c r="E4987" s="1">
        <v>59581</v>
      </c>
      <c r="F4987" s="2">
        <v>81</v>
      </c>
      <c r="G4987" s="6">
        <f t="shared" si="385"/>
        <v>1</v>
      </c>
      <c r="H4987" s="12">
        <v>7.5</v>
      </c>
      <c r="I4987" s="13">
        <f t="shared" si="386"/>
        <v>22133.733333333334</v>
      </c>
      <c r="J4987" s="13">
        <f t="shared" si="387"/>
        <v>7944.1333333333332</v>
      </c>
      <c r="K4987" s="7">
        <f t="shared" si="388"/>
        <v>0.35891520032770491</v>
      </c>
      <c r="L4987" s="26">
        <f t="shared" si="389"/>
        <v>0.35891520032770491</v>
      </c>
    </row>
    <row r="4988" spans="1:12">
      <c r="A4988" s="2" t="s">
        <v>4663</v>
      </c>
      <c r="B4988" s="3">
        <v>30953</v>
      </c>
      <c r="C4988" s="1">
        <v>2773433</v>
      </c>
      <c r="D4988" s="2">
        <v>376</v>
      </c>
      <c r="E4988" s="1">
        <v>995570</v>
      </c>
      <c r="F4988" s="2">
        <v>376</v>
      </c>
      <c r="G4988" s="6">
        <f t="shared" si="385"/>
        <v>1</v>
      </c>
      <c r="H4988" s="12">
        <v>3.36</v>
      </c>
      <c r="I4988" s="13">
        <f t="shared" si="386"/>
        <v>825426.48809523811</v>
      </c>
      <c r="J4988" s="13">
        <f t="shared" si="387"/>
        <v>296300.59523809527</v>
      </c>
      <c r="K4988" s="7">
        <f t="shared" si="388"/>
        <v>0.35896666694309909</v>
      </c>
      <c r="L4988" s="26">
        <f t="shared" si="389"/>
        <v>0.35896666694309909</v>
      </c>
    </row>
    <row r="4989" spans="1:12">
      <c r="A4989" s="2" t="s">
        <v>4246</v>
      </c>
      <c r="B4989" s="3">
        <v>38226</v>
      </c>
      <c r="C4989" s="1">
        <v>53710019</v>
      </c>
      <c r="D4989" s="4">
        <v>2175</v>
      </c>
      <c r="E4989" s="1">
        <v>18004319</v>
      </c>
      <c r="F4989" s="4">
        <v>2031</v>
      </c>
      <c r="G4989" s="6">
        <f t="shared" si="385"/>
        <v>0.93379310344827582</v>
      </c>
      <c r="H4989" s="12">
        <v>6.21</v>
      </c>
      <c r="I4989" s="13">
        <f t="shared" si="386"/>
        <v>8648956.3607085347</v>
      </c>
      <c r="J4989" s="13">
        <f t="shared" si="387"/>
        <v>2899246.2157809986</v>
      </c>
      <c r="K4989" s="7">
        <f t="shared" si="388"/>
        <v>0.33521341707214813</v>
      </c>
      <c r="L4989" s="26">
        <f t="shared" si="389"/>
        <v>0.3589803949443241</v>
      </c>
    </row>
    <row r="4990" spans="1:12">
      <c r="A4990" s="2" t="s">
        <v>4280</v>
      </c>
      <c r="B4990" s="3">
        <v>34453</v>
      </c>
      <c r="C4990" s="1">
        <v>53319</v>
      </c>
      <c r="D4990" s="2">
        <v>2</v>
      </c>
      <c r="E4990" s="1">
        <v>9571</v>
      </c>
      <c r="F4990" s="2">
        <v>1</v>
      </c>
      <c r="G4990" s="6">
        <f t="shared" si="385"/>
        <v>0.5</v>
      </c>
      <c r="H4990" s="11">
        <v>4.08</v>
      </c>
      <c r="I4990" s="13">
        <f t="shared" si="386"/>
        <v>13068.382352941177</v>
      </c>
      <c r="J4990" s="13">
        <f t="shared" si="387"/>
        <v>2345.8333333333335</v>
      </c>
      <c r="K4990" s="7">
        <f t="shared" si="388"/>
        <v>0.1795044918321799</v>
      </c>
      <c r="L4990" s="26">
        <f t="shared" si="389"/>
        <v>0.35900898366435979</v>
      </c>
    </row>
    <row r="4991" spans="1:12">
      <c r="A4991" s="2" t="s">
        <v>6406</v>
      </c>
      <c r="B4991" s="3">
        <v>34929</v>
      </c>
      <c r="C4991" s="1">
        <v>70454098</v>
      </c>
      <c r="D4991" s="4">
        <v>2630</v>
      </c>
      <c r="E4991" s="1">
        <v>23283887</v>
      </c>
      <c r="F4991" s="4">
        <v>2421</v>
      </c>
      <c r="G4991" s="6">
        <f t="shared" si="385"/>
        <v>0.92053231939163493</v>
      </c>
      <c r="H4991" s="11">
        <v>4.3499999999999996</v>
      </c>
      <c r="I4991" s="13">
        <f t="shared" si="386"/>
        <v>16196344.367816092</v>
      </c>
      <c r="J4991" s="13">
        <f t="shared" si="387"/>
        <v>5352617.7011494255</v>
      </c>
      <c r="K4991" s="7">
        <f t="shared" si="388"/>
        <v>0.33048307566154633</v>
      </c>
      <c r="L4991" s="26">
        <f t="shared" si="389"/>
        <v>0.35901300660465379</v>
      </c>
    </row>
    <row r="4992" spans="1:12">
      <c r="A4992" s="2" t="s">
        <v>2293</v>
      </c>
      <c r="B4992" s="3">
        <v>41110</v>
      </c>
      <c r="C4992" s="1">
        <v>448136692</v>
      </c>
      <c r="D4992" s="4">
        <v>4404</v>
      </c>
      <c r="E4992" s="1">
        <v>160887295</v>
      </c>
      <c r="F4992" s="4">
        <v>4404</v>
      </c>
      <c r="G4992" s="6">
        <f t="shared" si="385"/>
        <v>1</v>
      </c>
      <c r="H4992" s="12">
        <v>8.02</v>
      </c>
      <c r="I4992" s="13">
        <f t="shared" si="386"/>
        <v>55877393.01745636</v>
      </c>
      <c r="J4992" s="13">
        <f t="shared" si="387"/>
        <v>20060759.975062344</v>
      </c>
      <c r="K4992" s="7">
        <f t="shared" si="388"/>
        <v>0.35901388543297408</v>
      </c>
      <c r="L4992" s="26">
        <f t="shared" si="389"/>
        <v>0.35901388543297408</v>
      </c>
    </row>
    <row r="4993" spans="1:12">
      <c r="A4993" s="2" t="s">
        <v>9095</v>
      </c>
      <c r="B4993" s="3">
        <v>30498</v>
      </c>
      <c r="C4993" s="1">
        <v>13000000</v>
      </c>
      <c r="D4993" s="4">
        <v>1385</v>
      </c>
      <c r="E4993" s="1">
        <v>4668135</v>
      </c>
      <c r="F4993" s="4">
        <v>1385</v>
      </c>
      <c r="G4993" s="6">
        <f t="shared" si="385"/>
        <v>1</v>
      </c>
      <c r="H4993" s="12">
        <v>3.15</v>
      </c>
      <c r="I4993" s="13">
        <f t="shared" si="386"/>
        <v>4126984.1269841273</v>
      </c>
      <c r="J4993" s="13">
        <f t="shared" si="387"/>
        <v>1481947.6190476192</v>
      </c>
      <c r="K4993" s="7">
        <f t="shared" si="388"/>
        <v>0.35908730769230768</v>
      </c>
      <c r="L4993" s="26">
        <f t="shared" si="389"/>
        <v>0.35908730769230768</v>
      </c>
    </row>
    <row r="4994" spans="1:12">
      <c r="A4994" s="2" t="s">
        <v>3343</v>
      </c>
      <c r="B4994" s="3">
        <v>39036</v>
      </c>
      <c r="C4994" s="1">
        <v>123301</v>
      </c>
      <c r="D4994" s="2">
        <v>4</v>
      </c>
      <c r="E4994" s="1">
        <v>11069</v>
      </c>
      <c r="F4994" s="2">
        <v>1</v>
      </c>
      <c r="G4994" s="6">
        <f t="shared" ref="G4994:G5057" si="390">F4994/D4994</f>
        <v>0.25</v>
      </c>
      <c r="H4994" s="11">
        <v>6.55</v>
      </c>
      <c r="I4994" s="13">
        <f t="shared" ref="I4994:I5057" si="391">C4994/H4994</f>
        <v>18824.580152671755</v>
      </c>
      <c r="J4994" s="13">
        <f t="shared" ref="J4994:J5057" si="392">E4994/H4994</f>
        <v>1689.9236641221376</v>
      </c>
      <c r="K4994" s="7">
        <f t="shared" ref="K4994:K5057" si="393">J4994/I4994</f>
        <v>8.9772183518381857E-2</v>
      </c>
      <c r="L4994" s="26">
        <f t="shared" ref="L4994:L5057" si="394">K4994/G4994</f>
        <v>0.35908873407352743</v>
      </c>
    </row>
    <row r="4995" spans="1:12">
      <c r="A4995" s="2" t="s">
        <v>1844</v>
      </c>
      <c r="B4995" s="3">
        <v>35412</v>
      </c>
      <c r="C4995" s="1">
        <v>285112</v>
      </c>
      <c r="D4995" s="2">
        <v>23</v>
      </c>
      <c r="E4995" s="1">
        <v>26709</v>
      </c>
      <c r="F4995" s="2">
        <v>6</v>
      </c>
      <c r="G4995" s="6">
        <f t="shared" si="390"/>
        <v>0.2608695652173913</v>
      </c>
      <c r="H4995" s="11">
        <v>4.42</v>
      </c>
      <c r="I4995" s="13">
        <f t="shared" si="391"/>
        <v>64504.977375565613</v>
      </c>
      <c r="J4995" s="13">
        <f t="shared" si="392"/>
        <v>6042.7601809954749</v>
      </c>
      <c r="K4995" s="7">
        <f t="shared" si="393"/>
        <v>9.3678975279889998E-2</v>
      </c>
      <c r="L4995" s="26">
        <f t="shared" si="394"/>
        <v>0.35910273857291169</v>
      </c>
    </row>
    <row r="4996" spans="1:12">
      <c r="A4996" s="2" t="s">
        <v>4677</v>
      </c>
      <c r="B4996" s="3">
        <v>35909</v>
      </c>
      <c r="C4996" s="1">
        <v>1546414</v>
      </c>
      <c r="D4996" s="2">
        <v>109</v>
      </c>
      <c r="E4996" s="1">
        <v>555342</v>
      </c>
      <c r="F4996" s="2">
        <v>109</v>
      </c>
      <c r="G4996" s="6">
        <f t="shared" si="390"/>
        <v>1</v>
      </c>
      <c r="H4996" s="11">
        <v>4.6900000000000004</v>
      </c>
      <c r="I4996" s="13">
        <f t="shared" si="391"/>
        <v>329725.79957356077</v>
      </c>
      <c r="J4996" s="13">
        <f t="shared" si="392"/>
        <v>118409.8081023454</v>
      </c>
      <c r="K4996" s="7">
        <f t="shared" si="393"/>
        <v>0.35911599351790652</v>
      </c>
      <c r="L4996" s="26">
        <f t="shared" si="394"/>
        <v>0.35911599351790652</v>
      </c>
    </row>
    <row r="4997" spans="1:12">
      <c r="A4997" s="2" t="s">
        <v>1106</v>
      </c>
      <c r="B4997" s="3">
        <v>36294</v>
      </c>
      <c r="C4997" s="1">
        <v>12504289</v>
      </c>
      <c r="D4997" s="2">
        <v>988</v>
      </c>
      <c r="E4997" s="1">
        <v>4449692</v>
      </c>
      <c r="F4997" s="2">
        <v>979</v>
      </c>
      <c r="G4997" s="6">
        <f t="shared" si="390"/>
        <v>0.99089068825910931</v>
      </c>
      <c r="H4997" s="12">
        <v>5.0599999999999996</v>
      </c>
      <c r="I4997" s="13">
        <f t="shared" si="391"/>
        <v>2471203.3596837944</v>
      </c>
      <c r="J4997" s="13">
        <f t="shared" si="392"/>
        <v>879385.77075098816</v>
      </c>
      <c r="K4997" s="7">
        <f t="shared" si="393"/>
        <v>0.35585325962955594</v>
      </c>
      <c r="L4997" s="26">
        <f t="shared" si="394"/>
        <v>0.35912463791011368</v>
      </c>
    </row>
    <row r="4998" spans="1:12">
      <c r="A4998" s="2" t="s">
        <v>2346</v>
      </c>
      <c r="B4998" s="3">
        <v>34012</v>
      </c>
      <c r="C4998" s="1">
        <v>242623</v>
      </c>
      <c r="D4998" s="2">
        <v>11</v>
      </c>
      <c r="E4998" s="1">
        <v>23765</v>
      </c>
      <c r="F4998" s="2">
        <v>3</v>
      </c>
      <c r="G4998" s="6">
        <f t="shared" si="390"/>
        <v>0.27272727272727271</v>
      </c>
      <c r="H4998" s="11">
        <v>4.1399999999999997</v>
      </c>
      <c r="I4998" s="13">
        <f t="shared" si="391"/>
        <v>58604.589371980677</v>
      </c>
      <c r="J4998" s="13">
        <f t="shared" si="392"/>
        <v>5740.3381642512086</v>
      </c>
      <c r="K4998" s="7">
        <f t="shared" si="393"/>
        <v>9.7950317983043669E-2</v>
      </c>
      <c r="L4998" s="26">
        <f t="shared" si="394"/>
        <v>0.35915116593782681</v>
      </c>
    </row>
    <row r="4999" spans="1:12">
      <c r="A4999" s="2" t="s">
        <v>4338</v>
      </c>
      <c r="B4999" s="3">
        <v>37785</v>
      </c>
      <c r="C4999" s="1">
        <v>30940691</v>
      </c>
      <c r="D4999" s="4">
        <v>2840</v>
      </c>
      <c r="E4999" s="1">
        <v>11112632</v>
      </c>
      <c r="F4999" s="4">
        <v>2840</v>
      </c>
      <c r="G4999" s="6">
        <f t="shared" si="390"/>
        <v>1</v>
      </c>
      <c r="H4999" s="11">
        <v>6.03</v>
      </c>
      <c r="I4999" s="13">
        <f t="shared" si="391"/>
        <v>5131126.202321724</v>
      </c>
      <c r="J4999" s="13">
        <f t="shared" si="392"/>
        <v>1842890.87893864</v>
      </c>
      <c r="K4999" s="7">
        <f t="shared" si="393"/>
        <v>0.35915914095131235</v>
      </c>
      <c r="L4999" s="26">
        <f t="shared" si="394"/>
        <v>0.35915914095131235</v>
      </c>
    </row>
    <row r="5000" spans="1:12">
      <c r="A5000" s="2" t="s">
        <v>1439</v>
      </c>
      <c r="B5000" s="3">
        <v>38226</v>
      </c>
      <c r="C5000" s="1">
        <v>3664</v>
      </c>
      <c r="D5000" s="2">
        <v>2</v>
      </c>
      <c r="E5000" s="1">
        <v>658</v>
      </c>
      <c r="F5000" s="2">
        <v>1</v>
      </c>
      <c r="G5000" s="6">
        <f t="shared" si="390"/>
        <v>0.5</v>
      </c>
      <c r="H5000" s="12">
        <v>6.21</v>
      </c>
      <c r="I5000" s="13">
        <f t="shared" si="391"/>
        <v>590.01610305958127</v>
      </c>
      <c r="J5000" s="13">
        <f t="shared" si="392"/>
        <v>105.95813204508856</v>
      </c>
      <c r="K5000" s="7">
        <f t="shared" si="393"/>
        <v>0.17958515283842796</v>
      </c>
      <c r="L5000" s="26">
        <f t="shared" si="394"/>
        <v>0.35917030567685593</v>
      </c>
    </row>
    <row r="5001" spans="1:12">
      <c r="A5001" s="2" t="s">
        <v>9532</v>
      </c>
      <c r="B5001" s="3">
        <v>39745</v>
      </c>
      <c r="C5001" s="1">
        <v>1109188</v>
      </c>
      <c r="D5001" s="2">
        <v>284</v>
      </c>
      <c r="E5001" s="1">
        <v>398411</v>
      </c>
      <c r="F5001" s="2">
        <v>284</v>
      </c>
      <c r="G5001" s="6">
        <f t="shared" si="390"/>
        <v>1</v>
      </c>
      <c r="H5001" s="11">
        <v>7.18</v>
      </c>
      <c r="I5001" s="13">
        <f t="shared" si="391"/>
        <v>154483.00835654596</v>
      </c>
      <c r="J5001" s="13">
        <f t="shared" si="392"/>
        <v>55488.997214484683</v>
      </c>
      <c r="K5001" s="7">
        <f t="shared" si="393"/>
        <v>0.35919158880189833</v>
      </c>
      <c r="L5001" s="26">
        <f t="shared" si="394"/>
        <v>0.35919158880189833</v>
      </c>
    </row>
    <row r="5002" spans="1:12">
      <c r="A5002" s="2" t="s">
        <v>3011</v>
      </c>
      <c r="B5002" s="3">
        <v>35657</v>
      </c>
      <c r="C5002" s="1">
        <v>26673242</v>
      </c>
      <c r="D5002" s="4">
        <v>2328</v>
      </c>
      <c r="E5002" s="1">
        <v>9511915</v>
      </c>
      <c r="F5002" s="4">
        <v>2311</v>
      </c>
      <c r="G5002" s="6">
        <f t="shared" si="390"/>
        <v>0.99269759450171824</v>
      </c>
      <c r="H5002" s="11">
        <v>4.59</v>
      </c>
      <c r="I5002" s="13">
        <f t="shared" si="391"/>
        <v>5811163.8344226582</v>
      </c>
      <c r="J5002" s="13">
        <f t="shared" si="392"/>
        <v>2072312.6361655775</v>
      </c>
      <c r="K5002" s="7">
        <f t="shared" si="393"/>
        <v>0.35660888166500343</v>
      </c>
      <c r="L5002" s="26">
        <f t="shared" si="394"/>
        <v>0.35923214042238338</v>
      </c>
    </row>
    <row r="5003" spans="1:12">
      <c r="A5003" s="2" t="s">
        <v>6736</v>
      </c>
      <c r="B5003" s="3">
        <v>39724</v>
      </c>
      <c r="C5003" s="1">
        <v>31487293</v>
      </c>
      <c r="D5003" s="4">
        <v>2421</v>
      </c>
      <c r="E5003" s="1">
        <v>11311751</v>
      </c>
      <c r="F5003" s="4">
        <v>2421</v>
      </c>
      <c r="G5003" s="6">
        <f t="shared" si="390"/>
        <v>1</v>
      </c>
      <c r="H5003" s="11">
        <v>7.18</v>
      </c>
      <c r="I5003" s="13">
        <f t="shared" si="391"/>
        <v>4385416.852367688</v>
      </c>
      <c r="J5003" s="13">
        <f t="shared" si="392"/>
        <v>1575452.7855153205</v>
      </c>
      <c r="K5003" s="7">
        <f t="shared" si="393"/>
        <v>0.35924812590272531</v>
      </c>
      <c r="L5003" s="26">
        <f t="shared" si="394"/>
        <v>0.35924812590272531</v>
      </c>
    </row>
    <row r="5004" spans="1:12">
      <c r="A5004" s="2" t="s">
        <v>191</v>
      </c>
      <c r="B5004" s="3">
        <v>39906</v>
      </c>
      <c r="C5004" s="1">
        <v>16044025</v>
      </c>
      <c r="D5004" s="4">
        <v>1876</v>
      </c>
      <c r="E5004" s="1">
        <v>5722039</v>
      </c>
      <c r="F5004" s="4">
        <v>1862</v>
      </c>
      <c r="G5004" s="6">
        <f t="shared" si="390"/>
        <v>0.9925373134328358</v>
      </c>
      <c r="H5004" s="12">
        <v>7.5</v>
      </c>
      <c r="I5004" s="13">
        <f t="shared" si="391"/>
        <v>2139203.3333333335</v>
      </c>
      <c r="J5004" s="13">
        <f t="shared" si="392"/>
        <v>762938.53333333333</v>
      </c>
      <c r="K5004" s="7">
        <f t="shared" si="393"/>
        <v>0.35664610345595943</v>
      </c>
      <c r="L5004" s="26">
        <f t="shared" si="394"/>
        <v>0.35932765310600423</v>
      </c>
    </row>
    <row r="5005" spans="1:12">
      <c r="A5005" s="2" t="s">
        <v>1450</v>
      </c>
      <c r="B5005" s="3">
        <v>37883</v>
      </c>
      <c r="C5005" s="1">
        <v>1239183</v>
      </c>
      <c r="D5005" s="2">
        <v>25</v>
      </c>
      <c r="E5005" s="1">
        <v>35636</v>
      </c>
      <c r="F5005" s="2">
        <v>2</v>
      </c>
      <c r="G5005" s="6">
        <f t="shared" si="390"/>
        <v>0.08</v>
      </c>
      <c r="H5005" s="11">
        <v>6.03</v>
      </c>
      <c r="I5005" s="13">
        <f t="shared" si="391"/>
        <v>205502.98507462686</v>
      </c>
      <c r="J5005" s="13">
        <f t="shared" si="392"/>
        <v>5909.784411276948</v>
      </c>
      <c r="K5005" s="7">
        <f t="shared" si="393"/>
        <v>2.8757657262890143E-2</v>
      </c>
      <c r="L5005" s="26">
        <f t="shared" si="394"/>
        <v>0.35947071578612677</v>
      </c>
    </row>
    <row r="5006" spans="1:12">
      <c r="A5006" s="2" t="s">
        <v>5406</v>
      </c>
      <c r="B5006" s="3">
        <v>34950</v>
      </c>
      <c r="C5006" s="1">
        <v>7024389</v>
      </c>
      <c r="D5006" s="2">
        <v>931</v>
      </c>
      <c r="E5006" s="1">
        <v>2520206</v>
      </c>
      <c r="F5006" s="2">
        <v>929</v>
      </c>
      <c r="G5006" s="6">
        <f t="shared" si="390"/>
        <v>0.99785177228786248</v>
      </c>
      <c r="H5006" s="11">
        <v>4.3499999999999996</v>
      </c>
      <c r="I5006" s="13">
        <f t="shared" si="391"/>
        <v>1614802.0689655175</v>
      </c>
      <c r="J5006" s="13">
        <f t="shared" si="392"/>
        <v>579357.70114942535</v>
      </c>
      <c r="K5006" s="7">
        <f t="shared" si="393"/>
        <v>0.35877938992273917</v>
      </c>
      <c r="L5006" s="26">
        <f t="shared" si="394"/>
        <v>0.35955178903990331</v>
      </c>
    </row>
    <row r="5007" spans="1:12">
      <c r="A5007" s="2" t="s">
        <v>6315</v>
      </c>
      <c r="B5007" s="3">
        <v>31107</v>
      </c>
      <c r="C5007" s="1">
        <v>10755447</v>
      </c>
      <c r="D5007" s="4">
        <v>1336</v>
      </c>
      <c r="E5007" s="1">
        <v>3868515</v>
      </c>
      <c r="F5007" s="4">
        <v>1336</v>
      </c>
      <c r="G5007" s="6">
        <f t="shared" si="390"/>
        <v>1</v>
      </c>
      <c r="H5007" s="12">
        <v>3.55</v>
      </c>
      <c r="I5007" s="13">
        <f t="shared" si="391"/>
        <v>3029703.3802816905</v>
      </c>
      <c r="J5007" s="13">
        <f t="shared" si="392"/>
        <v>1089722.5352112676</v>
      </c>
      <c r="K5007" s="7">
        <f t="shared" si="393"/>
        <v>0.35967961164236129</v>
      </c>
      <c r="L5007" s="26">
        <f t="shared" si="394"/>
        <v>0.35967961164236129</v>
      </c>
    </row>
    <row r="5008" spans="1:12">
      <c r="A5008" s="2" t="s">
        <v>84</v>
      </c>
      <c r="B5008" s="3">
        <v>40767</v>
      </c>
      <c r="C5008" s="1">
        <v>37053924</v>
      </c>
      <c r="D5008" s="4">
        <v>2888</v>
      </c>
      <c r="E5008" s="1">
        <v>13330118</v>
      </c>
      <c r="F5008" s="4">
        <v>2888</v>
      </c>
      <c r="G5008" s="6">
        <f t="shared" si="390"/>
        <v>1</v>
      </c>
      <c r="H5008" s="12">
        <v>7.93</v>
      </c>
      <c r="I5008" s="13">
        <f t="shared" si="391"/>
        <v>4672625.9773013871</v>
      </c>
      <c r="J5008" s="13">
        <f t="shared" si="392"/>
        <v>1680973.2660781841</v>
      </c>
      <c r="K5008" s="7">
        <f t="shared" si="393"/>
        <v>0.35974915909041105</v>
      </c>
      <c r="L5008" s="26">
        <f t="shared" si="394"/>
        <v>0.35974915909041105</v>
      </c>
    </row>
    <row r="5009" spans="1:12">
      <c r="A5009" s="2" t="s">
        <v>4141</v>
      </c>
      <c r="B5009" s="3">
        <v>35606</v>
      </c>
      <c r="C5009" s="1">
        <v>32212</v>
      </c>
      <c r="D5009" s="2">
        <v>10</v>
      </c>
      <c r="E5009" s="1">
        <v>11589</v>
      </c>
      <c r="F5009" s="2">
        <v>10</v>
      </c>
      <c r="G5009" s="6">
        <f t="shared" si="390"/>
        <v>1</v>
      </c>
      <c r="H5009" s="11">
        <v>4.59</v>
      </c>
      <c r="I5009" s="13">
        <f t="shared" si="391"/>
        <v>7017.8649237472773</v>
      </c>
      <c r="J5009" s="13">
        <f t="shared" si="392"/>
        <v>2524.8366013071895</v>
      </c>
      <c r="K5009" s="7">
        <f t="shared" si="393"/>
        <v>0.35977275549484661</v>
      </c>
      <c r="L5009" s="26">
        <f t="shared" si="394"/>
        <v>0.35977275549484661</v>
      </c>
    </row>
    <row r="5010" spans="1:12">
      <c r="A5010" s="2" t="s">
        <v>7577</v>
      </c>
      <c r="B5010" s="3">
        <v>39220</v>
      </c>
      <c r="C5010" s="1">
        <v>62897</v>
      </c>
      <c r="D5010" s="2">
        <v>3</v>
      </c>
      <c r="E5010" s="1">
        <v>15086</v>
      </c>
      <c r="F5010" s="2">
        <v>2</v>
      </c>
      <c r="G5010" s="6">
        <f t="shared" si="390"/>
        <v>0.66666666666666663</v>
      </c>
      <c r="H5010" s="11">
        <v>6.88</v>
      </c>
      <c r="I5010" s="13">
        <f t="shared" si="391"/>
        <v>9142.0058139534885</v>
      </c>
      <c r="J5010" s="13">
        <f t="shared" si="392"/>
        <v>2192.7325581395348</v>
      </c>
      <c r="K5010" s="7">
        <f t="shared" si="393"/>
        <v>0.23985245719191695</v>
      </c>
      <c r="L5010" s="26">
        <f t="shared" si="394"/>
        <v>0.35977868578787542</v>
      </c>
    </row>
    <row r="5011" spans="1:12">
      <c r="A5011" s="2" t="s">
        <v>2220</v>
      </c>
      <c r="B5011" s="3">
        <v>39248</v>
      </c>
      <c r="C5011" s="1">
        <v>21603</v>
      </c>
      <c r="D5011" s="2">
        <v>2</v>
      </c>
      <c r="E5011" s="1">
        <v>3887</v>
      </c>
      <c r="F5011" s="2">
        <v>1</v>
      </c>
      <c r="G5011" s="6">
        <f t="shared" si="390"/>
        <v>0.5</v>
      </c>
      <c r="H5011" s="11">
        <v>6.88</v>
      </c>
      <c r="I5011" s="13">
        <f t="shared" si="391"/>
        <v>3139.9709302325582</v>
      </c>
      <c r="J5011" s="13">
        <f t="shared" si="392"/>
        <v>564.9709302325582</v>
      </c>
      <c r="K5011" s="7">
        <f t="shared" si="393"/>
        <v>0.17992871360459198</v>
      </c>
      <c r="L5011" s="26">
        <f t="shared" si="394"/>
        <v>0.35985742720918396</v>
      </c>
    </row>
    <row r="5012" spans="1:12">
      <c r="A5012" s="2" t="s">
        <v>9001</v>
      </c>
      <c r="B5012" s="3">
        <v>38149</v>
      </c>
      <c r="C5012" s="1">
        <v>59484742</v>
      </c>
      <c r="D5012" s="4">
        <v>3057</v>
      </c>
      <c r="E5012" s="1">
        <v>21406781</v>
      </c>
      <c r="F5012" s="4">
        <v>3057</v>
      </c>
      <c r="G5012" s="6">
        <f t="shared" si="390"/>
        <v>1</v>
      </c>
      <c r="H5012" s="12">
        <v>6.21</v>
      </c>
      <c r="I5012" s="13">
        <f t="shared" si="391"/>
        <v>9578863.4460547511</v>
      </c>
      <c r="J5012" s="13">
        <f t="shared" si="392"/>
        <v>3447146.698872786</v>
      </c>
      <c r="K5012" s="7">
        <f t="shared" si="393"/>
        <v>0.35987011593662116</v>
      </c>
      <c r="L5012" s="26">
        <f t="shared" si="394"/>
        <v>0.35987011593662116</v>
      </c>
    </row>
    <row r="5013" spans="1:12">
      <c r="A5013" s="2" t="s">
        <v>2102</v>
      </c>
      <c r="B5013" s="3">
        <v>37400</v>
      </c>
      <c r="C5013" s="1">
        <v>414358</v>
      </c>
      <c r="D5013" s="2">
        <v>19</v>
      </c>
      <c r="E5013" s="1">
        <v>54942</v>
      </c>
      <c r="F5013" s="2">
        <v>7</v>
      </c>
      <c r="G5013" s="6">
        <f t="shared" si="390"/>
        <v>0.36842105263157893</v>
      </c>
      <c r="H5013" s="12">
        <v>5.8</v>
      </c>
      <c r="I5013" s="13">
        <f t="shared" si="391"/>
        <v>71441.034482758623</v>
      </c>
      <c r="J5013" s="13">
        <f t="shared" si="392"/>
        <v>9472.7586206896558</v>
      </c>
      <c r="K5013" s="7">
        <f t="shared" si="393"/>
        <v>0.13259548506364063</v>
      </c>
      <c r="L5013" s="26">
        <f t="shared" si="394"/>
        <v>0.3599020308870246</v>
      </c>
    </row>
    <row r="5014" spans="1:12">
      <c r="A5014" s="2" t="s">
        <v>8529</v>
      </c>
      <c r="B5014" s="3">
        <v>40228</v>
      </c>
      <c r="C5014" s="1">
        <v>128012934</v>
      </c>
      <c r="D5014" s="4">
        <v>3356</v>
      </c>
      <c r="E5014" s="1">
        <v>41062440</v>
      </c>
      <c r="F5014" s="4">
        <v>2991</v>
      </c>
      <c r="G5014" s="6">
        <f t="shared" si="390"/>
        <v>0.89123957091775918</v>
      </c>
      <c r="H5014" s="12">
        <v>7.89</v>
      </c>
      <c r="I5014" s="13">
        <f t="shared" si="391"/>
        <v>16224706.463878328</v>
      </c>
      <c r="J5014" s="13">
        <f t="shared" si="392"/>
        <v>5204365.0190114072</v>
      </c>
      <c r="K5014" s="7">
        <f t="shared" si="393"/>
        <v>0.32076789990611415</v>
      </c>
      <c r="L5014" s="26">
        <f t="shared" si="394"/>
        <v>0.35991209364256743</v>
      </c>
    </row>
    <row r="5015" spans="1:12">
      <c r="A5015" s="2" t="s">
        <v>1740</v>
      </c>
      <c r="B5015" s="3">
        <v>41061</v>
      </c>
      <c r="C5015" s="1">
        <v>18618</v>
      </c>
      <c r="D5015" s="2">
        <v>4</v>
      </c>
      <c r="E5015" s="1">
        <v>5026</v>
      </c>
      <c r="F5015" s="2">
        <v>3</v>
      </c>
      <c r="G5015" s="6">
        <f t="shared" si="390"/>
        <v>0.75</v>
      </c>
      <c r="H5015" s="12">
        <v>8.02</v>
      </c>
      <c r="I5015" s="13">
        <f t="shared" si="391"/>
        <v>2321.4463840399003</v>
      </c>
      <c r="J5015" s="13">
        <f t="shared" si="392"/>
        <v>626.68329177057365</v>
      </c>
      <c r="K5015" s="7">
        <f t="shared" si="393"/>
        <v>0.26995380814265768</v>
      </c>
      <c r="L5015" s="26">
        <f t="shared" si="394"/>
        <v>0.35993841085687689</v>
      </c>
    </row>
    <row r="5016" spans="1:12">
      <c r="A5016" s="2" t="s">
        <v>7220</v>
      </c>
      <c r="B5016" s="3">
        <v>36672</v>
      </c>
      <c r="C5016" s="1">
        <v>769272</v>
      </c>
      <c r="D5016" s="2">
        <v>122</v>
      </c>
      <c r="E5016" s="1">
        <v>236047</v>
      </c>
      <c r="F5016" s="2">
        <v>104</v>
      </c>
      <c r="G5016" s="6">
        <f t="shared" si="390"/>
        <v>0.85245901639344257</v>
      </c>
      <c r="H5016" s="11">
        <v>5.39</v>
      </c>
      <c r="I5016" s="13">
        <f t="shared" si="391"/>
        <v>142722.07792207794</v>
      </c>
      <c r="J5016" s="13">
        <f t="shared" si="392"/>
        <v>43793.506493506495</v>
      </c>
      <c r="K5016" s="7">
        <f t="shared" si="393"/>
        <v>0.30684465312659237</v>
      </c>
      <c r="L5016" s="26">
        <f t="shared" si="394"/>
        <v>0.35995238155234877</v>
      </c>
    </row>
    <row r="5017" spans="1:12">
      <c r="A5017" s="2" t="s">
        <v>2571</v>
      </c>
      <c r="B5017" s="3">
        <v>40823</v>
      </c>
      <c r="C5017" s="1">
        <v>55125</v>
      </c>
      <c r="D5017" s="2">
        <v>10</v>
      </c>
      <c r="E5017" s="1">
        <v>17859</v>
      </c>
      <c r="F5017" s="2">
        <v>9</v>
      </c>
      <c r="G5017" s="6">
        <f t="shared" si="390"/>
        <v>0.9</v>
      </c>
      <c r="H5017" s="12">
        <v>7.93</v>
      </c>
      <c r="I5017" s="13">
        <f t="shared" si="391"/>
        <v>6951.4501891551072</v>
      </c>
      <c r="J5017" s="13">
        <f t="shared" si="392"/>
        <v>2252.080706179067</v>
      </c>
      <c r="K5017" s="7">
        <f t="shared" si="393"/>
        <v>0.32397278911564625</v>
      </c>
      <c r="L5017" s="26">
        <f t="shared" si="394"/>
        <v>0.35996976568405137</v>
      </c>
    </row>
    <row r="5018" spans="1:12">
      <c r="A5018" s="2" t="s">
        <v>3380</v>
      </c>
      <c r="B5018" s="3">
        <v>34852</v>
      </c>
      <c r="C5018" s="1">
        <v>3987768</v>
      </c>
      <c r="D5018" s="4">
        <v>1200</v>
      </c>
      <c r="E5018" s="1">
        <v>1435709</v>
      </c>
      <c r="F5018" s="4">
        <v>1200</v>
      </c>
      <c r="G5018" s="6">
        <f t="shared" si="390"/>
        <v>1</v>
      </c>
      <c r="H5018" s="11">
        <v>4.3499999999999996</v>
      </c>
      <c r="I5018" s="13">
        <f t="shared" si="391"/>
        <v>916728.27586206899</v>
      </c>
      <c r="J5018" s="13">
        <f t="shared" si="392"/>
        <v>330048.0459770115</v>
      </c>
      <c r="K5018" s="7">
        <f t="shared" si="393"/>
        <v>0.36002821628540077</v>
      </c>
      <c r="L5018" s="26">
        <f t="shared" si="394"/>
        <v>0.36002821628540077</v>
      </c>
    </row>
    <row r="5019" spans="1:12">
      <c r="A5019" s="2" t="s">
        <v>10342</v>
      </c>
      <c r="B5019" s="3">
        <v>40088</v>
      </c>
      <c r="C5019" s="1">
        <v>13043363</v>
      </c>
      <c r="D5019" s="4">
        <v>1738</v>
      </c>
      <c r="E5019" s="1">
        <v>4650812</v>
      </c>
      <c r="F5019" s="4">
        <v>1721</v>
      </c>
      <c r="G5019" s="6">
        <f t="shared" si="390"/>
        <v>0.99021864211737631</v>
      </c>
      <c r="H5019" s="12">
        <v>7.5</v>
      </c>
      <c r="I5019" s="13">
        <f t="shared" si="391"/>
        <v>1739115.0666666667</v>
      </c>
      <c r="J5019" s="13">
        <f t="shared" si="392"/>
        <v>620108.26666666672</v>
      </c>
      <c r="K5019" s="7">
        <f t="shared" si="393"/>
        <v>0.35656540418295501</v>
      </c>
      <c r="L5019" s="26">
        <f t="shared" si="394"/>
        <v>0.3600875493724438</v>
      </c>
    </row>
    <row r="5020" spans="1:12">
      <c r="A5020" s="2" t="s">
        <v>6837</v>
      </c>
      <c r="B5020" s="3">
        <v>39157</v>
      </c>
      <c r="C5020" s="1">
        <v>79123</v>
      </c>
      <c r="D5020" s="2">
        <v>60</v>
      </c>
      <c r="E5020" s="1">
        <v>14250</v>
      </c>
      <c r="F5020" s="2">
        <v>30</v>
      </c>
      <c r="G5020" s="6">
        <f t="shared" si="390"/>
        <v>0.5</v>
      </c>
      <c r="H5020" s="11">
        <v>6.88</v>
      </c>
      <c r="I5020" s="13">
        <f t="shared" si="391"/>
        <v>11500.436046511628</v>
      </c>
      <c r="J5020" s="13">
        <f t="shared" si="392"/>
        <v>2071.2209302325582</v>
      </c>
      <c r="K5020" s="7">
        <f t="shared" si="393"/>
        <v>0.18009933900382949</v>
      </c>
      <c r="L5020" s="26">
        <f t="shared" si="394"/>
        <v>0.36019867800765898</v>
      </c>
    </row>
    <row r="5021" spans="1:12">
      <c r="A5021" s="2" t="s">
        <v>4450</v>
      </c>
      <c r="B5021" s="3">
        <v>37813</v>
      </c>
      <c r="C5021" s="1">
        <v>467288</v>
      </c>
      <c r="D5021" s="2">
        <v>24</v>
      </c>
      <c r="E5021" s="1">
        <v>42083</v>
      </c>
      <c r="F5021" s="2">
        <v>6</v>
      </c>
      <c r="G5021" s="6">
        <f t="shared" si="390"/>
        <v>0.25</v>
      </c>
      <c r="H5021" s="11">
        <v>6.03</v>
      </c>
      <c r="I5021" s="13">
        <f t="shared" si="391"/>
        <v>77493.864013266997</v>
      </c>
      <c r="J5021" s="13">
        <f t="shared" si="392"/>
        <v>6978.9386401326701</v>
      </c>
      <c r="K5021" s="7">
        <f t="shared" si="393"/>
        <v>9.00579514132612E-2</v>
      </c>
      <c r="L5021" s="26">
        <f t="shared" si="394"/>
        <v>0.3602318056530448</v>
      </c>
    </row>
    <row r="5022" spans="1:12">
      <c r="A5022" s="2" t="s">
        <v>6894</v>
      </c>
      <c r="B5022" s="3">
        <v>37134</v>
      </c>
      <c r="C5022" s="1">
        <v>16025437</v>
      </c>
      <c r="D5022" s="4">
        <v>1464</v>
      </c>
      <c r="E5022" s="1">
        <v>5655658</v>
      </c>
      <c r="F5022" s="4">
        <v>1434</v>
      </c>
      <c r="G5022" s="6">
        <f t="shared" si="390"/>
        <v>0.97950819672131151</v>
      </c>
      <c r="H5022" s="11">
        <v>5.65</v>
      </c>
      <c r="I5022" s="13">
        <f t="shared" si="391"/>
        <v>2836360.5309734512</v>
      </c>
      <c r="J5022" s="13">
        <f t="shared" si="392"/>
        <v>1001001.4159292035</v>
      </c>
      <c r="K5022" s="7">
        <f t="shared" si="393"/>
        <v>0.35291755226394139</v>
      </c>
      <c r="L5022" s="26">
        <f t="shared" si="394"/>
        <v>0.36030076465440042</v>
      </c>
    </row>
    <row r="5023" spans="1:12">
      <c r="A5023" s="2" t="s">
        <v>5289</v>
      </c>
      <c r="B5023" s="3">
        <v>37980</v>
      </c>
      <c r="C5023" s="1">
        <v>621103</v>
      </c>
      <c r="D5023" s="2">
        <v>58</v>
      </c>
      <c r="E5023" s="1">
        <v>223793</v>
      </c>
      <c r="F5023" s="2">
        <v>58</v>
      </c>
      <c r="G5023" s="6">
        <f t="shared" si="390"/>
        <v>1</v>
      </c>
      <c r="H5023" s="11">
        <v>6.03</v>
      </c>
      <c r="I5023" s="13">
        <f t="shared" si="391"/>
        <v>103002.1558872305</v>
      </c>
      <c r="J5023" s="13">
        <f t="shared" si="392"/>
        <v>37113.266998341627</v>
      </c>
      <c r="K5023" s="7">
        <f t="shared" si="393"/>
        <v>0.36031543882415645</v>
      </c>
      <c r="L5023" s="26">
        <f t="shared" si="394"/>
        <v>0.36031543882415645</v>
      </c>
    </row>
    <row r="5024" spans="1:12">
      <c r="A5024" s="2" t="s">
        <v>442</v>
      </c>
      <c r="B5024" s="3">
        <v>38457</v>
      </c>
      <c r="C5024" s="1">
        <v>65233369</v>
      </c>
      <c r="D5024" s="4">
        <v>3323</v>
      </c>
      <c r="E5024" s="1">
        <v>23507007</v>
      </c>
      <c r="F5024" s="4">
        <v>3323</v>
      </c>
      <c r="G5024" s="6">
        <f t="shared" si="390"/>
        <v>1</v>
      </c>
      <c r="H5024" s="11">
        <v>6.41</v>
      </c>
      <c r="I5024" s="13">
        <f t="shared" si="391"/>
        <v>10176812.63650546</v>
      </c>
      <c r="J5024" s="13">
        <f t="shared" si="392"/>
        <v>3667239.7815912636</v>
      </c>
      <c r="K5024" s="7">
        <f t="shared" si="393"/>
        <v>0.360352490762818</v>
      </c>
      <c r="L5024" s="26">
        <f t="shared" si="394"/>
        <v>0.360352490762818</v>
      </c>
    </row>
    <row r="5025" spans="1:12">
      <c r="A5025" s="2" t="s">
        <v>5407</v>
      </c>
      <c r="B5025" s="3">
        <v>32941</v>
      </c>
      <c r="C5025" s="1">
        <v>1531489</v>
      </c>
      <c r="D5025" s="2">
        <v>424</v>
      </c>
      <c r="E5025" s="1">
        <v>551876</v>
      </c>
      <c r="F5025" s="2">
        <v>424</v>
      </c>
      <c r="G5025" s="6">
        <f t="shared" si="390"/>
        <v>1</v>
      </c>
      <c r="H5025" s="12">
        <v>4.22</v>
      </c>
      <c r="I5025" s="13">
        <f t="shared" si="391"/>
        <v>362912.08530805691</v>
      </c>
      <c r="J5025" s="13">
        <f t="shared" si="392"/>
        <v>130776.30331753555</v>
      </c>
      <c r="K5025" s="7">
        <f t="shared" si="393"/>
        <v>0.36035257190877634</v>
      </c>
      <c r="L5025" s="26">
        <f t="shared" si="394"/>
        <v>0.36035257190877634</v>
      </c>
    </row>
    <row r="5026" spans="1:12">
      <c r="A5026" s="2" t="s">
        <v>6124</v>
      </c>
      <c r="B5026" s="3">
        <v>38051</v>
      </c>
      <c r="C5026" s="1">
        <v>10888</v>
      </c>
      <c r="D5026" s="2">
        <v>2</v>
      </c>
      <c r="E5026" s="1">
        <v>1962</v>
      </c>
      <c r="F5026" s="2">
        <v>1</v>
      </c>
      <c r="G5026" s="6">
        <f t="shared" si="390"/>
        <v>0.5</v>
      </c>
      <c r="H5026" s="12">
        <v>6.21</v>
      </c>
      <c r="I5026" s="13">
        <f t="shared" si="391"/>
        <v>1753.3011272141707</v>
      </c>
      <c r="J5026" s="13">
        <f t="shared" si="392"/>
        <v>315.94202898550725</v>
      </c>
      <c r="K5026" s="7">
        <f t="shared" si="393"/>
        <v>0.1801983835415136</v>
      </c>
      <c r="L5026" s="26">
        <f t="shared" si="394"/>
        <v>0.3603967670830272</v>
      </c>
    </row>
    <row r="5027" spans="1:12">
      <c r="A5027" s="2" t="s">
        <v>9702</v>
      </c>
      <c r="B5027" s="3">
        <v>35580</v>
      </c>
      <c r="C5027" s="1">
        <v>13602831</v>
      </c>
      <c r="D5027" s="4">
        <v>2298</v>
      </c>
      <c r="E5027" s="1">
        <v>4903529</v>
      </c>
      <c r="F5027" s="4">
        <v>2298</v>
      </c>
      <c r="G5027" s="6">
        <f t="shared" si="390"/>
        <v>1</v>
      </c>
      <c r="H5027" s="11">
        <v>4.59</v>
      </c>
      <c r="I5027" s="13">
        <f t="shared" si="391"/>
        <v>2963579.7385620917</v>
      </c>
      <c r="J5027" s="13">
        <f t="shared" si="392"/>
        <v>1068306.9716775599</v>
      </c>
      <c r="K5027" s="7">
        <f t="shared" si="393"/>
        <v>0.36047856508692933</v>
      </c>
      <c r="L5027" s="26">
        <f t="shared" si="394"/>
        <v>0.36047856508692933</v>
      </c>
    </row>
    <row r="5028" spans="1:12">
      <c r="A5028" s="2" t="s">
        <v>10131</v>
      </c>
      <c r="B5028" s="3">
        <v>36119</v>
      </c>
      <c r="C5028" s="1">
        <v>24792251</v>
      </c>
      <c r="D5028" s="2">
        <v>540</v>
      </c>
      <c r="E5028" s="1">
        <v>148971</v>
      </c>
      <c r="F5028" s="2">
        <v>9</v>
      </c>
      <c r="G5028" s="6">
        <f t="shared" si="390"/>
        <v>1.6666666666666666E-2</v>
      </c>
      <c r="H5028" s="11">
        <v>4.6900000000000004</v>
      </c>
      <c r="I5028" s="13">
        <f t="shared" si="391"/>
        <v>5286194.2430703621</v>
      </c>
      <c r="J5028" s="13">
        <f t="shared" si="392"/>
        <v>31763.539445628994</v>
      </c>
      <c r="K5028" s="7">
        <f t="shared" si="393"/>
        <v>6.008772660457495E-3</v>
      </c>
      <c r="L5028" s="26">
        <f t="shared" si="394"/>
        <v>0.36052635962744972</v>
      </c>
    </row>
    <row r="5029" spans="1:12">
      <c r="A5029" s="2" t="s">
        <v>6377</v>
      </c>
      <c r="B5029" s="3">
        <v>37251</v>
      </c>
      <c r="C5029" s="1">
        <v>31273922</v>
      </c>
      <c r="D5029" s="2">
        <v>714</v>
      </c>
      <c r="E5029" s="1">
        <v>110552</v>
      </c>
      <c r="F5029" s="2">
        <v>7</v>
      </c>
      <c r="G5029" s="6">
        <f t="shared" si="390"/>
        <v>9.8039215686274508E-3</v>
      </c>
      <c r="H5029" s="11">
        <v>5.65</v>
      </c>
      <c r="I5029" s="13">
        <f t="shared" si="391"/>
        <v>5535207.4336283179</v>
      </c>
      <c r="J5029" s="13">
        <f t="shared" si="392"/>
        <v>19566.725663716814</v>
      </c>
      <c r="K5029" s="7">
        <f t="shared" si="393"/>
        <v>3.5349579755299004E-3</v>
      </c>
      <c r="L5029" s="26">
        <f t="shared" si="394"/>
        <v>0.36056571350404987</v>
      </c>
    </row>
    <row r="5030" spans="1:12">
      <c r="A5030" s="2" t="s">
        <v>5607</v>
      </c>
      <c r="B5030" s="3">
        <v>36441</v>
      </c>
      <c r="C5030" s="1">
        <v>3204663</v>
      </c>
      <c r="D5030" s="2">
        <v>105</v>
      </c>
      <c r="E5030" s="1">
        <v>187122</v>
      </c>
      <c r="F5030" s="2">
        <v>17</v>
      </c>
      <c r="G5030" s="6">
        <f t="shared" si="390"/>
        <v>0.16190476190476191</v>
      </c>
      <c r="H5030" s="12">
        <v>5.0599999999999996</v>
      </c>
      <c r="I5030" s="13">
        <f t="shared" si="391"/>
        <v>633332.60869565222</v>
      </c>
      <c r="J5030" s="13">
        <f t="shared" si="392"/>
        <v>36980.632411067199</v>
      </c>
      <c r="K5030" s="7">
        <f t="shared" si="393"/>
        <v>5.8390539036397904E-2</v>
      </c>
      <c r="L5030" s="26">
        <f t="shared" si="394"/>
        <v>0.36064744698951645</v>
      </c>
    </row>
    <row r="5031" spans="1:12">
      <c r="A5031" s="2" t="s">
        <v>10198</v>
      </c>
      <c r="B5031" s="3">
        <v>41117</v>
      </c>
      <c r="C5031" s="1">
        <v>35353000</v>
      </c>
      <c r="D5031" s="4">
        <v>3168</v>
      </c>
      <c r="E5031" s="1">
        <v>12750297</v>
      </c>
      <c r="F5031" s="4">
        <v>3168</v>
      </c>
      <c r="G5031" s="6">
        <f t="shared" si="390"/>
        <v>1</v>
      </c>
      <c r="H5031" s="12">
        <v>8.02</v>
      </c>
      <c r="I5031" s="13">
        <f t="shared" si="391"/>
        <v>4408104.7381546134</v>
      </c>
      <c r="J5031" s="13">
        <f t="shared" si="392"/>
        <v>1589812.5935162096</v>
      </c>
      <c r="K5031" s="7">
        <f t="shared" si="393"/>
        <v>0.36065671937317911</v>
      </c>
      <c r="L5031" s="26">
        <f t="shared" si="394"/>
        <v>0.36065671937317911</v>
      </c>
    </row>
    <row r="5032" spans="1:12">
      <c r="A5032" s="2" t="s">
        <v>4071</v>
      </c>
      <c r="B5032" s="3">
        <v>41110</v>
      </c>
      <c r="C5032" s="1">
        <v>75688</v>
      </c>
      <c r="D5032" s="2">
        <v>5</v>
      </c>
      <c r="E5032" s="1">
        <v>10920</v>
      </c>
      <c r="F5032" s="2">
        <v>2</v>
      </c>
      <c r="G5032" s="6">
        <f t="shared" si="390"/>
        <v>0.4</v>
      </c>
      <c r="H5032" s="12">
        <v>8.02</v>
      </c>
      <c r="I5032" s="13">
        <f t="shared" si="391"/>
        <v>9437.4064837905244</v>
      </c>
      <c r="J5032" s="13">
        <f t="shared" si="392"/>
        <v>1361.5960099750623</v>
      </c>
      <c r="K5032" s="7">
        <f t="shared" si="393"/>
        <v>0.14427650354085189</v>
      </c>
      <c r="L5032" s="26">
        <f t="shared" si="394"/>
        <v>0.36069125885212971</v>
      </c>
    </row>
    <row r="5033" spans="1:12">
      <c r="A5033" s="2" t="s">
        <v>10515</v>
      </c>
      <c r="B5033" s="3">
        <v>36579</v>
      </c>
      <c r="C5033" s="1">
        <v>19393557</v>
      </c>
      <c r="D5033" s="4">
        <v>1509</v>
      </c>
      <c r="E5033" s="1">
        <v>5808919</v>
      </c>
      <c r="F5033" s="4">
        <v>1253</v>
      </c>
      <c r="G5033" s="6">
        <f t="shared" si="390"/>
        <v>0.83035122597746858</v>
      </c>
      <c r="H5033" s="11">
        <v>5.39</v>
      </c>
      <c r="I5033" s="13">
        <f t="shared" si="391"/>
        <v>3598062.5231910949</v>
      </c>
      <c r="J5033" s="13">
        <f t="shared" si="392"/>
        <v>1077721.5213358072</v>
      </c>
      <c r="K5033" s="7">
        <f t="shared" si="393"/>
        <v>0.29952829179299084</v>
      </c>
      <c r="L5033" s="26">
        <f t="shared" si="394"/>
        <v>0.36072481429818287</v>
      </c>
    </row>
    <row r="5034" spans="1:12">
      <c r="A5034" s="2" t="s">
        <v>3662</v>
      </c>
      <c r="B5034" s="3">
        <v>34376</v>
      </c>
      <c r="C5034" s="1">
        <v>16094974</v>
      </c>
      <c r="D5034" s="4">
        <v>1659</v>
      </c>
      <c r="E5034" s="1">
        <v>5806515</v>
      </c>
      <c r="F5034" s="4">
        <v>1659</v>
      </c>
      <c r="G5034" s="6">
        <f t="shared" si="390"/>
        <v>1</v>
      </c>
      <c r="H5034" s="11">
        <v>4.08</v>
      </c>
      <c r="I5034" s="13">
        <f t="shared" si="391"/>
        <v>3944846.5686274511</v>
      </c>
      <c r="J5034" s="13">
        <f t="shared" si="392"/>
        <v>1423165.4411764706</v>
      </c>
      <c r="K5034" s="7">
        <f t="shared" si="393"/>
        <v>0.36076572723882622</v>
      </c>
      <c r="L5034" s="26">
        <f t="shared" si="394"/>
        <v>0.36076572723882622</v>
      </c>
    </row>
    <row r="5035" spans="1:12">
      <c r="A5035" s="2" t="s">
        <v>406</v>
      </c>
      <c r="B5035" s="3">
        <v>38842</v>
      </c>
      <c r="C5035" s="1">
        <v>16298046</v>
      </c>
      <c r="D5035" s="4">
        <v>1703</v>
      </c>
      <c r="E5035" s="1">
        <v>5783508</v>
      </c>
      <c r="F5035" s="4">
        <v>1675</v>
      </c>
      <c r="G5035" s="6">
        <f t="shared" si="390"/>
        <v>0.98355842630651791</v>
      </c>
      <c r="H5035" s="11">
        <v>6.55</v>
      </c>
      <c r="I5035" s="13">
        <f t="shared" si="391"/>
        <v>2488251.2977099237</v>
      </c>
      <c r="J5035" s="13">
        <f t="shared" si="392"/>
        <v>882978.32061068702</v>
      </c>
      <c r="K5035" s="7">
        <f t="shared" si="393"/>
        <v>0.35485898125456267</v>
      </c>
      <c r="L5035" s="26">
        <f t="shared" si="394"/>
        <v>0.36079095228448971</v>
      </c>
    </row>
    <row r="5036" spans="1:12">
      <c r="A5036" s="2" t="s">
        <v>4332</v>
      </c>
      <c r="B5036" s="3">
        <v>36742</v>
      </c>
      <c r="C5036" s="1">
        <v>73209340</v>
      </c>
      <c r="D5036" s="4">
        <v>2956</v>
      </c>
      <c r="E5036" s="1">
        <v>26414386</v>
      </c>
      <c r="F5036" s="4">
        <v>2956</v>
      </c>
      <c r="G5036" s="6">
        <f t="shared" si="390"/>
        <v>1</v>
      </c>
      <c r="H5036" s="11">
        <v>5.39</v>
      </c>
      <c r="I5036" s="13">
        <f t="shared" si="391"/>
        <v>13582437.84786642</v>
      </c>
      <c r="J5036" s="13">
        <f t="shared" si="392"/>
        <v>4900628.2003710577</v>
      </c>
      <c r="K5036" s="7">
        <f t="shared" si="393"/>
        <v>0.3608062304618509</v>
      </c>
      <c r="L5036" s="26">
        <f t="shared" si="394"/>
        <v>0.3608062304618509</v>
      </c>
    </row>
    <row r="5037" spans="1:12">
      <c r="A5037" s="2" t="s">
        <v>9790</v>
      </c>
      <c r="B5037" s="3">
        <v>38401</v>
      </c>
      <c r="C5037" s="1">
        <v>258578</v>
      </c>
      <c r="D5037" s="2">
        <v>16</v>
      </c>
      <c r="E5037" s="1">
        <v>23326</v>
      </c>
      <c r="F5037" s="2">
        <v>4</v>
      </c>
      <c r="G5037" s="6">
        <f t="shared" si="390"/>
        <v>0.25</v>
      </c>
      <c r="H5037" s="11">
        <v>6.41</v>
      </c>
      <c r="I5037" s="13">
        <f t="shared" si="391"/>
        <v>40339.781591263651</v>
      </c>
      <c r="J5037" s="13">
        <f t="shared" si="392"/>
        <v>3639.0015600624024</v>
      </c>
      <c r="K5037" s="7">
        <f t="shared" si="393"/>
        <v>9.020875712550952E-2</v>
      </c>
      <c r="L5037" s="26">
        <f t="shared" si="394"/>
        <v>0.36083502850203808</v>
      </c>
    </row>
    <row r="5038" spans="1:12">
      <c r="A5038" s="2" t="s">
        <v>9875</v>
      </c>
      <c r="B5038" s="3">
        <v>39150</v>
      </c>
      <c r="C5038" s="1">
        <v>3438735</v>
      </c>
      <c r="D5038" s="2">
        <v>816</v>
      </c>
      <c r="E5038" s="1">
        <v>1241079</v>
      </c>
      <c r="F5038" s="2">
        <v>816</v>
      </c>
      <c r="G5038" s="6">
        <f t="shared" si="390"/>
        <v>1</v>
      </c>
      <c r="H5038" s="11">
        <v>6.88</v>
      </c>
      <c r="I5038" s="13">
        <f t="shared" si="391"/>
        <v>499816.13372093026</v>
      </c>
      <c r="J5038" s="13">
        <f t="shared" si="392"/>
        <v>180389.38953488372</v>
      </c>
      <c r="K5038" s="7">
        <f t="shared" si="393"/>
        <v>0.3609114979781809</v>
      </c>
      <c r="L5038" s="26">
        <f t="shared" si="394"/>
        <v>0.3609114979781809</v>
      </c>
    </row>
    <row r="5039" spans="1:12">
      <c r="A5039" s="2" t="s">
        <v>6584</v>
      </c>
      <c r="B5039" s="3">
        <v>36182</v>
      </c>
      <c r="C5039" s="1">
        <v>354952</v>
      </c>
      <c r="D5039" s="2">
        <v>16</v>
      </c>
      <c r="E5039" s="1">
        <v>16017</v>
      </c>
      <c r="F5039" s="2">
        <v>2</v>
      </c>
      <c r="G5039" s="6">
        <f t="shared" si="390"/>
        <v>0.125</v>
      </c>
      <c r="H5039" s="12">
        <v>5.0599999999999996</v>
      </c>
      <c r="I5039" s="13">
        <f t="shared" si="391"/>
        <v>70148.616600790512</v>
      </c>
      <c r="J5039" s="13">
        <f t="shared" si="392"/>
        <v>3165.415019762846</v>
      </c>
      <c r="K5039" s="7">
        <f t="shared" si="393"/>
        <v>4.5124411187991618E-2</v>
      </c>
      <c r="L5039" s="26">
        <f t="shared" si="394"/>
        <v>0.36099528950393295</v>
      </c>
    </row>
    <row r="5040" spans="1:12">
      <c r="A5040" s="2" t="s">
        <v>8648</v>
      </c>
      <c r="B5040" s="3">
        <v>41166</v>
      </c>
      <c r="C5040" s="1">
        <v>136815</v>
      </c>
      <c r="D5040" s="2">
        <v>16</v>
      </c>
      <c r="E5040" s="1">
        <v>49392</v>
      </c>
      <c r="F5040" s="2">
        <v>16</v>
      </c>
      <c r="G5040" s="6">
        <f t="shared" si="390"/>
        <v>1</v>
      </c>
      <c r="H5040" s="12">
        <v>8.02</v>
      </c>
      <c r="I5040" s="13">
        <f t="shared" si="391"/>
        <v>17059.226932668331</v>
      </c>
      <c r="J5040" s="13">
        <f t="shared" si="392"/>
        <v>6158.6034912718205</v>
      </c>
      <c r="K5040" s="7">
        <f t="shared" si="393"/>
        <v>0.3610130468150422</v>
      </c>
      <c r="L5040" s="26">
        <f t="shared" si="394"/>
        <v>0.3610130468150422</v>
      </c>
    </row>
    <row r="5041" spans="1:12">
      <c r="A5041" s="2" t="s">
        <v>7126</v>
      </c>
      <c r="B5041" s="3">
        <v>36404</v>
      </c>
      <c r="C5041" s="1">
        <v>7302522</v>
      </c>
      <c r="D5041" s="4">
        <v>1052</v>
      </c>
      <c r="E5041" s="1">
        <v>2631411</v>
      </c>
      <c r="F5041" s="4">
        <v>1050</v>
      </c>
      <c r="G5041" s="6">
        <f t="shared" si="390"/>
        <v>0.99809885931558939</v>
      </c>
      <c r="H5041" s="12">
        <v>5.0599999999999996</v>
      </c>
      <c r="I5041" s="13">
        <f t="shared" si="391"/>
        <v>1443186.1660079053</v>
      </c>
      <c r="J5041" s="13">
        <f t="shared" si="392"/>
        <v>520041.6996047431</v>
      </c>
      <c r="K5041" s="7">
        <f t="shared" si="393"/>
        <v>0.36034276925149966</v>
      </c>
      <c r="L5041" s="26">
        <f t="shared" si="394"/>
        <v>0.3610291364310263</v>
      </c>
    </row>
    <row r="5042" spans="1:12">
      <c r="A5042" s="2" t="s">
        <v>5738</v>
      </c>
      <c r="B5042" s="3">
        <v>34936</v>
      </c>
      <c r="C5042" s="1">
        <v>13294422</v>
      </c>
      <c r="D5042" s="4">
        <v>1533</v>
      </c>
      <c r="E5042" s="1">
        <v>4800258</v>
      </c>
      <c r="F5042" s="4">
        <v>1533</v>
      </c>
      <c r="G5042" s="6">
        <f t="shared" si="390"/>
        <v>1</v>
      </c>
      <c r="H5042" s="11">
        <v>4.3499999999999996</v>
      </c>
      <c r="I5042" s="13">
        <f t="shared" si="391"/>
        <v>3056188.9655172415</v>
      </c>
      <c r="J5042" s="13">
        <f t="shared" si="392"/>
        <v>1103507.5862068967</v>
      </c>
      <c r="K5042" s="7">
        <f t="shared" si="393"/>
        <v>0.3610730876453298</v>
      </c>
      <c r="L5042" s="26">
        <f t="shared" si="394"/>
        <v>0.3610730876453298</v>
      </c>
    </row>
    <row r="5043" spans="1:12">
      <c r="A5043" s="2" t="s">
        <v>9942</v>
      </c>
      <c r="B5043" s="3">
        <v>39843</v>
      </c>
      <c r="C5043" s="1">
        <v>28596818</v>
      </c>
      <c r="D5043" s="4">
        <v>2344</v>
      </c>
      <c r="E5043" s="1">
        <v>10325824</v>
      </c>
      <c r="F5043" s="4">
        <v>2344</v>
      </c>
      <c r="G5043" s="6">
        <f t="shared" si="390"/>
        <v>1</v>
      </c>
      <c r="H5043" s="12">
        <v>7.5</v>
      </c>
      <c r="I5043" s="13">
        <f t="shared" si="391"/>
        <v>3812909.0666666669</v>
      </c>
      <c r="J5043" s="13">
        <f t="shared" si="392"/>
        <v>1376776.5333333334</v>
      </c>
      <c r="K5043" s="7">
        <f t="shared" si="393"/>
        <v>0.36108297083962282</v>
      </c>
      <c r="L5043" s="26">
        <f t="shared" si="394"/>
        <v>0.36108297083962282</v>
      </c>
    </row>
    <row r="5044" spans="1:12">
      <c r="A5044" s="2" t="s">
        <v>9122</v>
      </c>
      <c r="B5044" s="3">
        <v>35902</v>
      </c>
      <c r="C5044" s="1">
        <v>1740156</v>
      </c>
      <c r="D5044" s="2">
        <v>152</v>
      </c>
      <c r="E5044" s="1">
        <v>558081</v>
      </c>
      <c r="F5044" s="2">
        <v>135</v>
      </c>
      <c r="G5044" s="6">
        <f t="shared" si="390"/>
        <v>0.88815789473684215</v>
      </c>
      <c r="H5044" s="11">
        <v>4.6900000000000004</v>
      </c>
      <c r="I5044" s="13">
        <f t="shared" si="391"/>
        <v>371035.39445628994</v>
      </c>
      <c r="J5044" s="13">
        <f t="shared" si="392"/>
        <v>118993.81663113006</v>
      </c>
      <c r="K5044" s="7">
        <f t="shared" si="393"/>
        <v>0.32070745381448562</v>
      </c>
      <c r="L5044" s="26">
        <f t="shared" si="394"/>
        <v>0.36109283688742083</v>
      </c>
    </row>
    <row r="5045" spans="1:12">
      <c r="A5045" s="2" t="s">
        <v>3088</v>
      </c>
      <c r="B5045" s="3">
        <v>36553</v>
      </c>
      <c r="C5045" s="1">
        <v>16500786</v>
      </c>
      <c r="D5045" s="4">
        <v>1751</v>
      </c>
      <c r="E5045" s="1">
        <v>5959447</v>
      </c>
      <c r="F5045" s="4">
        <v>1751</v>
      </c>
      <c r="G5045" s="6">
        <f t="shared" si="390"/>
        <v>1</v>
      </c>
      <c r="H5045" s="11">
        <v>5.39</v>
      </c>
      <c r="I5045" s="13">
        <f t="shared" si="391"/>
        <v>3061370.3153988868</v>
      </c>
      <c r="J5045" s="13">
        <f t="shared" si="392"/>
        <v>1105648.7940630799</v>
      </c>
      <c r="K5045" s="7">
        <f t="shared" si="393"/>
        <v>0.36116140164474592</v>
      </c>
      <c r="L5045" s="26">
        <f t="shared" si="394"/>
        <v>0.36116140164474592</v>
      </c>
    </row>
    <row r="5046" spans="1:12">
      <c r="A5046" s="2" t="s">
        <v>9839</v>
      </c>
      <c r="B5046" s="3">
        <v>32262</v>
      </c>
      <c r="C5046" s="1">
        <v>1547397</v>
      </c>
      <c r="D5046" s="2">
        <v>458</v>
      </c>
      <c r="E5046" s="1">
        <v>558908</v>
      </c>
      <c r="F5046" s="2">
        <v>458</v>
      </c>
      <c r="G5046" s="6">
        <f t="shared" si="390"/>
        <v>1</v>
      </c>
      <c r="H5046" s="12">
        <v>4.1100000000000003</v>
      </c>
      <c r="I5046" s="13">
        <f t="shared" si="391"/>
        <v>376495.62043795618</v>
      </c>
      <c r="J5046" s="13">
        <f t="shared" si="392"/>
        <v>135987.34793187346</v>
      </c>
      <c r="K5046" s="7">
        <f t="shared" si="393"/>
        <v>0.36119237661698966</v>
      </c>
      <c r="L5046" s="26">
        <f t="shared" si="394"/>
        <v>0.36119237661698966</v>
      </c>
    </row>
    <row r="5047" spans="1:12">
      <c r="A5047" s="2" t="s">
        <v>9930</v>
      </c>
      <c r="B5047" s="3">
        <v>37491</v>
      </c>
      <c r="C5047" s="1">
        <v>12764657</v>
      </c>
      <c r="D5047" s="4">
        <v>1117</v>
      </c>
      <c r="E5047" s="1">
        <v>4548750</v>
      </c>
      <c r="F5047" s="4">
        <v>1102</v>
      </c>
      <c r="G5047" s="6">
        <f t="shared" si="390"/>
        <v>0.98657117278424356</v>
      </c>
      <c r="H5047" s="12">
        <v>5.8</v>
      </c>
      <c r="I5047" s="13">
        <f t="shared" si="391"/>
        <v>2200802.931034483</v>
      </c>
      <c r="J5047" s="13">
        <f t="shared" si="392"/>
        <v>784267.24137931038</v>
      </c>
      <c r="K5047" s="7">
        <f t="shared" si="393"/>
        <v>0.35635505129515033</v>
      </c>
      <c r="L5047" s="26">
        <f t="shared" si="394"/>
        <v>0.36120561914399535</v>
      </c>
    </row>
    <row r="5048" spans="1:12">
      <c r="A5048" s="2" t="s">
        <v>8734</v>
      </c>
      <c r="B5048" s="3">
        <v>37176</v>
      </c>
      <c r="C5048" s="1">
        <v>41040</v>
      </c>
      <c r="D5048" s="2">
        <v>2</v>
      </c>
      <c r="E5048" s="1">
        <v>7412</v>
      </c>
      <c r="F5048" s="2">
        <v>1</v>
      </c>
      <c r="G5048" s="6">
        <f t="shared" si="390"/>
        <v>0.5</v>
      </c>
      <c r="H5048" s="11">
        <v>5.65</v>
      </c>
      <c r="I5048" s="13">
        <f t="shared" si="391"/>
        <v>7263.716814159292</v>
      </c>
      <c r="J5048" s="13">
        <f t="shared" si="392"/>
        <v>1311.858407079646</v>
      </c>
      <c r="K5048" s="7">
        <f t="shared" si="393"/>
        <v>0.18060428849902535</v>
      </c>
      <c r="L5048" s="26">
        <f t="shared" si="394"/>
        <v>0.3612085769980507</v>
      </c>
    </row>
    <row r="5049" spans="1:12">
      <c r="A5049" s="2" t="s">
        <v>10189</v>
      </c>
      <c r="B5049" s="3">
        <v>37526</v>
      </c>
      <c r="C5049" s="1">
        <v>97220</v>
      </c>
      <c r="D5049" s="2">
        <v>10</v>
      </c>
      <c r="E5049" s="1">
        <v>17560</v>
      </c>
      <c r="F5049" s="2">
        <v>5</v>
      </c>
      <c r="G5049" s="6">
        <f t="shared" si="390"/>
        <v>0.5</v>
      </c>
      <c r="H5049" s="12">
        <v>5.8</v>
      </c>
      <c r="I5049" s="13">
        <f t="shared" si="391"/>
        <v>16762.068965517243</v>
      </c>
      <c r="J5049" s="13">
        <f t="shared" si="392"/>
        <v>3027.5862068965516</v>
      </c>
      <c r="K5049" s="7">
        <f t="shared" si="393"/>
        <v>0.18062127134334496</v>
      </c>
      <c r="L5049" s="26">
        <f t="shared" si="394"/>
        <v>0.36124254268668993</v>
      </c>
    </row>
    <row r="5050" spans="1:12">
      <c r="A5050" s="2" t="s">
        <v>8920</v>
      </c>
      <c r="B5050" s="3">
        <v>32913</v>
      </c>
      <c r="C5050" s="1">
        <v>5820015</v>
      </c>
      <c r="D5050" s="2">
        <v>907</v>
      </c>
      <c r="E5050" s="1">
        <v>2102831</v>
      </c>
      <c r="F5050" s="2">
        <v>907</v>
      </c>
      <c r="G5050" s="6">
        <f t="shared" si="390"/>
        <v>1</v>
      </c>
      <c r="H5050" s="12">
        <v>4.22</v>
      </c>
      <c r="I5050" s="13">
        <f t="shared" si="391"/>
        <v>1379150.4739336495</v>
      </c>
      <c r="J5050" s="13">
        <f t="shared" si="392"/>
        <v>498301.18483412324</v>
      </c>
      <c r="K5050" s="7">
        <f t="shared" si="393"/>
        <v>0.36131023717292821</v>
      </c>
      <c r="L5050" s="26">
        <f t="shared" si="394"/>
        <v>0.36131023717292821</v>
      </c>
    </row>
    <row r="5051" spans="1:12">
      <c r="A5051" s="2" t="s">
        <v>7816</v>
      </c>
      <c r="B5051" s="3">
        <v>35587</v>
      </c>
      <c r="C5051" s="1">
        <v>44846</v>
      </c>
      <c r="D5051" s="2">
        <v>3</v>
      </c>
      <c r="E5051" s="1">
        <v>16208</v>
      </c>
      <c r="F5051" s="2">
        <v>3</v>
      </c>
      <c r="G5051" s="6">
        <f t="shared" si="390"/>
        <v>1</v>
      </c>
      <c r="H5051" s="11">
        <v>4.59</v>
      </c>
      <c r="I5051" s="13">
        <f t="shared" si="391"/>
        <v>9770.3703703703704</v>
      </c>
      <c r="J5051" s="13">
        <f t="shared" si="392"/>
        <v>3531.1546840958608</v>
      </c>
      <c r="K5051" s="7">
        <f t="shared" si="393"/>
        <v>0.36141461891807519</v>
      </c>
      <c r="L5051" s="26">
        <f t="shared" si="394"/>
        <v>0.36141461891807519</v>
      </c>
    </row>
    <row r="5052" spans="1:12">
      <c r="A5052" s="2" t="s">
        <v>5644</v>
      </c>
      <c r="B5052" s="3">
        <v>35748</v>
      </c>
      <c r="C5052" s="1">
        <v>27187616</v>
      </c>
      <c r="D5052" s="4">
        <v>2057</v>
      </c>
      <c r="E5052" s="1">
        <v>9814520</v>
      </c>
      <c r="F5052" s="4">
        <v>2054</v>
      </c>
      <c r="G5052" s="6">
        <f t="shared" si="390"/>
        <v>0.9985415653864852</v>
      </c>
      <c r="H5052" s="11">
        <v>4.59</v>
      </c>
      <c r="I5052" s="13">
        <f t="shared" si="391"/>
        <v>5923227.8867102396</v>
      </c>
      <c r="J5052" s="13">
        <f t="shared" si="392"/>
        <v>2138239.651416122</v>
      </c>
      <c r="K5052" s="7">
        <f t="shared" si="393"/>
        <v>0.36099229884665135</v>
      </c>
      <c r="L5052" s="26">
        <f t="shared" si="394"/>
        <v>0.36151955147398335</v>
      </c>
    </row>
    <row r="5053" spans="1:12">
      <c r="A5053" s="2" t="s">
        <v>1552</v>
      </c>
      <c r="B5053" s="3">
        <v>38604</v>
      </c>
      <c r="C5053" s="1">
        <v>34835</v>
      </c>
      <c r="D5053" s="2">
        <v>5</v>
      </c>
      <c r="E5053" s="1">
        <v>12598</v>
      </c>
      <c r="F5053" s="2">
        <v>5</v>
      </c>
      <c r="G5053" s="6">
        <f t="shared" si="390"/>
        <v>1</v>
      </c>
      <c r="H5053" s="11">
        <v>6.41</v>
      </c>
      <c r="I5053" s="13">
        <f t="shared" si="391"/>
        <v>5434.477379095164</v>
      </c>
      <c r="J5053" s="13">
        <f t="shared" si="392"/>
        <v>1965.3666146645865</v>
      </c>
      <c r="K5053" s="7">
        <f t="shared" si="393"/>
        <v>0.3616477680493756</v>
      </c>
      <c r="L5053" s="26">
        <f t="shared" si="394"/>
        <v>0.3616477680493756</v>
      </c>
    </row>
    <row r="5054" spans="1:12">
      <c r="A5054" s="2" t="s">
        <v>3218</v>
      </c>
      <c r="B5054" s="3">
        <v>32444</v>
      </c>
      <c r="C5054" s="1">
        <v>3838793</v>
      </c>
      <c r="D5054" s="2">
        <v>850</v>
      </c>
      <c r="E5054" s="1">
        <v>1388317</v>
      </c>
      <c r="F5054" s="2">
        <v>850</v>
      </c>
      <c r="G5054" s="6">
        <f t="shared" si="390"/>
        <v>1</v>
      </c>
      <c r="H5054" s="12">
        <v>4.1100000000000003</v>
      </c>
      <c r="I5054" s="13">
        <f t="shared" si="391"/>
        <v>934012.89537712885</v>
      </c>
      <c r="J5054" s="13">
        <f t="shared" si="392"/>
        <v>337790.02433090023</v>
      </c>
      <c r="K5054" s="7">
        <f t="shared" si="393"/>
        <v>0.36165456173333649</v>
      </c>
      <c r="L5054" s="26">
        <f t="shared" si="394"/>
        <v>0.36165456173333649</v>
      </c>
    </row>
    <row r="5055" spans="1:12">
      <c r="A5055" s="2" t="s">
        <v>1136</v>
      </c>
      <c r="B5055" s="3">
        <v>40639</v>
      </c>
      <c r="C5055" s="1">
        <v>116037</v>
      </c>
      <c r="D5055" s="2">
        <v>3</v>
      </c>
      <c r="E5055" s="1">
        <v>13989</v>
      </c>
      <c r="F5055" s="2">
        <v>1</v>
      </c>
      <c r="G5055" s="6">
        <f t="shared" si="390"/>
        <v>0.33333333333333331</v>
      </c>
      <c r="H5055" s="12">
        <v>7.93</v>
      </c>
      <c r="I5055" s="13">
        <f t="shared" si="391"/>
        <v>14632.66078184111</v>
      </c>
      <c r="J5055" s="13">
        <f t="shared" si="392"/>
        <v>1764.0605296343001</v>
      </c>
      <c r="K5055" s="7">
        <f t="shared" si="393"/>
        <v>0.12055637425993433</v>
      </c>
      <c r="L5055" s="26">
        <f t="shared" si="394"/>
        <v>0.36166912277980301</v>
      </c>
    </row>
    <row r="5056" spans="1:12">
      <c r="A5056" s="2" t="s">
        <v>2641</v>
      </c>
      <c r="B5056" s="3">
        <v>39010</v>
      </c>
      <c r="C5056" s="1">
        <v>2223961</v>
      </c>
      <c r="D5056" s="2">
        <v>113</v>
      </c>
      <c r="E5056" s="1">
        <v>804388</v>
      </c>
      <c r="F5056" s="2">
        <v>113</v>
      </c>
      <c r="G5056" s="6">
        <f t="shared" si="390"/>
        <v>1</v>
      </c>
      <c r="H5056" s="11">
        <v>6.55</v>
      </c>
      <c r="I5056" s="13">
        <f t="shared" si="391"/>
        <v>339536.03053435113</v>
      </c>
      <c r="J5056" s="13">
        <f t="shared" si="392"/>
        <v>122807.32824427482</v>
      </c>
      <c r="K5056" s="7">
        <f t="shared" si="393"/>
        <v>0.36169159441195242</v>
      </c>
      <c r="L5056" s="26">
        <f t="shared" si="394"/>
        <v>0.36169159441195242</v>
      </c>
    </row>
    <row r="5057" spans="1:12">
      <c r="A5057" s="2" t="s">
        <v>1356</v>
      </c>
      <c r="B5057" s="3">
        <v>32794</v>
      </c>
      <c r="C5057" s="1">
        <v>1877618</v>
      </c>
      <c r="D5057" s="2">
        <v>400</v>
      </c>
      <c r="E5057" s="1">
        <v>679200</v>
      </c>
      <c r="F5057" s="2">
        <v>400</v>
      </c>
      <c r="G5057" s="6">
        <f t="shared" si="390"/>
        <v>1</v>
      </c>
      <c r="H5057" s="12">
        <v>3.99</v>
      </c>
      <c r="I5057" s="13">
        <f t="shared" si="391"/>
        <v>470580.95238095237</v>
      </c>
      <c r="J5057" s="13">
        <f t="shared" si="392"/>
        <v>170225.56390977441</v>
      </c>
      <c r="K5057" s="7">
        <f t="shared" si="393"/>
        <v>0.36173492158681902</v>
      </c>
      <c r="L5057" s="26">
        <f t="shared" si="394"/>
        <v>0.36173492158681902</v>
      </c>
    </row>
    <row r="5058" spans="1:12">
      <c r="A5058" s="2" t="s">
        <v>4355</v>
      </c>
      <c r="B5058" s="3">
        <v>36126</v>
      </c>
      <c r="C5058" s="1">
        <v>10459961</v>
      </c>
      <c r="D5058" s="4">
        <v>1925</v>
      </c>
      <c r="E5058" s="1">
        <v>3784023</v>
      </c>
      <c r="F5058" s="4">
        <v>1925</v>
      </c>
      <c r="G5058" s="6">
        <f t="shared" ref="G5058:G5121" si="395">F5058/D5058</f>
        <v>1</v>
      </c>
      <c r="H5058" s="11">
        <v>4.6900000000000004</v>
      </c>
      <c r="I5058" s="13">
        <f t="shared" ref="I5058:I5121" si="396">C5058/H5058</f>
        <v>2230268.8699360341</v>
      </c>
      <c r="J5058" s="13">
        <f t="shared" ref="J5058:J5121" si="397">E5058/H5058</f>
        <v>806827.93176972272</v>
      </c>
      <c r="K5058" s="7">
        <f t="shared" ref="K5058:K5121" si="398">J5058/I5058</f>
        <v>0.36176262989890684</v>
      </c>
      <c r="L5058" s="26">
        <f t="shared" ref="L5058:L5121" si="399">K5058/G5058</f>
        <v>0.36176262989890684</v>
      </c>
    </row>
    <row r="5059" spans="1:12">
      <c r="A5059" s="2" t="s">
        <v>2141</v>
      </c>
      <c r="B5059" s="3">
        <v>38002</v>
      </c>
      <c r="C5059" s="1">
        <v>148959</v>
      </c>
      <c r="D5059" s="2">
        <v>8</v>
      </c>
      <c r="E5059" s="1">
        <v>13476</v>
      </c>
      <c r="F5059" s="2">
        <v>2</v>
      </c>
      <c r="G5059" s="6">
        <f t="shared" si="395"/>
        <v>0.25</v>
      </c>
      <c r="H5059" s="12">
        <v>6.21</v>
      </c>
      <c r="I5059" s="13">
        <f t="shared" si="396"/>
        <v>23986.956521739132</v>
      </c>
      <c r="J5059" s="13">
        <f t="shared" si="397"/>
        <v>2170.0483091787441</v>
      </c>
      <c r="K5059" s="7">
        <f t="shared" si="398"/>
        <v>9.0467846857188894E-2</v>
      </c>
      <c r="L5059" s="26">
        <f t="shared" si="399"/>
        <v>0.36187138742875558</v>
      </c>
    </row>
    <row r="5060" spans="1:12">
      <c r="A5060" s="2" t="s">
        <v>7864</v>
      </c>
      <c r="B5060" s="3">
        <v>34278</v>
      </c>
      <c r="C5060" s="1">
        <v>23237911</v>
      </c>
      <c r="D5060" s="2">
        <v>517</v>
      </c>
      <c r="E5060" s="1">
        <v>1528982</v>
      </c>
      <c r="F5060" s="2">
        <v>94</v>
      </c>
      <c r="G5060" s="6">
        <f t="shared" si="395"/>
        <v>0.18181818181818182</v>
      </c>
      <c r="H5060" s="11">
        <v>4.1399999999999997</v>
      </c>
      <c r="I5060" s="13">
        <f t="shared" si="396"/>
        <v>5613021.9806763288</v>
      </c>
      <c r="J5060" s="13">
        <f t="shared" si="397"/>
        <v>369319.32367149764</v>
      </c>
      <c r="K5060" s="7">
        <f t="shared" si="398"/>
        <v>6.5796878213364371E-2</v>
      </c>
      <c r="L5060" s="26">
        <f t="shared" si="399"/>
        <v>0.36188283017350403</v>
      </c>
    </row>
    <row r="5061" spans="1:12">
      <c r="A5061" s="2" t="s">
        <v>10492</v>
      </c>
      <c r="B5061" s="3">
        <v>36105</v>
      </c>
      <c r="C5061" s="1">
        <v>14817226</v>
      </c>
      <c r="D5061" s="4">
        <v>1882</v>
      </c>
      <c r="E5061" s="1">
        <v>5354311</v>
      </c>
      <c r="F5061" s="4">
        <v>1879</v>
      </c>
      <c r="G5061" s="6">
        <f t="shared" si="395"/>
        <v>0.99840595111583419</v>
      </c>
      <c r="H5061" s="11">
        <v>4.6900000000000004</v>
      </c>
      <c r="I5061" s="13">
        <f t="shared" si="396"/>
        <v>3159323.2409381662</v>
      </c>
      <c r="J5061" s="13">
        <f t="shared" si="397"/>
        <v>1141644.1364605543</v>
      </c>
      <c r="K5061" s="7">
        <f t="shared" si="398"/>
        <v>0.36135717981219967</v>
      </c>
      <c r="L5061" s="26">
        <f t="shared" si="399"/>
        <v>0.36193412049311324</v>
      </c>
    </row>
    <row r="5062" spans="1:12">
      <c r="A5062" s="2" t="s">
        <v>9424</v>
      </c>
      <c r="B5062" s="3">
        <v>34936</v>
      </c>
      <c r="C5062" s="1">
        <v>253311</v>
      </c>
      <c r="D5062" s="2">
        <v>11</v>
      </c>
      <c r="E5062" s="1">
        <v>8335</v>
      </c>
      <c r="F5062" s="2">
        <v>1</v>
      </c>
      <c r="G5062" s="6">
        <f t="shared" si="395"/>
        <v>9.0909090909090912E-2</v>
      </c>
      <c r="H5062" s="11">
        <v>4.3499999999999996</v>
      </c>
      <c r="I5062" s="13">
        <f t="shared" si="396"/>
        <v>58232.413793103457</v>
      </c>
      <c r="J5062" s="13">
        <f t="shared" si="397"/>
        <v>1916.0919540229886</v>
      </c>
      <c r="K5062" s="7">
        <f t="shared" si="398"/>
        <v>3.2904216555933216E-2</v>
      </c>
      <c r="L5062" s="26">
        <f t="shared" si="399"/>
        <v>0.36194638211526536</v>
      </c>
    </row>
    <row r="5063" spans="1:12">
      <c r="A5063" s="2" t="s">
        <v>9114</v>
      </c>
      <c r="B5063" s="3">
        <v>37860</v>
      </c>
      <c r="C5063" s="1">
        <v>44806</v>
      </c>
      <c r="D5063" s="2">
        <v>3</v>
      </c>
      <c r="E5063" s="1">
        <v>5406</v>
      </c>
      <c r="F5063" s="2">
        <v>1</v>
      </c>
      <c r="G5063" s="6">
        <f t="shared" si="395"/>
        <v>0.33333333333333331</v>
      </c>
      <c r="H5063" s="11">
        <v>6.03</v>
      </c>
      <c r="I5063" s="13">
        <f t="shared" si="396"/>
        <v>7430.5140961857378</v>
      </c>
      <c r="J5063" s="13">
        <f t="shared" si="397"/>
        <v>896.51741293532336</v>
      </c>
      <c r="K5063" s="7">
        <f t="shared" si="398"/>
        <v>0.12065348390840512</v>
      </c>
      <c r="L5063" s="26">
        <f t="shared" si="399"/>
        <v>0.3619604517252154</v>
      </c>
    </row>
    <row r="5064" spans="1:12">
      <c r="A5064" s="2" t="s">
        <v>7429</v>
      </c>
      <c r="B5064" s="3">
        <v>36474</v>
      </c>
      <c r="C5064" s="1">
        <v>85744662</v>
      </c>
      <c r="D5064" s="4">
        <v>3043</v>
      </c>
      <c r="E5064" s="1">
        <v>31036678</v>
      </c>
      <c r="F5064" s="4">
        <v>3043</v>
      </c>
      <c r="G5064" s="6">
        <f t="shared" si="395"/>
        <v>1</v>
      </c>
      <c r="H5064" s="12">
        <v>5.0599999999999996</v>
      </c>
      <c r="I5064" s="13">
        <f t="shared" si="396"/>
        <v>16945585.375494074</v>
      </c>
      <c r="J5064" s="13">
        <f t="shared" si="397"/>
        <v>6133730.8300395263</v>
      </c>
      <c r="K5064" s="7">
        <f t="shared" si="398"/>
        <v>0.36196629942981173</v>
      </c>
      <c r="L5064" s="26">
        <f t="shared" si="399"/>
        <v>0.36196629942981173</v>
      </c>
    </row>
    <row r="5065" spans="1:12">
      <c r="A5065" s="2" t="s">
        <v>8103</v>
      </c>
      <c r="B5065" s="3">
        <v>39941</v>
      </c>
      <c r="C5065" s="1">
        <v>1827660</v>
      </c>
      <c r="D5065" s="2">
        <v>219</v>
      </c>
      <c r="E5065" s="1">
        <v>211460</v>
      </c>
      <c r="F5065" s="2">
        <v>70</v>
      </c>
      <c r="G5065" s="6">
        <f t="shared" si="395"/>
        <v>0.31963470319634701</v>
      </c>
      <c r="H5065" s="12">
        <v>7.5</v>
      </c>
      <c r="I5065" s="13">
        <f t="shared" si="396"/>
        <v>243688</v>
      </c>
      <c r="J5065" s="13">
        <f t="shared" si="397"/>
        <v>28194.666666666668</v>
      </c>
      <c r="K5065" s="7">
        <f t="shared" si="398"/>
        <v>0.11569985664729764</v>
      </c>
      <c r="L5065" s="26">
        <f t="shared" si="399"/>
        <v>0.36197526579654549</v>
      </c>
    </row>
    <row r="5066" spans="1:12">
      <c r="A5066" s="2" t="s">
        <v>3737</v>
      </c>
      <c r="B5066" s="3">
        <v>34852</v>
      </c>
      <c r="C5066" s="1">
        <v>3291163</v>
      </c>
      <c r="D5066" s="2">
        <v>294</v>
      </c>
      <c r="E5066" s="1">
        <v>1146748</v>
      </c>
      <c r="F5066" s="2">
        <v>283</v>
      </c>
      <c r="G5066" s="6">
        <f t="shared" si="395"/>
        <v>0.9625850340136054</v>
      </c>
      <c r="H5066" s="11">
        <v>4.3499999999999996</v>
      </c>
      <c r="I5066" s="13">
        <f t="shared" si="396"/>
        <v>756589.19540229894</v>
      </c>
      <c r="J5066" s="13">
        <f t="shared" si="397"/>
        <v>263620.22988505749</v>
      </c>
      <c r="K5066" s="7">
        <f t="shared" si="398"/>
        <v>0.34843245381647764</v>
      </c>
      <c r="L5066" s="26">
        <f t="shared" si="399"/>
        <v>0.36197576474220644</v>
      </c>
    </row>
    <row r="5067" spans="1:12">
      <c r="A5067" s="2" t="s">
        <v>5016</v>
      </c>
      <c r="B5067" s="3">
        <v>30379</v>
      </c>
      <c r="C5067" s="1">
        <v>3952448</v>
      </c>
      <c r="D5067" s="2">
        <v>310</v>
      </c>
      <c r="E5067" s="1">
        <v>1431065</v>
      </c>
      <c r="F5067" s="2">
        <v>310</v>
      </c>
      <c r="G5067" s="6">
        <f t="shared" si="395"/>
        <v>1</v>
      </c>
      <c r="H5067" s="12">
        <v>3.15</v>
      </c>
      <c r="I5067" s="13">
        <f t="shared" si="396"/>
        <v>1254745.3968253969</v>
      </c>
      <c r="J5067" s="13">
        <f t="shared" si="397"/>
        <v>454306.34920634923</v>
      </c>
      <c r="K5067" s="7">
        <f t="shared" si="398"/>
        <v>0.3620705446346163</v>
      </c>
      <c r="L5067" s="26">
        <f t="shared" si="399"/>
        <v>0.3620705446346163</v>
      </c>
    </row>
    <row r="5068" spans="1:12">
      <c r="A5068" s="2" t="s">
        <v>10566</v>
      </c>
      <c r="B5068" s="3">
        <v>35965</v>
      </c>
      <c r="C5068" s="1">
        <v>83898313</v>
      </c>
      <c r="D5068" s="4">
        <v>2650</v>
      </c>
      <c r="E5068" s="1">
        <v>30138758</v>
      </c>
      <c r="F5068" s="4">
        <v>2629</v>
      </c>
      <c r="G5068" s="6">
        <f t="shared" si="395"/>
        <v>0.99207547169811316</v>
      </c>
      <c r="H5068" s="11">
        <v>4.6900000000000004</v>
      </c>
      <c r="I5068" s="13">
        <f t="shared" si="396"/>
        <v>17888766.098081023</v>
      </c>
      <c r="J5068" s="13">
        <f t="shared" si="397"/>
        <v>6426174.4136460545</v>
      </c>
      <c r="K5068" s="7">
        <f t="shared" si="398"/>
        <v>0.35922960691712597</v>
      </c>
      <c r="L5068" s="26">
        <f t="shared" si="399"/>
        <v>0.3620990712553761</v>
      </c>
    </row>
    <row r="5069" spans="1:12">
      <c r="A5069" s="2" t="s">
        <v>1997</v>
      </c>
      <c r="B5069" s="3">
        <v>40718</v>
      </c>
      <c r="C5069" s="1">
        <v>267965</v>
      </c>
      <c r="D5069" s="2">
        <v>24</v>
      </c>
      <c r="E5069" s="1">
        <v>97043</v>
      </c>
      <c r="F5069" s="2">
        <v>24</v>
      </c>
      <c r="G5069" s="6">
        <f t="shared" si="395"/>
        <v>1</v>
      </c>
      <c r="H5069" s="12">
        <v>7.93</v>
      </c>
      <c r="I5069" s="13">
        <f t="shared" si="396"/>
        <v>33791.298865069359</v>
      </c>
      <c r="J5069" s="13">
        <f t="shared" si="397"/>
        <v>12237.452711223203</v>
      </c>
      <c r="K5069" s="7">
        <f t="shared" si="398"/>
        <v>0.36214804172186665</v>
      </c>
      <c r="L5069" s="26">
        <f t="shared" si="399"/>
        <v>0.36214804172186665</v>
      </c>
    </row>
    <row r="5070" spans="1:12">
      <c r="A5070" s="2" t="s">
        <v>4524</v>
      </c>
      <c r="B5070" s="3">
        <v>38555</v>
      </c>
      <c r="C5070" s="1">
        <v>22202809</v>
      </c>
      <c r="D5070" s="4">
        <v>1016</v>
      </c>
      <c r="E5070" s="1">
        <v>8017808</v>
      </c>
      <c r="F5070" s="4">
        <v>1013</v>
      </c>
      <c r="G5070" s="6">
        <f t="shared" si="395"/>
        <v>0.99704724409448819</v>
      </c>
      <c r="H5070" s="11">
        <v>6.41</v>
      </c>
      <c r="I5070" s="13">
        <f t="shared" si="396"/>
        <v>3463776.7550702025</v>
      </c>
      <c r="J5070" s="13">
        <f t="shared" si="397"/>
        <v>1250828.0811232449</v>
      </c>
      <c r="K5070" s="7">
        <f t="shared" si="398"/>
        <v>0.36111682985697896</v>
      </c>
      <c r="L5070" s="26">
        <f t="shared" si="399"/>
        <v>0.36218627752684168</v>
      </c>
    </row>
    <row r="5071" spans="1:12">
      <c r="A5071" s="2" t="s">
        <v>9451</v>
      </c>
      <c r="B5071" s="3">
        <v>37190</v>
      </c>
      <c r="C5071" s="1">
        <v>41867960</v>
      </c>
      <c r="D5071" s="4">
        <v>2781</v>
      </c>
      <c r="E5071" s="1">
        <v>15165355</v>
      </c>
      <c r="F5071" s="4">
        <v>2781</v>
      </c>
      <c r="G5071" s="6">
        <f t="shared" si="395"/>
        <v>1</v>
      </c>
      <c r="H5071" s="11">
        <v>5.65</v>
      </c>
      <c r="I5071" s="13">
        <f t="shared" si="396"/>
        <v>7410258.4070796454</v>
      </c>
      <c r="J5071" s="13">
        <f t="shared" si="397"/>
        <v>2684133.6283185841</v>
      </c>
      <c r="K5071" s="7">
        <f t="shared" si="398"/>
        <v>0.36221862732265919</v>
      </c>
      <c r="L5071" s="26">
        <f t="shared" si="399"/>
        <v>0.36221862732265919</v>
      </c>
    </row>
    <row r="5072" spans="1:12">
      <c r="A5072" s="2" t="s">
        <v>1061</v>
      </c>
      <c r="B5072" s="3">
        <v>37519</v>
      </c>
      <c r="C5072" s="1">
        <v>94874</v>
      </c>
      <c r="D5072" s="2">
        <v>6</v>
      </c>
      <c r="E5072" s="1">
        <v>5728</v>
      </c>
      <c r="F5072" s="2">
        <v>1</v>
      </c>
      <c r="G5072" s="6">
        <f t="shared" si="395"/>
        <v>0.16666666666666666</v>
      </c>
      <c r="H5072" s="12">
        <v>5.8</v>
      </c>
      <c r="I5072" s="13">
        <f t="shared" si="396"/>
        <v>16357.586206896553</v>
      </c>
      <c r="J5072" s="13">
        <f t="shared" si="397"/>
        <v>987.58620689655174</v>
      </c>
      <c r="K5072" s="7">
        <f t="shared" si="398"/>
        <v>6.0374812909753987E-2</v>
      </c>
      <c r="L5072" s="26">
        <f t="shared" si="399"/>
        <v>0.36224887745852397</v>
      </c>
    </row>
    <row r="5073" spans="1:12">
      <c r="A5073" s="2" t="s">
        <v>5702</v>
      </c>
      <c r="B5073" s="3">
        <v>30708</v>
      </c>
      <c r="C5073" s="1">
        <v>5718573</v>
      </c>
      <c r="D5073" s="2">
        <v>717</v>
      </c>
      <c r="E5073" s="1">
        <v>2072130</v>
      </c>
      <c r="F5073" s="2">
        <v>717</v>
      </c>
      <c r="G5073" s="6">
        <f t="shared" si="395"/>
        <v>1</v>
      </c>
      <c r="H5073" s="12">
        <v>3.36</v>
      </c>
      <c r="I5073" s="13">
        <f t="shared" si="396"/>
        <v>1701956.25</v>
      </c>
      <c r="J5073" s="13">
        <f t="shared" si="397"/>
        <v>616705.35714285716</v>
      </c>
      <c r="K5073" s="7">
        <f t="shared" si="398"/>
        <v>0.36235088718811492</v>
      </c>
      <c r="L5073" s="26">
        <f t="shared" si="399"/>
        <v>0.36235088718811492</v>
      </c>
    </row>
    <row r="5074" spans="1:12">
      <c r="A5074" s="2" t="s">
        <v>1498</v>
      </c>
      <c r="B5074" s="3">
        <v>40074</v>
      </c>
      <c r="C5074" s="1">
        <v>200730</v>
      </c>
      <c r="D5074" s="2">
        <v>26</v>
      </c>
      <c r="E5074" s="1">
        <v>58749</v>
      </c>
      <c r="F5074" s="2">
        <v>21</v>
      </c>
      <c r="G5074" s="6">
        <f t="shared" si="395"/>
        <v>0.80769230769230771</v>
      </c>
      <c r="H5074" s="12">
        <v>7.5</v>
      </c>
      <c r="I5074" s="13">
        <f t="shared" si="396"/>
        <v>26764</v>
      </c>
      <c r="J5074" s="13">
        <f t="shared" si="397"/>
        <v>7833.2</v>
      </c>
      <c r="K5074" s="7">
        <f t="shared" si="398"/>
        <v>0.29267672993573457</v>
      </c>
      <c r="L5074" s="26">
        <f t="shared" si="399"/>
        <v>0.362361665634719</v>
      </c>
    </row>
    <row r="5075" spans="1:12">
      <c r="A5075" s="2" t="s">
        <v>9169</v>
      </c>
      <c r="B5075" s="3">
        <v>31982</v>
      </c>
      <c r="C5075" s="1">
        <v>15681020</v>
      </c>
      <c r="D5075" s="4">
        <v>1511</v>
      </c>
      <c r="E5075" s="1">
        <v>5683122</v>
      </c>
      <c r="F5075" s="4">
        <v>1511</v>
      </c>
      <c r="G5075" s="6">
        <f t="shared" si="395"/>
        <v>1</v>
      </c>
      <c r="H5075" s="12">
        <v>3.91</v>
      </c>
      <c r="I5075" s="13">
        <f t="shared" si="396"/>
        <v>4010491.0485933502</v>
      </c>
      <c r="J5075" s="13">
        <f t="shared" si="397"/>
        <v>1453483.8874680307</v>
      </c>
      <c r="K5075" s="7">
        <f t="shared" si="398"/>
        <v>0.36242042928329921</v>
      </c>
      <c r="L5075" s="26">
        <f t="shared" si="399"/>
        <v>0.36242042928329921</v>
      </c>
    </row>
    <row r="5076" spans="1:12">
      <c r="A5076" s="2" t="s">
        <v>6522</v>
      </c>
      <c r="B5076" s="3">
        <v>39381</v>
      </c>
      <c r="C5076" s="1">
        <v>154087</v>
      </c>
      <c r="D5076" s="2">
        <v>18</v>
      </c>
      <c r="E5076" s="1">
        <v>52744</v>
      </c>
      <c r="F5076" s="2">
        <v>17</v>
      </c>
      <c r="G5076" s="6">
        <f t="shared" si="395"/>
        <v>0.94444444444444442</v>
      </c>
      <c r="H5076" s="11">
        <v>6.88</v>
      </c>
      <c r="I5076" s="13">
        <f t="shared" si="396"/>
        <v>22396.366279069767</v>
      </c>
      <c r="J5076" s="13">
        <f t="shared" si="397"/>
        <v>7666.2790697674418</v>
      </c>
      <c r="K5076" s="7">
        <f t="shared" si="398"/>
        <v>0.3423001291478191</v>
      </c>
      <c r="L5076" s="26">
        <f t="shared" si="399"/>
        <v>0.36243543086239671</v>
      </c>
    </row>
    <row r="5077" spans="1:12">
      <c r="A5077" s="2" t="s">
        <v>4541</v>
      </c>
      <c r="B5077" s="3">
        <v>36651</v>
      </c>
      <c r="C5077" s="1">
        <v>6651522</v>
      </c>
      <c r="D5077" s="4">
        <v>2112</v>
      </c>
      <c r="E5077" s="1">
        <v>2411445</v>
      </c>
      <c r="F5077" s="4">
        <v>2112</v>
      </c>
      <c r="G5077" s="6">
        <f t="shared" si="395"/>
        <v>1</v>
      </c>
      <c r="H5077" s="11">
        <v>5.39</v>
      </c>
      <c r="I5077" s="13">
        <f t="shared" si="396"/>
        <v>1234048.6085343228</v>
      </c>
      <c r="J5077" s="13">
        <f t="shared" si="397"/>
        <v>447392.39332096477</v>
      </c>
      <c r="K5077" s="7">
        <f t="shared" si="398"/>
        <v>0.3625403328741903</v>
      </c>
      <c r="L5077" s="26">
        <f t="shared" si="399"/>
        <v>0.3625403328741903</v>
      </c>
    </row>
    <row r="5078" spans="1:12">
      <c r="A5078" s="2" t="s">
        <v>758</v>
      </c>
      <c r="B5078" s="3">
        <v>39127</v>
      </c>
      <c r="C5078" s="1">
        <v>112351</v>
      </c>
      <c r="D5078" s="2">
        <v>4</v>
      </c>
      <c r="E5078" s="1">
        <v>10183</v>
      </c>
      <c r="F5078" s="2">
        <v>1</v>
      </c>
      <c r="G5078" s="6">
        <f t="shared" si="395"/>
        <v>0.25</v>
      </c>
      <c r="H5078" s="11">
        <v>6.88</v>
      </c>
      <c r="I5078" s="13">
        <f t="shared" si="396"/>
        <v>16330.087209302326</v>
      </c>
      <c r="J5078" s="13">
        <f t="shared" si="397"/>
        <v>1480.0872093023256</v>
      </c>
      <c r="K5078" s="7">
        <f t="shared" si="398"/>
        <v>9.0635597368959778E-2</v>
      </c>
      <c r="L5078" s="26">
        <f t="shared" si="399"/>
        <v>0.36254238947583911</v>
      </c>
    </row>
    <row r="5079" spans="1:12">
      <c r="A5079" s="2" t="s">
        <v>3762</v>
      </c>
      <c r="B5079" s="3">
        <v>39094</v>
      </c>
      <c r="C5079" s="1">
        <v>301447</v>
      </c>
      <c r="D5079" s="2">
        <v>10</v>
      </c>
      <c r="E5079" s="1">
        <v>21858</v>
      </c>
      <c r="F5079" s="2">
        <v>2</v>
      </c>
      <c r="G5079" s="6">
        <f t="shared" si="395"/>
        <v>0.2</v>
      </c>
      <c r="H5079" s="11">
        <v>6.88</v>
      </c>
      <c r="I5079" s="13">
        <f t="shared" si="396"/>
        <v>43814.970930232557</v>
      </c>
      <c r="J5079" s="13">
        <f t="shared" si="397"/>
        <v>3177.0348837209303</v>
      </c>
      <c r="K5079" s="7">
        <f t="shared" si="398"/>
        <v>7.2510258851473067E-2</v>
      </c>
      <c r="L5079" s="26">
        <f t="shared" si="399"/>
        <v>0.36255129425736532</v>
      </c>
    </row>
    <row r="5080" spans="1:12">
      <c r="A5080" s="2" t="s">
        <v>9911</v>
      </c>
      <c r="B5080" s="3">
        <v>37694</v>
      </c>
      <c r="C5080" s="1">
        <v>30666</v>
      </c>
      <c r="D5080" s="2">
        <v>3</v>
      </c>
      <c r="E5080" s="1">
        <v>7412</v>
      </c>
      <c r="F5080" s="2">
        <v>2</v>
      </c>
      <c r="G5080" s="6">
        <f t="shared" si="395"/>
        <v>0.66666666666666663</v>
      </c>
      <c r="H5080" s="11">
        <v>6.03</v>
      </c>
      <c r="I5080" s="13">
        <f t="shared" si="396"/>
        <v>5085.5721393034828</v>
      </c>
      <c r="J5080" s="13">
        <f t="shared" si="397"/>
        <v>1229.1873963515754</v>
      </c>
      <c r="K5080" s="7">
        <f t="shared" si="398"/>
        <v>0.24170090654144655</v>
      </c>
      <c r="L5080" s="26">
        <f t="shared" si="399"/>
        <v>0.36255135981216985</v>
      </c>
    </row>
    <row r="5081" spans="1:12">
      <c r="A5081" s="2" t="s">
        <v>2577</v>
      </c>
      <c r="B5081" s="3">
        <v>35958</v>
      </c>
      <c r="C5081" s="1">
        <v>10023282</v>
      </c>
      <c r="D5081" s="4">
        <v>1776</v>
      </c>
      <c r="E5081" s="1">
        <v>3634236</v>
      </c>
      <c r="F5081" s="4">
        <v>1776</v>
      </c>
      <c r="G5081" s="6">
        <f t="shared" si="395"/>
        <v>1</v>
      </c>
      <c r="H5081" s="11">
        <v>4.6900000000000004</v>
      </c>
      <c r="I5081" s="13">
        <f t="shared" si="396"/>
        <v>2137160.3411513856</v>
      </c>
      <c r="J5081" s="13">
        <f t="shared" si="397"/>
        <v>774890.40511727077</v>
      </c>
      <c r="K5081" s="7">
        <f t="shared" si="398"/>
        <v>0.36257944254187408</v>
      </c>
      <c r="L5081" s="26">
        <f t="shared" si="399"/>
        <v>0.36257944254187408</v>
      </c>
    </row>
    <row r="5082" spans="1:12">
      <c r="A5082" s="2" t="s">
        <v>7375</v>
      </c>
      <c r="B5082" s="3">
        <v>40130</v>
      </c>
      <c r="C5082" s="1">
        <v>8017917</v>
      </c>
      <c r="D5082" s="2">
        <v>883</v>
      </c>
      <c r="E5082" s="1">
        <v>2904380</v>
      </c>
      <c r="F5082" s="2">
        <v>882</v>
      </c>
      <c r="G5082" s="6">
        <f t="shared" si="395"/>
        <v>0.9988674971687429</v>
      </c>
      <c r="H5082" s="12">
        <v>7.5</v>
      </c>
      <c r="I5082" s="13">
        <f t="shared" si="396"/>
        <v>1069055.6000000001</v>
      </c>
      <c r="J5082" s="13">
        <f t="shared" si="397"/>
        <v>387250.66666666669</v>
      </c>
      <c r="K5082" s="7">
        <f t="shared" si="398"/>
        <v>0.36223622669079764</v>
      </c>
      <c r="L5082" s="26">
        <f t="shared" si="399"/>
        <v>0.36264692536051513</v>
      </c>
    </row>
    <row r="5083" spans="1:12">
      <c r="A5083" s="2" t="s">
        <v>3511</v>
      </c>
      <c r="B5083" s="3">
        <v>34565</v>
      </c>
      <c r="C5083" s="1">
        <v>8094616</v>
      </c>
      <c r="D5083" s="2">
        <v>413</v>
      </c>
      <c r="E5083" s="1">
        <v>2921660</v>
      </c>
      <c r="F5083" s="2">
        <v>411</v>
      </c>
      <c r="G5083" s="6">
        <f t="shared" si="395"/>
        <v>0.99515738498789341</v>
      </c>
      <c r="H5083" s="11">
        <v>4.08</v>
      </c>
      <c r="I5083" s="13">
        <f t="shared" si="396"/>
        <v>1983974.5098039214</v>
      </c>
      <c r="J5083" s="13">
        <f t="shared" si="397"/>
        <v>716093.13725490193</v>
      </c>
      <c r="K5083" s="7">
        <f t="shared" si="398"/>
        <v>0.36093867825230996</v>
      </c>
      <c r="L5083" s="26">
        <f t="shared" si="399"/>
        <v>0.36269507084721175</v>
      </c>
    </row>
    <row r="5084" spans="1:12">
      <c r="A5084" s="2" t="s">
        <v>351</v>
      </c>
      <c r="B5084" s="3">
        <v>40438</v>
      </c>
      <c r="C5084" s="1">
        <v>25107267</v>
      </c>
      <c r="D5084" s="4">
        <v>2625</v>
      </c>
      <c r="E5084" s="1">
        <v>9106906</v>
      </c>
      <c r="F5084" s="4">
        <v>2625</v>
      </c>
      <c r="G5084" s="6">
        <f t="shared" si="395"/>
        <v>1</v>
      </c>
      <c r="H5084" s="12">
        <v>7.89</v>
      </c>
      <c r="I5084" s="13">
        <f t="shared" si="396"/>
        <v>3182163.1178707224</v>
      </c>
      <c r="J5084" s="13">
        <f t="shared" si="397"/>
        <v>1154233.9670468948</v>
      </c>
      <c r="K5084" s="7">
        <f t="shared" si="398"/>
        <v>0.36271992487274701</v>
      </c>
      <c r="L5084" s="26">
        <f t="shared" si="399"/>
        <v>0.36271992487274701</v>
      </c>
    </row>
    <row r="5085" spans="1:12">
      <c r="A5085" s="2" t="s">
        <v>5587</v>
      </c>
      <c r="B5085" s="3">
        <v>31219</v>
      </c>
      <c r="C5085" s="1">
        <v>11603545</v>
      </c>
      <c r="D5085" s="4">
        <v>1526</v>
      </c>
      <c r="E5085" s="1">
        <v>4209136</v>
      </c>
      <c r="F5085" s="4">
        <v>1526</v>
      </c>
      <c r="G5085" s="6">
        <f t="shared" si="395"/>
        <v>1</v>
      </c>
      <c r="H5085" s="12">
        <v>3.55</v>
      </c>
      <c r="I5085" s="13">
        <f t="shared" si="396"/>
        <v>3268604.2253521127</v>
      </c>
      <c r="J5085" s="13">
        <f t="shared" si="397"/>
        <v>1185672.1126760563</v>
      </c>
      <c r="K5085" s="7">
        <f t="shared" si="398"/>
        <v>0.36274569538877988</v>
      </c>
      <c r="L5085" s="26">
        <f t="shared" si="399"/>
        <v>0.36274569538877988</v>
      </c>
    </row>
    <row r="5086" spans="1:12">
      <c r="A5086" s="2" t="s">
        <v>8720</v>
      </c>
      <c r="B5086" s="3">
        <v>41061</v>
      </c>
      <c r="C5086" s="1">
        <v>155136755</v>
      </c>
      <c r="D5086" s="4">
        <v>3777</v>
      </c>
      <c r="E5086" s="1">
        <v>56217700</v>
      </c>
      <c r="F5086" s="4">
        <v>3773</v>
      </c>
      <c r="G5086" s="6">
        <f t="shared" si="395"/>
        <v>0.99894095843261843</v>
      </c>
      <c r="H5086" s="12">
        <v>8.02</v>
      </c>
      <c r="I5086" s="13">
        <f t="shared" si="396"/>
        <v>19343735.037406486</v>
      </c>
      <c r="J5086" s="13">
        <f t="shared" si="397"/>
        <v>7009688.2793017458</v>
      </c>
      <c r="K5086" s="7">
        <f t="shared" si="398"/>
        <v>0.36237511864934907</v>
      </c>
      <c r="L5086" s="26">
        <f t="shared" si="399"/>
        <v>0.36275929582257926</v>
      </c>
    </row>
    <row r="5087" spans="1:12">
      <c r="A5087" s="2" t="s">
        <v>5014</v>
      </c>
      <c r="B5087" s="3">
        <v>40921</v>
      </c>
      <c r="C5087" s="1">
        <v>30932113</v>
      </c>
      <c r="D5087" s="4">
        <v>2735</v>
      </c>
      <c r="E5087" s="1">
        <v>11225190</v>
      </c>
      <c r="F5087" s="4">
        <v>2735</v>
      </c>
      <c r="G5087" s="6">
        <f t="shared" si="395"/>
        <v>1</v>
      </c>
      <c r="H5087" s="12">
        <v>8.02</v>
      </c>
      <c r="I5087" s="13">
        <f t="shared" si="396"/>
        <v>3856871.9451371571</v>
      </c>
      <c r="J5087" s="13">
        <f t="shared" si="397"/>
        <v>1399649.6259351622</v>
      </c>
      <c r="K5087" s="7">
        <f t="shared" si="398"/>
        <v>0.3628976138810821</v>
      </c>
      <c r="L5087" s="26">
        <f t="shared" si="399"/>
        <v>0.3628976138810821</v>
      </c>
    </row>
    <row r="5088" spans="1:12">
      <c r="A5088" s="2" t="s">
        <v>3772</v>
      </c>
      <c r="B5088" s="3">
        <v>37673</v>
      </c>
      <c r="C5088" s="1">
        <v>12882934</v>
      </c>
      <c r="D5088" s="4">
        <v>1533</v>
      </c>
      <c r="E5088" s="1">
        <v>4675246</v>
      </c>
      <c r="F5088" s="4">
        <v>1533</v>
      </c>
      <c r="G5088" s="6">
        <f t="shared" si="395"/>
        <v>1</v>
      </c>
      <c r="H5088" s="11">
        <v>6.03</v>
      </c>
      <c r="I5088" s="13">
        <f t="shared" si="396"/>
        <v>2136473.3001658372</v>
      </c>
      <c r="J5088" s="13">
        <f t="shared" si="397"/>
        <v>775331.01160862355</v>
      </c>
      <c r="K5088" s="7">
        <f t="shared" si="398"/>
        <v>0.36290227055420765</v>
      </c>
      <c r="L5088" s="26">
        <f t="shared" si="399"/>
        <v>0.36290227055420765</v>
      </c>
    </row>
    <row r="5089" spans="1:12">
      <c r="A5089" s="2" t="s">
        <v>8165</v>
      </c>
      <c r="B5089" s="3">
        <v>37687</v>
      </c>
      <c r="C5089" s="1">
        <v>319299</v>
      </c>
      <c r="D5089" s="2">
        <v>43</v>
      </c>
      <c r="E5089" s="1">
        <v>86250</v>
      </c>
      <c r="F5089" s="2">
        <v>32</v>
      </c>
      <c r="G5089" s="6">
        <f t="shared" si="395"/>
        <v>0.7441860465116279</v>
      </c>
      <c r="H5089" s="11">
        <v>6.03</v>
      </c>
      <c r="I5089" s="13">
        <f t="shared" si="396"/>
        <v>52951.741293532337</v>
      </c>
      <c r="J5089" s="13">
        <f t="shared" si="397"/>
        <v>14303.482587064676</v>
      </c>
      <c r="K5089" s="7">
        <f t="shared" si="398"/>
        <v>0.27012298817096203</v>
      </c>
      <c r="L5089" s="26">
        <f t="shared" si="399"/>
        <v>0.36297776535473025</v>
      </c>
    </row>
    <row r="5090" spans="1:12">
      <c r="A5090" s="2" t="s">
        <v>675</v>
      </c>
      <c r="B5090" s="3">
        <v>38135</v>
      </c>
      <c r="C5090" s="1">
        <v>365727</v>
      </c>
      <c r="D5090" s="2">
        <v>41</v>
      </c>
      <c r="E5090" s="1">
        <v>45331</v>
      </c>
      <c r="F5090" s="2">
        <v>14</v>
      </c>
      <c r="G5090" s="6">
        <f t="shared" si="395"/>
        <v>0.34146341463414637</v>
      </c>
      <c r="H5090" s="12">
        <v>6.21</v>
      </c>
      <c r="I5090" s="13">
        <f t="shared" si="396"/>
        <v>58893.236714975843</v>
      </c>
      <c r="J5090" s="13">
        <f t="shared" si="397"/>
        <v>7299.6779388083733</v>
      </c>
      <c r="K5090" s="7">
        <f t="shared" si="398"/>
        <v>0.12394764400768879</v>
      </c>
      <c r="L5090" s="26">
        <f t="shared" si="399"/>
        <v>0.36298952887966002</v>
      </c>
    </row>
    <row r="5091" spans="1:12">
      <c r="A5091" s="2" t="s">
        <v>48</v>
      </c>
      <c r="B5091" s="3">
        <v>38772</v>
      </c>
      <c r="C5091" s="1">
        <v>157415</v>
      </c>
      <c r="D5091" s="2">
        <v>12</v>
      </c>
      <c r="E5091" s="1">
        <v>28571</v>
      </c>
      <c r="F5091" s="2">
        <v>6</v>
      </c>
      <c r="G5091" s="6">
        <f t="shared" si="395"/>
        <v>0.5</v>
      </c>
      <c r="H5091" s="11">
        <v>6.55</v>
      </c>
      <c r="I5091" s="13">
        <f t="shared" si="396"/>
        <v>24032.824427480915</v>
      </c>
      <c r="J5091" s="13">
        <f t="shared" si="397"/>
        <v>4361.9847328244277</v>
      </c>
      <c r="K5091" s="7">
        <f t="shared" si="398"/>
        <v>0.18150112759266909</v>
      </c>
      <c r="L5091" s="26">
        <f t="shared" si="399"/>
        <v>0.36300225518533819</v>
      </c>
    </row>
    <row r="5092" spans="1:12">
      <c r="A5092" s="2" t="s">
        <v>7857</v>
      </c>
      <c r="B5092" s="3">
        <v>37449</v>
      </c>
      <c r="C5092" s="1">
        <v>43061982</v>
      </c>
      <c r="D5092" s="4">
        <v>2629</v>
      </c>
      <c r="E5092" s="1">
        <v>15632281</v>
      </c>
      <c r="F5092" s="4">
        <v>2629</v>
      </c>
      <c r="G5092" s="6">
        <f t="shared" si="395"/>
        <v>1</v>
      </c>
      <c r="H5092" s="12">
        <v>5.8</v>
      </c>
      <c r="I5092" s="13">
        <f t="shared" si="396"/>
        <v>7424479.6551724141</v>
      </c>
      <c r="J5092" s="13">
        <f t="shared" si="397"/>
        <v>2695220.8620689656</v>
      </c>
      <c r="K5092" s="7">
        <f t="shared" si="398"/>
        <v>0.36301814904850405</v>
      </c>
      <c r="L5092" s="26">
        <f t="shared" si="399"/>
        <v>0.36301814904850405</v>
      </c>
    </row>
    <row r="5093" spans="1:12">
      <c r="A5093" s="2" t="s">
        <v>7360</v>
      </c>
      <c r="B5093" s="3">
        <v>32654</v>
      </c>
      <c r="C5093" s="1">
        <v>12143484</v>
      </c>
      <c r="D5093" s="4">
        <v>1993</v>
      </c>
      <c r="E5093" s="1">
        <v>4408593</v>
      </c>
      <c r="F5093" s="4">
        <v>1993</v>
      </c>
      <c r="G5093" s="6">
        <f t="shared" si="395"/>
        <v>1</v>
      </c>
      <c r="H5093" s="12">
        <v>3.99</v>
      </c>
      <c r="I5093" s="13">
        <f t="shared" si="396"/>
        <v>3043479.6992481202</v>
      </c>
      <c r="J5093" s="13">
        <f t="shared" si="397"/>
        <v>1104910.5263157894</v>
      </c>
      <c r="K5093" s="7">
        <f t="shared" si="398"/>
        <v>0.36304185849794013</v>
      </c>
      <c r="L5093" s="26">
        <f t="shared" si="399"/>
        <v>0.36304185849794013</v>
      </c>
    </row>
    <row r="5094" spans="1:12">
      <c r="A5094" s="2" t="s">
        <v>9400</v>
      </c>
      <c r="B5094" s="3">
        <v>33144</v>
      </c>
      <c r="C5094" s="1">
        <v>2268181</v>
      </c>
      <c r="D5094" s="2">
        <v>354</v>
      </c>
      <c r="E5094" s="1">
        <v>823534</v>
      </c>
      <c r="F5094" s="2">
        <v>354</v>
      </c>
      <c r="G5094" s="6">
        <f t="shared" si="395"/>
        <v>1</v>
      </c>
      <c r="H5094" s="12">
        <v>4.22</v>
      </c>
      <c r="I5094" s="13">
        <f t="shared" si="396"/>
        <v>537483.6492890995</v>
      </c>
      <c r="J5094" s="13">
        <f t="shared" si="397"/>
        <v>195150.23696682465</v>
      </c>
      <c r="K5094" s="7">
        <f t="shared" si="398"/>
        <v>0.36308125321568258</v>
      </c>
      <c r="L5094" s="26">
        <f t="shared" si="399"/>
        <v>0.36308125321568258</v>
      </c>
    </row>
    <row r="5095" spans="1:12">
      <c r="A5095" s="2" t="s">
        <v>1009</v>
      </c>
      <c r="B5095" s="3">
        <v>31835</v>
      </c>
      <c r="C5095" s="1">
        <v>790000</v>
      </c>
      <c r="D5095" s="2">
        <v>113</v>
      </c>
      <c r="E5095" s="1">
        <v>286840</v>
      </c>
      <c r="F5095" s="2">
        <v>113</v>
      </c>
      <c r="G5095" s="6">
        <f t="shared" si="395"/>
        <v>1</v>
      </c>
      <c r="H5095" s="12">
        <v>3.91</v>
      </c>
      <c r="I5095" s="13">
        <f t="shared" si="396"/>
        <v>202046.0358056266</v>
      </c>
      <c r="J5095" s="13">
        <f t="shared" si="397"/>
        <v>73360.613810741692</v>
      </c>
      <c r="K5095" s="7">
        <f t="shared" si="398"/>
        <v>0.36308860759493672</v>
      </c>
      <c r="L5095" s="26">
        <f t="shared" si="399"/>
        <v>0.36308860759493672</v>
      </c>
    </row>
    <row r="5096" spans="1:12">
      <c r="A5096" s="2" t="s">
        <v>1650</v>
      </c>
      <c r="B5096" s="3">
        <v>35853</v>
      </c>
      <c r="C5096" s="1">
        <v>6754958</v>
      </c>
      <c r="D5096" s="2">
        <v>722</v>
      </c>
      <c r="E5096" s="1">
        <v>2422631</v>
      </c>
      <c r="F5096" s="2">
        <v>713</v>
      </c>
      <c r="G5096" s="6">
        <f t="shared" si="395"/>
        <v>0.98753462603878117</v>
      </c>
      <c r="H5096" s="11">
        <v>4.6900000000000004</v>
      </c>
      <c r="I5096" s="13">
        <f t="shared" si="396"/>
        <v>1440289.5522388059</v>
      </c>
      <c r="J5096" s="13">
        <f t="shared" si="397"/>
        <v>516552.45202558633</v>
      </c>
      <c r="K5096" s="7">
        <f t="shared" si="398"/>
        <v>0.35864486500138121</v>
      </c>
      <c r="L5096" s="26">
        <f t="shared" si="399"/>
        <v>0.36317193903365669</v>
      </c>
    </row>
    <row r="5097" spans="1:12">
      <c r="A5097" s="2" t="s">
        <v>1738</v>
      </c>
      <c r="B5097" s="3">
        <v>40088</v>
      </c>
      <c r="C5097" s="1">
        <v>11799</v>
      </c>
      <c r="D5097" s="2">
        <v>1</v>
      </c>
      <c r="E5097" s="1">
        <v>4286</v>
      </c>
      <c r="F5097" s="2">
        <v>1</v>
      </c>
      <c r="G5097" s="6">
        <f t="shared" si="395"/>
        <v>1</v>
      </c>
      <c r="H5097" s="12">
        <v>7.5</v>
      </c>
      <c r="I5097" s="13">
        <f t="shared" si="396"/>
        <v>1573.2</v>
      </c>
      <c r="J5097" s="13">
        <f t="shared" si="397"/>
        <v>571.4666666666667</v>
      </c>
      <c r="K5097" s="7">
        <f t="shared" si="398"/>
        <v>0.36325112297652346</v>
      </c>
      <c r="L5097" s="26">
        <f t="shared" si="399"/>
        <v>0.36325112297652346</v>
      </c>
    </row>
    <row r="5098" spans="1:12">
      <c r="A5098" s="2" t="s">
        <v>832</v>
      </c>
      <c r="B5098" s="3">
        <v>39500</v>
      </c>
      <c r="C5098" s="1">
        <v>11175164</v>
      </c>
      <c r="D5098" s="2">
        <v>810</v>
      </c>
      <c r="E5098" s="1">
        <v>4050655</v>
      </c>
      <c r="F5098" s="2">
        <v>808</v>
      </c>
      <c r="G5098" s="6">
        <f t="shared" si="395"/>
        <v>0.9975308641975309</v>
      </c>
      <c r="H5098" s="11">
        <v>7.18</v>
      </c>
      <c r="I5098" s="13">
        <f t="shared" si="396"/>
        <v>1556429.5264623957</v>
      </c>
      <c r="J5098" s="13">
        <f t="shared" si="397"/>
        <v>564158.07799442904</v>
      </c>
      <c r="K5098" s="7">
        <f t="shared" si="398"/>
        <v>0.36246940089648799</v>
      </c>
      <c r="L5098" s="26">
        <f t="shared" si="399"/>
        <v>0.36336660238385554</v>
      </c>
    </row>
    <row r="5099" spans="1:12">
      <c r="A5099" s="2" t="s">
        <v>1049</v>
      </c>
      <c r="B5099" s="3">
        <v>41194</v>
      </c>
      <c r="C5099" s="1">
        <v>151457</v>
      </c>
      <c r="D5099" s="2">
        <v>8</v>
      </c>
      <c r="E5099" s="1">
        <v>13760</v>
      </c>
      <c r="F5099" s="2">
        <v>2</v>
      </c>
      <c r="G5099" s="6">
        <f t="shared" si="395"/>
        <v>0.25</v>
      </c>
      <c r="H5099" s="12">
        <v>8.02</v>
      </c>
      <c r="I5099" s="13">
        <f t="shared" si="396"/>
        <v>18884.91271820449</v>
      </c>
      <c r="J5099" s="13">
        <f t="shared" si="397"/>
        <v>1715.7107231920199</v>
      </c>
      <c r="K5099" s="7">
        <f t="shared" si="398"/>
        <v>9.0850868563354614E-2</v>
      </c>
      <c r="L5099" s="26">
        <f t="shared" si="399"/>
        <v>0.36340347425341846</v>
      </c>
    </row>
    <row r="5100" spans="1:12">
      <c r="A5100" s="2" t="s">
        <v>5436</v>
      </c>
      <c r="B5100" s="3">
        <v>37393</v>
      </c>
      <c r="C5100" s="1">
        <v>1656445</v>
      </c>
      <c r="D5100" s="2">
        <v>38</v>
      </c>
      <c r="E5100" s="1">
        <v>31685</v>
      </c>
      <c r="F5100" s="2">
        <v>2</v>
      </c>
      <c r="G5100" s="6">
        <f t="shared" si="395"/>
        <v>5.2631578947368418E-2</v>
      </c>
      <c r="H5100" s="12">
        <v>5.8</v>
      </c>
      <c r="I5100" s="13">
        <f t="shared" si="396"/>
        <v>285593.96551724139</v>
      </c>
      <c r="J5100" s="13">
        <f t="shared" si="397"/>
        <v>5462.9310344827591</v>
      </c>
      <c r="K5100" s="7">
        <f t="shared" si="398"/>
        <v>1.912831394945199E-2</v>
      </c>
      <c r="L5100" s="26">
        <f t="shared" si="399"/>
        <v>0.36343796503958781</v>
      </c>
    </row>
    <row r="5101" spans="1:12">
      <c r="A5101" s="2" t="s">
        <v>7971</v>
      </c>
      <c r="B5101" s="3">
        <v>36126</v>
      </c>
      <c r="C5101" s="1">
        <v>9257103</v>
      </c>
      <c r="D5101" s="4">
        <v>1320</v>
      </c>
      <c r="E5101" s="1">
        <v>3344022</v>
      </c>
      <c r="F5101" s="4">
        <v>1312</v>
      </c>
      <c r="G5101" s="6">
        <f t="shared" si="395"/>
        <v>0.9939393939393939</v>
      </c>
      <c r="H5101" s="11">
        <v>4.6900000000000004</v>
      </c>
      <c r="I5101" s="13">
        <f t="shared" si="396"/>
        <v>1973795.9488272918</v>
      </c>
      <c r="J5101" s="13">
        <f t="shared" si="397"/>
        <v>713011.0874200426</v>
      </c>
      <c r="K5101" s="7">
        <f t="shared" si="398"/>
        <v>0.36123849977687406</v>
      </c>
      <c r="L5101" s="26">
        <f t="shared" si="399"/>
        <v>0.36344117355600136</v>
      </c>
    </row>
    <row r="5102" spans="1:12">
      <c r="A5102" s="2" t="s">
        <v>1175</v>
      </c>
      <c r="B5102" s="3">
        <v>32815</v>
      </c>
      <c r="C5102" s="1">
        <v>43671</v>
      </c>
      <c r="D5102" s="2">
        <v>5</v>
      </c>
      <c r="E5102" s="1">
        <v>15872</v>
      </c>
      <c r="F5102" s="2">
        <v>5</v>
      </c>
      <c r="G5102" s="6">
        <f t="shared" si="395"/>
        <v>1</v>
      </c>
      <c r="H5102" s="12">
        <v>3.99</v>
      </c>
      <c r="I5102" s="13">
        <f t="shared" si="396"/>
        <v>10945.112781954887</v>
      </c>
      <c r="J5102" s="13">
        <f t="shared" si="397"/>
        <v>3977.9448621553884</v>
      </c>
      <c r="K5102" s="7">
        <f t="shared" si="398"/>
        <v>0.3634448489844519</v>
      </c>
      <c r="L5102" s="26">
        <f t="shared" si="399"/>
        <v>0.3634448489844519</v>
      </c>
    </row>
    <row r="5103" spans="1:12">
      <c r="A5103" s="2" t="s">
        <v>5069</v>
      </c>
      <c r="B5103" s="3">
        <v>37456</v>
      </c>
      <c r="C5103" s="1">
        <v>35168966</v>
      </c>
      <c r="D5103" s="4">
        <v>2830</v>
      </c>
      <c r="E5103" s="1">
        <v>12778459</v>
      </c>
      <c r="F5103" s="4">
        <v>2828</v>
      </c>
      <c r="G5103" s="6">
        <f t="shared" si="395"/>
        <v>0.99929328621908131</v>
      </c>
      <c r="H5103" s="12">
        <v>5.8</v>
      </c>
      <c r="I5103" s="13">
        <f t="shared" si="396"/>
        <v>6063614.8275862075</v>
      </c>
      <c r="J5103" s="13">
        <f t="shared" si="397"/>
        <v>2203182.5862068967</v>
      </c>
      <c r="K5103" s="7">
        <f t="shared" si="398"/>
        <v>0.3633447454781582</v>
      </c>
      <c r="L5103" s="26">
        <f t="shared" si="399"/>
        <v>0.36360170781583723</v>
      </c>
    </row>
    <row r="5104" spans="1:12">
      <c r="A5104" s="2" t="s">
        <v>6300</v>
      </c>
      <c r="B5104" s="3">
        <v>39675</v>
      </c>
      <c r="C5104" s="1">
        <v>30691439</v>
      </c>
      <c r="D5104" s="4">
        <v>2664</v>
      </c>
      <c r="E5104" s="1">
        <v>11161074</v>
      </c>
      <c r="F5104" s="4">
        <v>2664</v>
      </c>
      <c r="G5104" s="6">
        <f t="shared" si="395"/>
        <v>1</v>
      </c>
      <c r="H5104" s="11">
        <v>7.18</v>
      </c>
      <c r="I5104" s="13">
        <f t="shared" si="396"/>
        <v>4274573.6768802227</v>
      </c>
      <c r="J5104" s="13">
        <f t="shared" si="397"/>
        <v>1554467.1309192202</v>
      </c>
      <c r="K5104" s="7">
        <f t="shared" si="398"/>
        <v>0.36365430763933881</v>
      </c>
      <c r="L5104" s="26">
        <f t="shared" si="399"/>
        <v>0.36365430763933881</v>
      </c>
    </row>
    <row r="5105" spans="1:12">
      <c r="A5105" s="2" t="s">
        <v>9991</v>
      </c>
      <c r="B5105" s="3">
        <v>38793</v>
      </c>
      <c r="C5105" s="1">
        <v>70511035</v>
      </c>
      <c r="D5105" s="4">
        <v>3365</v>
      </c>
      <c r="E5105" s="1">
        <v>25642340</v>
      </c>
      <c r="F5105" s="4">
        <v>3365</v>
      </c>
      <c r="G5105" s="6">
        <f t="shared" si="395"/>
        <v>1</v>
      </c>
      <c r="H5105" s="11">
        <v>6.55</v>
      </c>
      <c r="I5105" s="13">
        <f t="shared" si="396"/>
        <v>10765043.511450382</v>
      </c>
      <c r="J5105" s="13">
        <f t="shared" si="397"/>
        <v>3914861.0687022903</v>
      </c>
      <c r="K5105" s="7">
        <f t="shared" si="398"/>
        <v>0.36366421227542611</v>
      </c>
      <c r="L5105" s="26">
        <f t="shared" si="399"/>
        <v>0.36366421227542611</v>
      </c>
    </row>
    <row r="5106" spans="1:12">
      <c r="A5106" s="2" t="s">
        <v>9268</v>
      </c>
      <c r="B5106" s="3">
        <v>41187</v>
      </c>
      <c r="C5106" s="1">
        <v>137806052</v>
      </c>
      <c r="D5106" s="4">
        <v>3706</v>
      </c>
      <c r="E5106" s="1">
        <v>49514769</v>
      </c>
      <c r="F5106" s="4">
        <v>3661</v>
      </c>
      <c r="G5106" s="6">
        <f t="shared" si="395"/>
        <v>0.9878575283324339</v>
      </c>
      <c r="H5106" s="12">
        <v>8.02</v>
      </c>
      <c r="I5106" s="13">
        <f t="shared" si="396"/>
        <v>17182799.501246884</v>
      </c>
      <c r="J5106" s="13">
        <f t="shared" si="397"/>
        <v>6173911.3466334166</v>
      </c>
      <c r="K5106" s="7">
        <f t="shared" si="398"/>
        <v>0.35930765217771421</v>
      </c>
      <c r="L5106" s="26">
        <f t="shared" si="399"/>
        <v>0.36372416251587242</v>
      </c>
    </row>
    <row r="5107" spans="1:12">
      <c r="A5107" s="2" t="s">
        <v>10414</v>
      </c>
      <c r="B5107" s="3">
        <v>30953</v>
      </c>
      <c r="C5107" s="1">
        <v>11020375</v>
      </c>
      <c r="D5107" s="4">
        <v>1142</v>
      </c>
      <c r="E5107" s="1">
        <v>4001400</v>
      </c>
      <c r="F5107" s="4">
        <v>1140</v>
      </c>
      <c r="G5107" s="6">
        <f t="shared" si="395"/>
        <v>0.99824868651488619</v>
      </c>
      <c r="H5107" s="12">
        <v>3.36</v>
      </c>
      <c r="I5107" s="13">
        <f t="shared" si="396"/>
        <v>3279873.5119047621</v>
      </c>
      <c r="J5107" s="13">
        <f t="shared" si="397"/>
        <v>1190892.8571428573</v>
      </c>
      <c r="K5107" s="7">
        <f t="shared" si="398"/>
        <v>0.36309109263523248</v>
      </c>
      <c r="L5107" s="26">
        <f t="shared" si="399"/>
        <v>0.36372809455213639</v>
      </c>
    </row>
    <row r="5108" spans="1:12">
      <c r="A5108" s="2" t="s">
        <v>977</v>
      </c>
      <c r="B5108" s="3">
        <v>36385</v>
      </c>
      <c r="C5108" s="1">
        <v>2015406</v>
      </c>
      <c r="D5108" s="2">
        <v>130</v>
      </c>
      <c r="E5108" s="1">
        <v>84584</v>
      </c>
      <c r="F5108" s="2">
        <v>15</v>
      </c>
      <c r="G5108" s="6">
        <f t="shared" si="395"/>
        <v>0.11538461538461539</v>
      </c>
      <c r="H5108" s="12">
        <v>5.0599999999999996</v>
      </c>
      <c r="I5108" s="13">
        <f t="shared" si="396"/>
        <v>398301.58102766803</v>
      </c>
      <c r="J5108" s="13">
        <f t="shared" si="397"/>
        <v>16716.20553359684</v>
      </c>
      <c r="K5108" s="7">
        <f t="shared" si="398"/>
        <v>4.1968714988444018E-2</v>
      </c>
      <c r="L5108" s="26">
        <f t="shared" si="399"/>
        <v>0.36372886323318149</v>
      </c>
    </row>
    <row r="5109" spans="1:12">
      <c r="A5109" s="2" t="s">
        <v>10598</v>
      </c>
      <c r="B5109" s="3">
        <v>30491</v>
      </c>
      <c r="C5109" s="1">
        <v>4300000</v>
      </c>
      <c r="D5109" s="2">
        <v>761</v>
      </c>
      <c r="E5109" s="1">
        <v>1564155</v>
      </c>
      <c r="F5109" s="2">
        <v>761</v>
      </c>
      <c r="G5109" s="6">
        <f t="shared" si="395"/>
        <v>1</v>
      </c>
      <c r="H5109" s="12">
        <v>3.15</v>
      </c>
      <c r="I5109" s="13">
        <f t="shared" si="396"/>
        <v>1365079.3650793652</v>
      </c>
      <c r="J5109" s="13">
        <f t="shared" si="397"/>
        <v>496557.1428571429</v>
      </c>
      <c r="K5109" s="7">
        <f t="shared" si="398"/>
        <v>0.36375697674418606</v>
      </c>
      <c r="L5109" s="26">
        <f t="shared" si="399"/>
        <v>0.36375697674418606</v>
      </c>
    </row>
    <row r="5110" spans="1:12">
      <c r="A5110" s="2" t="s">
        <v>9474</v>
      </c>
      <c r="B5110" s="3">
        <v>40669</v>
      </c>
      <c r="C5110" s="1">
        <v>181030624</v>
      </c>
      <c r="D5110" s="4">
        <v>3963</v>
      </c>
      <c r="E5110" s="1">
        <v>65723338</v>
      </c>
      <c r="F5110" s="4">
        <v>3955</v>
      </c>
      <c r="G5110" s="6">
        <f t="shared" si="395"/>
        <v>0.99798132727731514</v>
      </c>
      <c r="H5110" s="12">
        <v>7.93</v>
      </c>
      <c r="I5110" s="13">
        <f t="shared" si="396"/>
        <v>22828578.058007568</v>
      </c>
      <c r="J5110" s="13">
        <f t="shared" si="397"/>
        <v>8287936.6960907951</v>
      </c>
      <c r="K5110" s="7">
        <f t="shared" si="398"/>
        <v>0.36305093882900163</v>
      </c>
      <c r="L5110" s="26">
        <f t="shared" si="399"/>
        <v>0.36378530229565953</v>
      </c>
    </row>
    <row r="5111" spans="1:12">
      <c r="A5111" s="2" t="s">
        <v>2097</v>
      </c>
      <c r="B5111" s="3">
        <v>40753</v>
      </c>
      <c r="C5111" s="1">
        <v>100240551</v>
      </c>
      <c r="D5111" s="4">
        <v>3754</v>
      </c>
      <c r="E5111" s="1">
        <v>36431290</v>
      </c>
      <c r="F5111" s="4">
        <v>3750</v>
      </c>
      <c r="G5111" s="6">
        <f t="shared" si="395"/>
        <v>0.99893446989877466</v>
      </c>
      <c r="H5111" s="12">
        <v>7.93</v>
      </c>
      <c r="I5111" s="13">
        <f t="shared" si="396"/>
        <v>12640674.779319042</v>
      </c>
      <c r="J5111" s="13">
        <f t="shared" si="397"/>
        <v>4594109.7099621687</v>
      </c>
      <c r="K5111" s="7">
        <f t="shared" si="398"/>
        <v>0.36343864470577375</v>
      </c>
      <c r="L5111" s="26">
        <f t="shared" si="399"/>
        <v>0.36382631259345988</v>
      </c>
    </row>
    <row r="5112" spans="1:12">
      <c r="A5112" s="2" t="s">
        <v>7519</v>
      </c>
      <c r="B5112" s="3">
        <v>39960</v>
      </c>
      <c r="C5112" s="1">
        <v>44803</v>
      </c>
      <c r="D5112" s="2">
        <v>2</v>
      </c>
      <c r="E5112" s="1">
        <v>8151</v>
      </c>
      <c r="F5112" s="2">
        <v>1</v>
      </c>
      <c r="G5112" s="6">
        <f t="shared" si="395"/>
        <v>0.5</v>
      </c>
      <c r="H5112" s="12">
        <v>7.5</v>
      </c>
      <c r="I5112" s="13">
        <f t="shared" si="396"/>
        <v>5973.7333333333336</v>
      </c>
      <c r="J5112" s="13">
        <f t="shared" si="397"/>
        <v>1086.8</v>
      </c>
      <c r="K5112" s="7">
        <f t="shared" si="398"/>
        <v>0.18192978148784678</v>
      </c>
      <c r="L5112" s="26">
        <f t="shared" si="399"/>
        <v>0.36385956297569355</v>
      </c>
    </row>
    <row r="5113" spans="1:12">
      <c r="A5113" s="2" t="s">
        <v>9871</v>
      </c>
      <c r="B5113" s="3">
        <v>40375</v>
      </c>
      <c r="C5113" s="1">
        <v>7461</v>
      </c>
      <c r="D5113" s="2">
        <v>2</v>
      </c>
      <c r="E5113" s="1">
        <v>2715</v>
      </c>
      <c r="F5113" s="2">
        <v>2</v>
      </c>
      <c r="G5113" s="6">
        <f t="shared" si="395"/>
        <v>1</v>
      </c>
      <c r="H5113" s="12">
        <v>7.89</v>
      </c>
      <c r="I5113" s="13">
        <f t="shared" si="396"/>
        <v>945.62737642585557</v>
      </c>
      <c r="J5113" s="13">
        <f t="shared" si="397"/>
        <v>344.10646387832702</v>
      </c>
      <c r="K5113" s="7">
        <f t="shared" si="398"/>
        <v>0.36389223964616002</v>
      </c>
      <c r="L5113" s="26">
        <f t="shared" si="399"/>
        <v>0.36389223964616002</v>
      </c>
    </row>
    <row r="5114" spans="1:12">
      <c r="A5114" s="2" t="s">
        <v>415</v>
      </c>
      <c r="B5114" s="3">
        <v>37120</v>
      </c>
      <c r="C5114" s="1">
        <v>13342790</v>
      </c>
      <c r="D5114" s="4">
        <v>2348</v>
      </c>
      <c r="E5114" s="1">
        <v>4855475</v>
      </c>
      <c r="F5114" s="4">
        <v>2348</v>
      </c>
      <c r="G5114" s="6">
        <f t="shared" si="395"/>
        <v>1</v>
      </c>
      <c r="H5114" s="11">
        <v>5.65</v>
      </c>
      <c r="I5114" s="13">
        <f t="shared" si="396"/>
        <v>2361555.7522123894</v>
      </c>
      <c r="J5114" s="13">
        <f t="shared" si="397"/>
        <v>859376.10619469022</v>
      </c>
      <c r="K5114" s="7">
        <f t="shared" si="398"/>
        <v>0.36390252713263116</v>
      </c>
      <c r="L5114" s="26">
        <f t="shared" si="399"/>
        <v>0.36390252713263116</v>
      </c>
    </row>
    <row r="5115" spans="1:12">
      <c r="A5115" s="2" t="s">
        <v>9520</v>
      </c>
      <c r="B5115" s="3">
        <v>39080</v>
      </c>
      <c r="C5115" s="1">
        <v>10167</v>
      </c>
      <c r="D5115" s="2">
        <v>4</v>
      </c>
      <c r="E5115" s="1">
        <v>3701</v>
      </c>
      <c r="F5115" s="2">
        <v>4</v>
      </c>
      <c r="G5115" s="6">
        <f t="shared" si="395"/>
        <v>1</v>
      </c>
      <c r="H5115" s="11">
        <v>6.55</v>
      </c>
      <c r="I5115" s="13">
        <f t="shared" si="396"/>
        <v>1552.2137404580153</v>
      </c>
      <c r="J5115" s="13">
        <f t="shared" si="397"/>
        <v>565.03816793893134</v>
      </c>
      <c r="K5115" s="7">
        <f t="shared" si="398"/>
        <v>0.36402085177535165</v>
      </c>
      <c r="L5115" s="26">
        <f t="shared" si="399"/>
        <v>0.36402085177535165</v>
      </c>
    </row>
    <row r="5116" spans="1:12">
      <c r="A5116" s="2" t="s">
        <v>3163</v>
      </c>
      <c r="B5116" s="3">
        <v>34712</v>
      </c>
      <c r="C5116" s="1">
        <v>11642946</v>
      </c>
      <c r="D5116" s="4">
        <v>1219</v>
      </c>
      <c r="E5116" s="1">
        <v>4231917</v>
      </c>
      <c r="F5116" s="4">
        <v>1217</v>
      </c>
      <c r="G5116" s="6">
        <f t="shared" si="395"/>
        <v>0.9983593109105825</v>
      </c>
      <c r="H5116" s="11">
        <v>4.3499999999999996</v>
      </c>
      <c r="I5116" s="13">
        <f t="shared" si="396"/>
        <v>2676539.3103448278</v>
      </c>
      <c r="J5116" s="13">
        <f t="shared" si="397"/>
        <v>972854.48275862075</v>
      </c>
      <c r="K5116" s="7">
        <f t="shared" si="398"/>
        <v>0.36347475973864346</v>
      </c>
      <c r="L5116" s="26">
        <f t="shared" si="399"/>
        <v>0.36407208884256892</v>
      </c>
    </row>
    <row r="5117" spans="1:12">
      <c r="A5117" s="2" t="s">
        <v>3155</v>
      </c>
      <c r="B5117" s="3">
        <v>38541</v>
      </c>
      <c r="C5117" s="1">
        <v>154696080</v>
      </c>
      <c r="D5117" s="4">
        <v>3619</v>
      </c>
      <c r="E5117" s="1">
        <v>56061504</v>
      </c>
      <c r="F5117" s="4">
        <v>3602</v>
      </c>
      <c r="G5117" s="6">
        <f t="shared" si="395"/>
        <v>0.9953025697706549</v>
      </c>
      <c r="H5117" s="11">
        <v>6.41</v>
      </c>
      <c r="I5117" s="13">
        <f t="shared" si="396"/>
        <v>24133553.822152887</v>
      </c>
      <c r="J5117" s="13">
        <f t="shared" si="397"/>
        <v>8745944.4617784712</v>
      </c>
      <c r="K5117" s="7">
        <f t="shared" si="398"/>
        <v>0.36239770264379034</v>
      </c>
      <c r="L5117" s="26">
        <f t="shared" si="399"/>
        <v>0.36410807492167607</v>
      </c>
    </row>
    <row r="5118" spans="1:12">
      <c r="A5118" s="2" t="s">
        <v>7300</v>
      </c>
      <c r="B5118" s="3">
        <v>36056</v>
      </c>
      <c r="C5118" s="1">
        <v>1171001</v>
      </c>
      <c r="D5118" s="2">
        <v>90</v>
      </c>
      <c r="E5118" s="1">
        <v>260562</v>
      </c>
      <c r="F5118" s="2">
        <v>55</v>
      </c>
      <c r="G5118" s="6">
        <f t="shared" si="395"/>
        <v>0.61111111111111116</v>
      </c>
      <c r="H5118" s="11">
        <v>4.6900000000000004</v>
      </c>
      <c r="I5118" s="13">
        <f t="shared" si="396"/>
        <v>249680.38379530914</v>
      </c>
      <c r="J5118" s="13">
        <f t="shared" si="397"/>
        <v>55556.929637526649</v>
      </c>
      <c r="K5118" s="7">
        <f t="shared" si="398"/>
        <v>0.22251219256004051</v>
      </c>
      <c r="L5118" s="26">
        <f t="shared" si="399"/>
        <v>0.36411086055279351</v>
      </c>
    </row>
    <row r="5119" spans="1:12">
      <c r="A5119" s="2" t="s">
        <v>10560</v>
      </c>
      <c r="B5119" s="3">
        <v>36028</v>
      </c>
      <c r="C5119" s="1">
        <v>9623329</v>
      </c>
      <c r="D5119" s="4">
        <v>2062</v>
      </c>
      <c r="E5119" s="1">
        <v>3504630</v>
      </c>
      <c r="F5119" s="4">
        <v>2062</v>
      </c>
      <c r="G5119" s="6">
        <f t="shared" si="395"/>
        <v>1</v>
      </c>
      <c r="H5119" s="11">
        <v>4.6900000000000004</v>
      </c>
      <c r="I5119" s="13">
        <f t="shared" si="396"/>
        <v>2051882.515991471</v>
      </c>
      <c r="J5119" s="13">
        <f t="shared" si="397"/>
        <v>747255.86353944556</v>
      </c>
      <c r="K5119" s="7">
        <f t="shared" si="398"/>
        <v>0.36418062813814223</v>
      </c>
      <c r="L5119" s="26">
        <f t="shared" si="399"/>
        <v>0.36418062813814223</v>
      </c>
    </row>
    <row r="5120" spans="1:12">
      <c r="A5120" s="2" t="s">
        <v>3588</v>
      </c>
      <c r="B5120" s="3">
        <v>40032</v>
      </c>
      <c r="C5120" s="1">
        <v>150201498</v>
      </c>
      <c r="D5120" s="4">
        <v>4007</v>
      </c>
      <c r="E5120" s="1">
        <v>54713046</v>
      </c>
      <c r="F5120" s="4">
        <v>4007</v>
      </c>
      <c r="G5120" s="6">
        <f t="shared" si="395"/>
        <v>1</v>
      </c>
      <c r="H5120" s="12">
        <v>7.5</v>
      </c>
      <c r="I5120" s="13">
        <f t="shared" si="396"/>
        <v>20026866.399999999</v>
      </c>
      <c r="J5120" s="13">
        <f t="shared" si="397"/>
        <v>7295072.7999999998</v>
      </c>
      <c r="K5120" s="7">
        <f t="shared" si="398"/>
        <v>0.36426431645841512</v>
      </c>
      <c r="L5120" s="26">
        <f t="shared" si="399"/>
        <v>0.36426431645841512</v>
      </c>
    </row>
    <row r="5121" spans="1:12">
      <c r="A5121" s="2" t="s">
        <v>9415</v>
      </c>
      <c r="B5121" s="3">
        <v>41075</v>
      </c>
      <c r="C5121" s="1">
        <v>36931089</v>
      </c>
      <c r="D5121" s="4">
        <v>3030</v>
      </c>
      <c r="E5121" s="1">
        <v>13453714</v>
      </c>
      <c r="F5121" s="4">
        <v>3030</v>
      </c>
      <c r="G5121" s="6">
        <f t="shared" si="395"/>
        <v>1</v>
      </c>
      <c r="H5121" s="12">
        <v>8.02</v>
      </c>
      <c r="I5121" s="13">
        <f t="shared" si="396"/>
        <v>4604873.9401496258</v>
      </c>
      <c r="J5121" s="13">
        <f t="shared" si="397"/>
        <v>1677520.4488778056</v>
      </c>
      <c r="K5121" s="7">
        <f t="shared" si="398"/>
        <v>0.36429237166550926</v>
      </c>
      <c r="L5121" s="26">
        <f t="shared" si="399"/>
        <v>0.36429237166550926</v>
      </c>
    </row>
    <row r="5122" spans="1:12">
      <c r="A5122" s="2" t="s">
        <v>3420</v>
      </c>
      <c r="B5122" s="3">
        <v>34243</v>
      </c>
      <c r="C5122" s="1">
        <v>11146270</v>
      </c>
      <c r="D5122" s="4">
        <v>1644</v>
      </c>
      <c r="E5122" s="1">
        <v>4016220</v>
      </c>
      <c r="F5122" s="4">
        <v>1626</v>
      </c>
      <c r="G5122" s="6">
        <f t="shared" ref="G5122:G5185" si="400">F5122/D5122</f>
        <v>0.98905109489051091</v>
      </c>
      <c r="H5122" s="11">
        <v>4.1399999999999997</v>
      </c>
      <c r="I5122" s="13">
        <f t="shared" ref="I5122:I5185" si="401">C5122/H5122</f>
        <v>2692335.7487922707</v>
      </c>
      <c r="J5122" s="13">
        <f t="shared" ref="J5122:J5185" si="402">E5122/H5122</f>
        <v>970101.44927536242</v>
      </c>
      <c r="K5122" s="7">
        <f t="shared" ref="K5122:K5185" si="403">J5122/I5122</f>
        <v>0.36031964056137167</v>
      </c>
      <c r="L5122" s="26">
        <f t="shared" ref="L5122:L5185" si="404">K5122/G5122</f>
        <v>0.36430841887016918</v>
      </c>
    </row>
    <row r="5123" spans="1:12">
      <c r="A5123" s="2" t="s">
        <v>9845</v>
      </c>
      <c r="B5123" s="3">
        <v>37967</v>
      </c>
      <c r="C5123" s="1">
        <v>1996877</v>
      </c>
      <c r="D5123" s="2">
        <v>126</v>
      </c>
      <c r="E5123" s="1">
        <v>727645</v>
      </c>
      <c r="F5123" s="2">
        <v>126</v>
      </c>
      <c r="G5123" s="6">
        <f t="shared" si="400"/>
        <v>1</v>
      </c>
      <c r="H5123" s="11">
        <v>6.03</v>
      </c>
      <c r="I5123" s="13">
        <f t="shared" si="401"/>
        <v>331157.04809286899</v>
      </c>
      <c r="J5123" s="13">
        <f t="shared" si="402"/>
        <v>120670.81260364842</v>
      </c>
      <c r="K5123" s="7">
        <f t="shared" si="403"/>
        <v>0.36439149732306997</v>
      </c>
      <c r="L5123" s="26">
        <f t="shared" si="404"/>
        <v>0.36439149732306997</v>
      </c>
    </row>
    <row r="5124" spans="1:12">
      <c r="A5124" s="2" t="s">
        <v>8239</v>
      </c>
      <c r="B5124" s="3">
        <v>38653</v>
      </c>
      <c r="C5124" s="1">
        <v>87039965</v>
      </c>
      <c r="D5124" s="4">
        <v>2949</v>
      </c>
      <c r="E5124" s="1">
        <v>31725652</v>
      </c>
      <c r="F5124" s="4">
        <v>2949</v>
      </c>
      <c r="G5124" s="6">
        <f t="shared" si="400"/>
        <v>1</v>
      </c>
      <c r="H5124" s="11">
        <v>6.41</v>
      </c>
      <c r="I5124" s="13">
        <f t="shared" si="401"/>
        <v>13578777.691107644</v>
      </c>
      <c r="J5124" s="13">
        <f t="shared" si="402"/>
        <v>4949399.6879875194</v>
      </c>
      <c r="K5124" s="7">
        <f t="shared" si="403"/>
        <v>0.36449522928921213</v>
      </c>
      <c r="L5124" s="26">
        <f t="shared" si="404"/>
        <v>0.36449522928921213</v>
      </c>
    </row>
    <row r="5125" spans="1:12">
      <c r="A5125" s="2" t="s">
        <v>3675</v>
      </c>
      <c r="B5125" s="3">
        <v>34334</v>
      </c>
      <c r="C5125" s="1">
        <v>5086909</v>
      </c>
      <c r="D5125" s="4">
        <v>1031</v>
      </c>
      <c r="E5125" s="1">
        <v>1854431</v>
      </c>
      <c r="F5125" s="4">
        <v>1031</v>
      </c>
      <c r="G5125" s="6">
        <f t="shared" si="400"/>
        <v>1</v>
      </c>
      <c r="H5125" s="11">
        <v>4.1399999999999997</v>
      </c>
      <c r="I5125" s="13">
        <f t="shared" si="401"/>
        <v>1228721.9806763285</v>
      </c>
      <c r="J5125" s="13">
        <f t="shared" si="402"/>
        <v>447930.19323671499</v>
      </c>
      <c r="K5125" s="7">
        <f t="shared" si="403"/>
        <v>0.36454967053666576</v>
      </c>
      <c r="L5125" s="26">
        <f t="shared" si="404"/>
        <v>0.36454967053666576</v>
      </c>
    </row>
    <row r="5126" spans="1:12">
      <c r="A5126" s="2" t="s">
        <v>563</v>
      </c>
      <c r="B5126" s="3">
        <v>38680</v>
      </c>
      <c r="C5126" s="1">
        <v>6998</v>
      </c>
      <c r="D5126" s="2">
        <v>1</v>
      </c>
      <c r="E5126" s="1">
        <v>2552</v>
      </c>
      <c r="F5126" s="2">
        <v>1</v>
      </c>
      <c r="G5126" s="6">
        <f t="shared" si="400"/>
        <v>1</v>
      </c>
      <c r="H5126" s="11">
        <v>6.41</v>
      </c>
      <c r="I5126" s="13">
        <f t="shared" si="401"/>
        <v>1091.7316692667707</v>
      </c>
      <c r="J5126" s="13">
        <f t="shared" si="402"/>
        <v>398.12792511700468</v>
      </c>
      <c r="K5126" s="7">
        <f t="shared" si="403"/>
        <v>0.36467562160617317</v>
      </c>
      <c r="L5126" s="26">
        <f t="shared" si="404"/>
        <v>0.36467562160617317</v>
      </c>
    </row>
    <row r="5127" spans="1:12">
      <c r="A5127" s="2" t="s">
        <v>5710</v>
      </c>
      <c r="B5127" s="3">
        <v>33229</v>
      </c>
      <c r="C5127" s="1">
        <v>4873620</v>
      </c>
      <c r="D5127" s="2">
        <v>272</v>
      </c>
      <c r="E5127" s="1">
        <v>26140</v>
      </c>
      <c r="F5127" s="2">
        <v>4</v>
      </c>
      <c r="G5127" s="6">
        <f t="shared" si="400"/>
        <v>1.4705882352941176E-2</v>
      </c>
      <c r="H5127" s="12">
        <v>4.22</v>
      </c>
      <c r="I5127" s="13">
        <f t="shared" si="401"/>
        <v>1154886.2559241706</v>
      </c>
      <c r="J5127" s="13">
        <f t="shared" si="402"/>
        <v>6194.3127962085309</v>
      </c>
      <c r="K5127" s="7">
        <f t="shared" si="403"/>
        <v>5.3635695848260638E-3</v>
      </c>
      <c r="L5127" s="26">
        <f t="shared" si="404"/>
        <v>0.36472273176817233</v>
      </c>
    </row>
    <row r="5128" spans="1:12">
      <c r="A5128" s="2" t="s">
        <v>422</v>
      </c>
      <c r="B5128" s="3">
        <v>37113</v>
      </c>
      <c r="C5128" s="1">
        <v>850255</v>
      </c>
      <c r="D5128" s="2">
        <v>54</v>
      </c>
      <c r="E5128" s="1">
        <v>40200</v>
      </c>
      <c r="F5128" s="2">
        <v>7</v>
      </c>
      <c r="G5128" s="6">
        <f t="shared" si="400"/>
        <v>0.12962962962962962</v>
      </c>
      <c r="H5128" s="11">
        <v>5.65</v>
      </c>
      <c r="I5128" s="13">
        <f t="shared" si="401"/>
        <v>150487.61061946902</v>
      </c>
      <c r="J5128" s="13">
        <f t="shared" si="402"/>
        <v>7115.0442477876104</v>
      </c>
      <c r="K5128" s="7">
        <f t="shared" si="403"/>
        <v>4.7279933666958734E-2</v>
      </c>
      <c r="L5128" s="26">
        <f t="shared" si="404"/>
        <v>0.36473091685939596</v>
      </c>
    </row>
    <row r="5129" spans="1:12">
      <c r="A5129" s="2" t="s">
        <v>7249</v>
      </c>
      <c r="B5129" s="3">
        <v>41024</v>
      </c>
      <c r="C5129" s="1">
        <v>17979</v>
      </c>
      <c r="D5129" s="2">
        <v>3</v>
      </c>
      <c r="E5129" s="1">
        <v>2186</v>
      </c>
      <c r="F5129" s="2">
        <v>1</v>
      </c>
      <c r="G5129" s="6">
        <f t="shared" si="400"/>
        <v>0.33333333333333331</v>
      </c>
      <c r="H5129" s="12">
        <v>8.02</v>
      </c>
      <c r="I5129" s="13">
        <f t="shared" si="401"/>
        <v>2241.7705735660847</v>
      </c>
      <c r="J5129" s="13">
        <f t="shared" si="402"/>
        <v>272.56857855361596</v>
      </c>
      <c r="K5129" s="7">
        <f t="shared" si="403"/>
        <v>0.12158629512208688</v>
      </c>
      <c r="L5129" s="26">
        <f t="shared" si="404"/>
        <v>0.36475888536626067</v>
      </c>
    </row>
    <row r="5130" spans="1:12">
      <c r="A5130" s="2" t="s">
        <v>5584</v>
      </c>
      <c r="B5130" s="3">
        <v>34124</v>
      </c>
      <c r="C5130" s="1">
        <v>12440858</v>
      </c>
      <c r="D5130" s="4">
        <v>1719</v>
      </c>
      <c r="E5130" s="1">
        <v>3606279</v>
      </c>
      <c r="F5130" s="4">
        <v>1366</v>
      </c>
      <c r="G5130" s="6">
        <f t="shared" si="400"/>
        <v>0.79464805119255377</v>
      </c>
      <c r="H5130" s="11">
        <v>4.1399999999999997</v>
      </c>
      <c r="I5130" s="13">
        <f t="shared" si="401"/>
        <v>3005038.1642512078</v>
      </c>
      <c r="J5130" s="13">
        <f t="shared" si="402"/>
        <v>871081.88405797107</v>
      </c>
      <c r="K5130" s="7">
        <f t="shared" si="403"/>
        <v>0.28987381738462092</v>
      </c>
      <c r="L5130" s="26">
        <f t="shared" si="404"/>
        <v>0.36478264427830409</v>
      </c>
    </row>
    <row r="5131" spans="1:12">
      <c r="A5131" s="2" t="s">
        <v>5994</v>
      </c>
      <c r="B5131" s="3">
        <v>31247</v>
      </c>
      <c r="C5131" s="1">
        <v>8645411</v>
      </c>
      <c r="D5131" s="4">
        <v>1049</v>
      </c>
      <c r="E5131" s="1">
        <v>3139015</v>
      </c>
      <c r="F5131" s="4">
        <v>1044</v>
      </c>
      <c r="G5131" s="6">
        <f t="shared" si="400"/>
        <v>0.99523355576739747</v>
      </c>
      <c r="H5131" s="12">
        <v>3.55</v>
      </c>
      <c r="I5131" s="13">
        <f t="shared" si="401"/>
        <v>2435327.0422535213</v>
      </c>
      <c r="J5131" s="13">
        <f t="shared" si="402"/>
        <v>884229.5774647888</v>
      </c>
      <c r="K5131" s="7">
        <f t="shared" si="403"/>
        <v>0.36308453120389533</v>
      </c>
      <c r="L5131" s="26">
        <f t="shared" si="404"/>
        <v>0.36482344179395232</v>
      </c>
    </row>
    <row r="5132" spans="1:12">
      <c r="A5132" s="2" t="s">
        <v>6591</v>
      </c>
      <c r="B5132" s="3">
        <v>31268</v>
      </c>
      <c r="C5132" s="1">
        <v>4122748</v>
      </c>
      <c r="D5132" s="4">
        <v>1003</v>
      </c>
      <c r="E5132" s="1">
        <v>1504118</v>
      </c>
      <c r="F5132" s="4">
        <v>1003</v>
      </c>
      <c r="G5132" s="6">
        <f t="shared" si="400"/>
        <v>1</v>
      </c>
      <c r="H5132" s="12">
        <v>3.55</v>
      </c>
      <c r="I5132" s="13">
        <f t="shared" si="401"/>
        <v>1161337.4647887324</v>
      </c>
      <c r="J5132" s="13">
        <f t="shared" si="402"/>
        <v>423695.21126760566</v>
      </c>
      <c r="K5132" s="7">
        <f t="shared" si="403"/>
        <v>0.36483384383425815</v>
      </c>
      <c r="L5132" s="26">
        <f t="shared" si="404"/>
        <v>0.36483384383425815</v>
      </c>
    </row>
    <row r="5133" spans="1:12">
      <c r="A5133" s="2" t="s">
        <v>8020</v>
      </c>
      <c r="B5133" s="3">
        <v>33198</v>
      </c>
      <c r="C5133" s="1">
        <v>1272977</v>
      </c>
      <c r="D5133" s="2">
        <v>333</v>
      </c>
      <c r="E5133" s="1">
        <v>464441</v>
      </c>
      <c r="F5133" s="2">
        <v>333</v>
      </c>
      <c r="G5133" s="6">
        <f t="shared" si="400"/>
        <v>1</v>
      </c>
      <c r="H5133" s="12">
        <v>4.22</v>
      </c>
      <c r="I5133" s="13">
        <f t="shared" si="401"/>
        <v>301653.31753554504</v>
      </c>
      <c r="J5133" s="13">
        <f t="shared" si="402"/>
        <v>110057.10900473934</v>
      </c>
      <c r="K5133" s="7">
        <f t="shared" si="403"/>
        <v>0.36484634050733045</v>
      </c>
      <c r="L5133" s="26">
        <f t="shared" si="404"/>
        <v>0.36484634050733045</v>
      </c>
    </row>
    <row r="5134" spans="1:12">
      <c r="A5134" s="2" t="s">
        <v>1700</v>
      </c>
      <c r="B5134" s="3">
        <v>40760</v>
      </c>
      <c r="C5134" s="1">
        <v>37081475</v>
      </c>
      <c r="D5134" s="4">
        <v>2913</v>
      </c>
      <c r="E5134" s="1">
        <v>13531115</v>
      </c>
      <c r="F5134" s="4">
        <v>2913</v>
      </c>
      <c r="G5134" s="6">
        <f t="shared" si="400"/>
        <v>1</v>
      </c>
      <c r="H5134" s="12">
        <v>7.93</v>
      </c>
      <c r="I5134" s="13">
        <f t="shared" si="401"/>
        <v>4676100.2522068098</v>
      </c>
      <c r="J5134" s="13">
        <f t="shared" si="402"/>
        <v>1706319.6721311477</v>
      </c>
      <c r="K5134" s="7">
        <f t="shared" si="403"/>
        <v>0.3649022861145626</v>
      </c>
      <c r="L5134" s="26">
        <f t="shared" si="404"/>
        <v>0.3649022861145626</v>
      </c>
    </row>
    <row r="5135" spans="1:12">
      <c r="A5135" s="2" t="s">
        <v>2021</v>
      </c>
      <c r="B5135" s="3">
        <v>40648</v>
      </c>
      <c r="C5135" s="1">
        <v>11538204</v>
      </c>
      <c r="D5135" s="2">
        <v>849</v>
      </c>
      <c r="E5135" s="1">
        <v>3506602</v>
      </c>
      <c r="F5135" s="2">
        <v>707</v>
      </c>
      <c r="G5135" s="6">
        <f t="shared" si="400"/>
        <v>0.83274440518256776</v>
      </c>
      <c r="H5135" s="12">
        <v>7.93</v>
      </c>
      <c r="I5135" s="13">
        <f t="shared" si="401"/>
        <v>1455006.8095838588</v>
      </c>
      <c r="J5135" s="13">
        <f t="shared" si="402"/>
        <v>442194.45145018917</v>
      </c>
      <c r="K5135" s="7">
        <f t="shared" si="403"/>
        <v>0.30391228998897923</v>
      </c>
      <c r="L5135" s="26">
        <f t="shared" si="404"/>
        <v>0.3649526650645592</v>
      </c>
    </row>
    <row r="5136" spans="1:12">
      <c r="A5136" s="2" t="s">
        <v>721</v>
      </c>
      <c r="B5136" s="3">
        <v>37414</v>
      </c>
      <c r="C5136" s="1">
        <v>30160161</v>
      </c>
      <c r="D5136" s="4">
        <v>2944</v>
      </c>
      <c r="E5136" s="1">
        <v>11007367</v>
      </c>
      <c r="F5136" s="4">
        <v>2944</v>
      </c>
      <c r="G5136" s="6">
        <f t="shared" si="400"/>
        <v>1</v>
      </c>
      <c r="H5136" s="12">
        <v>5.8</v>
      </c>
      <c r="I5136" s="13">
        <f t="shared" si="401"/>
        <v>5200027.7586206896</v>
      </c>
      <c r="J5136" s="13">
        <f t="shared" si="402"/>
        <v>1897821.8965517243</v>
      </c>
      <c r="K5136" s="7">
        <f t="shared" si="403"/>
        <v>0.36496380108846238</v>
      </c>
      <c r="L5136" s="26">
        <f t="shared" si="404"/>
        <v>0.36496380108846238</v>
      </c>
    </row>
    <row r="5137" spans="1:12">
      <c r="A5137" s="2" t="s">
        <v>8593</v>
      </c>
      <c r="B5137" s="3">
        <v>41102</v>
      </c>
      <c r="C5137" s="1">
        <v>1608925</v>
      </c>
      <c r="D5137" s="2">
        <v>561</v>
      </c>
      <c r="E5137" s="1">
        <v>587211</v>
      </c>
      <c r="F5137" s="2">
        <v>561</v>
      </c>
      <c r="G5137" s="6">
        <f t="shared" si="400"/>
        <v>1</v>
      </c>
      <c r="H5137" s="12">
        <v>8.02</v>
      </c>
      <c r="I5137" s="13">
        <f t="shared" si="401"/>
        <v>200614.08977556112</v>
      </c>
      <c r="J5137" s="13">
        <f t="shared" si="402"/>
        <v>73218.329177057356</v>
      </c>
      <c r="K5137" s="7">
        <f t="shared" si="403"/>
        <v>0.36497102102335405</v>
      </c>
      <c r="L5137" s="26">
        <f t="shared" si="404"/>
        <v>0.36497102102335405</v>
      </c>
    </row>
    <row r="5138" spans="1:12">
      <c r="A5138" s="2" t="s">
        <v>3812</v>
      </c>
      <c r="B5138" s="3">
        <v>39731</v>
      </c>
      <c r="C5138" s="1">
        <v>27595</v>
      </c>
      <c r="D5138" s="2">
        <v>2</v>
      </c>
      <c r="E5138" s="1">
        <v>5036</v>
      </c>
      <c r="F5138" s="2">
        <v>1</v>
      </c>
      <c r="G5138" s="6">
        <f t="shared" si="400"/>
        <v>0.5</v>
      </c>
      <c r="H5138" s="11">
        <v>7.18</v>
      </c>
      <c r="I5138" s="13">
        <f t="shared" si="401"/>
        <v>3843.314763231198</v>
      </c>
      <c r="J5138" s="13">
        <f t="shared" si="402"/>
        <v>701.39275766016715</v>
      </c>
      <c r="K5138" s="7">
        <f t="shared" si="403"/>
        <v>0.182496829135713</v>
      </c>
      <c r="L5138" s="26">
        <f t="shared" si="404"/>
        <v>0.36499365827142599</v>
      </c>
    </row>
    <row r="5139" spans="1:12">
      <c r="A5139" s="2" t="s">
        <v>4316</v>
      </c>
      <c r="B5139" s="3">
        <v>31464</v>
      </c>
      <c r="C5139" s="1">
        <v>5844868</v>
      </c>
      <c r="D5139" s="2">
        <v>794</v>
      </c>
      <c r="E5139" s="1">
        <v>2134214</v>
      </c>
      <c r="F5139" s="2">
        <v>794</v>
      </c>
      <c r="G5139" s="6">
        <f t="shared" si="400"/>
        <v>1</v>
      </c>
      <c r="H5139" s="12">
        <v>3.71</v>
      </c>
      <c r="I5139" s="13">
        <f t="shared" si="401"/>
        <v>1575436.1185983827</v>
      </c>
      <c r="J5139" s="13">
        <f t="shared" si="402"/>
        <v>575259.83827493258</v>
      </c>
      <c r="K5139" s="7">
        <f t="shared" si="403"/>
        <v>0.36514323334590276</v>
      </c>
      <c r="L5139" s="26">
        <f t="shared" si="404"/>
        <v>0.36514323334590276</v>
      </c>
    </row>
    <row r="5140" spans="1:12">
      <c r="A5140" s="2" t="s">
        <v>7476</v>
      </c>
      <c r="B5140" s="3">
        <v>38849</v>
      </c>
      <c r="C5140" s="1">
        <v>60674817</v>
      </c>
      <c r="D5140" s="4">
        <v>3555</v>
      </c>
      <c r="E5140" s="1">
        <v>22155410</v>
      </c>
      <c r="F5140" s="4">
        <v>3555</v>
      </c>
      <c r="G5140" s="6">
        <f t="shared" si="400"/>
        <v>1</v>
      </c>
      <c r="H5140" s="11">
        <v>6.55</v>
      </c>
      <c r="I5140" s="13">
        <f t="shared" si="401"/>
        <v>9263330.8396946564</v>
      </c>
      <c r="J5140" s="13">
        <f t="shared" si="402"/>
        <v>3382505.3435114506</v>
      </c>
      <c r="K5140" s="7">
        <f t="shared" si="403"/>
        <v>0.36515000943472153</v>
      </c>
      <c r="L5140" s="26">
        <f t="shared" si="404"/>
        <v>0.36515000943472153</v>
      </c>
    </row>
    <row r="5141" spans="1:12">
      <c r="A5141" s="2" t="s">
        <v>9676</v>
      </c>
      <c r="B5141" s="3">
        <v>37540</v>
      </c>
      <c r="C5141" s="1">
        <v>25296447</v>
      </c>
      <c r="D5141" s="4">
        <v>2610</v>
      </c>
      <c r="E5141" s="1">
        <v>9107816</v>
      </c>
      <c r="F5141" s="4">
        <v>2573</v>
      </c>
      <c r="G5141" s="6">
        <f t="shared" si="400"/>
        <v>0.98582375478927198</v>
      </c>
      <c r="H5141" s="12">
        <v>5.8</v>
      </c>
      <c r="I5141" s="13">
        <f t="shared" si="401"/>
        <v>4361456.3793103453</v>
      </c>
      <c r="J5141" s="13">
        <f t="shared" si="402"/>
        <v>1570313.1034482759</v>
      </c>
      <c r="K5141" s="7">
        <f t="shared" si="403"/>
        <v>0.36004328987387041</v>
      </c>
      <c r="L5141" s="26">
        <f t="shared" si="404"/>
        <v>0.36522074876440025</v>
      </c>
    </row>
    <row r="5142" spans="1:12">
      <c r="A5142" s="2" t="s">
        <v>2211</v>
      </c>
      <c r="B5142" s="3">
        <v>30540</v>
      </c>
      <c r="C5142" s="1">
        <v>4491986</v>
      </c>
      <c r="D5142" s="2">
        <v>812</v>
      </c>
      <c r="E5142" s="1">
        <v>1641182</v>
      </c>
      <c r="F5142" s="2">
        <v>812</v>
      </c>
      <c r="G5142" s="6">
        <f t="shared" si="400"/>
        <v>1</v>
      </c>
      <c r="H5142" s="12">
        <v>3.15</v>
      </c>
      <c r="I5142" s="13">
        <f t="shared" si="401"/>
        <v>1426027.3015873015</v>
      </c>
      <c r="J5142" s="13">
        <f t="shared" si="402"/>
        <v>521010.15873015876</v>
      </c>
      <c r="K5142" s="7">
        <f t="shared" si="403"/>
        <v>0.36535777270899777</v>
      </c>
      <c r="L5142" s="26">
        <f t="shared" si="404"/>
        <v>0.36535777270899777</v>
      </c>
    </row>
    <row r="5143" spans="1:12">
      <c r="A5143" s="2" t="s">
        <v>3070</v>
      </c>
      <c r="B5143" s="3">
        <v>31240</v>
      </c>
      <c r="C5143" s="1">
        <v>9873044</v>
      </c>
      <c r="D5143" s="4">
        <v>1750</v>
      </c>
      <c r="E5143" s="1">
        <v>3607340</v>
      </c>
      <c r="F5143" s="4">
        <v>1750</v>
      </c>
      <c r="G5143" s="6">
        <f t="shared" si="400"/>
        <v>1</v>
      </c>
      <c r="H5143" s="12">
        <v>3.55</v>
      </c>
      <c r="I5143" s="13">
        <f t="shared" si="401"/>
        <v>2781139.1549295774</v>
      </c>
      <c r="J5143" s="13">
        <f t="shared" si="402"/>
        <v>1016152.1126760563</v>
      </c>
      <c r="K5143" s="7">
        <f t="shared" si="403"/>
        <v>0.36537262469406601</v>
      </c>
      <c r="L5143" s="26">
        <f t="shared" si="404"/>
        <v>0.36537262469406601</v>
      </c>
    </row>
    <row r="5144" spans="1:12">
      <c r="A5144" s="2" t="s">
        <v>2843</v>
      </c>
      <c r="B5144" s="3">
        <v>38912</v>
      </c>
      <c r="C5144" s="1">
        <v>131719</v>
      </c>
      <c r="D5144" s="2">
        <v>5</v>
      </c>
      <c r="E5144" s="1">
        <v>19253</v>
      </c>
      <c r="F5144" s="2">
        <v>2</v>
      </c>
      <c r="G5144" s="6">
        <f t="shared" si="400"/>
        <v>0.4</v>
      </c>
      <c r="H5144" s="11">
        <v>6.55</v>
      </c>
      <c r="I5144" s="13">
        <f t="shared" si="401"/>
        <v>20109.770992366412</v>
      </c>
      <c r="J5144" s="13">
        <f t="shared" si="402"/>
        <v>2939.3893129770995</v>
      </c>
      <c r="K5144" s="7">
        <f t="shared" si="403"/>
        <v>0.1461672196114456</v>
      </c>
      <c r="L5144" s="26">
        <f t="shared" si="404"/>
        <v>0.36541804902861397</v>
      </c>
    </row>
    <row r="5145" spans="1:12">
      <c r="A5145" s="2" t="s">
        <v>1910</v>
      </c>
      <c r="B5145" s="3">
        <v>41208</v>
      </c>
      <c r="C5145" s="1">
        <v>26500667</v>
      </c>
      <c r="D5145" s="4">
        <v>2023</v>
      </c>
      <c r="E5145" s="1">
        <v>9612247</v>
      </c>
      <c r="F5145" s="4">
        <v>2008</v>
      </c>
      <c r="G5145" s="6">
        <f t="shared" si="400"/>
        <v>0.99258526940187841</v>
      </c>
      <c r="H5145" s="12">
        <v>8.02</v>
      </c>
      <c r="I5145" s="13">
        <f t="shared" si="401"/>
        <v>3304322.5685785539</v>
      </c>
      <c r="J5145" s="13">
        <f t="shared" si="402"/>
        <v>1198534.5386533667</v>
      </c>
      <c r="K5145" s="7">
        <f t="shared" si="403"/>
        <v>0.36271717236400125</v>
      </c>
      <c r="L5145" s="26">
        <f t="shared" si="404"/>
        <v>0.36542671299421042</v>
      </c>
    </row>
    <row r="5146" spans="1:12">
      <c r="A5146" s="2" t="s">
        <v>2891</v>
      </c>
      <c r="B5146" s="3">
        <v>31352</v>
      </c>
      <c r="C5146" s="1">
        <v>305102</v>
      </c>
      <c r="D5146" s="2">
        <v>4</v>
      </c>
      <c r="E5146" s="1">
        <v>27875</v>
      </c>
      <c r="F5146" s="2">
        <v>1</v>
      </c>
      <c r="G5146" s="6">
        <f t="shared" si="400"/>
        <v>0.25</v>
      </c>
      <c r="H5146" s="12">
        <v>3.55</v>
      </c>
      <c r="I5146" s="13">
        <f t="shared" si="401"/>
        <v>85944.225352112684</v>
      </c>
      <c r="J5146" s="13">
        <f t="shared" si="402"/>
        <v>7852.1126760563384</v>
      </c>
      <c r="K5146" s="7">
        <f t="shared" si="403"/>
        <v>9.1362888476640591E-2</v>
      </c>
      <c r="L5146" s="26">
        <f t="shared" si="404"/>
        <v>0.36545155390656237</v>
      </c>
    </row>
    <row r="5147" spans="1:12">
      <c r="A5147" s="2" t="s">
        <v>10148</v>
      </c>
      <c r="B5147" s="3">
        <v>40445</v>
      </c>
      <c r="C5147" s="1">
        <v>52474616</v>
      </c>
      <c r="D5147" s="4">
        <v>3597</v>
      </c>
      <c r="E5147" s="1">
        <v>19011188</v>
      </c>
      <c r="F5147" s="4">
        <v>3565</v>
      </c>
      <c r="G5147" s="6">
        <f t="shared" si="400"/>
        <v>0.99110369752571592</v>
      </c>
      <c r="H5147" s="12">
        <v>7.89</v>
      </c>
      <c r="I5147" s="13">
        <f t="shared" si="401"/>
        <v>6650775.1584283905</v>
      </c>
      <c r="J5147" s="13">
        <f t="shared" si="402"/>
        <v>2409529.5310519645</v>
      </c>
      <c r="K5147" s="7">
        <f t="shared" si="403"/>
        <v>0.36229303707529747</v>
      </c>
      <c r="L5147" s="26">
        <f t="shared" si="404"/>
        <v>0.36554503628607149</v>
      </c>
    </row>
    <row r="5148" spans="1:12">
      <c r="A5148" s="2" t="s">
        <v>2189</v>
      </c>
      <c r="B5148" s="3">
        <v>32969</v>
      </c>
      <c r="C5148" s="1">
        <v>8266343</v>
      </c>
      <c r="D5148" s="4">
        <v>1236</v>
      </c>
      <c r="E5148" s="1">
        <v>3004905</v>
      </c>
      <c r="F5148" s="4">
        <v>1229</v>
      </c>
      <c r="G5148" s="6">
        <f t="shared" si="400"/>
        <v>0.99433656957928807</v>
      </c>
      <c r="H5148" s="12">
        <v>4.22</v>
      </c>
      <c r="I5148" s="13">
        <f t="shared" si="401"/>
        <v>1958849.0521327015</v>
      </c>
      <c r="J5148" s="13">
        <f t="shared" si="402"/>
        <v>712062.7962085309</v>
      </c>
      <c r="K5148" s="7">
        <f t="shared" si="403"/>
        <v>0.36351080520128431</v>
      </c>
      <c r="L5148" s="26">
        <f t="shared" si="404"/>
        <v>0.36558124916907031</v>
      </c>
    </row>
    <row r="5149" spans="1:12">
      <c r="A5149" s="2" t="s">
        <v>7447</v>
      </c>
      <c r="B5149" s="3">
        <v>40170</v>
      </c>
      <c r="C5149" s="1">
        <v>53206</v>
      </c>
      <c r="D5149" s="2">
        <v>8</v>
      </c>
      <c r="E5149" s="1">
        <v>19452</v>
      </c>
      <c r="F5149" s="2">
        <v>8</v>
      </c>
      <c r="G5149" s="6">
        <f t="shared" si="400"/>
        <v>1</v>
      </c>
      <c r="H5149" s="12">
        <v>7.5</v>
      </c>
      <c r="I5149" s="13">
        <f t="shared" si="401"/>
        <v>7094.1333333333332</v>
      </c>
      <c r="J5149" s="13">
        <f t="shared" si="402"/>
        <v>2593.6</v>
      </c>
      <c r="K5149" s="7">
        <f t="shared" si="403"/>
        <v>0.36559786490245461</v>
      </c>
      <c r="L5149" s="26">
        <f t="shared" si="404"/>
        <v>0.36559786490245461</v>
      </c>
    </row>
    <row r="5150" spans="1:12">
      <c r="A5150" s="2" t="s">
        <v>6143</v>
      </c>
      <c r="B5150" s="3">
        <v>37855</v>
      </c>
      <c r="C5150" s="1">
        <v>22219192</v>
      </c>
      <c r="D5150" s="4">
        <v>2652</v>
      </c>
      <c r="E5150" s="1">
        <v>8111324</v>
      </c>
      <c r="F5150" s="4">
        <v>2648</v>
      </c>
      <c r="G5150" s="6">
        <f t="shared" si="400"/>
        <v>0.99849170437405732</v>
      </c>
      <c r="H5150" s="11">
        <v>6.03</v>
      </c>
      <c r="I5150" s="13">
        <f t="shared" si="401"/>
        <v>3684774.7927031508</v>
      </c>
      <c r="J5150" s="13">
        <f t="shared" si="402"/>
        <v>1345161.5257048092</v>
      </c>
      <c r="K5150" s="7">
        <f t="shared" si="403"/>
        <v>0.36505935949426066</v>
      </c>
      <c r="L5150" s="26">
        <f t="shared" si="404"/>
        <v>0.36561080867778672</v>
      </c>
    </row>
    <row r="5151" spans="1:12">
      <c r="A5151" s="2" t="s">
        <v>2179</v>
      </c>
      <c r="B5151" s="3">
        <v>34810</v>
      </c>
      <c r="C5151" s="1">
        <v>3041083</v>
      </c>
      <c r="D5151" s="2">
        <v>56</v>
      </c>
      <c r="E5151" s="1">
        <v>19859</v>
      </c>
      <c r="F5151" s="2">
        <v>1</v>
      </c>
      <c r="G5151" s="6">
        <f t="shared" si="400"/>
        <v>1.7857142857142856E-2</v>
      </c>
      <c r="H5151" s="11">
        <v>4.3499999999999996</v>
      </c>
      <c r="I5151" s="13">
        <f t="shared" si="401"/>
        <v>699099.54022988514</v>
      </c>
      <c r="J5151" s="13">
        <f t="shared" si="402"/>
        <v>4565.2873563218391</v>
      </c>
      <c r="K5151" s="7">
        <f t="shared" si="403"/>
        <v>6.5302393916903938E-3</v>
      </c>
      <c r="L5151" s="26">
        <f t="shared" si="404"/>
        <v>0.3656934059346621</v>
      </c>
    </row>
    <row r="5152" spans="1:12">
      <c r="A5152" s="2" t="s">
        <v>9873</v>
      </c>
      <c r="B5152" s="3">
        <v>32710</v>
      </c>
      <c r="C5152" s="1">
        <v>6157157</v>
      </c>
      <c r="D5152" s="4">
        <v>1295</v>
      </c>
      <c r="E5152" s="1">
        <v>2251831</v>
      </c>
      <c r="F5152" s="4">
        <v>1295</v>
      </c>
      <c r="G5152" s="6">
        <f t="shared" si="400"/>
        <v>1</v>
      </c>
      <c r="H5152" s="12">
        <v>3.99</v>
      </c>
      <c r="I5152" s="13">
        <f t="shared" si="401"/>
        <v>1543147.1177944862</v>
      </c>
      <c r="J5152" s="13">
        <f t="shared" si="402"/>
        <v>564368.67167919793</v>
      </c>
      <c r="K5152" s="7">
        <f t="shared" si="403"/>
        <v>0.36572577246284277</v>
      </c>
      <c r="L5152" s="26">
        <f t="shared" si="404"/>
        <v>0.36572577246284277</v>
      </c>
    </row>
    <row r="5153" spans="1:12">
      <c r="A5153" s="2" t="s">
        <v>3954</v>
      </c>
      <c r="B5153" s="3">
        <v>38282</v>
      </c>
      <c r="C5153" s="1">
        <v>110359362</v>
      </c>
      <c r="D5153" s="4">
        <v>3348</v>
      </c>
      <c r="E5153" s="1">
        <v>39128715</v>
      </c>
      <c r="F5153" s="4">
        <v>3245</v>
      </c>
      <c r="G5153" s="6">
        <f t="shared" si="400"/>
        <v>0.9692353643966547</v>
      </c>
      <c r="H5153" s="12">
        <v>6.21</v>
      </c>
      <c r="I5153" s="13">
        <f t="shared" si="401"/>
        <v>17771233.816425122</v>
      </c>
      <c r="J5153" s="13">
        <f t="shared" si="402"/>
        <v>6300920.2898550723</v>
      </c>
      <c r="K5153" s="7">
        <f t="shared" si="403"/>
        <v>0.35455727806762777</v>
      </c>
      <c r="L5153" s="26">
        <f t="shared" si="404"/>
        <v>0.36581133034527513</v>
      </c>
    </row>
    <row r="5154" spans="1:12">
      <c r="A5154" s="2" t="s">
        <v>6269</v>
      </c>
      <c r="B5154" s="3">
        <v>40417</v>
      </c>
      <c r="C5154" s="1">
        <v>10462</v>
      </c>
      <c r="D5154" s="2">
        <v>2</v>
      </c>
      <c r="E5154" s="1">
        <v>1914</v>
      </c>
      <c r="F5154" s="2">
        <v>1</v>
      </c>
      <c r="G5154" s="6">
        <f t="shared" si="400"/>
        <v>0.5</v>
      </c>
      <c r="H5154" s="12">
        <v>7.89</v>
      </c>
      <c r="I5154" s="13">
        <f t="shared" si="401"/>
        <v>1325.9822560202788</v>
      </c>
      <c r="J5154" s="13">
        <f t="shared" si="402"/>
        <v>242.58555133079849</v>
      </c>
      <c r="K5154" s="7">
        <f t="shared" si="403"/>
        <v>0.18294781112597974</v>
      </c>
      <c r="L5154" s="26">
        <f t="shared" si="404"/>
        <v>0.36589562225195948</v>
      </c>
    </row>
    <row r="5155" spans="1:12">
      <c r="A5155" s="2" t="s">
        <v>2503</v>
      </c>
      <c r="B5155" s="3">
        <v>40438</v>
      </c>
      <c r="C5155" s="1">
        <v>33601190</v>
      </c>
      <c r="D5155" s="4">
        <v>2811</v>
      </c>
      <c r="E5155" s="1">
        <v>12289375</v>
      </c>
      <c r="F5155" s="4">
        <v>2809</v>
      </c>
      <c r="G5155" s="6">
        <f t="shared" si="400"/>
        <v>0.99928850942725012</v>
      </c>
      <c r="H5155" s="12">
        <v>7.89</v>
      </c>
      <c r="I5155" s="13">
        <f t="shared" si="401"/>
        <v>4258705.9569074782</v>
      </c>
      <c r="J5155" s="13">
        <f t="shared" si="402"/>
        <v>1557588.719898606</v>
      </c>
      <c r="K5155" s="7">
        <f t="shared" si="403"/>
        <v>0.36574225496180346</v>
      </c>
      <c r="L5155" s="26">
        <f t="shared" si="404"/>
        <v>0.3660026624057065</v>
      </c>
    </row>
    <row r="5156" spans="1:12">
      <c r="A5156" s="2" t="s">
        <v>5194</v>
      </c>
      <c r="B5156" s="3">
        <v>39353</v>
      </c>
      <c r="C5156" s="1">
        <v>47536778</v>
      </c>
      <c r="D5156" s="4">
        <v>2836</v>
      </c>
      <c r="E5156" s="1">
        <v>17135055</v>
      </c>
      <c r="F5156" s="4">
        <v>2793</v>
      </c>
      <c r="G5156" s="6">
        <f t="shared" si="400"/>
        <v>0.98483779971791252</v>
      </c>
      <c r="H5156" s="11">
        <v>6.88</v>
      </c>
      <c r="I5156" s="13">
        <f t="shared" si="401"/>
        <v>6909415.4069767445</v>
      </c>
      <c r="J5156" s="13">
        <f t="shared" si="402"/>
        <v>2490560.3197674421</v>
      </c>
      <c r="K5156" s="7">
        <f t="shared" si="403"/>
        <v>0.36045890615472509</v>
      </c>
      <c r="L5156" s="26">
        <f t="shared" si="404"/>
        <v>0.36600839880229158</v>
      </c>
    </row>
    <row r="5157" spans="1:12">
      <c r="A5157" s="2" t="s">
        <v>7135</v>
      </c>
      <c r="B5157" s="3">
        <v>38632</v>
      </c>
      <c r="C5157" s="1">
        <v>2254</v>
      </c>
      <c r="D5157" s="2">
        <v>2</v>
      </c>
      <c r="E5157" s="1">
        <v>825</v>
      </c>
      <c r="F5157" s="2">
        <v>2</v>
      </c>
      <c r="G5157" s="6">
        <f t="shared" si="400"/>
        <v>1</v>
      </c>
      <c r="H5157" s="11">
        <v>6.41</v>
      </c>
      <c r="I5157" s="13">
        <f t="shared" si="401"/>
        <v>351.63806552262088</v>
      </c>
      <c r="J5157" s="13">
        <f t="shared" si="402"/>
        <v>128.70514820592823</v>
      </c>
      <c r="K5157" s="7">
        <f t="shared" si="403"/>
        <v>0.36601597160603372</v>
      </c>
      <c r="L5157" s="26">
        <f t="shared" si="404"/>
        <v>0.36601597160603372</v>
      </c>
    </row>
    <row r="5158" spans="1:12">
      <c r="A5158" s="2" t="s">
        <v>3445</v>
      </c>
      <c r="B5158" s="3">
        <v>40235</v>
      </c>
      <c r="C5158" s="1">
        <v>225341</v>
      </c>
      <c r="D5158" s="2">
        <v>16</v>
      </c>
      <c r="E5158" s="1">
        <v>77326</v>
      </c>
      <c r="F5158" s="2">
        <v>15</v>
      </c>
      <c r="G5158" s="6">
        <f t="shared" si="400"/>
        <v>0.9375</v>
      </c>
      <c r="H5158" s="12">
        <v>7.89</v>
      </c>
      <c r="I5158" s="13">
        <f t="shared" si="401"/>
        <v>28560.329531051964</v>
      </c>
      <c r="J5158" s="13">
        <f t="shared" si="402"/>
        <v>9800.5069708491774</v>
      </c>
      <c r="K5158" s="7">
        <f t="shared" si="403"/>
        <v>0.34315104663598728</v>
      </c>
      <c r="L5158" s="26">
        <f t="shared" si="404"/>
        <v>0.3660277830783864</v>
      </c>
    </row>
    <row r="5159" spans="1:12">
      <c r="A5159" s="2" t="s">
        <v>6420</v>
      </c>
      <c r="B5159" s="3">
        <v>38135</v>
      </c>
      <c r="C5159" s="1">
        <v>1063163</v>
      </c>
      <c r="D5159" s="2">
        <v>44</v>
      </c>
      <c r="E5159" s="1">
        <v>61913</v>
      </c>
      <c r="F5159" s="2">
        <v>7</v>
      </c>
      <c r="G5159" s="6">
        <f t="shared" si="400"/>
        <v>0.15909090909090909</v>
      </c>
      <c r="H5159" s="12">
        <v>6.21</v>
      </c>
      <c r="I5159" s="13">
        <f t="shared" si="401"/>
        <v>171201.77133655394</v>
      </c>
      <c r="J5159" s="13">
        <f t="shared" si="402"/>
        <v>9969.8872785829317</v>
      </c>
      <c r="K5159" s="7">
        <f t="shared" si="403"/>
        <v>5.8234720358026008E-2</v>
      </c>
      <c r="L5159" s="26">
        <f t="shared" si="404"/>
        <v>0.36604681367902064</v>
      </c>
    </row>
    <row r="5160" spans="1:12">
      <c r="A5160" s="2" t="s">
        <v>555</v>
      </c>
      <c r="B5160" s="3">
        <v>40660</v>
      </c>
      <c r="C5160" s="1">
        <v>21620</v>
      </c>
      <c r="D5160" s="2">
        <v>3</v>
      </c>
      <c r="E5160" s="1">
        <v>2638</v>
      </c>
      <c r="F5160" s="2">
        <v>1</v>
      </c>
      <c r="G5160" s="6">
        <f t="shared" si="400"/>
        <v>0.33333333333333331</v>
      </c>
      <c r="H5160" s="12">
        <v>7.93</v>
      </c>
      <c r="I5160" s="13">
        <f t="shared" si="401"/>
        <v>2726.3556116015134</v>
      </c>
      <c r="J5160" s="13">
        <f t="shared" si="402"/>
        <v>332.66078184110972</v>
      </c>
      <c r="K5160" s="7">
        <f t="shared" si="403"/>
        <v>0.12201665124884366</v>
      </c>
      <c r="L5160" s="26">
        <f t="shared" si="404"/>
        <v>0.36604995374653099</v>
      </c>
    </row>
    <row r="5161" spans="1:12">
      <c r="A5161" s="2" t="s">
        <v>6770</v>
      </c>
      <c r="B5161" s="3">
        <v>32731</v>
      </c>
      <c r="C5161" s="1">
        <v>22168359</v>
      </c>
      <c r="D5161" s="4">
        <v>1902</v>
      </c>
      <c r="E5161" s="1">
        <v>8115176</v>
      </c>
      <c r="F5161" s="4">
        <v>1902</v>
      </c>
      <c r="G5161" s="6">
        <f t="shared" si="400"/>
        <v>1</v>
      </c>
      <c r="H5161" s="12">
        <v>3.99</v>
      </c>
      <c r="I5161" s="13">
        <f t="shared" si="401"/>
        <v>5555979.6992481202</v>
      </c>
      <c r="J5161" s="13">
        <f t="shared" si="402"/>
        <v>2033878.6967418545</v>
      </c>
      <c r="K5161" s="7">
        <f t="shared" si="403"/>
        <v>0.36607021746625451</v>
      </c>
      <c r="L5161" s="26">
        <f t="shared" si="404"/>
        <v>0.36607021746625451</v>
      </c>
    </row>
    <row r="5162" spans="1:12">
      <c r="A5162" s="2" t="s">
        <v>4777</v>
      </c>
      <c r="B5162" s="3">
        <v>34355</v>
      </c>
      <c r="C5162" s="1">
        <v>21355893</v>
      </c>
      <c r="D5162" s="4">
        <v>1300</v>
      </c>
      <c r="E5162" s="1">
        <v>7818502</v>
      </c>
      <c r="F5162" s="4">
        <v>1300</v>
      </c>
      <c r="G5162" s="6">
        <f t="shared" si="400"/>
        <v>1</v>
      </c>
      <c r="H5162" s="11">
        <v>4.08</v>
      </c>
      <c r="I5162" s="13">
        <f t="shared" si="401"/>
        <v>5234287.5</v>
      </c>
      <c r="J5162" s="13">
        <f t="shared" si="402"/>
        <v>1916299.5098039214</v>
      </c>
      <c r="K5162" s="7">
        <f t="shared" si="403"/>
        <v>0.3661051307945774</v>
      </c>
      <c r="L5162" s="26">
        <f t="shared" si="404"/>
        <v>0.3661051307945774</v>
      </c>
    </row>
    <row r="5163" spans="1:12">
      <c r="A5163" s="2" t="s">
        <v>9013</v>
      </c>
      <c r="B5163" s="3">
        <v>36413</v>
      </c>
      <c r="C5163" s="1">
        <v>50046268</v>
      </c>
      <c r="D5163" s="4">
        <v>2901</v>
      </c>
      <c r="E5163" s="1">
        <v>18309666</v>
      </c>
      <c r="F5163" s="4">
        <v>2899</v>
      </c>
      <c r="G5163" s="6">
        <f t="shared" si="400"/>
        <v>0.99931058255773875</v>
      </c>
      <c r="H5163" s="12">
        <v>5.0599999999999996</v>
      </c>
      <c r="I5163" s="13">
        <f t="shared" si="401"/>
        <v>9890566.7984189726</v>
      </c>
      <c r="J5163" s="13">
        <f t="shared" si="402"/>
        <v>3618511.0671936763</v>
      </c>
      <c r="K5163" s="7">
        <f t="shared" si="403"/>
        <v>0.36585477262760135</v>
      </c>
      <c r="L5163" s="26">
        <f t="shared" si="404"/>
        <v>0.36610717329861037</v>
      </c>
    </row>
    <row r="5164" spans="1:12">
      <c r="A5164" s="2" t="s">
        <v>2393</v>
      </c>
      <c r="B5164" s="3">
        <v>38833</v>
      </c>
      <c r="C5164" s="1">
        <v>80301</v>
      </c>
      <c r="D5164" s="2">
        <v>5</v>
      </c>
      <c r="E5164" s="1">
        <v>5880</v>
      </c>
      <c r="F5164" s="2">
        <v>1</v>
      </c>
      <c r="G5164" s="6">
        <f t="shared" si="400"/>
        <v>0.2</v>
      </c>
      <c r="H5164" s="11">
        <v>6.55</v>
      </c>
      <c r="I5164" s="13">
        <f t="shared" si="401"/>
        <v>12259.694656488549</v>
      </c>
      <c r="J5164" s="13">
        <f t="shared" si="402"/>
        <v>897.70992366412213</v>
      </c>
      <c r="K5164" s="7">
        <f t="shared" si="403"/>
        <v>7.3224492845668177E-2</v>
      </c>
      <c r="L5164" s="26">
        <f t="shared" si="404"/>
        <v>0.36612246422834088</v>
      </c>
    </row>
    <row r="5165" spans="1:12">
      <c r="A5165" s="2" t="s">
        <v>4034</v>
      </c>
      <c r="B5165" s="3">
        <v>30106</v>
      </c>
      <c r="C5165" s="1">
        <v>9823934</v>
      </c>
      <c r="D5165" s="4">
        <v>1238</v>
      </c>
      <c r="E5165" s="1">
        <v>3597244</v>
      </c>
      <c r="F5165" s="4">
        <v>1238</v>
      </c>
      <c r="G5165" s="6">
        <f t="shared" si="400"/>
        <v>1</v>
      </c>
      <c r="H5165" s="12">
        <v>2.94</v>
      </c>
      <c r="I5165" s="13">
        <f t="shared" si="401"/>
        <v>3341474.1496598641</v>
      </c>
      <c r="J5165" s="13">
        <f t="shared" si="402"/>
        <v>1223552.3809523811</v>
      </c>
      <c r="K5165" s="7">
        <f t="shared" si="403"/>
        <v>0.36617143396932433</v>
      </c>
      <c r="L5165" s="26">
        <f t="shared" si="404"/>
        <v>0.36617143396932433</v>
      </c>
    </row>
    <row r="5166" spans="1:12">
      <c r="A5166" s="2" t="s">
        <v>4916</v>
      </c>
      <c r="B5166" s="3">
        <v>37127</v>
      </c>
      <c r="C5166" s="1">
        <v>30085147</v>
      </c>
      <c r="D5166" s="4">
        <v>2765</v>
      </c>
      <c r="E5166" s="1">
        <v>11018543</v>
      </c>
      <c r="F5166" s="4">
        <v>2765</v>
      </c>
      <c r="G5166" s="6">
        <f t="shared" si="400"/>
        <v>1</v>
      </c>
      <c r="H5166" s="11">
        <v>5.65</v>
      </c>
      <c r="I5166" s="13">
        <f t="shared" si="401"/>
        <v>5324804.7787610618</v>
      </c>
      <c r="J5166" s="13">
        <f t="shared" si="402"/>
        <v>1950184.6017699114</v>
      </c>
      <c r="K5166" s="7">
        <f t="shared" si="403"/>
        <v>0.36624527711298865</v>
      </c>
      <c r="L5166" s="26">
        <f t="shared" si="404"/>
        <v>0.36624527711298865</v>
      </c>
    </row>
    <row r="5167" spans="1:12">
      <c r="A5167" s="2" t="s">
        <v>5333</v>
      </c>
      <c r="B5167" s="3">
        <v>37384</v>
      </c>
      <c r="C5167" s="1">
        <v>73276</v>
      </c>
      <c r="D5167" s="2">
        <v>5</v>
      </c>
      <c r="E5167" s="1">
        <v>10736</v>
      </c>
      <c r="F5167" s="2">
        <v>2</v>
      </c>
      <c r="G5167" s="6">
        <f t="shared" si="400"/>
        <v>0.4</v>
      </c>
      <c r="H5167" s="12">
        <v>5.8</v>
      </c>
      <c r="I5167" s="13">
        <f t="shared" si="401"/>
        <v>12633.793103448275</v>
      </c>
      <c r="J5167" s="13">
        <f t="shared" si="402"/>
        <v>1851.0344827586207</v>
      </c>
      <c r="K5167" s="7">
        <f t="shared" si="403"/>
        <v>0.14651454773732192</v>
      </c>
      <c r="L5167" s="26">
        <f t="shared" si="404"/>
        <v>0.36628636934330477</v>
      </c>
    </row>
    <row r="5168" spans="1:12">
      <c r="A5168" s="2" t="s">
        <v>3521</v>
      </c>
      <c r="B5168" s="3">
        <v>31128</v>
      </c>
      <c r="C5168" s="1">
        <v>21930418</v>
      </c>
      <c r="D5168" s="4">
        <v>1759</v>
      </c>
      <c r="E5168" s="1">
        <v>8032883</v>
      </c>
      <c r="F5168" s="4">
        <v>1759</v>
      </c>
      <c r="G5168" s="6">
        <f t="shared" si="400"/>
        <v>1</v>
      </c>
      <c r="H5168" s="12">
        <v>3.55</v>
      </c>
      <c r="I5168" s="13">
        <f t="shared" si="401"/>
        <v>6177582.5352112679</v>
      </c>
      <c r="J5168" s="13">
        <f t="shared" si="402"/>
        <v>2262783.9436619719</v>
      </c>
      <c r="K5168" s="7">
        <f t="shared" si="403"/>
        <v>0.36628955271167196</v>
      </c>
      <c r="L5168" s="26">
        <f t="shared" si="404"/>
        <v>0.36628955271167196</v>
      </c>
    </row>
    <row r="5169" spans="1:12">
      <c r="A5169" s="2" t="s">
        <v>205</v>
      </c>
      <c r="B5169" s="3">
        <v>40095</v>
      </c>
      <c r="C5169" s="1">
        <v>17419</v>
      </c>
      <c r="D5169" s="2">
        <v>3</v>
      </c>
      <c r="E5169" s="1">
        <v>4254</v>
      </c>
      <c r="F5169" s="2">
        <v>2</v>
      </c>
      <c r="G5169" s="6">
        <f t="shared" si="400"/>
        <v>0.66666666666666663</v>
      </c>
      <c r="H5169" s="12">
        <v>7.5</v>
      </c>
      <c r="I5169" s="13">
        <f t="shared" si="401"/>
        <v>2322.5333333333333</v>
      </c>
      <c r="J5169" s="13">
        <f t="shared" si="402"/>
        <v>567.20000000000005</v>
      </c>
      <c r="K5169" s="7">
        <f t="shared" si="403"/>
        <v>0.24421608588323099</v>
      </c>
      <c r="L5169" s="26">
        <f t="shared" si="404"/>
        <v>0.3663241288248465</v>
      </c>
    </row>
    <row r="5170" spans="1:12">
      <c r="A5170" s="2" t="s">
        <v>3453</v>
      </c>
      <c r="B5170" s="3">
        <v>41061</v>
      </c>
      <c r="C5170" s="1">
        <v>10575</v>
      </c>
      <c r="D5170" s="2">
        <v>1</v>
      </c>
      <c r="E5170" s="1">
        <v>3874</v>
      </c>
      <c r="F5170" s="2">
        <v>1</v>
      </c>
      <c r="G5170" s="6">
        <f t="shared" si="400"/>
        <v>1</v>
      </c>
      <c r="H5170" s="12">
        <v>8.02</v>
      </c>
      <c r="I5170" s="13">
        <f t="shared" si="401"/>
        <v>1318.5785536159601</v>
      </c>
      <c r="J5170" s="13">
        <f t="shared" si="402"/>
        <v>483.04239401496261</v>
      </c>
      <c r="K5170" s="7">
        <f t="shared" si="403"/>
        <v>0.3663356973995272</v>
      </c>
      <c r="L5170" s="26">
        <f t="shared" si="404"/>
        <v>0.3663356973995272</v>
      </c>
    </row>
    <row r="5171" spans="1:12">
      <c r="A5171" s="2" t="s">
        <v>7091</v>
      </c>
      <c r="B5171" s="3">
        <v>37862</v>
      </c>
      <c r="C5171" s="1">
        <v>113543</v>
      </c>
      <c r="D5171" s="2">
        <v>10</v>
      </c>
      <c r="E5171" s="1">
        <v>41597</v>
      </c>
      <c r="F5171" s="2">
        <v>10</v>
      </c>
      <c r="G5171" s="6">
        <f t="shared" si="400"/>
        <v>1</v>
      </c>
      <c r="H5171" s="11">
        <v>6.03</v>
      </c>
      <c r="I5171" s="13">
        <f t="shared" si="401"/>
        <v>18829.684908789386</v>
      </c>
      <c r="J5171" s="13">
        <f t="shared" si="402"/>
        <v>6898.3416252072966</v>
      </c>
      <c r="K5171" s="7">
        <f t="shared" si="403"/>
        <v>0.3663545969368433</v>
      </c>
      <c r="L5171" s="26">
        <f t="shared" si="404"/>
        <v>0.3663545969368433</v>
      </c>
    </row>
    <row r="5172" spans="1:12">
      <c r="A5172" s="2" t="s">
        <v>5918</v>
      </c>
      <c r="B5172" s="3">
        <v>41089</v>
      </c>
      <c r="C5172" s="1">
        <v>113721571</v>
      </c>
      <c r="D5172" s="4">
        <v>3120</v>
      </c>
      <c r="E5172" s="1">
        <v>39127170</v>
      </c>
      <c r="F5172" s="4">
        <v>2930</v>
      </c>
      <c r="G5172" s="6">
        <f t="shared" si="400"/>
        <v>0.9391025641025641</v>
      </c>
      <c r="H5172" s="12">
        <v>8.02</v>
      </c>
      <c r="I5172" s="13">
        <f t="shared" si="401"/>
        <v>14179747.007481297</v>
      </c>
      <c r="J5172" s="13">
        <f t="shared" si="402"/>
        <v>4878699.5012468826</v>
      </c>
      <c r="K5172" s="7">
        <f t="shared" si="403"/>
        <v>0.34406111044667154</v>
      </c>
      <c r="L5172" s="26">
        <f t="shared" si="404"/>
        <v>0.3663722404756366</v>
      </c>
    </row>
    <row r="5173" spans="1:12">
      <c r="A5173" s="2" t="s">
        <v>250</v>
      </c>
      <c r="B5173" s="3">
        <v>37498</v>
      </c>
      <c r="C5173" s="1">
        <v>51549</v>
      </c>
      <c r="D5173" s="2">
        <v>8</v>
      </c>
      <c r="E5173" s="1">
        <v>18887</v>
      </c>
      <c r="F5173" s="2">
        <v>8</v>
      </c>
      <c r="G5173" s="6">
        <f t="shared" si="400"/>
        <v>1</v>
      </c>
      <c r="H5173" s="12">
        <v>5.8</v>
      </c>
      <c r="I5173" s="13">
        <f t="shared" si="401"/>
        <v>8887.7586206896558</v>
      </c>
      <c r="J5173" s="13">
        <f t="shared" si="402"/>
        <v>3256.3793103448279</v>
      </c>
      <c r="K5173" s="7">
        <f t="shared" si="403"/>
        <v>0.36638926070340844</v>
      </c>
      <c r="L5173" s="26">
        <f t="shared" si="404"/>
        <v>0.36638926070340844</v>
      </c>
    </row>
    <row r="5174" spans="1:12">
      <c r="A5174" s="2" t="s">
        <v>5412</v>
      </c>
      <c r="B5174" s="3">
        <v>34208</v>
      </c>
      <c r="C5174" s="1">
        <v>11156</v>
      </c>
      <c r="D5174" s="2">
        <v>1</v>
      </c>
      <c r="E5174" s="1">
        <v>4088</v>
      </c>
      <c r="F5174" s="2">
        <v>1</v>
      </c>
      <c r="G5174" s="6">
        <f t="shared" si="400"/>
        <v>1</v>
      </c>
      <c r="H5174" s="11">
        <v>4.1399999999999997</v>
      </c>
      <c r="I5174" s="13">
        <f t="shared" si="401"/>
        <v>2694.6859903381646</v>
      </c>
      <c r="J5174" s="13">
        <f t="shared" si="402"/>
        <v>987.43961352657016</v>
      </c>
      <c r="K5174" s="7">
        <f t="shared" si="403"/>
        <v>0.36643958408031552</v>
      </c>
      <c r="L5174" s="26">
        <f t="shared" si="404"/>
        <v>0.36643958408031552</v>
      </c>
    </row>
    <row r="5175" spans="1:12">
      <c r="A5175" s="2" t="s">
        <v>5950</v>
      </c>
      <c r="B5175" s="3">
        <v>37729</v>
      </c>
      <c r="C5175" s="1">
        <v>34432201</v>
      </c>
      <c r="D5175" s="4">
        <v>2503</v>
      </c>
      <c r="E5175" s="1">
        <v>12618159</v>
      </c>
      <c r="F5175" s="4">
        <v>2503</v>
      </c>
      <c r="G5175" s="6">
        <f t="shared" si="400"/>
        <v>1</v>
      </c>
      <c r="H5175" s="11">
        <v>6.03</v>
      </c>
      <c r="I5175" s="13">
        <f t="shared" si="401"/>
        <v>5710149.4195688227</v>
      </c>
      <c r="J5175" s="13">
        <f t="shared" si="402"/>
        <v>2092563.6815920398</v>
      </c>
      <c r="K5175" s="7">
        <f t="shared" si="403"/>
        <v>0.36646390975703236</v>
      </c>
      <c r="L5175" s="26">
        <f t="shared" si="404"/>
        <v>0.36646390975703236</v>
      </c>
    </row>
    <row r="5176" spans="1:12">
      <c r="A5176" s="2" t="s">
        <v>9090</v>
      </c>
      <c r="B5176" s="3">
        <v>34229</v>
      </c>
      <c r="C5176" s="1">
        <v>24107867</v>
      </c>
      <c r="D5176" s="4">
        <v>1917</v>
      </c>
      <c r="E5176" s="1">
        <v>8705808</v>
      </c>
      <c r="F5176" s="4">
        <v>1889</v>
      </c>
      <c r="G5176" s="6">
        <f t="shared" si="400"/>
        <v>0.9853938445487741</v>
      </c>
      <c r="H5176" s="11">
        <v>4.1399999999999997</v>
      </c>
      <c r="I5176" s="13">
        <f t="shared" si="401"/>
        <v>5823156.2801932376</v>
      </c>
      <c r="J5176" s="13">
        <f t="shared" si="402"/>
        <v>2102852.1739130435</v>
      </c>
      <c r="K5176" s="7">
        <f t="shared" si="403"/>
        <v>0.36111896585459008</v>
      </c>
      <c r="L5176" s="26">
        <f t="shared" si="404"/>
        <v>0.36647170859886141</v>
      </c>
    </row>
    <row r="5177" spans="1:12">
      <c r="A5177" s="2" t="s">
        <v>7049</v>
      </c>
      <c r="B5177" s="3">
        <v>37267</v>
      </c>
      <c r="C5177" s="1">
        <v>41076018</v>
      </c>
      <c r="D5177" s="4">
        <v>2317</v>
      </c>
      <c r="E5177" s="1">
        <v>15053226</v>
      </c>
      <c r="F5177" s="4">
        <v>2317</v>
      </c>
      <c r="G5177" s="6">
        <f t="shared" si="400"/>
        <v>1</v>
      </c>
      <c r="H5177" s="12">
        <v>5.8</v>
      </c>
      <c r="I5177" s="13">
        <f t="shared" si="401"/>
        <v>7082072.0689655179</v>
      </c>
      <c r="J5177" s="13">
        <f t="shared" si="402"/>
        <v>2595383.7931034486</v>
      </c>
      <c r="K5177" s="7">
        <f t="shared" si="403"/>
        <v>0.36647237811610661</v>
      </c>
      <c r="L5177" s="26">
        <f t="shared" si="404"/>
        <v>0.36647237811610661</v>
      </c>
    </row>
    <row r="5178" spans="1:12">
      <c r="A5178" s="2" t="s">
        <v>896</v>
      </c>
      <c r="B5178" s="3">
        <v>38954</v>
      </c>
      <c r="C5178" s="1">
        <v>19185184</v>
      </c>
      <c r="D5178" s="4">
        <v>2964</v>
      </c>
      <c r="E5178" s="1">
        <v>7031228</v>
      </c>
      <c r="F5178" s="4">
        <v>2964</v>
      </c>
      <c r="G5178" s="6">
        <f t="shared" si="400"/>
        <v>1</v>
      </c>
      <c r="H5178" s="11">
        <v>6.55</v>
      </c>
      <c r="I5178" s="13">
        <f t="shared" si="401"/>
        <v>2929035.7251908397</v>
      </c>
      <c r="J5178" s="13">
        <f t="shared" si="402"/>
        <v>1073469.9236641221</v>
      </c>
      <c r="K5178" s="7">
        <f t="shared" si="403"/>
        <v>0.36649260179104876</v>
      </c>
      <c r="L5178" s="26">
        <f t="shared" si="404"/>
        <v>0.36649260179104876</v>
      </c>
    </row>
    <row r="5179" spans="1:12">
      <c r="A5179" s="2" t="s">
        <v>7479</v>
      </c>
      <c r="B5179" s="3">
        <v>41152</v>
      </c>
      <c r="C5179" s="1">
        <v>49130154</v>
      </c>
      <c r="D5179" s="4">
        <v>2860</v>
      </c>
      <c r="E5179" s="1">
        <v>17732480</v>
      </c>
      <c r="F5179" s="4">
        <v>2816</v>
      </c>
      <c r="G5179" s="6">
        <f t="shared" si="400"/>
        <v>0.98461538461538467</v>
      </c>
      <c r="H5179" s="12">
        <v>8.02</v>
      </c>
      <c r="I5179" s="13">
        <f t="shared" si="401"/>
        <v>6125954.3640897758</v>
      </c>
      <c r="J5179" s="13">
        <f t="shared" si="402"/>
        <v>2211032.4189526187</v>
      </c>
      <c r="K5179" s="7">
        <f t="shared" si="403"/>
        <v>0.36092864679398323</v>
      </c>
      <c r="L5179" s="26">
        <f t="shared" si="404"/>
        <v>0.36656815690013922</v>
      </c>
    </row>
    <row r="5180" spans="1:12">
      <c r="A5180" s="2" t="s">
        <v>8201</v>
      </c>
      <c r="B5180" s="3">
        <v>40921</v>
      </c>
      <c r="C5180" s="1">
        <v>10490</v>
      </c>
      <c r="D5180" s="2">
        <v>3</v>
      </c>
      <c r="E5180" s="1">
        <v>3846</v>
      </c>
      <c r="F5180" s="2">
        <v>3</v>
      </c>
      <c r="G5180" s="6">
        <f t="shared" si="400"/>
        <v>1</v>
      </c>
      <c r="H5180" s="12">
        <v>8.02</v>
      </c>
      <c r="I5180" s="13">
        <f t="shared" si="401"/>
        <v>1307.9800498753118</v>
      </c>
      <c r="J5180" s="13">
        <f t="shared" si="402"/>
        <v>479.55112219451377</v>
      </c>
      <c r="K5180" s="7">
        <f t="shared" si="403"/>
        <v>0.36663489037178265</v>
      </c>
      <c r="L5180" s="26">
        <f t="shared" si="404"/>
        <v>0.36663489037178265</v>
      </c>
    </row>
    <row r="5181" spans="1:12">
      <c r="A5181" s="2" t="s">
        <v>1918</v>
      </c>
      <c r="B5181" s="3">
        <v>38366</v>
      </c>
      <c r="C5181" s="1">
        <v>67264877</v>
      </c>
      <c r="D5181" s="4">
        <v>2574</v>
      </c>
      <c r="E5181" s="1">
        <v>24182961</v>
      </c>
      <c r="F5181" s="4">
        <v>2524</v>
      </c>
      <c r="G5181" s="6">
        <f t="shared" si="400"/>
        <v>0.9805749805749806</v>
      </c>
      <c r="H5181" s="11">
        <v>6.41</v>
      </c>
      <c r="I5181" s="13">
        <f t="shared" si="401"/>
        <v>10493740.561622465</v>
      </c>
      <c r="J5181" s="13">
        <f t="shared" si="402"/>
        <v>3772692.8237129482</v>
      </c>
      <c r="K5181" s="7">
        <f t="shared" si="403"/>
        <v>0.35951840066547652</v>
      </c>
      <c r="L5181" s="26">
        <f t="shared" si="404"/>
        <v>0.36664039750908739</v>
      </c>
    </row>
    <row r="5182" spans="1:12">
      <c r="A5182" s="2" t="s">
        <v>4773</v>
      </c>
      <c r="B5182" s="3">
        <v>39857</v>
      </c>
      <c r="C5182" s="1">
        <v>25450527</v>
      </c>
      <c r="D5182" s="4">
        <v>2364</v>
      </c>
      <c r="E5182" s="1">
        <v>9331739</v>
      </c>
      <c r="F5182" s="4">
        <v>2364</v>
      </c>
      <c r="G5182" s="6">
        <f t="shared" si="400"/>
        <v>1</v>
      </c>
      <c r="H5182" s="12">
        <v>7.5</v>
      </c>
      <c r="I5182" s="13">
        <f t="shared" si="401"/>
        <v>3393403.6</v>
      </c>
      <c r="J5182" s="13">
        <f t="shared" si="402"/>
        <v>1244231.8666666667</v>
      </c>
      <c r="K5182" s="7">
        <f t="shared" si="403"/>
        <v>0.36666191627387518</v>
      </c>
      <c r="L5182" s="26">
        <f t="shared" si="404"/>
        <v>0.36666191627387518</v>
      </c>
    </row>
    <row r="5183" spans="1:12">
      <c r="A5183" s="2" t="s">
        <v>8758</v>
      </c>
      <c r="B5183" s="3">
        <v>36980</v>
      </c>
      <c r="C5183" s="1">
        <v>27343067</v>
      </c>
      <c r="D5183" s="4">
        <v>2349</v>
      </c>
      <c r="E5183" s="1">
        <v>10010600</v>
      </c>
      <c r="F5183" s="4">
        <v>2345</v>
      </c>
      <c r="G5183" s="6">
        <f t="shared" si="400"/>
        <v>0.99829714772243505</v>
      </c>
      <c r="H5183" s="11">
        <v>5.65</v>
      </c>
      <c r="I5183" s="13">
        <f t="shared" si="401"/>
        <v>4839480.8849557517</v>
      </c>
      <c r="J5183" s="13">
        <f t="shared" si="402"/>
        <v>1771787.6106194688</v>
      </c>
      <c r="K5183" s="7">
        <f t="shared" si="403"/>
        <v>0.36611108768449419</v>
      </c>
      <c r="L5183" s="26">
        <f t="shared" si="404"/>
        <v>0.36673558420932917</v>
      </c>
    </row>
    <row r="5184" spans="1:12">
      <c r="A5184" s="2" t="s">
        <v>3359</v>
      </c>
      <c r="B5184" s="3">
        <v>39010</v>
      </c>
      <c r="C5184" s="1">
        <v>21000147</v>
      </c>
      <c r="D5184" s="4">
        <v>2877</v>
      </c>
      <c r="E5184" s="1">
        <v>7703551</v>
      </c>
      <c r="F5184" s="4">
        <v>2877</v>
      </c>
      <c r="G5184" s="6">
        <f t="shared" si="400"/>
        <v>1</v>
      </c>
      <c r="H5184" s="11">
        <v>6.55</v>
      </c>
      <c r="I5184" s="13">
        <f t="shared" si="401"/>
        <v>3206129.3129770993</v>
      </c>
      <c r="J5184" s="13">
        <f t="shared" si="402"/>
        <v>1176114.6564885497</v>
      </c>
      <c r="K5184" s="7">
        <f t="shared" si="403"/>
        <v>0.36683319407240339</v>
      </c>
      <c r="L5184" s="26">
        <f t="shared" si="404"/>
        <v>0.36683319407240339</v>
      </c>
    </row>
    <row r="5185" spans="1:12">
      <c r="A5185" s="2" t="s">
        <v>2031</v>
      </c>
      <c r="B5185" s="3">
        <v>40921</v>
      </c>
      <c r="C5185" s="1">
        <v>66528000</v>
      </c>
      <c r="D5185" s="4">
        <v>2870</v>
      </c>
      <c r="E5185" s="1">
        <v>24349815</v>
      </c>
      <c r="F5185" s="4">
        <v>2863</v>
      </c>
      <c r="G5185" s="6">
        <f t="shared" si="400"/>
        <v>0.9975609756097561</v>
      </c>
      <c r="H5185" s="12">
        <v>8.02</v>
      </c>
      <c r="I5185" s="13">
        <f t="shared" si="401"/>
        <v>8295261.845386534</v>
      </c>
      <c r="J5185" s="13">
        <f t="shared" si="402"/>
        <v>3036136.5336658354</v>
      </c>
      <c r="K5185" s="7">
        <f t="shared" si="403"/>
        <v>0.36600852272727269</v>
      </c>
      <c r="L5185" s="26">
        <f t="shared" si="404"/>
        <v>0.36690340909090907</v>
      </c>
    </row>
    <row r="5186" spans="1:12">
      <c r="A5186" s="2" t="s">
        <v>10216</v>
      </c>
      <c r="B5186" s="3">
        <v>36777</v>
      </c>
      <c r="C5186" s="1">
        <v>6055661</v>
      </c>
      <c r="D5186" s="4">
        <v>1565</v>
      </c>
      <c r="E5186" s="1">
        <v>2150979</v>
      </c>
      <c r="F5186" s="4">
        <v>1515</v>
      </c>
      <c r="G5186" s="6">
        <f t="shared" ref="G5186:G5249" si="405">F5186/D5186</f>
        <v>0.96805111821086265</v>
      </c>
      <c r="H5186" s="11">
        <v>5.39</v>
      </c>
      <c r="I5186" s="13">
        <f t="shared" ref="I5186:I5249" si="406">C5186/H5186</f>
        <v>1123499.2578849723</v>
      </c>
      <c r="J5186" s="13">
        <f t="shared" ref="J5186:J5249" si="407">E5186/H5186</f>
        <v>399068.46011131728</v>
      </c>
      <c r="K5186" s="7">
        <f t="shared" ref="K5186:K5249" si="408">J5186/I5186</f>
        <v>0.35520135621858623</v>
      </c>
      <c r="L5186" s="26">
        <f t="shared" ref="L5186:L5249" si="409">K5186/G5186</f>
        <v>0.36692417325550325</v>
      </c>
    </row>
    <row r="5187" spans="1:12">
      <c r="A5187" s="2" t="s">
        <v>7516</v>
      </c>
      <c r="B5187" s="3">
        <v>39157</v>
      </c>
      <c r="C5187" s="1">
        <v>47852604</v>
      </c>
      <c r="D5187" s="4">
        <v>2831</v>
      </c>
      <c r="E5187" s="1">
        <v>17558689</v>
      </c>
      <c r="F5187" s="4">
        <v>2831</v>
      </c>
      <c r="G5187" s="6">
        <f t="shared" si="405"/>
        <v>1</v>
      </c>
      <c r="H5187" s="11">
        <v>6.88</v>
      </c>
      <c r="I5187" s="13">
        <f t="shared" si="406"/>
        <v>6955320.3488372099</v>
      </c>
      <c r="J5187" s="13">
        <f t="shared" si="407"/>
        <v>2552135.0290697673</v>
      </c>
      <c r="K5187" s="7">
        <f t="shared" si="408"/>
        <v>0.36693277966649418</v>
      </c>
      <c r="L5187" s="26">
        <f t="shared" si="409"/>
        <v>0.36693277966649418</v>
      </c>
    </row>
    <row r="5188" spans="1:12">
      <c r="A5188" s="2" t="s">
        <v>5901</v>
      </c>
      <c r="B5188" s="3">
        <v>32087</v>
      </c>
      <c r="C5188" s="1">
        <v>4572845</v>
      </c>
      <c r="D5188" s="2">
        <v>898</v>
      </c>
      <c r="E5188" s="1">
        <v>1678154</v>
      </c>
      <c r="F5188" s="2">
        <v>898</v>
      </c>
      <c r="G5188" s="6">
        <f t="shared" si="405"/>
        <v>1</v>
      </c>
      <c r="H5188" s="12">
        <v>3.91</v>
      </c>
      <c r="I5188" s="13">
        <f t="shared" si="406"/>
        <v>1169525.5754475703</v>
      </c>
      <c r="J5188" s="13">
        <f t="shared" si="407"/>
        <v>429195.39641943731</v>
      </c>
      <c r="K5188" s="7">
        <f t="shared" si="408"/>
        <v>0.36698248027212815</v>
      </c>
      <c r="L5188" s="26">
        <f t="shared" si="409"/>
        <v>0.36698248027212815</v>
      </c>
    </row>
    <row r="5189" spans="1:12">
      <c r="A5189" s="2" t="s">
        <v>2739</v>
      </c>
      <c r="B5189" s="3">
        <v>41124</v>
      </c>
      <c r="C5189" s="1">
        <v>8405</v>
      </c>
      <c r="D5189" s="2">
        <v>1</v>
      </c>
      <c r="E5189" s="1">
        <v>3085</v>
      </c>
      <c r="F5189" s="2">
        <v>1</v>
      </c>
      <c r="G5189" s="6">
        <f t="shared" si="405"/>
        <v>1</v>
      </c>
      <c r="H5189" s="12">
        <v>8.02</v>
      </c>
      <c r="I5189" s="13">
        <f t="shared" si="406"/>
        <v>1048.0049875311722</v>
      </c>
      <c r="J5189" s="13">
        <f t="shared" si="407"/>
        <v>384.66334164588528</v>
      </c>
      <c r="K5189" s="7">
        <f t="shared" si="408"/>
        <v>0.36704342653182626</v>
      </c>
      <c r="L5189" s="26">
        <f t="shared" si="409"/>
        <v>0.36704342653182626</v>
      </c>
    </row>
    <row r="5190" spans="1:12">
      <c r="A5190" s="2" t="s">
        <v>8171</v>
      </c>
      <c r="B5190" s="3">
        <v>40515</v>
      </c>
      <c r="C5190" s="1">
        <v>29893</v>
      </c>
      <c r="D5190" s="2">
        <v>3</v>
      </c>
      <c r="E5190" s="1">
        <v>10976</v>
      </c>
      <c r="F5190" s="2">
        <v>3</v>
      </c>
      <c r="G5190" s="6">
        <f t="shared" si="405"/>
        <v>1</v>
      </c>
      <c r="H5190" s="12">
        <v>7.89</v>
      </c>
      <c r="I5190" s="13">
        <f t="shared" si="406"/>
        <v>3788.7198986058302</v>
      </c>
      <c r="J5190" s="13">
        <f t="shared" si="407"/>
        <v>1391.128010139417</v>
      </c>
      <c r="K5190" s="7">
        <f t="shared" si="408"/>
        <v>0.3671762620011374</v>
      </c>
      <c r="L5190" s="26">
        <f t="shared" si="409"/>
        <v>0.3671762620011374</v>
      </c>
    </row>
    <row r="5191" spans="1:12">
      <c r="A5191" s="2" t="s">
        <v>10466</v>
      </c>
      <c r="B5191" s="3">
        <v>32612</v>
      </c>
      <c r="C5191" s="1">
        <v>2023282</v>
      </c>
      <c r="D5191" s="2">
        <v>298</v>
      </c>
      <c r="E5191" s="1">
        <v>743032</v>
      </c>
      <c r="F5191" s="2">
        <v>298</v>
      </c>
      <c r="G5191" s="6">
        <f t="shared" si="405"/>
        <v>1</v>
      </c>
      <c r="H5191" s="12">
        <v>3.99</v>
      </c>
      <c r="I5191" s="13">
        <f t="shared" si="406"/>
        <v>507088.22055137844</v>
      </c>
      <c r="J5191" s="13">
        <f t="shared" si="407"/>
        <v>186223.55889724309</v>
      </c>
      <c r="K5191" s="7">
        <f t="shared" si="408"/>
        <v>0.36724094812290126</v>
      </c>
      <c r="L5191" s="26">
        <f t="shared" si="409"/>
        <v>0.36724094812290126</v>
      </c>
    </row>
    <row r="5192" spans="1:12">
      <c r="A5192" s="2" t="s">
        <v>3451</v>
      </c>
      <c r="B5192" s="3">
        <v>38625</v>
      </c>
      <c r="C5192" s="1">
        <v>75828</v>
      </c>
      <c r="D5192" s="2">
        <v>7</v>
      </c>
      <c r="E5192" s="1">
        <v>11940</v>
      </c>
      <c r="F5192" s="2">
        <v>3</v>
      </c>
      <c r="G5192" s="6">
        <f t="shared" si="405"/>
        <v>0.42857142857142855</v>
      </c>
      <c r="H5192" s="11">
        <v>6.41</v>
      </c>
      <c r="I5192" s="13">
        <f t="shared" si="406"/>
        <v>11829.641185647426</v>
      </c>
      <c r="J5192" s="13">
        <f t="shared" si="407"/>
        <v>1862.7145085803431</v>
      </c>
      <c r="K5192" s="7">
        <f t="shared" si="408"/>
        <v>0.15746162367463207</v>
      </c>
      <c r="L5192" s="26">
        <f t="shared" si="409"/>
        <v>0.36741045524080818</v>
      </c>
    </row>
    <row r="5193" spans="1:12">
      <c r="A5193" s="2" t="s">
        <v>7576</v>
      </c>
      <c r="B5193" s="3">
        <v>35496</v>
      </c>
      <c r="C5193" s="1">
        <v>41230799</v>
      </c>
      <c r="D5193" s="4">
        <v>2217</v>
      </c>
      <c r="E5193" s="1">
        <v>14616333</v>
      </c>
      <c r="F5193" s="4">
        <v>2138</v>
      </c>
      <c r="G5193" s="6">
        <f t="shared" si="405"/>
        <v>0.96436626071267484</v>
      </c>
      <c r="H5193" s="11">
        <v>4.59</v>
      </c>
      <c r="I5193" s="13">
        <f t="shared" si="406"/>
        <v>8982744.8801742923</v>
      </c>
      <c r="J5193" s="13">
        <f t="shared" si="407"/>
        <v>3184386.2745098039</v>
      </c>
      <c r="K5193" s="7">
        <f t="shared" si="408"/>
        <v>0.3545003578514207</v>
      </c>
      <c r="L5193" s="26">
        <f t="shared" si="409"/>
        <v>0.36759929530243202</v>
      </c>
    </row>
    <row r="5194" spans="1:12">
      <c r="A5194" s="2" t="s">
        <v>81</v>
      </c>
      <c r="B5194" s="3">
        <v>38471</v>
      </c>
      <c r="C5194" s="1">
        <v>241914</v>
      </c>
      <c r="D5194" s="2">
        <v>31</v>
      </c>
      <c r="E5194" s="1">
        <v>20084</v>
      </c>
      <c r="F5194" s="2">
        <v>7</v>
      </c>
      <c r="G5194" s="6">
        <f t="shared" si="405"/>
        <v>0.22580645161290322</v>
      </c>
      <c r="H5194" s="11">
        <v>6.41</v>
      </c>
      <c r="I5194" s="13">
        <f t="shared" si="406"/>
        <v>37740.09360374415</v>
      </c>
      <c r="J5194" s="13">
        <f t="shared" si="407"/>
        <v>3133.2293291731667</v>
      </c>
      <c r="K5194" s="7">
        <f t="shared" si="408"/>
        <v>8.3021238952685664E-2</v>
      </c>
      <c r="L5194" s="26">
        <f t="shared" si="409"/>
        <v>0.36766548679046507</v>
      </c>
    </row>
    <row r="5195" spans="1:12">
      <c r="A5195" s="2" t="s">
        <v>7948</v>
      </c>
      <c r="B5195" s="3">
        <v>35321</v>
      </c>
      <c r="C5195" s="1">
        <v>8543587</v>
      </c>
      <c r="D5195" s="4">
        <v>1009</v>
      </c>
      <c r="E5195" s="1">
        <v>3132151</v>
      </c>
      <c r="F5195" s="4">
        <v>1006</v>
      </c>
      <c r="G5195" s="6">
        <f t="shared" si="405"/>
        <v>0.99702675916749262</v>
      </c>
      <c r="H5195" s="11">
        <v>4.42</v>
      </c>
      <c r="I5195" s="13">
        <f t="shared" si="406"/>
        <v>1932938.2352941176</v>
      </c>
      <c r="J5195" s="13">
        <f t="shared" si="407"/>
        <v>708631.44796380086</v>
      </c>
      <c r="K5195" s="7">
        <f t="shared" si="408"/>
        <v>0.36660842805252641</v>
      </c>
      <c r="L5195" s="26">
        <f t="shared" si="409"/>
        <v>0.36770169374254386</v>
      </c>
    </row>
    <row r="5196" spans="1:12">
      <c r="A5196" s="2" t="s">
        <v>2588</v>
      </c>
      <c r="B5196" s="3">
        <v>32612</v>
      </c>
      <c r="C5196" s="1">
        <v>7723506</v>
      </c>
      <c r="D5196" s="4">
        <v>1462</v>
      </c>
      <c r="E5196" s="1">
        <v>2840166</v>
      </c>
      <c r="F5196" s="4">
        <v>1462</v>
      </c>
      <c r="G5196" s="6">
        <f t="shared" si="405"/>
        <v>1</v>
      </c>
      <c r="H5196" s="12">
        <v>3.99</v>
      </c>
      <c r="I5196" s="13">
        <f t="shared" si="406"/>
        <v>1935715.789473684</v>
      </c>
      <c r="J5196" s="13">
        <f t="shared" si="407"/>
        <v>711821.05263157887</v>
      </c>
      <c r="K5196" s="7">
        <f t="shared" si="408"/>
        <v>0.367730147422686</v>
      </c>
      <c r="L5196" s="26">
        <f t="shared" si="409"/>
        <v>0.367730147422686</v>
      </c>
    </row>
    <row r="5197" spans="1:12">
      <c r="A5197" s="2" t="s">
        <v>6593</v>
      </c>
      <c r="B5197" s="3">
        <v>36336</v>
      </c>
      <c r="C5197" s="1">
        <v>417683</v>
      </c>
      <c r="D5197" s="2">
        <v>20</v>
      </c>
      <c r="E5197" s="1">
        <v>38399</v>
      </c>
      <c r="F5197" s="2">
        <v>5</v>
      </c>
      <c r="G5197" s="6">
        <f t="shared" si="405"/>
        <v>0.25</v>
      </c>
      <c r="H5197" s="12">
        <v>5.0599999999999996</v>
      </c>
      <c r="I5197" s="13">
        <f t="shared" si="406"/>
        <v>82546.047430830047</v>
      </c>
      <c r="J5197" s="13">
        <f t="shared" si="407"/>
        <v>7588.735177865613</v>
      </c>
      <c r="K5197" s="7">
        <f t="shared" si="408"/>
        <v>9.1933356157660226E-2</v>
      </c>
      <c r="L5197" s="26">
        <f t="shared" si="409"/>
        <v>0.3677334246306409</v>
      </c>
    </row>
    <row r="5198" spans="1:12">
      <c r="A5198" s="2" t="s">
        <v>3794</v>
      </c>
      <c r="B5198" s="3">
        <v>39423</v>
      </c>
      <c r="C5198" s="1">
        <v>70107728</v>
      </c>
      <c r="D5198" s="4">
        <v>3528</v>
      </c>
      <c r="E5198" s="1">
        <v>25783232</v>
      </c>
      <c r="F5198" s="4">
        <v>3528</v>
      </c>
      <c r="G5198" s="6">
        <f t="shared" si="405"/>
        <v>1</v>
      </c>
      <c r="H5198" s="11">
        <v>6.88</v>
      </c>
      <c r="I5198" s="13">
        <f t="shared" si="406"/>
        <v>10190076.744186047</v>
      </c>
      <c r="J5198" s="13">
        <f t="shared" si="407"/>
        <v>3747562.7906976743</v>
      </c>
      <c r="K5198" s="7">
        <f t="shared" si="408"/>
        <v>0.36776590449486535</v>
      </c>
      <c r="L5198" s="26">
        <f t="shared" si="409"/>
        <v>0.36776590449486535</v>
      </c>
    </row>
    <row r="5199" spans="1:12">
      <c r="A5199" s="2" t="s">
        <v>729</v>
      </c>
      <c r="B5199" s="3">
        <v>36077</v>
      </c>
      <c r="C5199" s="1">
        <v>31687</v>
      </c>
      <c r="D5199" s="2">
        <v>10</v>
      </c>
      <c r="E5199" s="1">
        <v>11656</v>
      </c>
      <c r="F5199" s="2">
        <v>10</v>
      </c>
      <c r="G5199" s="6">
        <f t="shared" si="405"/>
        <v>1</v>
      </c>
      <c r="H5199" s="11">
        <v>4.6900000000000004</v>
      </c>
      <c r="I5199" s="13">
        <f t="shared" si="406"/>
        <v>6756.2899786780381</v>
      </c>
      <c r="J5199" s="13">
        <f t="shared" si="407"/>
        <v>2485.2878464818759</v>
      </c>
      <c r="K5199" s="7">
        <f t="shared" si="408"/>
        <v>0.36784801338088169</v>
      </c>
      <c r="L5199" s="26">
        <f t="shared" si="409"/>
        <v>0.36784801338088169</v>
      </c>
    </row>
    <row r="5200" spans="1:12">
      <c r="A5200" s="2" t="s">
        <v>7377</v>
      </c>
      <c r="B5200" s="3">
        <v>30365</v>
      </c>
      <c r="C5200" s="1">
        <v>694497</v>
      </c>
      <c r="D5200" s="2">
        <v>91</v>
      </c>
      <c r="E5200" s="1">
        <v>255496</v>
      </c>
      <c r="F5200" s="2">
        <v>91</v>
      </c>
      <c r="G5200" s="6">
        <f t="shared" si="405"/>
        <v>1</v>
      </c>
      <c r="H5200" s="12">
        <v>3.15</v>
      </c>
      <c r="I5200" s="13">
        <f t="shared" si="406"/>
        <v>220475.23809523811</v>
      </c>
      <c r="J5200" s="13">
        <f t="shared" si="407"/>
        <v>81109.841269841272</v>
      </c>
      <c r="K5200" s="7">
        <f t="shared" si="408"/>
        <v>0.3678863983573723</v>
      </c>
      <c r="L5200" s="26">
        <f t="shared" si="409"/>
        <v>0.3678863983573723</v>
      </c>
    </row>
    <row r="5201" spans="1:12">
      <c r="A5201" s="2" t="s">
        <v>2558</v>
      </c>
      <c r="B5201" s="3">
        <v>40557</v>
      </c>
      <c r="C5201" s="1">
        <v>48475290</v>
      </c>
      <c r="D5201" s="4">
        <v>2943</v>
      </c>
      <c r="E5201" s="1">
        <v>17816230</v>
      </c>
      <c r="F5201" s="4">
        <v>2940</v>
      </c>
      <c r="G5201" s="6">
        <f t="shared" si="405"/>
        <v>0.9989806320081549</v>
      </c>
      <c r="H5201" s="12">
        <v>7.93</v>
      </c>
      <c r="I5201" s="13">
        <f t="shared" si="406"/>
        <v>6112899.1172761666</v>
      </c>
      <c r="J5201" s="13">
        <f t="shared" si="407"/>
        <v>2246687.2635561163</v>
      </c>
      <c r="K5201" s="7">
        <f t="shared" si="408"/>
        <v>0.3675322004262378</v>
      </c>
      <c r="L5201" s="26">
        <f t="shared" si="409"/>
        <v>0.36790723328381558</v>
      </c>
    </row>
    <row r="5202" spans="1:12">
      <c r="A5202" s="2" t="s">
        <v>9534</v>
      </c>
      <c r="B5202" s="3">
        <v>39374</v>
      </c>
      <c r="C5202" s="1">
        <v>14486897</v>
      </c>
      <c r="D5202" s="2">
        <v>564</v>
      </c>
      <c r="E5202" s="1">
        <v>5330101</v>
      </c>
      <c r="F5202" s="2">
        <v>564</v>
      </c>
      <c r="G5202" s="6">
        <f t="shared" si="405"/>
        <v>1</v>
      </c>
      <c r="H5202" s="11">
        <v>6.88</v>
      </c>
      <c r="I5202" s="13">
        <f t="shared" si="406"/>
        <v>2105653.6337209302</v>
      </c>
      <c r="J5202" s="13">
        <f t="shared" si="407"/>
        <v>774723.9825581396</v>
      </c>
      <c r="K5202" s="7">
        <f t="shared" si="408"/>
        <v>0.36792565033077823</v>
      </c>
      <c r="L5202" s="26">
        <f t="shared" si="409"/>
        <v>0.36792565033077823</v>
      </c>
    </row>
    <row r="5203" spans="1:12">
      <c r="A5203" s="2" t="s">
        <v>9989</v>
      </c>
      <c r="B5203" s="3">
        <v>38644</v>
      </c>
      <c r="C5203" s="1">
        <v>1400666</v>
      </c>
      <c r="D5203" s="2">
        <v>48</v>
      </c>
      <c r="E5203" s="1">
        <v>64423</v>
      </c>
      <c r="F5203" s="2">
        <v>6</v>
      </c>
      <c r="G5203" s="6">
        <f t="shared" si="405"/>
        <v>0.125</v>
      </c>
      <c r="H5203" s="11">
        <v>6.41</v>
      </c>
      <c r="I5203" s="13">
        <f t="shared" si="406"/>
        <v>218512.63650546022</v>
      </c>
      <c r="J5203" s="13">
        <f t="shared" si="407"/>
        <v>10050.390015600624</v>
      </c>
      <c r="K5203" s="7">
        <f t="shared" si="408"/>
        <v>4.5994548307733606E-2</v>
      </c>
      <c r="L5203" s="26">
        <f t="shared" si="409"/>
        <v>0.36795638646186885</v>
      </c>
    </row>
    <row r="5204" spans="1:12">
      <c r="A5204" s="2" t="s">
        <v>7781</v>
      </c>
      <c r="B5204" s="3">
        <v>30974</v>
      </c>
      <c r="C5204" s="1">
        <v>6551987</v>
      </c>
      <c r="D5204" s="4">
        <v>1036</v>
      </c>
      <c r="E5204" s="1">
        <v>2411311</v>
      </c>
      <c r="F5204" s="4">
        <v>1036</v>
      </c>
      <c r="G5204" s="6">
        <f t="shared" si="405"/>
        <v>1</v>
      </c>
      <c r="H5204" s="12">
        <v>3.36</v>
      </c>
      <c r="I5204" s="13">
        <f t="shared" si="406"/>
        <v>1949996.1309523811</v>
      </c>
      <c r="J5204" s="13">
        <f t="shared" si="407"/>
        <v>717652.08333333337</v>
      </c>
      <c r="K5204" s="7">
        <f t="shared" si="408"/>
        <v>0.36802743961488327</v>
      </c>
      <c r="L5204" s="26">
        <f t="shared" si="409"/>
        <v>0.36802743961488327</v>
      </c>
    </row>
    <row r="5205" spans="1:12">
      <c r="A5205" s="2" t="s">
        <v>9165</v>
      </c>
      <c r="B5205" s="3">
        <v>39535</v>
      </c>
      <c r="C5205" s="1">
        <v>25881068</v>
      </c>
      <c r="D5205" s="4">
        <v>2965</v>
      </c>
      <c r="E5205" s="1">
        <v>9510297</v>
      </c>
      <c r="F5205" s="4">
        <v>2960</v>
      </c>
      <c r="G5205" s="6">
        <f t="shared" si="405"/>
        <v>0.99831365935919059</v>
      </c>
      <c r="H5205" s="11">
        <v>7.18</v>
      </c>
      <c r="I5205" s="13">
        <f t="shared" si="406"/>
        <v>3604605.571030641</v>
      </c>
      <c r="J5205" s="13">
        <f t="shared" si="407"/>
        <v>1324553.8997214485</v>
      </c>
      <c r="K5205" s="7">
        <f t="shared" si="408"/>
        <v>0.3674615359767997</v>
      </c>
      <c r="L5205" s="26">
        <f t="shared" si="409"/>
        <v>0.36808224803081457</v>
      </c>
    </row>
    <row r="5206" spans="1:12">
      <c r="A5206" s="2" t="s">
        <v>5362</v>
      </c>
      <c r="B5206" s="3">
        <v>40725</v>
      </c>
      <c r="C5206" s="1">
        <v>35608245</v>
      </c>
      <c r="D5206" s="4">
        <v>2976</v>
      </c>
      <c r="E5206" s="1">
        <v>13096065</v>
      </c>
      <c r="F5206" s="4">
        <v>2973</v>
      </c>
      <c r="G5206" s="6">
        <f t="shared" si="405"/>
        <v>0.998991935483871</v>
      </c>
      <c r="H5206" s="12">
        <v>7.93</v>
      </c>
      <c r="I5206" s="13">
        <f t="shared" si="406"/>
        <v>4490320.9331651954</v>
      </c>
      <c r="J5206" s="13">
        <f t="shared" si="407"/>
        <v>1651458.3858764188</v>
      </c>
      <c r="K5206" s="7">
        <f t="shared" si="408"/>
        <v>0.36778181570026836</v>
      </c>
      <c r="L5206" s="26">
        <f t="shared" si="409"/>
        <v>0.36815293761318485</v>
      </c>
    </row>
    <row r="5207" spans="1:12">
      <c r="A5207" s="2" t="s">
        <v>4599</v>
      </c>
      <c r="B5207" s="3">
        <v>38184</v>
      </c>
      <c r="C5207" s="1">
        <v>144801023</v>
      </c>
      <c r="D5207" s="4">
        <v>3494</v>
      </c>
      <c r="E5207" s="1">
        <v>52179887</v>
      </c>
      <c r="F5207" s="4">
        <v>3420</v>
      </c>
      <c r="G5207" s="6">
        <f t="shared" si="405"/>
        <v>0.9788208357183743</v>
      </c>
      <c r="H5207" s="12">
        <v>6.21</v>
      </c>
      <c r="I5207" s="13">
        <f t="shared" si="406"/>
        <v>23317395.00805153</v>
      </c>
      <c r="J5207" s="13">
        <f t="shared" si="407"/>
        <v>8402558.2930756845</v>
      </c>
      <c r="K5207" s="7">
        <f t="shared" si="408"/>
        <v>0.36035578975156829</v>
      </c>
      <c r="L5207" s="26">
        <f t="shared" si="409"/>
        <v>0.36815296181052037</v>
      </c>
    </row>
    <row r="5208" spans="1:12">
      <c r="A5208" s="2" t="s">
        <v>6988</v>
      </c>
      <c r="B5208" s="3">
        <v>40774</v>
      </c>
      <c r="C5208" s="1">
        <v>13843771</v>
      </c>
      <c r="D5208" s="4">
        <v>1725</v>
      </c>
      <c r="E5208" s="1">
        <v>5079566</v>
      </c>
      <c r="F5208" s="4">
        <v>1719</v>
      </c>
      <c r="G5208" s="6">
        <f t="shared" si="405"/>
        <v>0.99652173913043474</v>
      </c>
      <c r="H5208" s="12">
        <v>7.93</v>
      </c>
      <c r="I5208" s="13">
        <f t="shared" si="406"/>
        <v>1745746.6582597732</v>
      </c>
      <c r="J5208" s="13">
        <f t="shared" si="407"/>
        <v>640550.56746532163</v>
      </c>
      <c r="K5208" s="7">
        <f t="shared" si="408"/>
        <v>0.36692068945665168</v>
      </c>
      <c r="L5208" s="26">
        <f t="shared" si="409"/>
        <v>0.36820138994341139</v>
      </c>
    </row>
    <row r="5209" spans="1:12">
      <c r="A5209" s="2" t="s">
        <v>7818</v>
      </c>
      <c r="B5209" s="3">
        <v>35734</v>
      </c>
      <c r="C5209" s="1">
        <v>22459274</v>
      </c>
      <c r="D5209" s="4">
        <v>2507</v>
      </c>
      <c r="E5209" s="1">
        <v>7403362</v>
      </c>
      <c r="F5209" s="4">
        <v>2244</v>
      </c>
      <c r="G5209" s="6">
        <f t="shared" si="405"/>
        <v>0.89509373753490229</v>
      </c>
      <c r="H5209" s="11">
        <v>4.59</v>
      </c>
      <c r="I5209" s="13">
        <f t="shared" si="406"/>
        <v>4893088.0174291944</v>
      </c>
      <c r="J5209" s="13">
        <f t="shared" si="407"/>
        <v>1612932.897603486</v>
      </c>
      <c r="K5209" s="7">
        <f t="shared" si="408"/>
        <v>0.32963496504829143</v>
      </c>
      <c r="L5209" s="26">
        <f t="shared" si="409"/>
        <v>0.36826865301963752</v>
      </c>
    </row>
    <row r="5210" spans="1:12">
      <c r="A5210" s="2" t="s">
        <v>4182</v>
      </c>
      <c r="B5210" s="3">
        <v>31086</v>
      </c>
      <c r="C5210" s="1">
        <v>6070794</v>
      </c>
      <c r="D5210" s="4">
        <v>1003</v>
      </c>
      <c r="E5210" s="1">
        <v>2235687</v>
      </c>
      <c r="F5210" s="4">
        <v>1003</v>
      </c>
      <c r="G5210" s="6">
        <f t="shared" si="405"/>
        <v>1</v>
      </c>
      <c r="H5210" s="12">
        <v>3.55</v>
      </c>
      <c r="I5210" s="13">
        <f t="shared" si="406"/>
        <v>1710082.8169014086</v>
      </c>
      <c r="J5210" s="13">
        <f t="shared" si="407"/>
        <v>629770.98591549299</v>
      </c>
      <c r="K5210" s="7">
        <f t="shared" si="408"/>
        <v>0.36826929063974168</v>
      </c>
      <c r="L5210" s="26">
        <f t="shared" si="409"/>
        <v>0.36826929063974168</v>
      </c>
    </row>
    <row r="5211" spans="1:12">
      <c r="A5211" s="2" t="s">
        <v>1572</v>
      </c>
      <c r="B5211" s="3">
        <v>40746</v>
      </c>
      <c r="C5211" s="1">
        <v>176654505</v>
      </c>
      <c r="D5211" s="4">
        <v>3715</v>
      </c>
      <c r="E5211" s="1">
        <v>65058524</v>
      </c>
      <c r="F5211" s="4">
        <v>3715</v>
      </c>
      <c r="G5211" s="6">
        <f t="shared" si="405"/>
        <v>1</v>
      </c>
      <c r="H5211" s="12">
        <v>7.93</v>
      </c>
      <c r="I5211" s="13">
        <f t="shared" si="406"/>
        <v>22276734.552332915</v>
      </c>
      <c r="J5211" s="13">
        <f t="shared" si="407"/>
        <v>8204101.3871374531</v>
      </c>
      <c r="K5211" s="7">
        <f t="shared" si="408"/>
        <v>0.36828114856170802</v>
      </c>
      <c r="L5211" s="26">
        <f t="shared" si="409"/>
        <v>0.36828114856170802</v>
      </c>
    </row>
    <row r="5212" spans="1:12">
      <c r="A5212" s="2" t="s">
        <v>6746</v>
      </c>
      <c r="B5212" s="3">
        <v>36070</v>
      </c>
      <c r="C5212" s="1">
        <v>30331165</v>
      </c>
      <c r="D5212" s="4">
        <v>2169</v>
      </c>
      <c r="E5212" s="1">
        <v>9604791</v>
      </c>
      <c r="F5212" s="4">
        <v>1865</v>
      </c>
      <c r="G5212" s="6">
        <f t="shared" si="405"/>
        <v>0.85984324573536197</v>
      </c>
      <c r="H5212" s="11">
        <v>4.6900000000000004</v>
      </c>
      <c r="I5212" s="13">
        <f t="shared" si="406"/>
        <v>6467199.3603411512</v>
      </c>
      <c r="J5212" s="13">
        <f t="shared" si="407"/>
        <v>2047929.8507462684</v>
      </c>
      <c r="K5212" s="7">
        <f t="shared" si="408"/>
        <v>0.31666409780171645</v>
      </c>
      <c r="L5212" s="26">
        <f t="shared" si="409"/>
        <v>0.36828119470880588</v>
      </c>
    </row>
    <row r="5213" spans="1:12">
      <c r="A5213" s="2" t="s">
        <v>8809</v>
      </c>
      <c r="B5213" s="3">
        <v>37141</v>
      </c>
      <c r="C5213" s="1">
        <v>3111545</v>
      </c>
      <c r="D5213" s="2">
        <v>604</v>
      </c>
      <c r="E5213" s="1">
        <v>1140698</v>
      </c>
      <c r="F5213" s="2">
        <v>601</v>
      </c>
      <c r="G5213" s="6">
        <f t="shared" si="405"/>
        <v>0.99503311258278149</v>
      </c>
      <c r="H5213" s="11">
        <v>5.65</v>
      </c>
      <c r="I5213" s="13">
        <f t="shared" si="406"/>
        <v>550715.92920353974</v>
      </c>
      <c r="J5213" s="13">
        <f t="shared" si="407"/>
        <v>201893.45132743361</v>
      </c>
      <c r="K5213" s="7">
        <f t="shared" si="408"/>
        <v>0.36660180071315057</v>
      </c>
      <c r="L5213" s="26">
        <f t="shared" si="409"/>
        <v>0.36843175978493004</v>
      </c>
    </row>
    <row r="5214" spans="1:12">
      <c r="A5214" s="2" t="s">
        <v>5359</v>
      </c>
      <c r="B5214" s="3">
        <v>37057</v>
      </c>
      <c r="C5214" s="1">
        <v>131168070</v>
      </c>
      <c r="D5214" s="4">
        <v>3349</v>
      </c>
      <c r="E5214" s="1">
        <v>47735743</v>
      </c>
      <c r="F5214" s="4">
        <v>3308</v>
      </c>
      <c r="G5214" s="6">
        <f t="shared" si="405"/>
        <v>0.98775753956404899</v>
      </c>
      <c r="H5214" s="11">
        <v>5.65</v>
      </c>
      <c r="I5214" s="13">
        <f t="shared" si="406"/>
        <v>23215587.610619467</v>
      </c>
      <c r="J5214" s="13">
        <f t="shared" si="407"/>
        <v>8448804.0707964599</v>
      </c>
      <c r="K5214" s="7">
        <f t="shared" si="408"/>
        <v>0.36392807334894844</v>
      </c>
      <c r="L5214" s="26">
        <f t="shared" si="409"/>
        <v>0.36843866917945234</v>
      </c>
    </row>
    <row r="5215" spans="1:12">
      <c r="A5215" s="2" t="s">
        <v>1672</v>
      </c>
      <c r="B5215" s="3">
        <v>35181</v>
      </c>
      <c r="C5215" s="1">
        <v>253986</v>
      </c>
      <c r="D5215" s="2">
        <v>25</v>
      </c>
      <c r="E5215" s="1">
        <v>22459</v>
      </c>
      <c r="F5215" s="2">
        <v>6</v>
      </c>
      <c r="G5215" s="6">
        <f t="shared" si="405"/>
        <v>0.24</v>
      </c>
      <c r="H5215" s="11">
        <v>4.42</v>
      </c>
      <c r="I5215" s="13">
        <f t="shared" si="406"/>
        <v>57462.895927601814</v>
      </c>
      <c r="J5215" s="13">
        <f t="shared" si="407"/>
        <v>5081.2217194570139</v>
      </c>
      <c r="K5215" s="7">
        <f t="shared" si="408"/>
        <v>8.8426133723906036E-2</v>
      </c>
      <c r="L5215" s="26">
        <f t="shared" si="409"/>
        <v>0.36844222384960851</v>
      </c>
    </row>
    <row r="5216" spans="1:12">
      <c r="A5216" s="2" t="s">
        <v>39</v>
      </c>
      <c r="B5216" s="3">
        <v>34824</v>
      </c>
      <c r="C5216" s="1">
        <v>19587</v>
      </c>
      <c r="D5216" s="2">
        <v>1</v>
      </c>
      <c r="E5216" s="1">
        <v>7219</v>
      </c>
      <c r="F5216" s="2">
        <v>1</v>
      </c>
      <c r="G5216" s="6">
        <f t="shared" si="405"/>
        <v>1</v>
      </c>
      <c r="H5216" s="11">
        <v>4.3499999999999996</v>
      </c>
      <c r="I5216" s="13">
        <f t="shared" si="406"/>
        <v>4502.7586206896558</v>
      </c>
      <c r="J5216" s="13">
        <f t="shared" si="407"/>
        <v>1659.5402298850577</v>
      </c>
      <c r="K5216" s="7">
        <f t="shared" si="408"/>
        <v>0.36856078010925614</v>
      </c>
      <c r="L5216" s="26">
        <f t="shared" si="409"/>
        <v>0.36856078010925614</v>
      </c>
    </row>
    <row r="5217" spans="1:12">
      <c r="A5217" s="2" t="s">
        <v>1539</v>
      </c>
      <c r="B5217" s="3">
        <v>41243</v>
      </c>
      <c r="C5217" s="1">
        <v>9246</v>
      </c>
      <c r="D5217" s="2">
        <v>1</v>
      </c>
      <c r="E5217" s="1">
        <v>3412</v>
      </c>
      <c r="F5217" s="2">
        <v>1</v>
      </c>
      <c r="G5217" s="6">
        <f t="shared" si="405"/>
        <v>1</v>
      </c>
      <c r="H5217" s="12">
        <v>8.02</v>
      </c>
      <c r="I5217" s="13">
        <f t="shared" si="406"/>
        <v>1152.8678304239402</v>
      </c>
      <c r="J5217" s="13">
        <f t="shared" si="407"/>
        <v>425.43640897755614</v>
      </c>
      <c r="K5217" s="7">
        <f t="shared" si="408"/>
        <v>0.36902444300237941</v>
      </c>
      <c r="L5217" s="26">
        <f t="shared" si="409"/>
        <v>0.36902444300237941</v>
      </c>
    </row>
    <row r="5218" spans="1:12">
      <c r="A5218" s="2" t="s">
        <v>785</v>
      </c>
      <c r="B5218" s="3">
        <v>37512</v>
      </c>
      <c r="C5218" s="1">
        <v>75782105</v>
      </c>
      <c r="D5218" s="4">
        <v>2176</v>
      </c>
      <c r="E5218" s="1">
        <v>20627433</v>
      </c>
      <c r="F5218" s="4">
        <v>1605</v>
      </c>
      <c r="G5218" s="6">
        <f t="shared" si="405"/>
        <v>0.73759191176470584</v>
      </c>
      <c r="H5218" s="12">
        <v>5.8</v>
      </c>
      <c r="I5218" s="13">
        <f t="shared" si="406"/>
        <v>13065880.172413794</v>
      </c>
      <c r="J5218" s="13">
        <f t="shared" si="407"/>
        <v>3556453.9655172415</v>
      </c>
      <c r="K5218" s="7">
        <f t="shared" si="408"/>
        <v>0.27219398299902064</v>
      </c>
      <c r="L5218" s="26">
        <f t="shared" si="409"/>
        <v>0.36903059626533891</v>
      </c>
    </row>
    <row r="5219" spans="1:12">
      <c r="A5219" s="2" t="s">
        <v>2983</v>
      </c>
      <c r="B5219" s="3">
        <v>41187</v>
      </c>
      <c r="C5219" s="1">
        <v>83876</v>
      </c>
      <c r="D5219" s="2">
        <v>12</v>
      </c>
      <c r="E5219" s="1">
        <v>30953</v>
      </c>
      <c r="F5219" s="2">
        <v>12</v>
      </c>
      <c r="G5219" s="6">
        <f t="shared" si="405"/>
        <v>1</v>
      </c>
      <c r="H5219" s="12">
        <v>8.02</v>
      </c>
      <c r="I5219" s="13">
        <f t="shared" si="406"/>
        <v>10458.354114713218</v>
      </c>
      <c r="J5219" s="13">
        <f t="shared" si="407"/>
        <v>3859.4763092269327</v>
      </c>
      <c r="K5219" s="7">
        <f t="shared" si="408"/>
        <v>0.36903285802851826</v>
      </c>
      <c r="L5219" s="26">
        <f t="shared" si="409"/>
        <v>0.36903285802851826</v>
      </c>
    </row>
    <row r="5220" spans="1:12">
      <c r="A5220" s="2" t="s">
        <v>7468</v>
      </c>
      <c r="B5220" s="3">
        <v>30442</v>
      </c>
      <c r="C5220" s="1">
        <v>5797190</v>
      </c>
      <c r="D5220" s="4">
        <v>1192</v>
      </c>
      <c r="E5220" s="1">
        <v>2139827</v>
      </c>
      <c r="F5220" s="4">
        <v>1192</v>
      </c>
      <c r="G5220" s="6">
        <f t="shared" si="405"/>
        <v>1</v>
      </c>
      <c r="H5220" s="12">
        <v>3.15</v>
      </c>
      <c r="I5220" s="13">
        <f t="shared" si="406"/>
        <v>1840377.7777777778</v>
      </c>
      <c r="J5220" s="13">
        <f t="shared" si="407"/>
        <v>679310.1587301587</v>
      </c>
      <c r="K5220" s="7">
        <f t="shared" si="408"/>
        <v>0.36911451927571803</v>
      </c>
      <c r="L5220" s="26">
        <f t="shared" si="409"/>
        <v>0.36911451927571803</v>
      </c>
    </row>
    <row r="5221" spans="1:12">
      <c r="A5221" s="2" t="s">
        <v>5639</v>
      </c>
      <c r="B5221" s="3">
        <v>38912</v>
      </c>
      <c r="C5221" s="1">
        <v>58645052</v>
      </c>
      <c r="D5221" s="4">
        <v>2537</v>
      </c>
      <c r="E5221" s="1">
        <v>21613176</v>
      </c>
      <c r="F5221" s="4">
        <v>2533</v>
      </c>
      <c r="G5221" s="6">
        <f t="shared" si="405"/>
        <v>0.99842333464722111</v>
      </c>
      <c r="H5221" s="11">
        <v>6.55</v>
      </c>
      <c r="I5221" s="13">
        <f t="shared" si="406"/>
        <v>8953443.0534351151</v>
      </c>
      <c r="J5221" s="13">
        <f t="shared" si="407"/>
        <v>3299721.5267175576</v>
      </c>
      <c r="K5221" s="7">
        <f t="shared" si="408"/>
        <v>0.36854219176069619</v>
      </c>
      <c r="L5221" s="26">
        <f t="shared" si="409"/>
        <v>0.36912417706154216</v>
      </c>
    </row>
    <row r="5222" spans="1:12">
      <c r="A5222" s="2" t="s">
        <v>3187</v>
      </c>
      <c r="B5222" s="3">
        <v>40506</v>
      </c>
      <c r="C5222" s="1">
        <v>23240020</v>
      </c>
      <c r="D5222" s="4">
        <v>2470</v>
      </c>
      <c r="E5222" s="1">
        <v>8523153</v>
      </c>
      <c r="F5222" s="4">
        <v>2454</v>
      </c>
      <c r="G5222" s="6">
        <f t="shared" si="405"/>
        <v>0.99352226720647774</v>
      </c>
      <c r="H5222" s="12">
        <v>7.89</v>
      </c>
      <c r="I5222" s="13">
        <f t="shared" si="406"/>
        <v>2945503.1685678074</v>
      </c>
      <c r="J5222" s="13">
        <f t="shared" si="407"/>
        <v>1080247.5285171103</v>
      </c>
      <c r="K5222" s="7">
        <f t="shared" si="408"/>
        <v>0.36674464996157491</v>
      </c>
      <c r="L5222" s="26">
        <f t="shared" si="409"/>
        <v>0.36913581312350857</v>
      </c>
    </row>
    <row r="5223" spans="1:12">
      <c r="A5223" s="2" t="s">
        <v>5585</v>
      </c>
      <c r="B5223" s="3">
        <v>40739</v>
      </c>
      <c r="C5223" s="1">
        <v>134461</v>
      </c>
      <c r="D5223" s="2">
        <v>18</v>
      </c>
      <c r="E5223" s="1">
        <v>13788</v>
      </c>
      <c r="F5223" s="2">
        <v>5</v>
      </c>
      <c r="G5223" s="6">
        <f t="shared" si="405"/>
        <v>0.27777777777777779</v>
      </c>
      <c r="H5223" s="12">
        <v>7.93</v>
      </c>
      <c r="I5223" s="13">
        <f t="shared" si="406"/>
        <v>16955.989911727618</v>
      </c>
      <c r="J5223" s="13">
        <f t="shared" si="407"/>
        <v>1738.7137452711224</v>
      </c>
      <c r="K5223" s="7">
        <f t="shared" si="408"/>
        <v>0.10254274473639197</v>
      </c>
      <c r="L5223" s="26">
        <f t="shared" si="409"/>
        <v>0.36915388105101105</v>
      </c>
    </row>
    <row r="5224" spans="1:12">
      <c r="A5224" s="2" t="s">
        <v>6867</v>
      </c>
      <c r="B5224" s="3">
        <v>38821</v>
      </c>
      <c r="C5224" s="1">
        <v>1415082</v>
      </c>
      <c r="D5224" s="2">
        <v>73</v>
      </c>
      <c r="E5224" s="1">
        <v>143131</v>
      </c>
      <c r="F5224" s="2">
        <v>20</v>
      </c>
      <c r="G5224" s="6">
        <f t="shared" si="405"/>
        <v>0.27397260273972601</v>
      </c>
      <c r="H5224" s="11">
        <v>6.55</v>
      </c>
      <c r="I5224" s="13">
        <f t="shared" si="406"/>
        <v>216043.0534351145</v>
      </c>
      <c r="J5224" s="13">
        <f t="shared" si="407"/>
        <v>21852.061068702289</v>
      </c>
      <c r="K5224" s="7">
        <f t="shared" si="408"/>
        <v>0.10114678866666384</v>
      </c>
      <c r="L5224" s="26">
        <f t="shared" si="409"/>
        <v>0.36918577863332303</v>
      </c>
    </row>
    <row r="5225" spans="1:12">
      <c r="A5225" s="2" t="s">
        <v>9954</v>
      </c>
      <c r="B5225" s="3">
        <v>39332</v>
      </c>
      <c r="C5225" s="1">
        <v>9602</v>
      </c>
      <c r="D5225" s="2">
        <v>1</v>
      </c>
      <c r="E5225" s="1">
        <v>3545</v>
      </c>
      <c r="F5225" s="2">
        <v>1</v>
      </c>
      <c r="G5225" s="6">
        <f t="shared" si="405"/>
        <v>1</v>
      </c>
      <c r="H5225" s="11">
        <v>6.88</v>
      </c>
      <c r="I5225" s="13">
        <f t="shared" si="406"/>
        <v>1395.6395348837209</v>
      </c>
      <c r="J5225" s="13">
        <f t="shared" si="407"/>
        <v>515.26162790697674</v>
      </c>
      <c r="K5225" s="7">
        <f t="shared" si="408"/>
        <v>0.36919391793376383</v>
      </c>
      <c r="L5225" s="26">
        <f t="shared" si="409"/>
        <v>0.36919391793376383</v>
      </c>
    </row>
    <row r="5226" spans="1:12">
      <c r="A5226" s="2" t="s">
        <v>2181</v>
      </c>
      <c r="B5226" s="3">
        <v>34061</v>
      </c>
      <c r="C5226" s="1">
        <v>13609396</v>
      </c>
      <c r="D5226" s="4">
        <v>1759</v>
      </c>
      <c r="E5226" s="1">
        <v>5024976</v>
      </c>
      <c r="F5226" s="4">
        <v>1759</v>
      </c>
      <c r="G5226" s="6">
        <f t="shared" si="405"/>
        <v>1</v>
      </c>
      <c r="H5226" s="11">
        <v>4.1399999999999997</v>
      </c>
      <c r="I5226" s="13">
        <f t="shared" si="406"/>
        <v>3287293.7198067633</v>
      </c>
      <c r="J5226" s="13">
        <f t="shared" si="407"/>
        <v>1213762.3188405798</v>
      </c>
      <c r="K5226" s="7">
        <f t="shared" si="408"/>
        <v>0.36922843600112748</v>
      </c>
      <c r="L5226" s="26">
        <f t="shared" si="409"/>
        <v>0.36922843600112748</v>
      </c>
    </row>
    <row r="5227" spans="1:12">
      <c r="A5227" s="2" t="s">
        <v>1478</v>
      </c>
      <c r="B5227" s="3">
        <v>41152</v>
      </c>
      <c r="C5227" s="1">
        <v>117629</v>
      </c>
      <c r="D5227" s="2">
        <v>14</v>
      </c>
      <c r="E5227" s="1">
        <v>43444</v>
      </c>
      <c r="F5227" s="2">
        <v>14</v>
      </c>
      <c r="G5227" s="6">
        <f t="shared" si="405"/>
        <v>1</v>
      </c>
      <c r="H5227" s="12">
        <v>8.02</v>
      </c>
      <c r="I5227" s="13">
        <f t="shared" si="406"/>
        <v>14666.957605985039</v>
      </c>
      <c r="J5227" s="13">
        <f t="shared" si="407"/>
        <v>5416.9576059850378</v>
      </c>
      <c r="K5227" s="7">
        <f t="shared" si="408"/>
        <v>0.36933069226126208</v>
      </c>
      <c r="L5227" s="26">
        <f t="shared" si="409"/>
        <v>0.36933069226126208</v>
      </c>
    </row>
    <row r="5228" spans="1:12">
      <c r="A5228" s="2" t="s">
        <v>6648</v>
      </c>
      <c r="B5228" s="3">
        <v>33137</v>
      </c>
      <c r="C5228" s="1">
        <v>10873237</v>
      </c>
      <c r="D5228" s="4">
        <v>1253</v>
      </c>
      <c r="E5228" s="1">
        <v>3628060</v>
      </c>
      <c r="F5228" s="4">
        <v>1132</v>
      </c>
      <c r="G5228" s="6">
        <f t="shared" si="405"/>
        <v>0.90343176376695933</v>
      </c>
      <c r="H5228" s="12">
        <v>4.22</v>
      </c>
      <c r="I5228" s="13">
        <f t="shared" si="406"/>
        <v>2576596.4454976306</v>
      </c>
      <c r="J5228" s="13">
        <f t="shared" si="407"/>
        <v>859729.85781990527</v>
      </c>
      <c r="K5228" s="7">
        <f t="shared" si="408"/>
        <v>0.33366880534287996</v>
      </c>
      <c r="L5228" s="26">
        <f t="shared" si="409"/>
        <v>0.36933481722140332</v>
      </c>
    </row>
    <row r="5229" spans="1:12">
      <c r="A5229" s="2" t="s">
        <v>9295</v>
      </c>
      <c r="B5229" s="3">
        <v>34782</v>
      </c>
      <c r="C5229" s="1">
        <v>8247627</v>
      </c>
      <c r="D5229" s="4">
        <v>2065</v>
      </c>
      <c r="E5229" s="1">
        <v>3046181</v>
      </c>
      <c r="F5229" s="4">
        <v>2065</v>
      </c>
      <c r="G5229" s="6">
        <f t="shared" si="405"/>
        <v>1</v>
      </c>
      <c r="H5229" s="11">
        <v>4.3499999999999996</v>
      </c>
      <c r="I5229" s="13">
        <f t="shared" si="406"/>
        <v>1896006.2068965519</v>
      </c>
      <c r="J5229" s="13">
        <f t="shared" si="407"/>
        <v>700271.49425287358</v>
      </c>
      <c r="K5229" s="7">
        <f t="shared" si="408"/>
        <v>0.36934029630583437</v>
      </c>
      <c r="L5229" s="26">
        <f t="shared" si="409"/>
        <v>0.36934029630583437</v>
      </c>
    </row>
    <row r="5230" spans="1:12">
      <c r="A5230" s="2" t="s">
        <v>1775</v>
      </c>
      <c r="B5230" s="3">
        <v>41019</v>
      </c>
      <c r="C5230" s="1">
        <v>28972764</v>
      </c>
      <c r="D5230" s="4">
        <v>1567</v>
      </c>
      <c r="E5230" s="1">
        <v>10673748</v>
      </c>
      <c r="F5230" s="4">
        <v>1563</v>
      </c>
      <c r="G5230" s="6">
        <f t="shared" si="405"/>
        <v>0.99744735162731335</v>
      </c>
      <c r="H5230" s="12">
        <v>8.02</v>
      </c>
      <c r="I5230" s="13">
        <f t="shared" si="406"/>
        <v>3612564.0897755614</v>
      </c>
      <c r="J5230" s="13">
        <f t="shared" si="407"/>
        <v>1330891.271820449</v>
      </c>
      <c r="K5230" s="7">
        <f t="shared" si="408"/>
        <v>0.36840627287061739</v>
      </c>
      <c r="L5230" s="26">
        <f t="shared" si="409"/>
        <v>0.36934909122729204</v>
      </c>
    </row>
    <row r="5231" spans="1:12">
      <c r="A5231" s="2" t="s">
        <v>8839</v>
      </c>
      <c r="B5231" s="3">
        <v>35643</v>
      </c>
      <c r="C5231" s="1">
        <v>54870175</v>
      </c>
      <c r="D5231" s="4">
        <v>2604</v>
      </c>
      <c r="E5231" s="1">
        <v>19738749</v>
      </c>
      <c r="F5231" s="4">
        <v>2536</v>
      </c>
      <c r="G5231" s="6">
        <f t="shared" si="405"/>
        <v>0.97388632872503844</v>
      </c>
      <c r="H5231" s="11">
        <v>4.59</v>
      </c>
      <c r="I5231" s="13">
        <f t="shared" si="406"/>
        <v>11954286.492374728</v>
      </c>
      <c r="J5231" s="13">
        <f t="shared" si="407"/>
        <v>4300381.0457516341</v>
      </c>
      <c r="K5231" s="7">
        <f t="shared" si="408"/>
        <v>0.35973548471460132</v>
      </c>
      <c r="L5231" s="26">
        <f t="shared" si="409"/>
        <v>0.36938138887887295</v>
      </c>
    </row>
    <row r="5232" spans="1:12">
      <c r="A5232" s="2" t="s">
        <v>10046</v>
      </c>
      <c r="B5232" s="3">
        <v>40851</v>
      </c>
      <c r="C5232" s="1">
        <v>35061031</v>
      </c>
      <c r="D5232" s="4">
        <v>2875</v>
      </c>
      <c r="E5232" s="1">
        <v>12954142</v>
      </c>
      <c r="F5232" s="4">
        <v>2875</v>
      </c>
      <c r="G5232" s="6">
        <f t="shared" si="405"/>
        <v>1</v>
      </c>
      <c r="H5232" s="12">
        <v>7.93</v>
      </c>
      <c r="I5232" s="13">
        <f t="shared" si="406"/>
        <v>4421315.384615385</v>
      </c>
      <c r="J5232" s="13">
        <f t="shared" si="407"/>
        <v>1633561.4123581338</v>
      </c>
      <c r="K5232" s="7">
        <f t="shared" si="408"/>
        <v>0.36947407507782642</v>
      </c>
      <c r="L5232" s="26">
        <f t="shared" si="409"/>
        <v>0.36947407507782642</v>
      </c>
    </row>
    <row r="5233" spans="1:12">
      <c r="A5233" s="2" t="s">
        <v>23</v>
      </c>
      <c r="B5233" s="3">
        <v>38100</v>
      </c>
      <c r="C5233" s="1">
        <v>57231747</v>
      </c>
      <c r="D5233" s="4">
        <v>3453</v>
      </c>
      <c r="E5233" s="1">
        <v>21054283</v>
      </c>
      <c r="F5233" s="4">
        <v>3438</v>
      </c>
      <c r="G5233" s="6">
        <f t="shared" si="405"/>
        <v>0.99565595134665508</v>
      </c>
      <c r="H5233" s="12">
        <v>6.21</v>
      </c>
      <c r="I5233" s="13">
        <f t="shared" si="406"/>
        <v>9216062.3188405801</v>
      </c>
      <c r="J5233" s="13">
        <f t="shared" si="407"/>
        <v>3390383.7359098229</v>
      </c>
      <c r="K5233" s="7">
        <f t="shared" si="408"/>
        <v>0.36787769207883869</v>
      </c>
      <c r="L5233" s="26">
        <f t="shared" si="409"/>
        <v>0.36948274309139906</v>
      </c>
    </row>
    <row r="5234" spans="1:12">
      <c r="A5234" s="2" t="s">
        <v>6872</v>
      </c>
      <c r="B5234" s="3">
        <v>37211</v>
      </c>
      <c r="C5234" s="1">
        <v>2036682</v>
      </c>
      <c r="D5234" s="2">
        <v>189</v>
      </c>
      <c r="E5234" s="1">
        <v>418098</v>
      </c>
      <c r="F5234" s="2">
        <v>105</v>
      </c>
      <c r="G5234" s="6">
        <f t="shared" si="405"/>
        <v>0.55555555555555558</v>
      </c>
      <c r="H5234" s="11">
        <v>5.65</v>
      </c>
      <c r="I5234" s="13">
        <f t="shared" si="406"/>
        <v>360474.69026548672</v>
      </c>
      <c r="J5234" s="13">
        <f t="shared" si="407"/>
        <v>73999.64601769911</v>
      </c>
      <c r="K5234" s="7">
        <f t="shared" si="408"/>
        <v>0.20528388820640628</v>
      </c>
      <c r="L5234" s="26">
        <f t="shared" si="409"/>
        <v>0.36951099877153126</v>
      </c>
    </row>
    <row r="5235" spans="1:12">
      <c r="A5235" s="2" t="s">
        <v>8061</v>
      </c>
      <c r="B5235" s="3">
        <v>35370</v>
      </c>
      <c r="C5235" s="1">
        <v>46351345</v>
      </c>
      <c r="D5235" s="4">
        <v>1963</v>
      </c>
      <c r="E5235" s="1">
        <v>11133231</v>
      </c>
      <c r="F5235" s="4">
        <v>1276</v>
      </c>
      <c r="G5235" s="6">
        <f t="shared" si="405"/>
        <v>0.65002547121752419</v>
      </c>
      <c r="H5235" s="11">
        <v>4.42</v>
      </c>
      <c r="I5235" s="13">
        <f t="shared" si="406"/>
        <v>10486729.638009051</v>
      </c>
      <c r="J5235" s="13">
        <f t="shared" si="407"/>
        <v>2518830.5429864256</v>
      </c>
      <c r="K5235" s="7">
        <f t="shared" si="408"/>
        <v>0.24019218859776345</v>
      </c>
      <c r="L5235" s="26">
        <f t="shared" si="409"/>
        <v>0.36951196412022702</v>
      </c>
    </row>
    <row r="5236" spans="1:12">
      <c r="A5236" s="2" t="s">
        <v>5048</v>
      </c>
      <c r="B5236" s="3">
        <v>35097</v>
      </c>
      <c r="C5236" s="1">
        <v>22754725</v>
      </c>
      <c r="D5236" s="4">
        <v>2205</v>
      </c>
      <c r="E5236" s="1">
        <v>8411178</v>
      </c>
      <c r="F5236" s="4">
        <v>2205</v>
      </c>
      <c r="G5236" s="6">
        <f t="shared" si="405"/>
        <v>1</v>
      </c>
      <c r="H5236" s="11">
        <v>4.42</v>
      </c>
      <c r="I5236" s="13">
        <f t="shared" si="406"/>
        <v>5148127.8280542986</v>
      </c>
      <c r="J5236" s="13">
        <f t="shared" si="407"/>
        <v>1902981.447963801</v>
      </c>
      <c r="K5236" s="7">
        <f t="shared" si="408"/>
        <v>0.36964533739695821</v>
      </c>
      <c r="L5236" s="26">
        <f t="shared" si="409"/>
        <v>0.36964533739695821</v>
      </c>
    </row>
    <row r="5237" spans="1:12">
      <c r="A5237" s="2" t="s">
        <v>6887</v>
      </c>
      <c r="B5237" s="3">
        <v>34297</v>
      </c>
      <c r="C5237" s="1">
        <v>2119994</v>
      </c>
      <c r="D5237" s="2">
        <v>786</v>
      </c>
      <c r="E5237" s="1">
        <v>783721</v>
      </c>
      <c r="F5237" s="2">
        <v>786</v>
      </c>
      <c r="G5237" s="6">
        <f t="shared" si="405"/>
        <v>1</v>
      </c>
      <c r="H5237" s="11">
        <v>4.1399999999999997</v>
      </c>
      <c r="I5237" s="13">
        <f t="shared" si="406"/>
        <v>512075.84541062807</v>
      </c>
      <c r="J5237" s="13">
        <f t="shared" si="407"/>
        <v>189304.58937198069</v>
      </c>
      <c r="K5237" s="7">
        <f t="shared" si="408"/>
        <v>0.36968076324744314</v>
      </c>
      <c r="L5237" s="26">
        <f t="shared" si="409"/>
        <v>0.36968076324744314</v>
      </c>
    </row>
    <row r="5238" spans="1:12">
      <c r="A5238" s="2" t="s">
        <v>34</v>
      </c>
      <c r="B5238" s="3">
        <v>39920</v>
      </c>
      <c r="C5238" s="1">
        <v>64167069</v>
      </c>
      <c r="D5238" s="4">
        <v>3255</v>
      </c>
      <c r="E5238" s="1">
        <v>23722310</v>
      </c>
      <c r="F5238" s="4">
        <v>3255</v>
      </c>
      <c r="G5238" s="6">
        <f t="shared" si="405"/>
        <v>1</v>
      </c>
      <c r="H5238" s="12">
        <v>7.5</v>
      </c>
      <c r="I5238" s="13">
        <f t="shared" si="406"/>
        <v>8555609.1999999993</v>
      </c>
      <c r="J5238" s="13">
        <f t="shared" si="407"/>
        <v>3162974.6666666665</v>
      </c>
      <c r="K5238" s="7">
        <f t="shared" si="408"/>
        <v>0.3696960196202822</v>
      </c>
      <c r="L5238" s="26">
        <f t="shared" si="409"/>
        <v>0.3696960196202822</v>
      </c>
    </row>
    <row r="5239" spans="1:12">
      <c r="A5239" s="2" t="s">
        <v>7060</v>
      </c>
      <c r="B5239" s="3">
        <v>36756</v>
      </c>
      <c r="C5239" s="1">
        <v>38182790</v>
      </c>
      <c r="D5239" s="4">
        <v>1082</v>
      </c>
      <c r="E5239" s="1">
        <v>11053832</v>
      </c>
      <c r="F5239" s="2">
        <v>847</v>
      </c>
      <c r="G5239" s="6">
        <f t="shared" si="405"/>
        <v>0.78280961182994457</v>
      </c>
      <c r="H5239" s="11">
        <v>5.39</v>
      </c>
      <c r="I5239" s="13">
        <f t="shared" si="406"/>
        <v>7084005.5658627087</v>
      </c>
      <c r="J5239" s="13">
        <f t="shared" si="407"/>
        <v>2050803.7105751394</v>
      </c>
      <c r="K5239" s="7">
        <f t="shared" si="408"/>
        <v>0.2894977554023685</v>
      </c>
      <c r="L5239" s="26">
        <f t="shared" si="409"/>
        <v>0.36981885636996775</v>
      </c>
    </row>
    <row r="5240" spans="1:12">
      <c r="A5240" s="2" t="s">
        <v>1329</v>
      </c>
      <c r="B5240" s="3">
        <v>33921</v>
      </c>
      <c r="C5240" s="1">
        <v>82522790</v>
      </c>
      <c r="D5240" s="4">
        <v>2491</v>
      </c>
      <c r="E5240" s="1">
        <v>30521679</v>
      </c>
      <c r="F5240" s="4">
        <v>2491</v>
      </c>
      <c r="G5240" s="6">
        <f t="shared" si="405"/>
        <v>1</v>
      </c>
      <c r="H5240" s="11">
        <v>4.1500000000000004</v>
      </c>
      <c r="I5240" s="13">
        <f t="shared" si="406"/>
        <v>19885009.638554215</v>
      </c>
      <c r="J5240" s="13">
        <f t="shared" si="407"/>
        <v>7354621.4457831318</v>
      </c>
      <c r="K5240" s="7">
        <f t="shared" si="408"/>
        <v>0.36985757510137501</v>
      </c>
      <c r="L5240" s="26">
        <f t="shared" si="409"/>
        <v>0.36985757510137501</v>
      </c>
    </row>
    <row r="5241" spans="1:12">
      <c r="A5241" s="2" t="s">
        <v>4193</v>
      </c>
      <c r="B5241" s="3">
        <v>40774</v>
      </c>
      <c r="C5241" s="1">
        <v>707945</v>
      </c>
      <c r="D5241" s="2">
        <v>40</v>
      </c>
      <c r="E5241" s="1">
        <v>39276</v>
      </c>
      <c r="F5241" s="2">
        <v>6</v>
      </c>
      <c r="G5241" s="6">
        <f t="shared" si="405"/>
        <v>0.15</v>
      </c>
      <c r="H5241" s="12">
        <v>7.93</v>
      </c>
      <c r="I5241" s="13">
        <f t="shared" si="406"/>
        <v>89274.274905422455</v>
      </c>
      <c r="J5241" s="13">
        <f t="shared" si="407"/>
        <v>4952.8373266078188</v>
      </c>
      <c r="K5241" s="7">
        <f t="shared" si="408"/>
        <v>5.5478886071658108E-2</v>
      </c>
      <c r="L5241" s="26">
        <f t="shared" si="409"/>
        <v>0.36985924047772073</v>
      </c>
    </row>
    <row r="5242" spans="1:12">
      <c r="A5242" s="2" t="s">
        <v>8947</v>
      </c>
      <c r="B5242" s="3">
        <v>41222</v>
      </c>
      <c r="C5242" s="1">
        <v>70568</v>
      </c>
      <c r="D5242" s="2">
        <v>10</v>
      </c>
      <c r="E5242" s="1">
        <v>15662</v>
      </c>
      <c r="F5242" s="2">
        <v>6</v>
      </c>
      <c r="G5242" s="6">
        <f t="shared" si="405"/>
        <v>0.6</v>
      </c>
      <c r="H5242" s="12">
        <v>8.02</v>
      </c>
      <c r="I5242" s="13">
        <f t="shared" si="406"/>
        <v>8799.0024937655871</v>
      </c>
      <c r="J5242" s="13">
        <f t="shared" si="407"/>
        <v>1952.8678304239402</v>
      </c>
      <c r="K5242" s="7">
        <f t="shared" si="408"/>
        <v>0.22194195669425232</v>
      </c>
      <c r="L5242" s="26">
        <f t="shared" si="409"/>
        <v>0.36990326115708722</v>
      </c>
    </row>
    <row r="5243" spans="1:12">
      <c r="A5243" s="2" t="s">
        <v>4207</v>
      </c>
      <c r="B5243" s="3">
        <v>36497</v>
      </c>
      <c r="C5243" s="1">
        <v>11710</v>
      </c>
      <c r="D5243" s="2">
        <v>2</v>
      </c>
      <c r="E5243" s="1">
        <v>4332</v>
      </c>
      <c r="F5243" s="2">
        <v>2</v>
      </c>
      <c r="G5243" s="6">
        <f t="shared" si="405"/>
        <v>1</v>
      </c>
      <c r="H5243" s="12">
        <v>5.0599999999999996</v>
      </c>
      <c r="I5243" s="13">
        <f t="shared" si="406"/>
        <v>2314.229249011858</v>
      </c>
      <c r="J5243" s="13">
        <f t="shared" si="407"/>
        <v>856.12648221343875</v>
      </c>
      <c r="K5243" s="7">
        <f t="shared" si="408"/>
        <v>0.36994022203245086</v>
      </c>
      <c r="L5243" s="26">
        <f t="shared" si="409"/>
        <v>0.36994022203245086</v>
      </c>
    </row>
    <row r="5244" spans="1:12">
      <c r="A5244" s="2" t="s">
        <v>592</v>
      </c>
      <c r="B5244" s="3">
        <v>40641</v>
      </c>
      <c r="C5244" s="1">
        <v>33035397</v>
      </c>
      <c r="D5244" s="4">
        <v>3276</v>
      </c>
      <c r="E5244" s="1">
        <v>12222756</v>
      </c>
      <c r="F5244" s="4">
        <v>3276</v>
      </c>
      <c r="G5244" s="6">
        <f t="shared" si="405"/>
        <v>1</v>
      </c>
      <c r="H5244" s="12">
        <v>7.93</v>
      </c>
      <c r="I5244" s="13">
        <f t="shared" si="406"/>
        <v>4165876.0403530896</v>
      </c>
      <c r="J5244" s="13">
        <f t="shared" si="407"/>
        <v>1541331.1475409837</v>
      </c>
      <c r="K5244" s="7">
        <f t="shared" si="408"/>
        <v>0.36998968106846125</v>
      </c>
      <c r="L5244" s="26">
        <f t="shared" si="409"/>
        <v>0.36998968106846125</v>
      </c>
    </row>
    <row r="5245" spans="1:12">
      <c r="A5245" s="2" t="s">
        <v>7506</v>
      </c>
      <c r="B5245" s="3">
        <v>40207</v>
      </c>
      <c r="C5245" s="1">
        <v>515065</v>
      </c>
      <c r="D5245" s="2">
        <v>109</v>
      </c>
      <c r="E5245" s="1">
        <v>190638</v>
      </c>
      <c r="F5245" s="2">
        <v>109</v>
      </c>
      <c r="G5245" s="6">
        <f t="shared" si="405"/>
        <v>1</v>
      </c>
      <c r="H5245" s="12">
        <v>7.89</v>
      </c>
      <c r="I5245" s="13">
        <f t="shared" si="406"/>
        <v>65280.735107731307</v>
      </c>
      <c r="J5245" s="13">
        <f t="shared" si="407"/>
        <v>24161.977186311789</v>
      </c>
      <c r="K5245" s="7">
        <f t="shared" si="408"/>
        <v>0.37012415908671725</v>
      </c>
      <c r="L5245" s="26">
        <f t="shared" si="409"/>
        <v>0.37012415908671725</v>
      </c>
    </row>
    <row r="5246" spans="1:12">
      <c r="A5246" s="2" t="s">
        <v>2319</v>
      </c>
      <c r="B5246" s="3">
        <v>38135</v>
      </c>
      <c r="C5246" s="1">
        <v>186740799</v>
      </c>
      <c r="D5246" s="4">
        <v>3444</v>
      </c>
      <c r="E5246" s="1">
        <v>68743584</v>
      </c>
      <c r="F5246" s="4">
        <v>3425</v>
      </c>
      <c r="G5246" s="6">
        <f t="shared" si="405"/>
        <v>0.99448315911730545</v>
      </c>
      <c r="H5246" s="12">
        <v>6.21</v>
      </c>
      <c r="I5246" s="13">
        <f t="shared" si="406"/>
        <v>30070982.125603866</v>
      </c>
      <c r="J5246" s="13">
        <f t="shared" si="407"/>
        <v>11069820.289855072</v>
      </c>
      <c r="K5246" s="7">
        <f t="shared" si="408"/>
        <v>0.36812300455028041</v>
      </c>
      <c r="L5246" s="26">
        <f t="shared" si="409"/>
        <v>0.37016514676530388</v>
      </c>
    </row>
    <row r="5247" spans="1:12">
      <c r="A5247" s="2" t="s">
        <v>1771</v>
      </c>
      <c r="B5247" s="3">
        <v>35551</v>
      </c>
      <c r="C5247" s="1">
        <v>838368</v>
      </c>
      <c r="D5247" s="2">
        <v>59</v>
      </c>
      <c r="E5247" s="1">
        <v>31562</v>
      </c>
      <c r="F5247" s="2">
        <v>6</v>
      </c>
      <c r="G5247" s="6">
        <f t="shared" si="405"/>
        <v>0.10169491525423729</v>
      </c>
      <c r="H5247" s="11">
        <v>4.59</v>
      </c>
      <c r="I5247" s="13">
        <f t="shared" si="406"/>
        <v>182650.98039215687</v>
      </c>
      <c r="J5247" s="13">
        <f t="shared" si="407"/>
        <v>6876.252723311547</v>
      </c>
      <c r="K5247" s="7">
        <f t="shared" si="408"/>
        <v>3.7646952173747091E-2</v>
      </c>
      <c r="L5247" s="26">
        <f t="shared" si="409"/>
        <v>0.37019502970851303</v>
      </c>
    </row>
    <row r="5248" spans="1:12">
      <c r="A5248" s="2" t="s">
        <v>3334</v>
      </c>
      <c r="B5248" s="3">
        <v>41026</v>
      </c>
      <c r="C5248" s="1">
        <v>28700285</v>
      </c>
      <c r="D5248" s="4">
        <v>2941</v>
      </c>
      <c r="E5248" s="1">
        <v>10610060</v>
      </c>
      <c r="F5248" s="4">
        <v>2936</v>
      </c>
      <c r="G5248" s="6">
        <f t="shared" si="405"/>
        <v>0.99829989799387964</v>
      </c>
      <c r="H5248" s="12">
        <v>8.02</v>
      </c>
      <c r="I5248" s="13">
        <f t="shared" si="406"/>
        <v>3578589.1521197008</v>
      </c>
      <c r="J5248" s="13">
        <f t="shared" si="407"/>
        <v>1322950.1246882793</v>
      </c>
      <c r="K5248" s="7">
        <f t="shared" si="408"/>
        <v>0.36968483065586283</v>
      </c>
      <c r="L5248" s="26">
        <f t="shared" si="409"/>
        <v>0.37031440291515416</v>
      </c>
    </row>
    <row r="5249" spans="1:12">
      <c r="A5249" s="2" t="s">
        <v>2525</v>
      </c>
      <c r="B5249" s="3">
        <v>39044</v>
      </c>
      <c r="C5249" s="1">
        <v>2643586</v>
      </c>
      <c r="D5249" s="2">
        <v>63</v>
      </c>
      <c r="E5249" s="1">
        <v>979001</v>
      </c>
      <c r="F5249" s="2">
        <v>63</v>
      </c>
      <c r="G5249" s="6">
        <f t="shared" si="405"/>
        <v>1</v>
      </c>
      <c r="H5249" s="11">
        <v>6.55</v>
      </c>
      <c r="I5249" s="13">
        <f t="shared" si="406"/>
        <v>403600.91603053437</v>
      </c>
      <c r="J5249" s="13">
        <f t="shared" si="407"/>
        <v>149465.80152671755</v>
      </c>
      <c r="K5249" s="7">
        <f t="shared" si="408"/>
        <v>0.37033067961473543</v>
      </c>
      <c r="L5249" s="26">
        <f t="shared" si="409"/>
        <v>0.37033067961473543</v>
      </c>
    </row>
    <row r="5250" spans="1:12">
      <c r="A5250" s="2" t="s">
        <v>5280</v>
      </c>
      <c r="B5250" s="3">
        <v>37652</v>
      </c>
      <c r="C5250" s="1">
        <v>9397</v>
      </c>
      <c r="D5250" s="2">
        <v>1</v>
      </c>
      <c r="E5250" s="1">
        <v>3480</v>
      </c>
      <c r="F5250" s="2">
        <v>1</v>
      </c>
      <c r="G5250" s="6">
        <f t="shared" ref="G5250:G5313" si="410">F5250/D5250</f>
        <v>1</v>
      </c>
      <c r="H5250" s="11">
        <v>6.03</v>
      </c>
      <c r="I5250" s="13">
        <f t="shared" ref="I5250:I5313" si="411">C5250/H5250</f>
        <v>1558.3747927031509</v>
      </c>
      <c r="J5250" s="13">
        <f t="shared" ref="J5250:J5313" si="412">E5250/H5250</f>
        <v>577.11442786069654</v>
      </c>
      <c r="K5250" s="7">
        <f t="shared" ref="K5250:K5313" si="413">J5250/I5250</f>
        <v>0.37033095668830479</v>
      </c>
      <c r="L5250" s="26">
        <f t="shared" ref="L5250:L5313" si="414">K5250/G5250</f>
        <v>0.37033095668830479</v>
      </c>
    </row>
    <row r="5251" spans="1:12">
      <c r="A5251" s="2" t="s">
        <v>7003</v>
      </c>
      <c r="B5251" s="3">
        <v>35748</v>
      </c>
      <c r="C5251" s="1">
        <v>2642983</v>
      </c>
      <c r="D5251" s="2">
        <v>407</v>
      </c>
      <c r="E5251" s="1">
        <v>978819</v>
      </c>
      <c r="F5251" s="2">
        <v>407</v>
      </c>
      <c r="G5251" s="6">
        <f t="shared" si="410"/>
        <v>1</v>
      </c>
      <c r="H5251" s="11">
        <v>4.59</v>
      </c>
      <c r="I5251" s="13">
        <f t="shared" si="411"/>
        <v>575813.28976034862</v>
      </c>
      <c r="J5251" s="13">
        <f t="shared" si="412"/>
        <v>213250.32679738564</v>
      </c>
      <c r="K5251" s="7">
        <f t="shared" si="413"/>
        <v>0.37034630945412816</v>
      </c>
      <c r="L5251" s="26">
        <f t="shared" si="414"/>
        <v>0.37034630945412816</v>
      </c>
    </row>
    <row r="5252" spans="1:12">
      <c r="A5252" s="2" t="s">
        <v>3914</v>
      </c>
      <c r="B5252" s="3">
        <v>34397</v>
      </c>
      <c r="C5252" s="1">
        <v>13137484</v>
      </c>
      <c r="D5252" s="4">
        <v>1732</v>
      </c>
      <c r="E5252" s="1">
        <v>4805115</v>
      </c>
      <c r="F5252" s="4">
        <v>1710</v>
      </c>
      <c r="G5252" s="6">
        <f t="shared" si="410"/>
        <v>0.98729792147806006</v>
      </c>
      <c r="H5252" s="11">
        <v>4.08</v>
      </c>
      <c r="I5252" s="13">
        <f t="shared" si="411"/>
        <v>3219971.5686274511</v>
      </c>
      <c r="J5252" s="13">
        <f t="shared" si="412"/>
        <v>1177724.2647058824</v>
      </c>
      <c r="K5252" s="7">
        <f t="shared" si="413"/>
        <v>0.36575610672484932</v>
      </c>
      <c r="L5252" s="26">
        <f t="shared" si="414"/>
        <v>0.37046174084645556</v>
      </c>
    </row>
    <row r="5253" spans="1:12">
      <c r="A5253" s="2" t="s">
        <v>1482</v>
      </c>
      <c r="B5253" s="3">
        <v>37727</v>
      </c>
      <c r="C5253" s="1">
        <v>23358708</v>
      </c>
      <c r="D5253" s="4">
        <v>2955</v>
      </c>
      <c r="E5253" s="1">
        <v>8653542</v>
      </c>
      <c r="F5253" s="4">
        <v>2955</v>
      </c>
      <c r="G5253" s="6">
        <f t="shared" si="410"/>
        <v>1</v>
      </c>
      <c r="H5253" s="11">
        <v>6.03</v>
      </c>
      <c r="I5253" s="13">
        <f t="shared" si="411"/>
        <v>3873749.253731343</v>
      </c>
      <c r="J5253" s="13">
        <f t="shared" si="412"/>
        <v>1435081.5920398009</v>
      </c>
      <c r="K5253" s="7">
        <f t="shared" si="413"/>
        <v>0.37046321226328099</v>
      </c>
      <c r="L5253" s="26">
        <f t="shared" si="414"/>
        <v>0.37046321226328099</v>
      </c>
    </row>
    <row r="5254" spans="1:12">
      <c r="A5254" s="2" t="s">
        <v>5271</v>
      </c>
      <c r="B5254" s="3">
        <v>39358</v>
      </c>
      <c r="C5254" s="1">
        <v>87016</v>
      </c>
      <c r="D5254" s="2">
        <v>6</v>
      </c>
      <c r="E5254" s="1">
        <v>10749</v>
      </c>
      <c r="F5254" s="2">
        <v>2</v>
      </c>
      <c r="G5254" s="6">
        <f t="shared" si="410"/>
        <v>0.33333333333333331</v>
      </c>
      <c r="H5254" s="11">
        <v>6.88</v>
      </c>
      <c r="I5254" s="13">
        <f t="shared" si="411"/>
        <v>12647.674418604651</v>
      </c>
      <c r="J5254" s="13">
        <f t="shared" si="412"/>
        <v>1562.3546511627908</v>
      </c>
      <c r="K5254" s="7">
        <f t="shared" si="413"/>
        <v>0.12352900615978672</v>
      </c>
      <c r="L5254" s="26">
        <f t="shared" si="414"/>
        <v>0.37058701847936021</v>
      </c>
    </row>
    <row r="5255" spans="1:12">
      <c r="A5255" s="2" t="s">
        <v>2648</v>
      </c>
      <c r="B5255" s="3">
        <v>38793</v>
      </c>
      <c r="C5255" s="1">
        <v>440793</v>
      </c>
      <c r="D5255" s="2">
        <v>32</v>
      </c>
      <c r="E5255" s="1">
        <v>30630</v>
      </c>
      <c r="F5255" s="2">
        <v>6</v>
      </c>
      <c r="G5255" s="6">
        <f t="shared" si="410"/>
        <v>0.1875</v>
      </c>
      <c r="H5255" s="11">
        <v>6.55</v>
      </c>
      <c r="I5255" s="13">
        <f t="shared" si="411"/>
        <v>67296.64122137404</v>
      </c>
      <c r="J5255" s="13">
        <f t="shared" si="412"/>
        <v>4676.3358778625952</v>
      </c>
      <c r="K5255" s="7">
        <f t="shared" si="413"/>
        <v>6.9488399316686073E-2</v>
      </c>
      <c r="L5255" s="26">
        <f t="shared" si="414"/>
        <v>0.37060479635565907</v>
      </c>
    </row>
    <row r="5256" spans="1:12">
      <c r="A5256" s="2" t="s">
        <v>3902</v>
      </c>
      <c r="B5256" s="3">
        <v>35825</v>
      </c>
      <c r="C5256" s="1">
        <v>26420672</v>
      </c>
      <c r="D5256" s="4">
        <v>1906</v>
      </c>
      <c r="E5256" s="1">
        <v>9593290</v>
      </c>
      <c r="F5256" s="4">
        <v>1867</v>
      </c>
      <c r="G5256" s="6">
        <f t="shared" si="410"/>
        <v>0.97953830010493181</v>
      </c>
      <c r="H5256" s="11">
        <v>4.6900000000000004</v>
      </c>
      <c r="I5256" s="13">
        <f t="shared" si="411"/>
        <v>5633405.5437100213</v>
      </c>
      <c r="J5256" s="13">
        <f t="shared" si="412"/>
        <v>2045477.6119402982</v>
      </c>
      <c r="K5256" s="7">
        <f t="shared" si="413"/>
        <v>0.36309788032643525</v>
      </c>
      <c r="L5256" s="26">
        <f t="shared" si="414"/>
        <v>0.3706826780408064</v>
      </c>
    </row>
    <row r="5257" spans="1:12">
      <c r="A5257" s="2" t="s">
        <v>643</v>
      </c>
      <c r="B5257" s="3">
        <v>40723</v>
      </c>
      <c r="C5257" s="1">
        <v>5677</v>
      </c>
      <c r="D5257" s="2">
        <v>1</v>
      </c>
      <c r="E5257" s="1">
        <v>2105</v>
      </c>
      <c r="F5257" s="2">
        <v>1</v>
      </c>
      <c r="G5257" s="6">
        <f t="shared" si="410"/>
        <v>1</v>
      </c>
      <c r="H5257" s="12">
        <v>7.93</v>
      </c>
      <c r="I5257" s="13">
        <f t="shared" si="411"/>
        <v>715.88902900378309</v>
      </c>
      <c r="J5257" s="13">
        <f t="shared" si="412"/>
        <v>265.44766708701138</v>
      </c>
      <c r="K5257" s="7">
        <f t="shared" si="413"/>
        <v>0.3707944336797605</v>
      </c>
      <c r="L5257" s="26">
        <f t="shared" si="414"/>
        <v>0.3707944336797605</v>
      </c>
    </row>
    <row r="5258" spans="1:12">
      <c r="A5258" s="2" t="s">
        <v>7378</v>
      </c>
      <c r="B5258" s="3">
        <v>39227</v>
      </c>
      <c r="C5258" s="1">
        <v>309420425</v>
      </c>
      <c r="D5258" s="4">
        <v>4362</v>
      </c>
      <c r="E5258" s="1">
        <v>114732820</v>
      </c>
      <c r="F5258" s="4">
        <v>4362</v>
      </c>
      <c r="G5258" s="6">
        <f t="shared" si="410"/>
        <v>1</v>
      </c>
      <c r="H5258" s="11">
        <v>6.88</v>
      </c>
      <c r="I5258" s="13">
        <f t="shared" si="411"/>
        <v>44973898.982558139</v>
      </c>
      <c r="J5258" s="13">
        <f t="shared" si="412"/>
        <v>16676281.976744186</v>
      </c>
      <c r="K5258" s="7">
        <f t="shared" si="413"/>
        <v>0.37079911579851266</v>
      </c>
      <c r="L5258" s="26">
        <f t="shared" si="414"/>
        <v>0.37079911579851266</v>
      </c>
    </row>
    <row r="5259" spans="1:12">
      <c r="A5259" s="2" t="s">
        <v>9004</v>
      </c>
      <c r="B5259" s="3">
        <v>35363</v>
      </c>
      <c r="C5259" s="1">
        <v>15315484</v>
      </c>
      <c r="D5259" s="4">
        <v>2009</v>
      </c>
      <c r="E5259" s="1">
        <v>5679046</v>
      </c>
      <c r="F5259" s="4">
        <v>2009</v>
      </c>
      <c r="G5259" s="6">
        <f t="shared" si="410"/>
        <v>1</v>
      </c>
      <c r="H5259" s="11">
        <v>4.42</v>
      </c>
      <c r="I5259" s="13">
        <f t="shared" si="411"/>
        <v>3465041.6289592762</v>
      </c>
      <c r="J5259" s="13">
        <f t="shared" si="412"/>
        <v>1284852.036199095</v>
      </c>
      <c r="K5259" s="7">
        <f t="shared" si="413"/>
        <v>0.37080421356582655</v>
      </c>
      <c r="L5259" s="26">
        <f t="shared" si="414"/>
        <v>0.37080421356582655</v>
      </c>
    </row>
    <row r="5260" spans="1:12">
      <c r="A5260" s="2" t="s">
        <v>9501</v>
      </c>
      <c r="B5260" s="3">
        <v>34999</v>
      </c>
      <c r="C5260" s="1">
        <v>7027517</v>
      </c>
      <c r="D5260" s="4">
        <v>1538</v>
      </c>
      <c r="E5260" s="1">
        <v>2601093</v>
      </c>
      <c r="F5260" s="4">
        <v>1535</v>
      </c>
      <c r="G5260" s="6">
        <f t="shared" si="410"/>
        <v>0.99804941482444731</v>
      </c>
      <c r="H5260" s="11">
        <v>4.3499999999999996</v>
      </c>
      <c r="I5260" s="13">
        <f t="shared" si="411"/>
        <v>1615521.1494252875</v>
      </c>
      <c r="J5260" s="13">
        <f t="shared" si="412"/>
        <v>597952.41379310354</v>
      </c>
      <c r="K5260" s="7">
        <f t="shared" si="413"/>
        <v>0.37012973430018031</v>
      </c>
      <c r="L5260" s="26">
        <f t="shared" si="414"/>
        <v>0.37085311488838912</v>
      </c>
    </row>
    <row r="5261" spans="1:12">
      <c r="A5261" s="2" t="s">
        <v>6986</v>
      </c>
      <c r="B5261" s="3">
        <v>38611</v>
      </c>
      <c r="C5261" s="1">
        <v>15504</v>
      </c>
      <c r="D5261" s="2">
        <v>2</v>
      </c>
      <c r="E5261" s="1">
        <v>2876</v>
      </c>
      <c r="F5261" s="2">
        <v>1</v>
      </c>
      <c r="G5261" s="6">
        <f t="shared" si="410"/>
        <v>0.5</v>
      </c>
      <c r="H5261" s="11">
        <v>6.41</v>
      </c>
      <c r="I5261" s="13">
        <f t="shared" si="411"/>
        <v>2418.7207488299532</v>
      </c>
      <c r="J5261" s="13">
        <f t="shared" si="412"/>
        <v>448.67394695787829</v>
      </c>
      <c r="K5261" s="7">
        <f t="shared" si="413"/>
        <v>0.18550051599587203</v>
      </c>
      <c r="L5261" s="26">
        <f t="shared" si="414"/>
        <v>0.37100103199174406</v>
      </c>
    </row>
    <row r="5262" spans="1:12">
      <c r="A5262" s="2" t="s">
        <v>2844</v>
      </c>
      <c r="B5262" s="3">
        <v>36245</v>
      </c>
      <c r="C5262" s="1">
        <v>22431897</v>
      </c>
      <c r="D5262" s="4">
        <v>2631</v>
      </c>
      <c r="E5262" s="1">
        <v>8311290</v>
      </c>
      <c r="F5262" s="4">
        <v>2627</v>
      </c>
      <c r="G5262" s="6">
        <f t="shared" si="410"/>
        <v>0.99847966552641576</v>
      </c>
      <c r="H5262" s="12">
        <v>5.0599999999999996</v>
      </c>
      <c r="I5262" s="13">
        <f t="shared" si="411"/>
        <v>4433181.2252964433</v>
      </c>
      <c r="J5262" s="13">
        <f t="shared" si="412"/>
        <v>1642547.4308300395</v>
      </c>
      <c r="K5262" s="7">
        <f t="shared" si="413"/>
        <v>0.37051213279019596</v>
      </c>
      <c r="L5262" s="26">
        <f t="shared" si="414"/>
        <v>0.37107629287057692</v>
      </c>
    </row>
    <row r="5263" spans="1:12">
      <c r="A5263" s="2" t="s">
        <v>9428</v>
      </c>
      <c r="B5263" s="3">
        <v>32451</v>
      </c>
      <c r="C5263" s="1">
        <v>13008928</v>
      </c>
      <c r="D5263" s="4">
        <v>1463</v>
      </c>
      <c r="E5263" s="1">
        <v>4827903</v>
      </c>
      <c r="F5263" s="4">
        <v>1463</v>
      </c>
      <c r="G5263" s="6">
        <f t="shared" si="410"/>
        <v>1</v>
      </c>
      <c r="H5263" s="12">
        <v>4.1100000000000003</v>
      </c>
      <c r="I5263" s="13">
        <f t="shared" si="411"/>
        <v>3165189.2944038925</v>
      </c>
      <c r="J5263" s="13">
        <f t="shared" si="412"/>
        <v>1174672.2627737226</v>
      </c>
      <c r="K5263" s="7">
        <f t="shared" si="413"/>
        <v>0.37112227848443785</v>
      </c>
      <c r="L5263" s="26">
        <f t="shared" si="414"/>
        <v>0.37112227848443785</v>
      </c>
    </row>
    <row r="5264" spans="1:12">
      <c r="A5264" s="2" t="s">
        <v>5430</v>
      </c>
      <c r="B5264" s="3">
        <v>30274</v>
      </c>
      <c r="C5264" s="1">
        <v>6455330</v>
      </c>
      <c r="D5264" s="2">
        <v>690</v>
      </c>
      <c r="E5264" s="1">
        <v>2250000</v>
      </c>
      <c r="F5264" s="2">
        <v>648</v>
      </c>
      <c r="G5264" s="6">
        <f t="shared" si="410"/>
        <v>0.93913043478260871</v>
      </c>
      <c r="H5264" s="12">
        <v>2.94</v>
      </c>
      <c r="I5264" s="13">
        <f t="shared" si="411"/>
        <v>2195690.4761904762</v>
      </c>
      <c r="J5264" s="13">
        <f t="shared" si="412"/>
        <v>765306.12244897964</v>
      </c>
      <c r="K5264" s="7">
        <f t="shared" si="413"/>
        <v>0.34854918338799101</v>
      </c>
      <c r="L5264" s="26">
        <f t="shared" si="414"/>
        <v>0.37114033416313857</v>
      </c>
    </row>
    <row r="5265" spans="1:12">
      <c r="A5265" s="2" t="s">
        <v>9210</v>
      </c>
      <c r="B5265" s="3">
        <v>40438</v>
      </c>
      <c r="C5265" s="1">
        <v>5922</v>
      </c>
      <c r="D5265" s="2">
        <v>2</v>
      </c>
      <c r="E5265" s="1">
        <v>2198</v>
      </c>
      <c r="F5265" s="2">
        <v>2</v>
      </c>
      <c r="G5265" s="6">
        <f t="shared" si="410"/>
        <v>1</v>
      </c>
      <c r="H5265" s="12">
        <v>7.89</v>
      </c>
      <c r="I5265" s="13">
        <f t="shared" si="411"/>
        <v>750.57034220532319</v>
      </c>
      <c r="J5265" s="13">
        <f t="shared" si="412"/>
        <v>278.58048162230671</v>
      </c>
      <c r="K5265" s="7">
        <f t="shared" si="413"/>
        <v>0.37115839243498816</v>
      </c>
      <c r="L5265" s="26">
        <f t="shared" si="414"/>
        <v>0.37115839243498816</v>
      </c>
    </row>
    <row r="5266" spans="1:12">
      <c r="A5266" s="2" t="s">
        <v>446</v>
      </c>
      <c r="B5266" s="3">
        <v>34033</v>
      </c>
      <c r="C5266" s="1">
        <v>9745803</v>
      </c>
      <c r="D5266" s="4">
        <v>1233</v>
      </c>
      <c r="E5266" s="1">
        <v>3617317</v>
      </c>
      <c r="F5266" s="4">
        <v>1233</v>
      </c>
      <c r="G5266" s="6">
        <f t="shared" si="410"/>
        <v>1</v>
      </c>
      <c r="H5266" s="11">
        <v>4.1399999999999997</v>
      </c>
      <c r="I5266" s="13">
        <f t="shared" si="411"/>
        <v>2354058.6956521743</v>
      </c>
      <c r="J5266" s="13">
        <f t="shared" si="412"/>
        <v>873748.06763285026</v>
      </c>
      <c r="K5266" s="7">
        <f t="shared" si="413"/>
        <v>0.37116664475980066</v>
      </c>
      <c r="L5266" s="26">
        <f t="shared" si="414"/>
        <v>0.37116664475980066</v>
      </c>
    </row>
    <row r="5267" spans="1:12">
      <c r="A5267" s="2" t="s">
        <v>9939</v>
      </c>
      <c r="B5267" s="3">
        <v>32255</v>
      </c>
      <c r="C5267" s="1">
        <v>6337299</v>
      </c>
      <c r="D5267" s="4">
        <v>1189</v>
      </c>
      <c r="E5267" s="1">
        <v>2353452</v>
      </c>
      <c r="F5267" s="4">
        <v>1189</v>
      </c>
      <c r="G5267" s="6">
        <f t="shared" si="410"/>
        <v>1</v>
      </c>
      <c r="H5267" s="12">
        <v>4.1100000000000003</v>
      </c>
      <c r="I5267" s="13">
        <f t="shared" si="411"/>
        <v>1541921.8978102189</v>
      </c>
      <c r="J5267" s="13">
        <f t="shared" si="412"/>
        <v>572616.05839416059</v>
      </c>
      <c r="K5267" s="7">
        <f t="shared" si="413"/>
        <v>0.3713651509894042</v>
      </c>
      <c r="L5267" s="26">
        <f t="shared" si="414"/>
        <v>0.3713651509894042</v>
      </c>
    </row>
    <row r="5268" spans="1:12">
      <c r="A5268" s="2" t="s">
        <v>385</v>
      </c>
      <c r="B5268" s="3">
        <v>40422</v>
      </c>
      <c r="C5268" s="1">
        <v>35606376</v>
      </c>
      <c r="D5268" s="4">
        <v>2833</v>
      </c>
      <c r="E5268" s="1">
        <v>13177790</v>
      </c>
      <c r="F5268" s="4">
        <v>2823</v>
      </c>
      <c r="G5268" s="6">
        <f t="shared" si="410"/>
        <v>0.99647017296152485</v>
      </c>
      <c r="H5268" s="12">
        <v>7.89</v>
      </c>
      <c r="I5268" s="13">
        <f t="shared" si="411"/>
        <v>4512848.6692015212</v>
      </c>
      <c r="J5268" s="13">
        <f t="shared" si="412"/>
        <v>1670188.8466413182</v>
      </c>
      <c r="K5268" s="7">
        <f t="shared" si="413"/>
        <v>0.37009635577628003</v>
      </c>
      <c r="L5268" s="26">
        <f t="shared" si="414"/>
        <v>0.37140735951618892</v>
      </c>
    </row>
    <row r="5269" spans="1:12">
      <c r="A5269" s="2" t="s">
        <v>1839</v>
      </c>
      <c r="B5269" s="3">
        <v>40956</v>
      </c>
      <c r="C5269" s="1">
        <v>3457</v>
      </c>
      <c r="D5269" s="2">
        <v>1</v>
      </c>
      <c r="E5269" s="1">
        <v>1284</v>
      </c>
      <c r="F5269" s="2">
        <v>1</v>
      </c>
      <c r="G5269" s="6">
        <f t="shared" si="410"/>
        <v>1</v>
      </c>
      <c r="H5269" s="12">
        <v>8.02</v>
      </c>
      <c r="I5269" s="13">
        <f t="shared" si="411"/>
        <v>431.04738154613466</v>
      </c>
      <c r="J5269" s="13">
        <f t="shared" si="412"/>
        <v>160.09975062344139</v>
      </c>
      <c r="K5269" s="7">
        <f t="shared" si="413"/>
        <v>0.37142030662424069</v>
      </c>
      <c r="L5269" s="26">
        <f t="shared" si="414"/>
        <v>0.37142030662424069</v>
      </c>
    </row>
    <row r="5270" spans="1:12">
      <c r="A5270" s="2" t="s">
        <v>4144</v>
      </c>
      <c r="B5270" s="3">
        <v>37708</v>
      </c>
      <c r="C5270" s="1">
        <v>38125247</v>
      </c>
      <c r="D5270" s="4">
        <v>2256</v>
      </c>
      <c r="E5270" s="1">
        <v>13503484</v>
      </c>
      <c r="F5270" s="4">
        <v>2151</v>
      </c>
      <c r="G5270" s="6">
        <f t="shared" si="410"/>
        <v>0.95345744680851063</v>
      </c>
      <c r="H5270" s="11">
        <v>6.03</v>
      </c>
      <c r="I5270" s="13">
        <f t="shared" si="411"/>
        <v>6322594.8590381425</v>
      </c>
      <c r="J5270" s="13">
        <f t="shared" si="412"/>
        <v>2239383.7479270315</v>
      </c>
      <c r="K5270" s="7">
        <f t="shared" si="413"/>
        <v>0.35418744959212983</v>
      </c>
      <c r="L5270" s="26">
        <f t="shared" si="414"/>
        <v>0.37147693457919334</v>
      </c>
    </row>
    <row r="5271" spans="1:12">
      <c r="A5271" s="2" t="s">
        <v>2836</v>
      </c>
      <c r="B5271" s="3">
        <v>35881</v>
      </c>
      <c r="C5271" s="1">
        <v>4210</v>
      </c>
      <c r="D5271" s="2">
        <v>1</v>
      </c>
      <c r="E5271" s="1">
        <v>1564</v>
      </c>
      <c r="F5271" s="2">
        <v>1</v>
      </c>
      <c r="G5271" s="6">
        <f t="shared" si="410"/>
        <v>1</v>
      </c>
      <c r="H5271" s="11">
        <v>4.6900000000000004</v>
      </c>
      <c r="I5271" s="13">
        <f t="shared" si="411"/>
        <v>897.65458422174834</v>
      </c>
      <c r="J5271" s="13">
        <f t="shared" si="412"/>
        <v>333.47547974413641</v>
      </c>
      <c r="K5271" s="7">
        <f t="shared" si="413"/>
        <v>0.37149643705463181</v>
      </c>
      <c r="L5271" s="26">
        <f t="shared" si="414"/>
        <v>0.37149643705463181</v>
      </c>
    </row>
    <row r="5272" spans="1:12">
      <c r="A5272" s="2" t="s">
        <v>3454</v>
      </c>
      <c r="B5272" s="3">
        <v>39043</v>
      </c>
      <c r="C5272" s="1">
        <v>10144010</v>
      </c>
      <c r="D5272" s="4">
        <v>1472</v>
      </c>
      <c r="E5272" s="1">
        <v>3768702</v>
      </c>
      <c r="F5272" s="4">
        <v>1472</v>
      </c>
      <c r="G5272" s="6">
        <f t="shared" si="410"/>
        <v>1</v>
      </c>
      <c r="H5272" s="11">
        <v>6.55</v>
      </c>
      <c r="I5272" s="13">
        <f t="shared" si="411"/>
        <v>1548703.8167938932</v>
      </c>
      <c r="J5272" s="13">
        <f t="shared" si="412"/>
        <v>575374.35114503815</v>
      </c>
      <c r="K5272" s="7">
        <f t="shared" si="413"/>
        <v>0.37151994132497895</v>
      </c>
      <c r="L5272" s="26">
        <f t="shared" si="414"/>
        <v>0.37151994132497895</v>
      </c>
    </row>
    <row r="5273" spans="1:12">
      <c r="A5273" s="2" t="s">
        <v>7628</v>
      </c>
      <c r="B5273" s="3">
        <v>33893</v>
      </c>
      <c r="C5273" s="1">
        <v>3067917</v>
      </c>
      <c r="D5273" s="2">
        <v>635</v>
      </c>
      <c r="E5273" s="1">
        <v>1139825</v>
      </c>
      <c r="F5273" s="2">
        <v>635</v>
      </c>
      <c r="G5273" s="6">
        <f t="shared" si="410"/>
        <v>1</v>
      </c>
      <c r="H5273" s="11">
        <v>4.1500000000000004</v>
      </c>
      <c r="I5273" s="13">
        <f t="shared" si="411"/>
        <v>739257.10843373486</v>
      </c>
      <c r="J5273" s="13">
        <f t="shared" si="412"/>
        <v>274656.6265060241</v>
      </c>
      <c r="K5273" s="7">
        <f t="shared" si="413"/>
        <v>0.37153058573618519</v>
      </c>
      <c r="L5273" s="26">
        <f t="shared" si="414"/>
        <v>0.37153058573618519</v>
      </c>
    </row>
    <row r="5274" spans="1:12">
      <c r="A5274" s="2" t="s">
        <v>10411</v>
      </c>
      <c r="B5274" s="3">
        <v>33382</v>
      </c>
      <c r="C5274" s="1">
        <v>7294835</v>
      </c>
      <c r="D5274" s="4">
        <v>1662</v>
      </c>
      <c r="E5274" s="1">
        <v>2710416</v>
      </c>
      <c r="F5274" s="4">
        <v>1662</v>
      </c>
      <c r="G5274" s="6">
        <f t="shared" si="410"/>
        <v>1</v>
      </c>
      <c r="H5274" s="11">
        <v>4.21</v>
      </c>
      <c r="I5274" s="13">
        <f t="shared" si="411"/>
        <v>1732739.9049881236</v>
      </c>
      <c r="J5274" s="13">
        <f t="shared" si="412"/>
        <v>643804.27553444181</v>
      </c>
      <c r="K5274" s="7">
        <f t="shared" si="413"/>
        <v>0.37155274930824345</v>
      </c>
      <c r="L5274" s="26">
        <f t="shared" si="414"/>
        <v>0.37155274930824345</v>
      </c>
    </row>
    <row r="5275" spans="1:12">
      <c r="A5275" s="2" t="s">
        <v>9335</v>
      </c>
      <c r="B5275" s="3">
        <v>36392</v>
      </c>
      <c r="C5275" s="1">
        <v>8951935</v>
      </c>
      <c r="D5275" s="4">
        <v>1710</v>
      </c>
      <c r="E5275" s="1">
        <v>3326870</v>
      </c>
      <c r="F5275" s="4">
        <v>1710</v>
      </c>
      <c r="G5275" s="6">
        <f t="shared" si="410"/>
        <v>1</v>
      </c>
      <c r="H5275" s="12">
        <v>5.0599999999999996</v>
      </c>
      <c r="I5275" s="13">
        <f t="shared" si="411"/>
        <v>1769157.1146245061</v>
      </c>
      <c r="J5275" s="13">
        <f t="shared" si="412"/>
        <v>657484.18972332019</v>
      </c>
      <c r="K5275" s="7">
        <f t="shared" si="413"/>
        <v>0.37163697010758007</v>
      </c>
      <c r="L5275" s="26">
        <f t="shared" si="414"/>
        <v>0.37163697010758007</v>
      </c>
    </row>
    <row r="5276" spans="1:12">
      <c r="A5276" s="2" t="s">
        <v>7230</v>
      </c>
      <c r="B5276" s="3">
        <v>33004</v>
      </c>
      <c r="C5276" s="1">
        <v>10628</v>
      </c>
      <c r="D5276" s="2">
        <v>1</v>
      </c>
      <c r="E5276" s="1">
        <v>3950</v>
      </c>
      <c r="F5276" s="2">
        <v>1</v>
      </c>
      <c r="G5276" s="6">
        <f t="shared" si="410"/>
        <v>1</v>
      </c>
      <c r="H5276" s="12">
        <v>4.22</v>
      </c>
      <c r="I5276" s="13">
        <f t="shared" si="411"/>
        <v>2518.4834123222749</v>
      </c>
      <c r="J5276" s="13">
        <f t="shared" si="412"/>
        <v>936.01895734597167</v>
      </c>
      <c r="K5276" s="7">
        <f t="shared" si="413"/>
        <v>0.3716597666541212</v>
      </c>
      <c r="L5276" s="26">
        <f t="shared" si="414"/>
        <v>0.3716597666541212</v>
      </c>
    </row>
    <row r="5277" spans="1:12">
      <c r="A5277" s="2" t="s">
        <v>5513</v>
      </c>
      <c r="B5277" s="3">
        <v>39920</v>
      </c>
      <c r="C5277" s="1">
        <v>569672</v>
      </c>
      <c r="D5277" s="2">
        <v>29</v>
      </c>
      <c r="E5277" s="1">
        <v>14602</v>
      </c>
      <c r="F5277" s="2">
        <v>2</v>
      </c>
      <c r="G5277" s="6">
        <f t="shared" si="410"/>
        <v>6.8965517241379309E-2</v>
      </c>
      <c r="H5277" s="12">
        <v>7.5</v>
      </c>
      <c r="I5277" s="13">
        <f t="shared" si="411"/>
        <v>75956.266666666663</v>
      </c>
      <c r="J5277" s="13">
        <f t="shared" si="412"/>
        <v>1946.9333333333334</v>
      </c>
      <c r="K5277" s="7">
        <f t="shared" si="413"/>
        <v>2.5632293670743867E-2</v>
      </c>
      <c r="L5277" s="26">
        <f t="shared" si="414"/>
        <v>0.37166825822578609</v>
      </c>
    </row>
    <row r="5278" spans="1:12">
      <c r="A5278" s="2" t="s">
        <v>4612</v>
      </c>
      <c r="B5278" s="3">
        <v>33109</v>
      </c>
      <c r="C5278" s="1">
        <v>1231622</v>
      </c>
      <c r="D5278" s="2">
        <v>22</v>
      </c>
      <c r="E5278" s="1">
        <v>20809</v>
      </c>
      <c r="F5278" s="2">
        <v>1</v>
      </c>
      <c r="G5278" s="6">
        <f t="shared" si="410"/>
        <v>4.5454545454545456E-2</v>
      </c>
      <c r="H5278" s="12">
        <v>4.22</v>
      </c>
      <c r="I5278" s="13">
        <f t="shared" si="411"/>
        <v>291853.55450236966</v>
      </c>
      <c r="J5278" s="13">
        <f t="shared" si="412"/>
        <v>4931.0426540284361</v>
      </c>
      <c r="K5278" s="7">
        <f t="shared" si="413"/>
        <v>1.6895605957022528E-2</v>
      </c>
      <c r="L5278" s="26">
        <f t="shared" si="414"/>
        <v>0.3717033310544956</v>
      </c>
    </row>
    <row r="5279" spans="1:12">
      <c r="A5279" s="2" t="s">
        <v>8089</v>
      </c>
      <c r="B5279" s="3">
        <v>36049</v>
      </c>
      <c r="C5279" s="1">
        <v>22912409</v>
      </c>
      <c r="D5279" s="4">
        <v>2191</v>
      </c>
      <c r="E5279" s="1">
        <v>8459126</v>
      </c>
      <c r="F5279" s="4">
        <v>2176</v>
      </c>
      <c r="G5279" s="6">
        <f t="shared" si="410"/>
        <v>0.99315381104518485</v>
      </c>
      <c r="H5279" s="11">
        <v>4.6900000000000004</v>
      </c>
      <c r="I5279" s="13">
        <f t="shared" si="411"/>
        <v>4885375.0533049032</v>
      </c>
      <c r="J5279" s="13">
        <f t="shared" si="412"/>
        <v>1803651.5991471214</v>
      </c>
      <c r="K5279" s="7">
        <f t="shared" si="413"/>
        <v>0.36919409041624568</v>
      </c>
      <c r="L5279" s="26">
        <f t="shared" si="414"/>
        <v>0.37173908644393122</v>
      </c>
    </row>
    <row r="5280" spans="1:12">
      <c r="A5280" s="2" t="s">
        <v>296</v>
      </c>
      <c r="B5280" s="3">
        <v>29000</v>
      </c>
      <c r="C5280" s="1">
        <v>78944891</v>
      </c>
      <c r="D5280" s="2">
        <v>757</v>
      </c>
      <c r="E5280" s="1">
        <v>3527881</v>
      </c>
      <c r="F5280" s="2">
        <v>91</v>
      </c>
      <c r="G5280" s="6">
        <f t="shared" si="410"/>
        <v>0.1202113606340819</v>
      </c>
      <c r="H5280" s="12">
        <v>2.4700000000000002</v>
      </c>
      <c r="I5280" s="13">
        <f t="shared" si="411"/>
        <v>31961494.331983805</v>
      </c>
      <c r="J5280" s="13">
        <f t="shared" si="412"/>
        <v>1428291.902834008</v>
      </c>
      <c r="K5280" s="7">
        <f t="shared" si="413"/>
        <v>4.4687895002603777E-2</v>
      </c>
      <c r="L5280" s="26">
        <f t="shared" si="414"/>
        <v>0.37174435732935229</v>
      </c>
    </row>
    <row r="5281" spans="1:12">
      <c r="A5281" s="2" t="s">
        <v>5144</v>
      </c>
      <c r="B5281" s="3">
        <v>40480</v>
      </c>
      <c r="C5281" s="1">
        <v>12095</v>
      </c>
      <c r="D5281" s="2">
        <v>1</v>
      </c>
      <c r="E5281" s="1">
        <v>4497</v>
      </c>
      <c r="F5281" s="2">
        <v>1</v>
      </c>
      <c r="G5281" s="6">
        <f t="shared" si="410"/>
        <v>1</v>
      </c>
      <c r="H5281" s="12">
        <v>7.89</v>
      </c>
      <c r="I5281" s="13">
        <f t="shared" si="411"/>
        <v>1532.9531051964514</v>
      </c>
      <c r="J5281" s="13">
        <f t="shared" si="412"/>
        <v>569.96197718631186</v>
      </c>
      <c r="K5281" s="7">
        <f t="shared" si="413"/>
        <v>0.37180653162463828</v>
      </c>
      <c r="L5281" s="26">
        <f t="shared" si="414"/>
        <v>0.37180653162463828</v>
      </c>
    </row>
    <row r="5282" spans="1:12">
      <c r="A5282" s="2" t="s">
        <v>3491</v>
      </c>
      <c r="B5282" s="3">
        <v>33494</v>
      </c>
      <c r="C5282" s="1">
        <v>34872033</v>
      </c>
      <c r="D5282" s="4">
        <v>1862</v>
      </c>
      <c r="E5282" s="1">
        <v>12966525</v>
      </c>
      <c r="F5282" s="4">
        <v>1862</v>
      </c>
      <c r="G5282" s="6">
        <f t="shared" si="410"/>
        <v>1</v>
      </c>
      <c r="H5282" s="11">
        <v>4.21</v>
      </c>
      <c r="I5282" s="13">
        <f t="shared" si="411"/>
        <v>8283143.2304038005</v>
      </c>
      <c r="J5282" s="13">
        <f t="shared" si="412"/>
        <v>3079934.6793349171</v>
      </c>
      <c r="K5282" s="7">
        <f t="shared" si="413"/>
        <v>0.37183163367618977</v>
      </c>
      <c r="L5282" s="26">
        <f t="shared" si="414"/>
        <v>0.37183163367618977</v>
      </c>
    </row>
    <row r="5283" spans="1:12">
      <c r="A5283" s="2" t="s">
        <v>10667</v>
      </c>
      <c r="B5283" s="3">
        <v>37867</v>
      </c>
      <c r="C5283" s="1">
        <v>8466</v>
      </c>
      <c r="D5283" s="2">
        <v>1</v>
      </c>
      <c r="E5283" s="1">
        <v>3148</v>
      </c>
      <c r="F5283" s="2">
        <v>1</v>
      </c>
      <c r="G5283" s="6">
        <f t="shared" si="410"/>
        <v>1</v>
      </c>
      <c r="H5283" s="11">
        <v>6.03</v>
      </c>
      <c r="I5283" s="13">
        <f t="shared" si="411"/>
        <v>1403.9800995024875</v>
      </c>
      <c r="J5283" s="13">
        <f t="shared" si="412"/>
        <v>522.05638474295188</v>
      </c>
      <c r="K5283" s="7">
        <f t="shared" si="413"/>
        <v>0.37184030238601462</v>
      </c>
      <c r="L5283" s="26">
        <f t="shared" si="414"/>
        <v>0.37184030238601462</v>
      </c>
    </row>
    <row r="5284" spans="1:12">
      <c r="A5284" s="2" t="s">
        <v>7830</v>
      </c>
      <c r="B5284" s="3">
        <v>40613</v>
      </c>
      <c r="C5284" s="1">
        <v>37662162</v>
      </c>
      <c r="D5284" s="4">
        <v>3030</v>
      </c>
      <c r="E5284" s="1">
        <v>14005335</v>
      </c>
      <c r="F5284" s="4">
        <v>3030</v>
      </c>
      <c r="G5284" s="6">
        <f t="shared" si="410"/>
        <v>1</v>
      </c>
      <c r="H5284" s="12">
        <v>7.93</v>
      </c>
      <c r="I5284" s="13">
        <f t="shared" si="411"/>
        <v>4749326.8600252206</v>
      </c>
      <c r="J5284" s="13">
        <f t="shared" si="412"/>
        <v>1766120.4287515765</v>
      </c>
      <c r="K5284" s="7">
        <f t="shared" si="413"/>
        <v>0.37186752582074289</v>
      </c>
      <c r="L5284" s="26">
        <f t="shared" si="414"/>
        <v>0.37186752582074289</v>
      </c>
    </row>
    <row r="5285" spans="1:12">
      <c r="A5285" s="2" t="s">
        <v>8368</v>
      </c>
      <c r="B5285" s="3">
        <v>39108</v>
      </c>
      <c r="C5285" s="1">
        <v>418296</v>
      </c>
      <c r="D5285" s="2">
        <v>52</v>
      </c>
      <c r="E5285" s="1">
        <v>155560</v>
      </c>
      <c r="F5285" s="2">
        <v>52</v>
      </c>
      <c r="G5285" s="6">
        <f t="shared" si="410"/>
        <v>1</v>
      </c>
      <c r="H5285" s="11">
        <v>6.88</v>
      </c>
      <c r="I5285" s="13">
        <f t="shared" si="411"/>
        <v>60798.837209302328</v>
      </c>
      <c r="J5285" s="13">
        <f t="shared" si="412"/>
        <v>22610.465116279069</v>
      </c>
      <c r="K5285" s="7">
        <f t="shared" si="413"/>
        <v>0.37188976227360526</v>
      </c>
      <c r="L5285" s="26">
        <f t="shared" si="414"/>
        <v>0.37188976227360526</v>
      </c>
    </row>
    <row r="5286" spans="1:12">
      <c r="A5286" s="2" t="s">
        <v>1622</v>
      </c>
      <c r="B5286" s="3">
        <v>39465</v>
      </c>
      <c r="C5286" s="1">
        <v>973018</v>
      </c>
      <c r="D5286" s="2">
        <v>107</v>
      </c>
      <c r="E5286" s="1">
        <v>361901</v>
      </c>
      <c r="F5286" s="2">
        <v>107</v>
      </c>
      <c r="G5286" s="6">
        <f t="shared" si="410"/>
        <v>1</v>
      </c>
      <c r="H5286" s="11">
        <v>7.18</v>
      </c>
      <c r="I5286" s="13">
        <f t="shared" si="411"/>
        <v>135517.82729805014</v>
      </c>
      <c r="J5286" s="13">
        <f t="shared" si="412"/>
        <v>50404.038997214484</v>
      </c>
      <c r="K5286" s="7">
        <f t="shared" si="413"/>
        <v>0.37193659315655003</v>
      </c>
      <c r="L5286" s="26">
        <f t="shared" si="414"/>
        <v>0.37193659315655003</v>
      </c>
    </row>
    <row r="5287" spans="1:12">
      <c r="A5287" s="2" t="s">
        <v>6437</v>
      </c>
      <c r="B5287" s="3">
        <v>32206</v>
      </c>
      <c r="C5287" s="1">
        <v>10815378</v>
      </c>
      <c r="D5287" s="4">
        <v>1404</v>
      </c>
      <c r="E5287" s="1">
        <v>4022782</v>
      </c>
      <c r="F5287" s="4">
        <v>1404</v>
      </c>
      <c r="G5287" s="6">
        <f t="shared" si="410"/>
        <v>1</v>
      </c>
      <c r="H5287" s="12">
        <v>4.1100000000000003</v>
      </c>
      <c r="I5287" s="13">
        <f t="shared" si="411"/>
        <v>2631478.8321167883</v>
      </c>
      <c r="J5287" s="13">
        <f t="shared" si="412"/>
        <v>978779.07542579062</v>
      </c>
      <c r="K5287" s="7">
        <f t="shared" si="413"/>
        <v>0.37195019905915444</v>
      </c>
      <c r="L5287" s="26">
        <f t="shared" si="414"/>
        <v>0.37195019905915444</v>
      </c>
    </row>
    <row r="5288" spans="1:12">
      <c r="A5288" s="2" t="s">
        <v>9788</v>
      </c>
      <c r="B5288" s="3">
        <v>31457</v>
      </c>
      <c r="C5288" s="1">
        <v>2156772</v>
      </c>
      <c r="D5288" s="2">
        <v>40</v>
      </c>
      <c r="E5288" s="1">
        <v>40115</v>
      </c>
      <c r="F5288" s="2">
        <v>2</v>
      </c>
      <c r="G5288" s="6">
        <f t="shared" si="410"/>
        <v>0.05</v>
      </c>
      <c r="H5288" s="12">
        <v>3.71</v>
      </c>
      <c r="I5288" s="13">
        <f t="shared" si="411"/>
        <v>581340.16172506742</v>
      </c>
      <c r="J5288" s="13">
        <f t="shared" si="412"/>
        <v>10812.668463611861</v>
      </c>
      <c r="K5288" s="7">
        <f t="shared" si="413"/>
        <v>1.859955526128863E-2</v>
      </c>
      <c r="L5288" s="26">
        <f t="shared" si="414"/>
        <v>0.37199110522577256</v>
      </c>
    </row>
    <row r="5289" spans="1:12">
      <c r="A5289" s="2" t="s">
        <v>1006</v>
      </c>
      <c r="B5289" s="3">
        <v>30589</v>
      </c>
      <c r="C5289" s="1">
        <v>5997566</v>
      </c>
      <c r="D5289" s="2">
        <v>707</v>
      </c>
      <c r="E5289" s="1">
        <v>2208976</v>
      </c>
      <c r="F5289" s="2">
        <v>700</v>
      </c>
      <c r="G5289" s="6">
        <f t="shared" si="410"/>
        <v>0.99009900990099009</v>
      </c>
      <c r="H5289" s="12">
        <v>3.15</v>
      </c>
      <c r="I5289" s="13">
        <f t="shared" si="411"/>
        <v>1903989.2063492064</v>
      </c>
      <c r="J5289" s="13">
        <f t="shared" si="412"/>
        <v>701262.22222222225</v>
      </c>
      <c r="K5289" s="7">
        <f t="shared" si="413"/>
        <v>0.36831207859988535</v>
      </c>
      <c r="L5289" s="26">
        <f t="shared" si="414"/>
        <v>0.37199519938588421</v>
      </c>
    </row>
    <row r="5290" spans="1:12">
      <c r="A5290" s="2" t="s">
        <v>7170</v>
      </c>
      <c r="B5290" s="3">
        <v>38884</v>
      </c>
      <c r="C5290" s="1">
        <v>53485</v>
      </c>
      <c r="D5290" s="2">
        <v>2</v>
      </c>
      <c r="E5290" s="1">
        <v>9950</v>
      </c>
      <c r="F5290" s="2">
        <v>1</v>
      </c>
      <c r="G5290" s="6">
        <f t="shared" si="410"/>
        <v>0.5</v>
      </c>
      <c r="H5290" s="11">
        <v>6.55</v>
      </c>
      <c r="I5290" s="13">
        <f t="shared" si="411"/>
        <v>8165.6488549618325</v>
      </c>
      <c r="J5290" s="13">
        <f t="shared" si="412"/>
        <v>1519.0839694656488</v>
      </c>
      <c r="K5290" s="7">
        <f t="shared" si="413"/>
        <v>0.18603346732728801</v>
      </c>
      <c r="L5290" s="26">
        <f t="shared" si="414"/>
        <v>0.37206693465457602</v>
      </c>
    </row>
    <row r="5291" spans="1:12">
      <c r="A5291" s="2" t="s">
        <v>2748</v>
      </c>
      <c r="B5291" s="3">
        <v>37008</v>
      </c>
      <c r="C5291" s="1">
        <v>32720065</v>
      </c>
      <c r="D5291" s="4">
        <v>2905</v>
      </c>
      <c r="E5291" s="1">
        <v>12174504</v>
      </c>
      <c r="F5291" s="4">
        <v>2905</v>
      </c>
      <c r="G5291" s="6">
        <f t="shared" si="410"/>
        <v>1</v>
      </c>
      <c r="H5291" s="11">
        <v>5.65</v>
      </c>
      <c r="I5291" s="13">
        <f t="shared" si="411"/>
        <v>5791161.9469026541</v>
      </c>
      <c r="J5291" s="13">
        <f t="shared" si="412"/>
        <v>2154779.4690265483</v>
      </c>
      <c r="K5291" s="7">
        <f t="shared" si="413"/>
        <v>0.37208067893508157</v>
      </c>
      <c r="L5291" s="26">
        <f t="shared" si="414"/>
        <v>0.37208067893508157</v>
      </c>
    </row>
    <row r="5292" spans="1:12">
      <c r="A5292" s="2" t="s">
        <v>7661</v>
      </c>
      <c r="B5292" s="3">
        <v>38947</v>
      </c>
      <c r="C5292" s="1">
        <v>4815</v>
      </c>
      <c r="D5292" s="2">
        <v>1</v>
      </c>
      <c r="E5292" s="1">
        <v>1792</v>
      </c>
      <c r="F5292" s="2">
        <v>1</v>
      </c>
      <c r="G5292" s="6">
        <f t="shared" si="410"/>
        <v>1</v>
      </c>
      <c r="H5292" s="11">
        <v>6.55</v>
      </c>
      <c r="I5292" s="13">
        <f t="shared" si="411"/>
        <v>735.1145038167939</v>
      </c>
      <c r="J5292" s="13">
        <f t="shared" si="412"/>
        <v>273.58778625954199</v>
      </c>
      <c r="K5292" s="7">
        <f t="shared" si="413"/>
        <v>0.37217030114226374</v>
      </c>
      <c r="L5292" s="26">
        <f t="shared" si="414"/>
        <v>0.37217030114226374</v>
      </c>
    </row>
    <row r="5293" spans="1:12">
      <c r="A5293" s="2" t="s">
        <v>10322</v>
      </c>
      <c r="B5293" s="3">
        <v>29308</v>
      </c>
      <c r="C5293" s="1">
        <v>3763988</v>
      </c>
      <c r="D5293" s="2">
        <v>677</v>
      </c>
      <c r="E5293" s="1">
        <v>1400994</v>
      </c>
      <c r="F5293" s="2">
        <v>677</v>
      </c>
      <c r="G5293" s="6">
        <f t="shared" si="410"/>
        <v>1</v>
      </c>
      <c r="H5293" s="12">
        <v>2.69</v>
      </c>
      <c r="I5293" s="13">
        <f t="shared" si="411"/>
        <v>1399252.0446096654</v>
      </c>
      <c r="J5293" s="13">
        <f t="shared" si="412"/>
        <v>520815.61338289961</v>
      </c>
      <c r="K5293" s="7">
        <f t="shared" si="413"/>
        <v>0.37221000704571855</v>
      </c>
      <c r="L5293" s="26">
        <f t="shared" si="414"/>
        <v>0.37221000704571855</v>
      </c>
    </row>
    <row r="5294" spans="1:12">
      <c r="A5294" s="2" t="s">
        <v>5155</v>
      </c>
      <c r="B5294" s="3">
        <v>40809</v>
      </c>
      <c r="C5294" s="1">
        <v>25124966</v>
      </c>
      <c r="D5294" s="4">
        <v>2986</v>
      </c>
      <c r="E5294" s="1">
        <v>9352008</v>
      </c>
      <c r="F5294" s="4">
        <v>2986</v>
      </c>
      <c r="G5294" s="6">
        <f t="shared" si="410"/>
        <v>1</v>
      </c>
      <c r="H5294" s="12">
        <v>7.93</v>
      </c>
      <c r="I5294" s="13">
        <f t="shared" si="411"/>
        <v>3168343.757881463</v>
      </c>
      <c r="J5294" s="13">
        <f t="shared" si="412"/>
        <v>1179320.050441362</v>
      </c>
      <c r="K5294" s="7">
        <f t="shared" si="413"/>
        <v>0.37221972758092486</v>
      </c>
      <c r="L5294" s="26">
        <f t="shared" si="414"/>
        <v>0.37221972758092486</v>
      </c>
    </row>
    <row r="5295" spans="1:12">
      <c r="A5295" s="2" t="s">
        <v>10186</v>
      </c>
      <c r="B5295" s="3">
        <v>38233</v>
      </c>
      <c r="C5295" s="1">
        <v>82936</v>
      </c>
      <c r="D5295" s="2">
        <v>9</v>
      </c>
      <c r="E5295" s="1">
        <v>13721</v>
      </c>
      <c r="F5295" s="2">
        <v>4</v>
      </c>
      <c r="G5295" s="6">
        <f t="shared" si="410"/>
        <v>0.44444444444444442</v>
      </c>
      <c r="H5295" s="12">
        <v>6.21</v>
      </c>
      <c r="I5295" s="13">
        <f t="shared" si="411"/>
        <v>13355.233494363929</v>
      </c>
      <c r="J5295" s="13">
        <f t="shared" si="412"/>
        <v>2209.500805152979</v>
      </c>
      <c r="K5295" s="7">
        <f t="shared" si="413"/>
        <v>0.1654408218385261</v>
      </c>
      <c r="L5295" s="26">
        <f t="shared" si="414"/>
        <v>0.37224184913668373</v>
      </c>
    </row>
    <row r="5296" spans="1:12">
      <c r="A5296" s="2" t="s">
        <v>4021</v>
      </c>
      <c r="B5296" s="3">
        <v>39528</v>
      </c>
      <c r="C5296" s="1">
        <v>443591</v>
      </c>
      <c r="D5296" s="2">
        <v>34</v>
      </c>
      <c r="E5296" s="1">
        <v>97137</v>
      </c>
      <c r="F5296" s="2">
        <v>20</v>
      </c>
      <c r="G5296" s="6">
        <f t="shared" si="410"/>
        <v>0.58823529411764708</v>
      </c>
      <c r="H5296" s="11">
        <v>7.18</v>
      </c>
      <c r="I5296" s="13">
        <f t="shared" si="411"/>
        <v>61781.476323119779</v>
      </c>
      <c r="J5296" s="13">
        <f t="shared" si="412"/>
        <v>13528.830083565461</v>
      </c>
      <c r="K5296" s="7">
        <f t="shared" si="413"/>
        <v>0.21897874393303743</v>
      </c>
      <c r="L5296" s="26">
        <f t="shared" si="414"/>
        <v>0.37226386468616363</v>
      </c>
    </row>
    <row r="5297" spans="1:12">
      <c r="A5297" s="2" t="s">
        <v>6455</v>
      </c>
      <c r="B5297" s="3">
        <v>34250</v>
      </c>
      <c r="C5297" s="1">
        <v>8345845</v>
      </c>
      <c r="D5297" s="4">
        <v>1483</v>
      </c>
      <c r="E5297" s="1">
        <v>3102695</v>
      </c>
      <c r="F5297" s="4">
        <v>1481</v>
      </c>
      <c r="G5297" s="6">
        <f t="shared" si="410"/>
        <v>0.99865138233310857</v>
      </c>
      <c r="H5297" s="11">
        <v>4.1399999999999997</v>
      </c>
      <c r="I5297" s="13">
        <f t="shared" si="411"/>
        <v>2015904.5893719809</v>
      </c>
      <c r="J5297" s="13">
        <f t="shared" si="412"/>
        <v>749443.23671497591</v>
      </c>
      <c r="K5297" s="7">
        <f t="shared" si="413"/>
        <v>0.37176523168115388</v>
      </c>
      <c r="L5297" s="26">
        <f t="shared" si="414"/>
        <v>0.37226727790894748</v>
      </c>
    </row>
    <row r="5298" spans="1:12">
      <c r="A5298" s="2" t="s">
        <v>4694</v>
      </c>
      <c r="B5298" s="3">
        <v>40900</v>
      </c>
      <c r="C5298" s="1">
        <v>303877</v>
      </c>
      <c r="D5298" s="2">
        <v>18</v>
      </c>
      <c r="E5298" s="1">
        <v>18854</v>
      </c>
      <c r="F5298" s="2">
        <v>3</v>
      </c>
      <c r="G5298" s="6">
        <f t="shared" si="410"/>
        <v>0.16666666666666666</v>
      </c>
      <c r="H5298" s="12">
        <v>7.93</v>
      </c>
      <c r="I5298" s="13">
        <f t="shared" si="411"/>
        <v>38319.924337957127</v>
      </c>
      <c r="J5298" s="13">
        <f t="shared" si="412"/>
        <v>2377.5535939470365</v>
      </c>
      <c r="K5298" s="7">
        <f t="shared" si="413"/>
        <v>6.2044840511127852E-2</v>
      </c>
      <c r="L5298" s="26">
        <f t="shared" si="414"/>
        <v>0.37226904306676711</v>
      </c>
    </row>
    <row r="5299" spans="1:12">
      <c r="A5299" s="2" t="s">
        <v>6576</v>
      </c>
      <c r="B5299" s="3">
        <v>39969</v>
      </c>
      <c r="C5299" s="1">
        <v>8665206</v>
      </c>
      <c r="D5299" s="4">
        <v>1165</v>
      </c>
      <c r="E5299" s="1">
        <v>3223161</v>
      </c>
      <c r="F5299" s="4">
        <v>1164</v>
      </c>
      <c r="G5299" s="6">
        <f t="shared" si="410"/>
        <v>0.9991416309012876</v>
      </c>
      <c r="H5299" s="12">
        <v>7.5</v>
      </c>
      <c r="I5299" s="13">
        <f t="shared" si="411"/>
        <v>1155360.8</v>
      </c>
      <c r="J5299" s="13">
        <f t="shared" si="412"/>
        <v>429754.8</v>
      </c>
      <c r="K5299" s="7">
        <f t="shared" si="413"/>
        <v>0.37196588286533522</v>
      </c>
      <c r="L5299" s="26">
        <f t="shared" si="414"/>
        <v>0.37228544118394802</v>
      </c>
    </row>
    <row r="5300" spans="1:12">
      <c r="A5300" s="2" t="s">
        <v>786</v>
      </c>
      <c r="B5300" s="3">
        <v>38023</v>
      </c>
      <c r="C5300" s="1">
        <v>65111277</v>
      </c>
      <c r="D5300" s="4">
        <v>2711</v>
      </c>
      <c r="E5300" s="1">
        <v>24241612</v>
      </c>
      <c r="F5300" s="4">
        <v>2711</v>
      </c>
      <c r="G5300" s="6">
        <f t="shared" si="410"/>
        <v>1</v>
      </c>
      <c r="H5300" s="12">
        <v>6.21</v>
      </c>
      <c r="I5300" s="13">
        <f t="shared" si="411"/>
        <v>10484907.729468599</v>
      </c>
      <c r="J5300" s="13">
        <f t="shared" si="412"/>
        <v>3903641.2238325281</v>
      </c>
      <c r="K5300" s="7">
        <f t="shared" si="413"/>
        <v>0.37231049853314963</v>
      </c>
      <c r="L5300" s="26">
        <f t="shared" si="414"/>
        <v>0.37231049853314963</v>
      </c>
    </row>
    <row r="5301" spans="1:12">
      <c r="A5301" s="2" t="s">
        <v>4465</v>
      </c>
      <c r="B5301" s="3">
        <v>37876</v>
      </c>
      <c r="C5301" s="1">
        <v>76729</v>
      </c>
      <c r="D5301" s="2">
        <v>1</v>
      </c>
      <c r="E5301" s="1">
        <v>28568</v>
      </c>
      <c r="F5301" s="2">
        <v>1</v>
      </c>
      <c r="G5301" s="6">
        <f t="shared" si="410"/>
        <v>1</v>
      </c>
      <c r="H5301" s="11">
        <v>6.03</v>
      </c>
      <c r="I5301" s="13">
        <f t="shared" si="411"/>
        <v>12724.543946932006</v>
      </c>
      <c r="J5301" s="13">
        <f t="shared" si="412"/>
        <v>4737.6451077943611</v>
      </c>
      <c r="K5301" s="7">
        <f t="shared" si="413"/>
        <v>0.37232337186722098</v>
      </c>
      <c r="L5301" s="26">
        <f t="shared" si="414"/>
        <v>0.37232337186722098</v>
      </c>
    </row>
    <row r="5302" spans="1:12">
      <c r="A5302" s="2" t="s">
        <v>2296</v>
      </c>
      <c r="B5302" s="3">
        <v>41040</v>
      </c>
      <c r="C5302" s="1">
        <v>79727149</v>
      </c>
      <c r="D5302" s="4">
        <v>3755</v>
      </c>
      <c r="E5302" s="1">
        <v>29685274</v>
      </c>
      <c r="F5302" s="4">
        <v>3755</v>
      </c>
      <c r="G5302" s="6">
        <f t="shared" si="410"/>
        <v>1</v>
      </c>
      <c r="H5302" s="12">
        <v>8.02</v>
      </c>
      <c r="I5302" s="13">
        <f t="shared" si="411"/>
        <v>9941041.0224438906</v>
      </c>
      <c r="J5302" s="13">
        <f t="shared" si="412"/>
        <v>3701405.7356608482</v>
      </c>
      <c r="K5302" s="7">
        <f t="shared" si="413"/>
        <v>0.37233582753598782</v>
      </c>
      <c r="L5302" s="26">
        <f t="shared" si="414"/>
        <v>0.37233582753598782</v>
      </c>
    </row>
    <row r="5303" spans="1:12">
      <c r="A5303" s="2" t="s">
        <v>1075</v>
      </c>
      <c r="B5303" s="3">
        <v>35076</v>
      </c>
      <c r="C5303" s="1">
        <v>13427615</v>
      </c>
      <c r="D5303" s="4">
        <v>1510</v>
      </c>
      <c r="E5303" s="1">
        <v>4999979</v>
      </c>
      <c r="F5303" s="4">
        <v>1510</v>
      </c>
      <c r="G5303" s="6">
        <f t="shared" si="410"/>
        <v>1</v>
      </c>
      <c r="H5303" s="11">
        <v>4.42</v>
      </c>
      <c r="I5303" s="13">
        <f t="shared" si="411"/>
        <v>3037921.9457013574</v>
      </c>
      <c r="J5303" s="13">
        <f t="shared" si="412"/>
        <v>1131216.9683257919</v>
      </c>
      <c r="K5303" s="7">
        <f t="shared" si="413"/>
        <v>0.37236538283231985</v>
      </c>
      <c r="L5303" s="26">
        <f t="shared" si="414"/>
        <v>0.37236538283231985</v>
      </c>
    </row>
    <row r="5304" spans="1:12">
      <c r="A5304" s="2" t="s">
        <v>1619</v>
      </c>
      <c r="B5304" s="3">
        <v>40305</v>
      </c>
      <c r="C5304" s="1">
        <v>176865</v>
      </c>
      <c r="D5304" s="2">
        <v>21</v>
      </c>
      <c r="E5304" s="1">
        <v>28234</v>
      </c>
      <c r="F5304" s="2">
        <v>9</v>
      </c>
      <c r="G5304" s="6">
        <f t="shared" si="410"/>
        <v>0.42857142857142855</v>
      </c>
      <c r="H5304" s="12">
        <v>7.89</v>
      </c>
      <c r="I5304" s="13">
        <f t="shared" si="411"/>
        <v>22416.349809885931</v>
      </c>
      <c r="J5304" s="13">
        <f t="shared" si="412"/>
        <v>3578.4537389100128</v>
      </c>
      <c r="K5304" s="7">
        <f t="shared" si="413"/>
        <v>0.15963588047380772</v>
      </c>
      <c r="L5304" s="26">
        <f t="shared" si="414"/>
        <v>0.37248372110555139</v>
      </c>
    </row>
    <row r="5305" spans="1:12">
      <c r="A5305" s="2" t="s">
        <v>2010</v>
      </c>
      <c r="B5305" s="3">
        <v>37736</v>
      </c>
      <c r="C5305" s="1">
        <v>12251640</v>
      </c>
      <c r="D5305" s="4">
        <v>1871</v>
      </c>
      <c r="E5305" s="1">
        <v>4563588</v>
      </c>
      <c r="F5305" s="4">
        <v>1871</v>
      </c>
      <c r="G5305" s="6">
        <f t="shared" si="410"/>
        <v>1</v>
      </c>
      <c r="H5305" s="11">
        <v>6.03</v>
      </c>
      <c r="I5305" s="13">
        <f t="shared" si="411"/>
        <v>2031781.0945273631</v>
      </c>
      <c r="J5305" s="13">
        <f t="shared" si="412"/>
        <v>756813.9303482587</v>
      </c>
      <c r="K5305" s="7">
        <f t="shared" si="413"/>
        <v>0.3724879281467624</v>
      </c>
      <c r="L5305" s="26">
        <f t="shared" si="414"/>
        <v>0.3724879281467624</v>
      </c>
    </row>
    <row r="5306" spans="1:12">
      <c r="A5306" s="2" t="s">
        <v>7709</v>
      </c>
      <c r="B5306" s="3">
        <v>39885</v>
      </c>
      <c r="C5306" s="1">
        <v>67172594</v>
      </c>
      <c r="D5306" s="4">
        <v>3268</v>
      </c>
      <c r="E5306" s="1">
        <v>24402214</v>
      </c>
      <c r="F5306" s="4">
        <v>3187</v>
      </c>
      <c r="G5306" s="6">
        <f t="shared" si="410"/>
        <v>0.97521419828641376</v>
      </c>
      <c r="H5306" s="12">
        <v>7.5</v>
      </c>
      <c r="I5306" s="13">
        <f t="shared" si="411"/>
        <v>8956345.8666666672</v>
      </c>
      <c r="J5306" s="13">
        <f t="shared" si="412"/>
        <v>3253628.5333333332</v>
      </c>
      <c r="K5306" s="7">
        <f t="shared" si="413"/>
        <v>0.36327633856152702</v>
      </c>
      <c r="L5306" s="26">
        <f t="shared" si="414"/>
        <v>0.37250927970476005</v>
      </c>
    </row>
    <row r="5307" spans="1:12">
      <c r="A5307" s="2" t="s">
        <v>9836</v>
      </c>
      <c r="B5307" s="3">
        <v>33095</v>
      </c>
      <c r="C5307" s="1">
        <v>10005969</v>
      </c>
      <c r="D5307" s="4">
        <v>1206</v>
      </c>
      <c r="E5307" s="1">
        <v>3729149</v>
      </c>
      <c r="F5307" s="4">
        <v>1206</v>
      </c>
      <c r="G5307" s="6">
        <f t="shared" si="410"/>
        <v>1</v>
      </c>
      <c r="H5307" s="12">
        <v>4.22</v>
      </c>
      <c r="I5307" s="13">
        <f t="shared" si="411"/>
        <v>2371082.701421801</v>
      </c>
      <c r="J5307" s="13">
        <f t="shared" si="412"/>
        <v>883684.59715639811</v>
      </c>
      <c r="K5307" s="7">
        <f t="shared" si="413"/>
        <v>0.37269243988263406</v>
      </c>
      <c r="L5307" s="26">
        <f t="shared" si="414"/>
        <v>0.37269243988263406</v>
      </c>
    </row>
    <row r="5308" spans="1:12">
      <c r="A5308" s="2" t="s">
        <v>4432</v>
      </c>
      <c r="B5308" s="3">
        <v>38940</v>
      </c>
      <c r="C5308" s="1">
        <v>539285</v>
      </c>
      <c r="D5308" s="2">
        <v>32</v>
      </c>
      <c r="E5308" s="1">
        <v>31405</v>
      </c>
      <c r="F5308" s="2">
        <v>5</v>
      </c>
      <c r="G5308" s="6">
        <f t="shared" si="410"/>
        <v>0.15625</v>
      </c>
      <c r="H5308" s="11">
        <v>6.55</v>
      </c>
      <c r="I5308" s="13">
        <f t="shared" si="411"/>
        <v>82333.587786259537</v>
      </c>
      <c r="J5308" s="13">
        <f t="shared" si="412"/>
        <v>4794.6564885496182</v>
      </c>
      <c r="K5308" s="7">
        <f t="shared" si="413"/>
        <v>5.823451421789963E-2</v>
      </c>
      <c r="L5308" s="26">
        <f t="shared" si="414"/>
        <v>0.37270089099455761</v>
      </c>
    </row>
    <row r="5309" spans="1:12">
      <c r="A5309" s="2" t="s">
        <v>3519</v>
      </c>
      <c r="B5309" s="3">
        <v>38268</v>
      </c>
      <c r="C5309" s="1">
        <v>61255921</v>
      </c>
      <c r="D5309" s="4">
        <v>3004</v>
      </c>
      <c r="E5309" s="1">
        <v>20269025</v>
      </c>
      <c r="F5309" s="4">
        <v>2667</v>
      </c>
      <c r="G5309" s="6">
        <f t="shared" si="410"/>
        <v>0.88781624500665779</v>
      </c>
      <c r="H5309" s="12">
        <v>6.21</v>
      </c>
      <c r="I5309" s="13">
        <f t="shared" si="411"/>
        <v>9864077.4557165857</v>
      </c>
      <c r="J5309" s="13">
        <f t="shared" si="412"/>
        <v>3263933.1723027374</v>
      </c>
      <c r="K5309" s="7">
        <f t="shared" si="413"/>
        <v>0.33089087012502838</v>
      </c>
      <c r="L5309" s="26">
        <f t="shared" si="414"/>
        <v>0.3727019774486634</v>
      </c>
    </row>
    <row r="5310" spans="1:12">
      <c r="A5310" s="2" t="s">
        <v>871</v>
      </c>
      <c r="B5310" s="3">
        <v>40921</v>
      </c>
      <c r="C5310" s="1">
        <v>47617067</v>
      </c>
      <c r="D5310" s="4">
        <v>2625</v>
      </c>
      <c r="E5310" s="1">
        <v>17751905</v>
      </c>
      <c r="F5310" s="4">
        <v>2625</v>
      </c>
      <c r="G5310" s="6">
        <f t="shared" si="410"/>
        <v>1</v>
      </c>
      <c r="H5310" s="12">
        <v>8.02</v>
      </c>
      <c r="I5310" s="13">
        <f t="shared" si="411"/>
        <v>5937290.1496259356</v>
      </c>
      <c r="J5310" s="13">
        <f t="shared" si="412"/>
        <v>2213454.4887780552</v>
      </c>
      <c r="K5310" s="7">
        <f t="shared" si="413"/>
        <v>0.37280551109962318</v>
      </c>
      <c r="L5310" s="26">
        <f t="shared" si="414"/>
        <v>0.37280551109962318</v>
      </c>
    </row>
    <row r="5311" spans="1:12">
      <c r="A5311" s="2" t="s">
        <v>2236</v>
      </c>
      <c r="B5311" s="3">
        <v>33340</v>
      </c>
      <c r="C5311" s="1">
        <v>1108429</v>
      </c>
      <c r="D5311" s="2">
        <v>29</v>
      </c>
      <c r="E5311" s="1">
        <v>14252</v>
      </c>
      <c r="F5311" s="2">
        <v>1</v>
      </c>
      <c r="G5311" s="6">
        <f t="shared" si="410"/>
        <v>3.4482758620689655E-2</v>
      </c>
      <c r="H5311" s="11">
        <v>4.21</v>
      </c>
      <c r="I5311" s="13">
        <f t="shared" si="411"/>
        <v>263284.79809976247</v>
      </c>
      <c r="J5311" s="13">
        <f t="shared" si="412"/>
        <v>3385.2731591448933</v>
      </c>
      <c r="K5311" s="7">
        <f t="shared" si="413"/>
        <v>1.285783753402338E-2</v>
      </c>
      <c r="L5311" s="26">
        <f t="shared" si="414"/>
        <v>0.372877288486678</v>
      </c>
    </row>
    <row r="5312" spans="1:12">
      <c r="A5312" s="2" t="s">
        <v>6038</v>
      </c>
      <c r="B5312" s="3">
        <v>40837</v>
      </c>
      <c r="C5312" s="1">
        <v>5354039</v>
      </c>
      <c r="D5312" s="2">
        <v>199</v>
      </c>
      <c r="E5312" s="1">
        <v>561906</v>
      </c>
      <c r="F5312" s="2">
        <v>56</v>
      </c>
      <c r="G5312" s="6">
        <f t="shared" si="410"/>
        <v>0.28140703517587939</v>
      </c>
      <c r="H5312" s="12">
        <v>7.93</v>
      </c>
      <c r="I5312" s="13">
        <f t="shared" si="411"/>
        <v>675162.54728877684</v>
      </c>
      <c r="J5312" s="13">
        <f t="shared" si="412"/>
        <v>70858.25977301388</v>
      </c>
      <c r="K5312" s="7">
        <f t="shared" si="413"/>
        <v>0.10494992658813282</v>
      </c>
      <c r="L5312" s="26">
        <f t="shared" si="414"/>
        <v>0.37294706055425769</v>
      </c>
    </row>
    <row r="5313" spans="1:12">
      <c r="A5313" s="2" t="s">
        <v>3572</v>
      </c>
      <c r="B5313" s="3">
        <v>33137</v>
      </c>
      <c r="C5313" s="1">
        <v>8141292</v>
      </c>
      <c r="D5313" s="4">
        <v>1213</v>
      </c>
      <c r="E5313" s="1">
        <v>3036352</v>
      </c>
      <c r="F5313" s="4">
        <v>1213</v>
      </c>
      <c r="G5313" s="6">
        <f t="shared" si="410"/>
        <v>1</v>
      </c>
      <c r="H5313" s="12">
        <v>4.22</v>
      </c>
      <c r="I5313" s="13">
        <f t="shared" si="411"/>
        <v>1929216.1137440759</v>
      </c>
      <c r="J5313" s="13">
        <f t="shared" si="412"/>
        <v>719514.69194312801</v>
      </c>
      <c r="K5313" s="7">
        <f t="shared" si="413"/>
        <v>0.37295701959836353</v>
      </c>
      <c r="L5313" s="26">
        <f t="shared" si="414"/>
        <v>0.37295701959836353</v>
      </c>
    </row>
    <row r="5314" spans="1:12">
      <c r="A5314" s="2" t="s">
        <v>3907</v>
      </c>
      <c r="B5314" s="3">
        <v>38576</v>
      </c>
      <c r="C5314" s="1">
        <v>10167373</v>
      </c>
      <c r="D5314" s="2">
        <v>920</v>
      </c>
      <c r="E5314" s="1">
        <v>3376009</v>
      </c>
      <c r="F5314" s="2">
        <v>819</v>
      </c>
      <c r="G5314" s="6">
        <f t="shared" ref="G5314:G5377" si="415">F5314/D5314</f>
        <v>0.89021739130434785</v>
      </c>
      <c r="H5314" s="11">
        <v>6.41</v>
      </c>
      <c r="I5314" s="13">
        <f t="shared" ref="I5314:I5377" si="416">C5314/H5314</f>
        <v>1586173.6349453977</v>
      </c>
      <c r="J5314" s="13">
        <f t="shared" ref="J5314:J5377" si="417">E5314/H5314</f>
        <v>526678.47113884555</v>
      </c>
      <c r="K5314" s="7">
        <f t="shared" ref="K5314:K5377" si="418">J5314/I5314</f>
        <v>0.33204339016577833</v>
      </c>
      <c r="L5314" s="26">
        <f t="shared" ref="L5314:L5377" si="419">K5314/G5314</f>
        <v>0.37299135403237615</v>
      </c>
    </row>
    <row r="5315" spans="1:12">
      <c r="A5315" s="2" t="s">
        <v>2621</v>
      </c>
      <c r="B5315" s="3">
        <v>36399</v>
      </c>
      <c r="C5315" s="1">
        <v>2165637</v>
      </c>
      <c r="D5315" s="4">
        <v>1267</v>
      </c>
      <c r="E5315" s="1">
        <v>807873</v>
      </c>
      <c r="F5315" s="4">
        <v>1267</v>
      </c>
      <c r="G5315" s="6">
        <f t="shared" si="415"/>
        <v>1</v>
      </c>
      <c r="H5315" s="12">
        <v>5.0599999999999996</v>
      </c>
      <c r="I5315" s="13">
        <f t="shared" si="416"/>
        <v>427991.50197628461</v>
      </c>
      <c r="J5315" s="13">
        <f t="shared" si="417"/>
        <v>159658.69565217392</v>
      </c>
      <c r="K5315" s="7">
        <f t="shared" si="418"/>
        <v>0.37304174245268251</v>
      </c>
      <c r="L5315" s="26">
        <f t="shared" si="419"/>
        <v>0.37304174245268251</v>
      </c>
    </row>
    <row r="5316" spans="1:12">
      <c r="A5316" s="2" t="s">
        <v>2303</v>
      </c>
      <c r="B5316" s="3">
        <v>37645</v>
      </c>
      <c r="C5316" s="1">
        <v>32551396</v>
      </c>
      <c r="D5316" s="4">
        <v>2865</v>
      </c>
      <c r="E5316" s="1">
        <v>12024917</v>
      </c>
      <c r="F5316" s="4">
        <v>2837</v>
      </c>
      <c r="G5316" s="6">
        <f t="shared" si="415"/>
        <v>0.99022687609075044</v>
      </c>
      <c r="H5316" s="11">
        <v>6.03</v>
      </c>
      <c r="I5316" s="13">
        <f t="shared" si="416"/>
        <v>5398241.4593698177</v>
      </c>
      <c r="J5316" s="13">
        <f t="shared" si="417"/>
        <v>1994181.9237147595</v>
      </c>
      <c r="K5316" s="7">
        <f t="shared" si="418"/>
        <v>0.36941325035645167</v>
      </c>
      <c r="L5316" s="26">
        <f t="shared" si="419"/>
        <v>0.37305920418443217</v>
      </c>
    </row>
    <row r="5317" spans="1:12">
      <c r="A5317" s="2" t="s">
        <v>1350</v>
      </c>
      <c r="B5317" s="3">
        <v>36420</v>
      </c>
      <c r="C5317" s="1">
        <v>178278</v>
      </c>
      <c r="D5317" s="2">
        <v>11</v>
      </c>
      <c r="E5317" s="1">
        <v>42326</v>
      </c>
      <c r="F5317" s="2">
        <v>7</v>
      </c>
      <c r="G5317" s="6">
        <f t="shared" si="415"/>
        <v>0.63636363636363635</v>
      </c>
      <c r="H5317" s="12">
        <v>5.0599999999999996</v>
      </c>
      <c r="I5317" s="13">
        <f t="shared" si="416"/>
        <v>35232.806324110672</v>
      </c>
      <c r="J5317" s="13">
        <f t="shared" si="417"/>
        <v>8364.822134387352</v>
      </c>
      <c r="K5317" s="7">
        <f t="shared" si="418"/>
        <v>0.23741572151359114</v>
      </c>
      <c r="L5317" s="26">
        <f t="shared" si="419"/>
        <v>0.37308184809278611</v>
      </c>
    </row>
    <row r="5318" spans="1:12">
      <c r="A5318" s="2" t="s">
        <v>658</v>
      </c>
      <c r="B5318" s="3">
        <v>40417</v>
      </c>
      <c r="C5318" s="1">
        <v>10741486</v>
      </c>
      <c r="D5318" s="2">
        <v>812</v>
      </c>
      <c r="E5318" s="1">
        <v>4007750</v>
      </c>
      <c r="F5318" s="2">
        <v>812</v>
      </c>
      <c r="G5318" s="6">
        <f t="shared" si="415"/>
        <v>1</v>
      </c>
      <c r="H5318" s="12">
        <v>7.89</v>
      </c>
      <c r="I5318" s="13">
        <f t="shared" si="416"/>
        <v>1361405.0697084919</v>
      </c>
      <c r="J5318" s="13">
        <f t="shared" si="417"/>
        <v>507953.10519645124</v>
      </c>
      <c r="K5318" s="7">
        <f t="shared" si="418"/>
        <v>0.37310945617766478</v>
      </c>
      <c r="L5318" s="26">
        <f t="shared" si="419"/>
        <v>0.37310945617766478</v>
      </c>
    </row>
    <row r="5319" spans="1:12">
      <c r="A5319" s="2" t="s">
        <v>10272</v>
      </c>
      <c r="B5319" s="3">
        <v>34621</v>
      </c>
      <c r="C5319" s="1">
        <v>18090181</v>
      </c>
      <c r="D5319" s="4">
        <v>1873</v>
      </c>
      <c r="E5319" s="1">
        <v>6667118</v>
      </c>
      <c r="F5319" s="4">
        <v>1850</v>
      </c>
      <c r="G5319" s="6">
        <f t="shared" si="415"/>
        <v>0.98772023491724503</v>
      </c>
      <c r="H5319" s="11">
        <v>4.08</v>
      </c>
      <c r="I5319" s="13">
        <f t="shared" si="416"/>
        <v>4433867.8921568627</v>
      </c>
      <c r="J5319" s="13">
        <f t="shared" si="417"/>
        <v>1634097.5490196077</v>
      </c>
      <c r="K5319" s="7">
        <f t="shared" si="418"/>
        <v>0.36854899351200521</v>
      </c>
      <c r="L5319" s="26">
        <f t="shared" si="419"/>
        <v>0.37313095397188423</v>
      </c>
    </row>
    <row r="5320" spans="1:12">
      <c r="A5320" s="2" t="s">
        <v>8387</v>
      </c>
      <c r="B5320" s="3">
        <v>32402</v>
      </c>
      <c r="C5320" s="1">
        <v>177820</v>
      </c>
      <c r="D5320" s="2">
        <v>73</v>
      </c>
      <c r="E5320" s="1">
        <v>66352</v>
      </c>
      <c r="F5320" s="2">
        <v>73</v>
      </c>
      <c r="G5320" s="6">
        <f t="shared" si="415"/>
        <v>1</v>
      </c>
      <c r="H5320" s="12">
        <v>4.1100000000000003</v>
      </c>
      <c r="I5320" s="13">
        <f t="shared" si="416"/>
        <v>43265.206812652068</v>
      </c>
      <c r="J5320" s="13">
        <f t="shared" si="417"/>
        <v>16144.038929440389</v>
      </c>
      <c r="K5320" s="7">
        <f t="shared" si="418"/>
        <v>0.37314137892250587</v>
      </c>
      <c r="L5320" s="26">
        <f t="shared" si="419"/>
        <v>0.37314137892250587</v>
      </c>
    </row>
    <row r="5321" spans="1:12">
      <c r="A5321" s="2" t="s">
        <v>3399</v>
      </c>
      <c r="B5321" s="3">
        <v>38317</v>
      </c>
      <c r="C5321" s="1">
        <v>30148</v>
      </c>
      <c r="D5321" s="2">
        <v>2</v>
      </c>
      <c r="E5321" s="1">
        <v>11250</v>
      </c>
      <c r="F5321" s="2">
        <v>2</v>
      </c>
      <c r="G5321" s="6">
        <f t="shared" si="415"/>
        <v>1</v>
      </c>
      <c r="H5321" s="12">
        <v>6.21</v>
      </c>
      <c r="I5321" s="13">
        <f t="shared" si="416"/>
        <v>4854.7504025764893</v>
      </c>
      <c r="J5321" s="13">
        <f t="shared" si="417"/>
        <v>1811.5942028985507</v>
      </c>
      <c r="K5321" s="7">
        <f t="shared" si="418"/>
        <v>0.37315908186281016</v>
      </c>
      <c r="L5321" s="26">
        <f t="shared" si="419"/>
        <v>0.37315908186281016</v>
      </c>
    </row>
    <row r="5322" spans="1:12">
      <c r="A5322" s="2" t="s">
        <v>9524</v>
      </c>
      <c r="B5322" s="3">
        <v>35580</v>
      </c>
      <c r="C5322" s="1">
        <v>3525125</v>
      </c>
      <c r="D5322" s="2">
        <v>753</v>
      </c>
      <c r="E5322" s="1">
        <v>1315445</v>
      </c>
      <c r="F5322" s="2">
        <v>753</v>
      </c>
      <c r="G5322" s="6">
        <f t="shared" si="415"/>
        <v>1</v>
      </c>
      <c r="H5322" s="11">
        <v>4.59</v>
      </c>
      <c r="I5322" s="13">
        <f t="shared" si="416"/>
        <v>768001.08932461881</v>
      </c>
      <c r="J5322" s="13">
        <f t="shared" si="417"/>
        <v>286589.3246187364</v>
      </c>
      <c r="K5322" s="7">
        <f t="shared" si="418"/>
        <v>0.37316265380660257</v>
      </c>
      <c r="L5322" s="26">
        <f t="shared" si="419"/>
        <v>0.37316265380660257</v>
      </c>
    </row>
    <row r="5323" spans="1:12">
      <c r="A5323" s="2" t="s">
        <v>9028</v>
      </c>
      <c r="B5323" s="3">
        <v>35895</v>
      </c>
      <c r="C5323" s="1">
        <v>9743</v>
      </c>
      <c r="D5323" s="2">
        <v>1</v>
      </c>
      <c r="E5323" s="1">
        <v>3636</v>
      </c>
      <c r="F5323" s="2">
        <v>1</v>
      </c>
      <c r="G5323" s="6">
        <f t="shared" si="415"/>
        <v>1</v>
      </c>
      <c r="H5323" s="11">
        <v>4.6900000000000004</v>
      </c>
      <c r="I5323" s="13">
        <f t="shared" si="416"/>
        <v>2077.3987206823026</v>
      </c>
      <c r="J5323" s="13">
        <f t="shared" si="417"/>
        <v>775.26652452025576</v>
      </c>
      <c r="K5323" s="7">
        <f t="shared" si="418"/>
        <v>0.37319100892948781</v>
      </c>
      <c r="L5323" s="26">
        <f t="shared" si="419"/>
        <v>0.37319100892948781</v>
      </c>
    </row>
    <row r="5324" spans="1:12">
      <c r="A5324" s="2" t="s">
        <v>6482</v>
      </c>
      <c r="B5324" s="3">
        <v>38443</v>
      </c>
      <c r="C5324" s="1">
        <v>161434</v>
      </c>
      <c r="D5324" s="2">
        <v>32</v>
      </c>
      <c r="E5324" s="1">
        <v>60258</v>
      </c>
      <c r="F5324" s="2">
        <v>32</v>
      </c>
      <c r="G5324" s="6">
        <f t="shared" si="415"/>
        <v>1</v>
      </c>
      <c r="H5324" s="11">
        <v>6.41</v>
      </c>
      <c r="I5324" s="13">
        <f t="shared" si="416"/>
        <v>25184.711388455537</v>
      </c>
      <c r="J5324" s="13">
        <f t="shared" si="417"/>
        <v>9400.6240249609982</v>
      </c>
      <c r="K5324" s="7">
        <f t="shared" si="418"/>
        <v>0.37326709367295613</v>
      </c>
      <c r="L5324" s="26">
        <f t="shared" si="419"/>
        <v>0.37326709367295613</v>
      </c>
    </row>
    <row r="5325" spans="1:12">
      <c r="A5325" s="2" t="s">
        <v>276</v>
      </c>
      <c r="B5325" s="3">
        <v>40373</v>
      </c>
      <c r="C5325" s="1">
        <v>61613</v>
      </c>
      <c r="D5325" s="2">
        <v>3</v>
      </c>
      <c r="E5325" s="1">
        <v>7668</v>
      </c>
      <c r="F5325" s="2">
        <v>1</v>
      </c>
      <c r="G5325" s="6">
        <f t="shared" si="415"/>
        <v>0.33333333333333331</v>
      </c>
      <c r="H5325" s="12">
        <v>7.89</v>
      </c>
      <c r="I5325" s="13">
        <f t="shared" si="416"/>
        <v>7808.9987325728771</v>
      </c>
      <c r="J5325" s="13">
        <f t="shared" si="417"/>
        <v>971.86311787072248</v>
      </c>
      <c r="K5325" s="7">
        <f t="shared" si="418"/>
        <v>0.12445425478389302</v>
      </c>
      <c r="L5325" s="26">
        <f t="shared" si="419"/>
        <v>0.37336276435167909</v>
      </c>
    </row>
    <row r="5326" spans="1:12">
      <c r="A5326" s="2" t="s">
        <v>138</v>
      </c>
      <c r="B5326" s="3">
        <v>37071</v>
      </c>
      <c r="C5326" s="1">
        <v>78616689</v>
      </c>
      <c r="D5326" s="4">
        <v>3242</v>
      </c>
      <c r="E5326" s="1">
        <v>29352630</v>
      </c>
      <c r="F5326" s="4">
        <v>3242</v>
      </c>
      <c r="G5326" s="6">
        <f t="shared" si="415"/>
        <v>1</v>
      </c>
      <c r="H5326" s="11">
        <v>5.65</v>
      </c>
      <c r="I5326" s="13">
        <f t="shared" si="416"/>
        <v>13914458.230088495</v>
      </c>
      <c r="J5326" s="13">
        <f t="shared" si="417"/>
        <v>5195155.7522123894</v>
      </c>
      <c r="K5326" s="7">
        <f t="shared" si="418"/>
        <v>0.37336385407938005</v>
      </c>
      <c r="L5326" s="26">
        <f t="shared" si="419"/>
        <v>0.37336385407938005</v>
      </c>
    </row>
    <row r="5327" spans="1:12">
      <c r="A5327" s="2" t="s">
        <v>6577</v>
      </c>
      <c r="B5327" s="3">
        <v>36364</v>
      </c>
      <c r="C5327" s="1">
        <v>635620</v>
      </c>
      <c r="D5327" s="2">
        <v>22</v>
      </c>
      <c r="E5327" s="1">
        <v>53937</v>
      </c>
      <c r="F5327" s="2">
        <v>5</v>
      </c>
      <c r="G5327" s="6">
        <f t="shared" si="415"/>
        <v>0.22727272727272727</v>
      </c>
      <c r="H5327" s="12">
        <v>5.0599999999999996</v>
      </c>
      <c r="I5327" s="13">
        <f t="shared" si="416"/>
        <v>125616.60079051384</v>
      </c>
      <c r="J5327" s="13">
        <f t="shared" si="417"/>
        <v>10659.486166007906</v>
      </c>
      <c r="K5327" s="7">
        <f t="shared" si="418"/>
        <v>8.4857304678896198E-2</v>
      </c>
      <c r="L5327" s="26">
        <f t="shared" si="419"/>
        <v>0.3733721405871433</v>
      </c>
    </row>
    <row r="5328" spans="1:12">
      <c r="A5328" s="2" t="s">
        <v>6756</v>
      </c>
      <c r="B5328" s="3">
        <v>31646</v>
      </c>
      <c r="C5328" s="1">
        <v>591366</v>
      </c>
      <c r="D5328" s="2">
        <v>70</v>
      </c>
      <c r="E5328" s="1">
        <v>220800</v>
      </c>
      <c r="F5328" s="2">
        <v>70</v>
      </c>
      <c r="G5328" s="6">
        <f t="shared" si="415"/>
        <v>1</v>
      </c>
      <c r="H5328" s="12">
        <v>3.71</v>
      </c>
      <c r="I5328" s="13">
        <f t="shared" si="416"/>
        <v>159397.84366576819</v>
      </c>
      <c r="J5328" s="13">
        <f t="shared" si="417"/>
        <v>59514.824797843663</v>
      </c>
      <c r="K5328" s="7">
        <f t="shared" si="418"/>
        <v>0.3733728350970465</v>
      </c>
      <c r="L5328" s="26">
        <f t="shared" si="419"/>
        <v>0.3733728350970465</v>
      </c>
    </row>
    <row r="5329" spans="1:12">
      <c r="A5329" s="2" t="s">
        <v>10124</v>
      </c>
      <c r="B5329" s="3">
        <v>38632</v>
      </c>
      <c r="C5329" s="1">
        <v>16124543</v>
      </c>
      <c r="D5329" s="4">
        <v>1652</v>
      </c>
      <c r="E5329" s="1">
        <v>6021106</v>
      </c>
      <c r="F5329" s="4">
        <v>1652</v>
      </c>
      <c r="G5329" s="6">
        <f t="shared" si="415"/>
        <v>1</v>
      </c>
      <c r="H5329" s="11">
        <v>6.41</v>
      </c>
      <c r="I5329" s="13">
        <f t="shared" si="416"/>
        <v>2515529.3291731668</v>
      </c>
      <c r="J5329" s="13">
        <f t="shared" si="417"/>
        <v>939330.1092043682</v>
      </c>
      <c r="K5329" s="7">
        <f t="shared" si="418"/>
        <v>0.37341250539627702</v>
      </c>
      <c r="L5329" s="26">
        <f t="shared" si="419"/>
        <v>0.37341250539627702</v>
      </c>
    </row>
    <row r="5330" spans="1:12">
      <c r="A5330" s="2" t="s">
        <v>1541</v>
      </c>
      <c r="B5330" s="3">
        <v>39976</v>
      </c>
      <c r="C5330" s="1">
        <v>28682</v>
      </c>
      <c r="D5330" s="2">
        <v>14</v>
      </c>
      <c r="E5330" s="1">
        <v>10713</v>
      </c>
      <c r="F5330" s="2">
        <v>14</v>
      </c>
      <c r="G5330" s="6">
        <f t="shared" si="415"/>
        <v>1</v>
      </c>
      <c r="H5330" s="12">
        <v>7.5</v>
      </c>
      <c r="I5330" s="13">
        <f t="shared" si="416"/>
        <v>3824.2666666666669</v>
      </c>
      <c r="J5330" s="13">
        <f t="shared" si="417"/>
        <v>1428.4</v>
      </c>
      <c r="K5330" s="7">
        <f t="shared" si="418"/>
        <v>0.37350951816470263</v>
      </c>
      <c r="L5330" s="26">
        <f t="shared" si="419"/>
        <v>0.37350951816470263</v>
      </c>
    </row>
    <row r="5331" spans="1:12">
      <c r="A5331" s="2" t="s">
        <v>662</v>
      </c>
      <c r="B5331" s="3">
        <v>39129</v>
      </c>
      <c r="C5331" s="1">
        <v>2044858</v>
      </c>
      <c r="D5331" s="2">
        <v>52</v>
      </c>
      <c r="E5331" s="1">
        <v>29377</v>
      </c>
      <c r="F5331" s="2">
        <v>2</v>
      </c>
      <c r="G5331" s="6">
        <f t="shared" si="415"/>
        <v>3.8461538461538464E-2</v>
      </c>
      <c r="H5331" s="11">
        <v>6.88</v>
      </c>
      <c r="I5331" s="13">
        <f t="shared" si="416"/>
        <v>297217.73255813954</v>
      </c>
      <c r="J5331" s="13">
        <f t="shared" si="417"/>
        <v>4269.9127906976746</v>
      </c>
      <c r="K5331" s="7">
        <f t="shared" si="418"/>
        <v>1.4366278734269079E-2</v>
      </c>
      <c r="L5331" s="26">
        <f t="shared" si="419"/>
        <v>0.37352324709099605</v>
      </c>
    </row>
    <row r="5332" spans="1:12">
      <c r="A5332" s="2" t="s">
        <v>8996</v>
      </c>
      <c r="B5332" s="3">
        <v>40396</v>
      </c>
      <c r="C5332" s="1">
        <v>42400223</v>
      </c>
      <c r="D5332" s="4">
        <v>2439</v>
      </c>
      <c r="E5332" s="1">
        <v>15812311</v>
      </c>
      <c r="F5332" s="4">
        <v>2435</v>
      </c>
      <c r="G5332" s="6">
        <f t="shared" si="415"/>
        <v>0.99835998359983602</v>
      </c>
      <c r="H5332" s="12">
        <v>7.89</v>
      </c>
      <c r="I5332" s="13">
        <f t="shared" si="416"/>
        <v>5373919.2648922689</v>
      </c>
      <c r="J5332" s="13">
        <f t="shared" si="417"/>
        <v>2004095.183776933</v>
      </c>
      <c r="K5332" s="7">
        <f t="shared" si="418"/>
        <v>0.37292990180735608</v>
      </c>
      <c r="L5332" s="26">
        <f t="shared" si="419"/>
        <v>0.37354251766248109</v>
      </c>
    </row>
    <row r="5333" spans="1:12">
      <c r="A5333" s="2" t="s">
        <v>6487</v>
      </c>
      <c r="B5333" s="3">
        <v>35181</v>
      </c>
      <c r="C5333" s="1">
        <v>11526099</v>
      </c>
      <c r="D5333" s="4">
        <v>1625</v>
      </c>
      <c r="E5333" s="1">
        <v>4306221</v>
      </c>
      <c r="F5333" s="4">
        <v>1625</v>
      </c>
      <c r="G5333" s="6">
        <f t="shared" si="415"/>
        <v>1</v>
      </c>
      <c r="H5333" s="11">
        <v>4.42</v>
      </c>
      <c r="I5333" s="13">
        <f t="shared" si="416"/>
        <v>2607714.7058823528</v>
      </c>
      <c r="J5333" s="13">
        <f t="shared" si="417"/>
        <v>974258.14479638007</v>
      </c>
      <c r="K5333" s="7">
        <f t="shared" si="418"/>
        <v>0.37360610905736624</v>
      </c>
      <c r="L5333" s="26">
        <f t="shared" si="419"/>
        <v>0.37360610905736624</v>
      </c>
    </row>
    <row r="5334" spans="1:12">
      <c r="A5334" s="2" t="s">
        <v>1373</v>
      </c>
      <c r="B5334" s="3">
        <v>36084</v>
      </c>
      <c r="C5334" s="1">
        <v>32383850</v>
      </c>
      <c r="D5334" s="4">
        <v>2467</v>
      </c>
      <c r="E5334" s="1">
        <v>11830855</v>
      </c>
      <c r="F5334" s="4">
        <v>2412</v>
      </c>
      <c r="G5334" s="6">
        <f t="shared" si="415"/>
        <v>0.97770571544385898</v>
      </c>
      <c r="H5334" s="11">
        <v>4.6900000000000004</v>
      </c>
      <c r="I5334" s="13">
        <f t="shared" si="416"/>
        <v>6904872.0682302769</v>
      </c>
      <c r="J5334" s="13">
        <f t="shared" si="417"/>
        <v>2522570.3624733472</v>
      </c>
      <c r="K5334" s="7">
        <f t="shared" si="418"/>
        <v>0.36533194786907669</v>
      </c>
      <c r="L5334" s="26">
        <f t="shared" si="419"/>
        <v>0.37366248565216093</v>
      </c>
    </row>
    <row r="5335" spans="1:12">
      <c r="A5335" s="2" t="s">
        <v>440</v>
      </c>
      <c r="B5335" s="3">
        <v>30638</v>
      </c>
      <c r="C5335" s="1">
        <v>6333135</v>
      </c>
      <c r="D5335" s="4">
        <v>1254</v>
      </c>
      <c r="E5335" s="1">
        <v>2366472</v>
      </c>
      <c r="F5335" s="4">
        <v>1254</v>
      </c>
      <c r="G5335" s="6">
        <f t="shared" si="415"/>
        <v>1</v>
      </c>
      <c r="H5335" s="12">
        <v>3.15</v>
      </c>
      <c r="I5335" s="13">
        <f t="shared" si="416"/>
        <v>2010519.0476190476</v>
      </c>
      <c r="J5335" s="13">
        <f t="shared" si="417"/>
        <v>751260.95238095243</v>
      </c>
      <c r="K5335" s="7">
        <f t="shared" si="418"/>
        <v>0.37366517530417404</v>
      </c>
      <c r="L5335" s="26">
        <f t="shared" si="419"/>
        <v>0.37366517530417404</v>
      </c>
    </row>
    <row r="5336" spans="1:12">
      <c r="A5336" s="2" t="s">
        <v>3744</v>
      </c>
      <c r="B5336" s="3">
        <v>35342</v>
      </c>
      <c r="C5336" s="1">
        <v>20351264</v>
      </c>
      <c r="D5336" s="4">
        <v>2236</v>
      </c>
      <c r="E5336" s="1">
        <v>7605504</v>
      </c>
      <c r="F5336" s="4">
        <v>2236</v>
      </c>
      <c r="G5336" s="6">
        <f t="shared" si="415"/>
        <v>1</v>
      </c>
      <c r="H5336" s="11">
        <v>4.42</v>
      </c>
      <c r="I5336" s="13">
        <f t="shared" si="416"/>
        <v>4604358.3710407242</v>
      </c>
      <c r="J5336" s="13">
        <f t="shared" si="417"/>
        <v>1720702.2624434389</v>
      </c>
      <c r="K5336" s="7">
        <f t="shared" si="418"/>
        <v>0.37371162793623036</v>
      </c>
      <c r="L5336" s="26">
        <f t="shared" si="419"/>
        <v>0.37371162793623036</v>
      </c>
    </row>
    <row r="5337" spans="1:12">
      <c r="A5337" s="2" t="s">
        <v>5464</v>
      </c>
      <c r="B5337" s="3">
        <v>36784</v>
      </c>
      <c r="C5337" s="1">
        <v>111234</v>
      </c>
      <c r="D5337" s="2">
        <v>12</v>
      </c>
      <c r="E5337" s="1">
        <v>41577</v>
      </c>
      <c r="F5337" s="2">
        <v>12</v>
      </c>
      <c r="G5337" s="6">
        <f t="shared" si="415"/>
        <v>1</v>
      </c>
      <c r="H5337" s="11">
        <v>5.39</v>
      </c>
      <c r="I5337" s="13">
        <f t="shared" si="416"/>
        <v>20637.105751391467</v>
      </c>
      <c r="J5337" s="13">
        <f t="shared" si="417"/>
        <v>7713.7291280148429</v>
      </c>
      <c r="K5337" s="7">
        <f t="shared" si="418"/>
        <v>0.37377959976266251</v>
      </c>
      <c r="L5337" s="26">
        <f t="shared" si="419"/>
        <v>0.37377959976266251</v>
      </c>
    </row>
    <row r="5338" spans="1:12">
      <c r="A5338" s="2" t="s">
        <v>7215</v>
      </c>
      <c r="B5338" s="3">
        <v>33718</v>
      </c>
      <c r="C5338" s="1">
        <v>4030793</v>
      </c>
      <c r="D5338" s="2">
        <v>582</v>
      </c>
      <c r="E5338" s="1">
        <v>1506887</v>
      </c>
      <c r="F5338" s="2">
        <v>582</v>
      </c>
      <c r="G5338" s="6">
        <f t="shared" si="415"/>
        <v>1</v>
      </c>
      <c r="H5338" s="11">
        <v>4.1500000000000004</v>
      </c>
      <c r="I5338" s="13">
        <f t="shared" si="416"/>
        <v>971275.42168674688</v>
      </c>
      <c r="J5338" s="13">
        <f t="shared" si="417"/>
        <v>363105.30120481923</v>
      </c>
      <c r="K5338" s="7">
        <f t="shared" si="418"/>
        <v>0.37384380691342867</v>
      </c>
      <c r="L5338" s="26">
        <f t="shared" si="419"/>
        <v>0.37384380691342867</v>
      </c>
    </row>
    <row r="5339" spans="1:12">
      <c r="A5339" s="2" t="s">
        <v>4509</v>
      </c>
      <c r="B5339" s="3">
        <v>40991</v>
      </c>
      <c r="C5339" s="1">
        <v>408010692</v>
      </c>
      <c r="D5339" s="4">
        <v>4137</v>
      </c>
      <c r="E5339" s="1">
        <v>152535747</v>
      </c>
      <c r="F5339" s="4">
        <v>4137</v>
      </c>
      <c r="G5339" s="6">
        <f t="shared" si="415"/>
        <v>1</v>
      </c>
      <c r="H5339" s="12">
        <v>8.02</v>
      </c>
      <c r="I5339" s="13">
        <f t="shared" si="416"/>
        <v>50874151.122194514</v>
      </c>
      <c r="J5339" s="13">
        <f t="shared" si="417"/>
        <v>19019419.82543641</v>
      </c>
      <c r="K5339" s="7">
        <f t="shared" si="418"/>
        <v>0.37385232786987849</v>
      </c>
      <c r="L5339" s="26">
        <f t="shared" si="419"/>
        <v>0.37385232786987849</v>
      </c>
    </row>
    <row r="5340" spans="1:12">
      <c r="A5340" s="2" t="s">
        <v>10191</v>
      </c>
      <c r="B5340" s="3">
        <v>38653</v>
      </c>
      <c r="C5340" s="1">
        <v>51036</v>
      </c>
      <c r="D5340" s="2">
        <v>5</v>
      </c>
      <c r="E5340" s="1">
        <v>19080</v>
      </c>
      <c r="F5340" s="2">
        <v>5</v>
      </c>
      <c r="G5340" s="6">
        <f t="shared" si="415"/>
        <v>1</v>
      </c>
      <c r="H5340" s="11">
        <v>6.41</v>
      </c>
      <c r="I5340" s="13">
        <f t="shared" si="416"/>
        <v>7961.9344773790954</v>
      </c>
      <c r="J5340" s="13">
        <f t="shared" si="417"/>
        <v>2976.5990639625584</v>
      </c>
      <c r="K5340" s="7">
        <f t="shared" si="418"/>
        <v>0.37385375029391016</v>
      </c>
      <c r="L5340" s="26">
        <f t="shared" si="419"/>
        <v>0.37385375029391016</v>
      </c>
    </row>
    <row r="5341" spans="1:12">
      <c r="A5341" s="2" t="s">
        <v>9094</v>
      </c>
      <c r="B5341" s="3">
        <v>35244</v>
      </c>
      <c r="C5341" s="1">
        <v>33109743</v>
      </c>
      <c r="D5341" s="4">
        <v>1979</v>
      </c>
      <c r="E5341" s="1">
        <v>12322069</v>
      </c>
      <c r="F5341" s="4">
        <v>1970</v>
      </c>
      <c r="G5341" s="6">
        <f t="shared" si="415"/>
        <v>0.99545224861040926</v>
      </c>
      <c r="H5341" s="11">
        <v>4.42</v>
      </c>
      <c r="I5341" s="13">
        <f t="shared" si="416"/>
        <v>7490892.0814479636</v>
      </c>
      <c r="J5341" s="13">
        <f t="shared" si="417"/>
        <v>2787798.4162895926</v>
      </c>
      <c r="K5341" s="7">
        <f t="shared" si="418"/>
        <v>0.37215840062545941</v>
      </c>
      <c r="L5341" s="26">
        <f t="shared" si="419"/>
        <v>0.373858616668926</v>
      </c>
    </row>
    <row r="5342" spans="1:12">
      <c r="A5342" s="2" t="s">
        <v>6037</v>
      </c>
      <c r="B5342" s="3">
        <v>38597</v>
      </c>
      <c r="C5342" s="1">
        <v>40123</v>
      </c>
      <c r="D5342" s="2">
        <v>8</v>
      </c>
      <c r="E5342" s="1">
        <v>15001</v>
      </c>
      <c r="F5342" s="2">
        <v>8</v>
      </c>
      <c r="G5342" s="6">
        <f t="shared" si="415"/>
        <v>1</v>
      </c>
      <c r="H5342" s="11">
        <v>6.41</v>
      </c>
      <c r="I5342" s="13">
        <f t="shared" si="416"/>
        <v>6259.4383775351016</v>
      </c>
      <c r="J5342" s="13">
        <f t="shared" si="417"/>
        <v>2340.2496099843993</v>
      </c>
      <c r="K5342" s="7">
        <f t="shared" si="418"/>
        <v>0.37387533334994888</v>
      </c>
      <c r="L5342" s="26">
        <f t="shared" si="419"/>
        <v>0.37387533334994888</v>
      </c>
    </row>
    <row r="5343" spans="1:12">
      <c r="A5343" s="2" t="s">
        <v>933</v>
      </c>
      <c r="B5343" s="3">
        <v>36084</v>
      </c>
      <c r="C5343" s="1">
        <v>22852487</v>
      </c>
      <c r="D5343" s="4">
        <v>1571</v>
      </c>
      <c r="E5343" s="1">
        <v>8165551</v>
      </c>
      <c r="F5343" s="4">
        <v>1501</v>
      </c>
      <c r="G5343" s="6">
        <f t="shared" si="415"/>
        <v>0.95544239338001269</v>
      </c>
      <c r="H5343" s="11">
        <v>4.6900000000000004</v>
      </c>
      <c r="I5343" s="13">
        <f t="shared" si="416"/>
        <v>4872598.5074626859</v>
      </c>
      <c r="J5343" s="13">
        <f t="shared" si="417"/>
        <v>1741055.6503198294</v>
      </c>
      <c r="K5343" s="7">
        <f t="shared" si="418"/>
        <v>0.35731563921248488</v>
      </c>
      <c r="L5343" s="26">
        <f t="shared" si="419"/>
        <v>0.37397925996190123</v>
      </c>
    </row>
    <row r="5344" spans="1:12">
      <c r="A5344" s="2" t="s">
        <v>1223</v>
      </c>
      <c r="B5344" s="3">
        <v>30953</v>
      </c>
      <c r="C5344" s="1">
        <v>1689501</v>
      </c>
      <c r="D5344" s="2">
        <v>240</v>
      </c>
      <c r="E5344" s="1">
        <v>631849</v>
      </c>
      <c r="F5344" s="2">
        <v>240</v>
      </c>
      <c r="G5344" s="6">
        <f t="shared" si="415"/>
        <v>1</v>
      </c>
      <c r="H5344" s="12">
        <v>3.36</v>
      </c>
      <c r="I5344" s="13">
        <f t="shared" si="416"/>
        <v>502827.67857142858</v>
      </c>
      <c r="J5344" s="13">
        <f t="shared" si="417"/>
        <v>188050.29761904763</v>
      </c>
      <c r="K5344" s="7">
        <f t="shared" si="418"/>
        <v>0.37398557325506171</v>
      </c>
      <c r="L5344" s="26">
        <f t="shared" si="419"/>
        <v>0.37398557325506171</v>
      </c>
    </row>
    <row r="5345" spans="1:12">
      <c r="A5345" s="2" t="s">
        <v>3241</v>
      </c>
      <c r="B5345" s="3">
        <v>33229</v>
      </c>
      <c r="C5345" s="1">
        <v>1494399</v>
      </c>
      <c r="D5345" s="2">
        <v>40</v>
      </c>
      <c r="E5345" s="1">
        <v>27948</v>
      </c>
      <c r="F5345" s="2">
        <v>2</v>
      </c>
      <c r="G5345" s="6">
        <f t="shared" si="415"/>
        <v>0.05</v>
      </c>
      <c r="H5345" s="12">
        <v>4.22</v>
      </c>
      <c r="I5345" s="13">
        <f t="shared" si="416"/>
        <v>354122.98578199052</v>
      </c>
      <c r="J5345" s="13">
        <f t="shared" si="417"/>
        <v>6622.7488151658772</v>
      </c>
      <c r="K5345" s="7">
        <f t="shared" si="418"/>
        <v>1.8701832643089299E-2</v>
      </c>
      <c r="L5345" s="26">
        <f t="shared" si="419"/>
        <v>0.37403665286178595</v>
      </c>
    </row>
    <row r="5346" spans="1:12">
      <c r="A5346" s="2" t="s">
        <v>5984</v>
      </c>
      <c r="B5346" s="3">
        <v>38968</v>
      </c>
      <c r="C5346" s="1">
        <v>36608</v>
      </c>
      <c r="D5346" s="2">
        <v>1</v>
      </c>
      <c r="E5346" s="1">
        <v>13694</v>
      </c>
      <c r="F5346" s="2">
        <v>1</v>
      </c>
      <c r="G5346" s="6">
        <f t="shared" si="415"/>
        <v>1</v>
      </c>
      <c r="H5346" s="11">
        <v>6.55</v>
      </c>
      <c r="I5346" s="13">
        <f t="shared" si="416"/>
        <v>5589.0076335877866</v>
      </c>
      <c r="J5346" s="13">
        <f t="shared" si="417"/>
        <v>2090.6870229007636</v>
      </c>
      <c r="K5346" s="7">
        <f t="shared" si="418"/>
        <v>0.3740712412587413</v>
      </c>
      <c r="L5346" s="26">
        <f t="shared" si="419"/>
        <v>0.3740712412587413</v>
      </c>
    </row>
    <row r="5347" spans="1:12">
      <c r="A5347" s="2" t="s">
        <v>6161</v>
      </c>
      <c r="B5347" s="3">
        <v>39374</v>
      </c>
      <c r="C5347" s="1">
        <v>20616</v>
      </c>
      <c r="D5347" s="2">
        <v>2</v>
      </c>
      <c r="E5347" s="1">
        <v>7712</v>
      </c>
      <c r="F5347" s="2">
        <v>2</v>
      </c>
      <c r="G5347" s="6">
        <f t="shared" si="415"/>
        <v>1</v>
      </c>
      <c r="H5347" s="11">
        <v>6.88</v>
      </c>
      <c r="I5347" s="13">
        <f t="shared" si="416"/>
        <v>2996.5116279069766</v>
      </c>
      <c r="J5347" s="13">
        <f t="shared" si="417"/>
        <v>1120.9302325581396</v>
      </c>
      <c r="K5347" s="7">
        <f t="shared" si="418"/>
        <v>0.37407838571982927</v>
      </c>
      <c r="L5347" s="26">
        <f t="shared" si="419"/>
        <v>0.37407838571982927</v>
      </c>
    </row>
    <row r="5348" spans="1:12">
      <c r="A5348" s="2" t="s">
        <v>3523</v>
      </c>
      <c r="B5348" s="3">
        <v>30449</v>
      </c>
      <c r="C5348" s="1">
        <v>2108548</v>
      </c>
      <c r="D5348" s="2">
        <v>520</v>
      </c>
      <c r="E5348" s="1">
        <v>788797</v>
      </c>
      <c r="F5348" s="2">
        <v>520</v>
      </c>
      <c r="G5348" s="6">
        <f t="shared" si="415"/>
        <v>1</v>
      </c>
      <c r="H5348" s="12">
        <v>3.15</v>
      </c>
      <c r="I5348" s="13">
        <f t="shared" si="416"/>
        <v>669380.31746031751</v>
      </c>
      <c r="J5348" s="13">
        <f t="shared" si="417"/>
        <v>250411.74603174604</v>
      </c>
      <c r="K5348" s="7">
        <f t="shared" si="418"/>
        <v>0.37409487476690118</v>
      </c>
      <c r="L5348" s="26">
        <f t="shared" si="419"/>
        <v>0.37409487476690118</v>
      </c>
    </row>
    <row r="5349" spans="1:12">
      <c r="A5349" s="2" t="s">
        <v>2689</v>
      </c>
      <c r="B5349" s="3">
        <v>38842</v>
      </c>
      <c r="C5349" s="1">
        <v>568932</v>
      </c>
      <c r="D5349" s="2">
        <v>28</v>
      </c>
      <c r="E5349" s="1">
        <v>22806</v>
      </c>
      <c r="F5349" s="2">
        <v>3</v>
      </c>
      <c r="G5349" s="6">
        <f t="shared" si="415"/>
        <v>0.10714285714285714</v>
      </c>
      <c r="H5349" s="11">
        <v>6.55</v>
      </c>
      <c r="I5349" s="13">
        <f t="shared" si="416"/>
        <v>86859.847328244272</v>
      </c>
      <c r="J5349" s="13">
        <f t="shared" si="417"/>
        <v>3481.8320610687024</v>
      </c>
      <c r="K5349" s="7">
        <f t="shared" si="418"/>
        <v>4.0085634135538166E-2</v>
      </c>
      <c r="L5349" s="26">
        <f t="shared" si="419"/>
        <v>0.37413258526502291</v>
      </c>
    </row>
    <row r="5350" spans="1:12">
      <c r="A5350" s="2" t="s">
        <v>9445</v>
      </c>
      <c r="B5350" s="3">
        <v>41019</v>
      </c>
      <c r="C5350" s="1">
        <v>91547205</v>
      </c>
      <c r="D5350" s="4">
        <v>2052</v>
      </c>
      <c r="E5350" s="1">
        <v>33636303</v>
      </c>
      <c r="F5350" s="4">
        <v>2015</v>
      </c>
      <c r="G5350" s="6">
        <f t="shared" si="415"/>
        <v>0.98196881091617938</v>
      </c>
      <c r="H5350" s="12">
        <v>8.02</v>
      </c>
      <c r="I5350" s="13">
        <f t="shared" si="416"/>
        <v>11414863.466334166</v>
      </c>
      <c r="J5350" s="13">
        <f t="shared" si="417"/>
        <v>4194052.7431421448</v>
      </c>
      <c r="K5350" s="7">
        <f t="shared" si="418"/>
        <v>0.36742031610904996</v>
      </c>
      <c r="L5350" s="26">
        <f t="shared" si="419"/>
        <v>0.37416699188871982</v>
      </c>
    </row>
    <row r="5351" spans="1:12">
      <c r="A5351" s="2" t="s">
        <v>4714</v>
      </c>
      <c r="B5351" s="3">
        <v>40312</v>
      </c>
      <c r="C5351" s="1">
        <v>3763</v>
      </c>
      <c r="D5351" s="2">
        <v>1</v>
      </c>
      <c r="E5351" s="1">
        <v>1408</v>
      </c>
      <c r="F5351" s="2">
        <v>1</v>
      </c>
      <c r="G5351" s="6">
        <f t="shared" si="415"/>
        <v>1</v>
      </c>
      <c r="H5351" s="12">
        <v>7.89</v>
      </c>
      <c r="I5351" s="13">
        <f t="shared" si="416"/>
        <v>476.93282636248415</v>
      </c>
      <c r="J5351" s="13">
        <f t="shared" si="417"/>
        <v>178.45373891001267</v>
      </c>
      <c r="K5351" s="7">
        <f t="shared" si="418"/>
        <v>0.37416954557533882</v>
      </c>
      <c r="L5351" s="26">
        <f t="shared" si="419"/>
        <v>0.37416954557533882</v>
      </c>
    </row>
    <row r="5352" spans="1:12">
      <c r="A5352" s="2" t="s">
        <v>2758</v>
      </c>
      <c r="B5352" s="3">
        <v>36588</v>
      </c>
      <c r="C5352" s="1">
        <v>15506764</v>
      </c>
      <c r="D5352" s="4">
        <v>1981</v>
      </c>
      <c r="E5352" s="1">
        <v>5802229</v>
      </c>
      <c r="F5352" s="4">
        <v>1981</v>
      </c>
      <c r="G5352" s="6">
        <f t="shared" si="415"/>
        <v>1</v>
      </c>
      <c r="H5352" s="11">
        <v>5.39</v>
      </c>
      <c r="I5352" s="13">
        <f t="shared" si="416"/>
        <v>2876950.6493506497</v>
      </c>
      <c r="J5352" s="13">
        <f t="shared" si="417"/>
        <v>1076480.3339517626</v>
      </c>
      <c r="K5352" s="7">
        <f t="shared" si="418"/>
        <v>0.37417407010256942</v>
      </c>
      <c r="L5352" s="26">
        <f t="shared" si="419"/>
        <v>0.37417407010256942</v>
      </c>
    </row>
    <row r="5353" spans="1:12">
      <c r="A5353" s="2" t="s">
        <v>1521</v>
      </c>
      <c r="B5353" s="3">
        <v>34775</v>
      </c>
      <c r="C5353" s="1">
        <v>12096673</v>
      </c>
      <c r="D5353" s="4">
        <v>1379</v>
      </c>
      <c r="E5353" s="1">
        <v>4523048</v>
      </c>
      <c r="F5353" s="4">
        <v>1378</v>
      </c>
      <c r="G5353" s="6">
        <f t="shared" si="415"/>
        <v>0.99927483683828866</v>
      </c>
      <c r="H5353" s="11">
        <v>4.3499999999999996</v>
      </c>
      <c r="I5353" s="13">
        <f t="shared" si="416"/>
        <v>2780844.367816092</v>
      </c>
      <c r="J5353" s="13">
        <f t="shared" si="417"/>
        <v>1039781.1494252875</v>
      </c>
      <c r="K5353" s="7">
        <f t="shared" si="418"/>
        <v>0.37390842920197981</v>
      </c>
      <c r="L5353" s="26">
        <f t="shared" si="419"/>
        <v>0.37417977058746743</v>
      </c>
    </row>
    <row r="5354" spans="1:12">
      <c r="A5354" s="2" t="s">
        <v>8063</v>
      </c>
      <c r="B5354" s="3">
        <v>34369</v>
      </c>
      <c r="C5354" s="1">
        <v>3275585</v>
      </c>
      <c r="D5354" s="2">
        <v>247</v>
      </c>
      <c r="E5354" s="1">
        <v>1225737</v>
      </c>
      <c r="F5354" s="2">
        <v>247</v>
      </c>
      <c r="G5354" s="6">
        <f t="shared" si="415"/>
        <v>1</v>
      </c>
      <c r="H5354" s="11">
        <v>4.08</v>
      </c>
      <c r="I5354" s="13">
        <f t="shared" si="416"/>
        <v>802839.46078431373</v>
      </c>
      <c r="J5354" s="13">
        <f t="shared" si="417"/>
        <v>300425.73529411765</v>
      </c>
      <c r="K5354" s="7">
        <f t="shared" si="418"/>
        <v>0.37420399714860092</v>
      </c>
      <c r="L5354" s="26">
        <f t="shared" si="419"/>
        <v>0.37420399714860092</v>
      </c>
    </row>
    <row r="5355" spans="1:12">
      <c r="A5355" s="2" t="s">
        <v>5890</v>
      </c>
      <c r="B5355" s="3">
        <v>39465</v>
      </c>
      <c r="C5355" s="1">
        <v>20668843</v>
      </c>
      <c r="D5355" s="4">
        <v>2470</v>
      </c>
      <c r="E5355" s="1">
        <v>7736452</v>
      </c>
      <c r="F5355" s="4">
        <v>2470</v>
      </c>
      <c r="G5355" s="6">
        <f t="shared" si="415"/>
        <v>1</v>
      </c>
      <c r="H5355" s="11">
        <v>7.18</v>
      </c>
      <c r="I5355" s="13">
        <f t="shared" si="416"/>
        <v>2878668.9415041786</v>
      </c>
      <c r="J5355" s="13">
        <f t="shared" si="417"/>
        <v>1077500.2785515322</v>
      </c>
      <c r="K5355" s="7">
        <f t="shared" si="418"/>
        <v>0.37430503487785943</v>
      </c>
      <c r="L5355" s="26">
        <f t="shared" si="419"/>
        <v>0.37430503487785943</v>
      </c>
    </row>
    <row r="5356" spans="1:12">
      <c r="A5356" s="2" t="s">
        <v>4852</v>
      </c>
      <c r="B5356" s="3">
        <v>37736</v>
      </c>
      <c r="C5356" s="1">
        <v>7491839</v>
      </c>
      <c r="D5356" s="4">
        <v>1207</v>
      </c>
      <c r="E5356" s="1">
        <v>2804441</v>
      </c>
      <c r="F5356" s="4">
        <v>1207</v>
      </c>
      <c r="G5356" s="6">
        <f t="shared" si="415"/>
        <v>1</v>
      </c>
      <c r="H5356" s="11">
        <v>6.03</v>
      </c>
      <c r="I5356" s="13">
        <f t="shared" si="416"/>
        <v>1242427.6948590381</v>
      </c>
      <c r="J5356" s="13">
        <f t="shared" si="417"/>
        <v>465081.42620232172</v>
      </c>
      <c r="K5356" s="7">
        <f t="shared" si="418"/>
        <v>0.37433279065393693</v>
      </c>
      <c r="L5356" s="26">
        <f t="shared" si="419"/>
        <v>0.37433279065393693</v>
      </c>
    </row>
    <row r="5357" spans="1:12">
      <c r="A5357" s="2" t="s">
        <v>2860</v>
      </c>
      <c r="B5357" s="3">
        <v>37454</v>
      </c>
      <c r="C5357" s="1">
        <v>17322606</v>
      </c>
      <c r="D5357" s="4">
        <v>2530</v>
      </c>
      <c r="E5357" s="1">
        <v>6485458</v>
      </c>
      <c r="F5357" s="4">
        <v>2530</v>
      </c>
      <c r="G5357" s="6">
        <f t="shared" si="415"/>
        <v>1</v>
      </c>
      <c r="H5357" s="12">
        <v>5.8</v>
      </c>
      <c r="I5357" s="13">
        <f t="shared" si="416"/>
        <v>2986656.2068965519</v>
      </c>
      <c r="J5357" s="13">
        <f t="shared" si="417"/>
        <v>1118182.4137931035</v>
      </c>
      <c r="K5357" s="7">
        <f t="shared" si="418"/>
        <v>0.37439274437114139</v>
      </c>
      <c r="L5357" s="26">
        <f t="shared" si="419"/>
        <v>0.37439274437114139</v>
      </c>
    </row>
    <row r="5358" spans="1:12">
      <c r="A5358" s="2" t="s">
        <v>5215</v>
      </c>
      <c r="B5358" s="3">
        <v>37078</v>
      </c>
      <c r="C5358" s="1">
        <v>36845124</v>
      </c>
      <c r="D5358" s="4">
        <v>2100</v>
      </c>
      <c r="E5358" s="1">
        <v>13304027</v>
      </c>
      <c r="F5358" s="4">
        <v>2025</v>
      </c>
      <c r="G5358" s="6">
        <f t="shared" si="415"/>
        <v>0.9642857142857143</v>
      </c>
      <c r="H5358" s="11">
        <v>5.65</v>
      </c>
      <c r="I5358" s="13">
        <f t="shared" si="416"/>
        <v>6521260.8849557517</v>
      </c>
      <c r="J5358" s="13">
        <f t="shared" si="417"/>
        <v>2354695.0442477874</v>
      </c>
      <c r="K5358" s="7">
        <f t="shared" si="418"/>
        <v>0.36107971844524123</v>
      </c>
      <c r="L5358" s="26">
        <f t="shared" si="419"/>
        <v>0.37445304135062052</v>
      </c>
    </row>
    <row r="5359" spans="1:12">
      <c r="A5359" s="2" t="s">
        <v>3852</v>
      </c>
      <c r="B5359" s="3">
        <v>38373</v>
      </c>
      <c r="C5359" s="1">
        <v>12604</v>
      </c>
      <c r="D5359" s="2">
        <v>2</v>
      </c>
      <c r="E5359" s="1">
        <v>2360</v>
      </c>
      <c r="F5359" s="2">
        <v>1</v>
      </c>
      <c r="G5359" s="6">
        <f t="shared" si="415"/>
        <v>0.5</v>
      </c>
      <c r="H5359" s="11">
        <v>6.41</v>
      </c>
      <c r="I5359" s="13">
        <f t="shared" si="416"/>
        <v>1966.3026521060842</v>
      </c>
      <c r="J5359" s="13">
        <f t="shared" si="417"/>
        <v>368.17472698907955</v>
      </c>
      <c r="K5359" s="7">
        <f t="shared" si="418"/>
        <v>0.18724214535068232</v>
      </c>
      <c r="L5359" s="26">
        <f t="shared" si="419"/>
        <v>0.37448429070136463</v>
      </c>
    </row>
    <row r="5360" spans="1:12">
      <c r="A5360" s="2" t="s">
        <v>170</v>
      </c>
      <c r="B5360" s="3">
        <v>33767</v>
      </c>
      <c r="C5360" s="1">
        <v>2517600</v>
      </c>
      <c r="D5360" s="4">
        <v>1051</v>
      </c>
      <c r="E5360" s="1">
        <v>942814</v>
      </c>
      <c r="F5360" s="4">
        <v>1051</v>
      </c>
      <c r="G5360" s="6">
        <f t="shared" si="415"/>
        <v>1</v>
      </c>
      <c r="H5360" s="11">
        <v>4.1500000000000004</v>
      </c>
      <c r="I5360" s="13">
        <f t="shared" si="416"/>
        <v>606650.60240963846</v>
      </c>
      <c r="J5360" s="13">
        <f t="shared" si="417"/>
        <v>227184.09638554216</v>
      </c>
      <c r="K5360" s="7">
        <f t="shared" si="418"/>
        <v>0.37448919605973946</v>
      </c>
      <c r="L5360" s="26">
        <f t="shared" si="419"/>
        <v>0.37448919605973946</v>
      </c>
    </row>
    <row r="5361" spans="1:12">
      <c r="A5361" s="2" t="s">
        <v>1401</v>
      </c>
      <c r="B5361" s="3">
        <v>36455</v>
      </c>
      <c r="C5361" s="1">
        <v>16797191</v>
      </c>
      <c r="D5361" s="4">
        <v>1967</v>
      </c>
      <c r="E5361" s="1">
        <v>6193052</v>
      </c>
      <c r="F5361" s="4">
        <v>1936</v>
      </c>
      <c r="G5361" s="6">
        <f t="shared" si="415"/>
        <v>0.98423995932892727</v>
      </c>
      <c r="H5361" s="12">
        <v>5.0599999999999996</v>
      </c>
      <c r="I5361" s="13">
        <f t="shared" si="416"/>
        <v>3319602.9644268779</v>
      </c>
      <c r="J5361" s="13">
        <f t="shared" si="417"/>
        <v>1223923.3201581028</v>
      </c>
      <c r="K5361" s="7">
        <f t="shared" si="418"/>
        <v>0.36869569441700101</v>
      </c>
      <c r="L5361" s="26">
        <f t="shared" si="419"/>
        <v>0.37459939613545506</v>
      </c>
    </row>
    <row r="5362" spans="1:12">
      <c r="A5362" s="2" t="s">
        <v>7885</v>
      </c>
      <c r="B5362" s="3">
        <v>32360</v>
      </c>
      <c r="C5362" s="1">
        <v>5855392</v>
      </c>
      <c r="D5362" s="4">
        <v>1275</v>
      </c>
      <c r="E5362" s="1">
        <v>2194037</v>
      </c>
      <c r="F5362" s="4">
        <v>1275</v>
      </c>
      <c r="G5362" s="6">
        <f t="shared" si="415"/>
        <v>1</v>
      </c>
      <c r="H5362" s="12">
        <v>4.1100000000000003</v>
      </c>
      <c r="I5362" s="13">
        <f t="shared" si="416"/>
        <v>1424669.5863746956</v>
      </c>
      <c r="J5362" s="13">
        <f t="shared" si="417"/>
        <v>533828.95377128944</v>
      </c>
      <c r="K5362" s="7">
        <f t="shared" si="418"/>
        <v>0.37470369191336805</v>
      </c>
      <c r="L5362" s="26">
        <f t="shared" si="419"/>
        <v>0.37470369191336805</v>
      </c>
    </row>
    <row r="5363" spans="1:12">
      <c r="A5363" s="2" t="s">
        <v>3724</v>
      </c>
      <c r="B5363" s="3">
        <v>39955</v>
      </c>
      <c r="C5363" s="1">
        <v>695840</v>
      </c>
      <c r="D5363" s="2">
        <v>48</v>
      </c>
      <c r="E5363" s="1">
        <v>162965</v>
      </c>
      <c r="F5363" s="2">
        <v>30</v>
      </c>
      <c r="G5363" s="6">
        <f t="shared" si="415"/>
        <v>0.625</v>
      </c>
      <c r="H5363" s="12">
        <v>7.5</v>
      </c>
      <c r="I5363" s="13">
        <f t="shared" si="416"/>
        <v>92778.666666666672</v>
      </c>
      <c r="J5363" s="13">
        <f t="shared" si="417"/>
        <v>21728.666666666668</v>
      </c>
      <c r="K5363" s="7">
        <f t="shared" si="418"/>
        <v>0.23419895378247874</v>
      </c>
      <c r="L5363" s="26">
        <f t="shared" si="419"/>
        <v>0.37471832605196598</v>
      </c>
    </row>
    <row r="5364" spans="1:12">
      <c r="A5364" s="2" t="s">
        <v>3656</v>
      </c>
      <c r="B5364" s="3">
        <v>35356</v>
      </c>
      <c r="C5364" s="1">
        <v>5754249</v>
      </c>
      <c r="D5364" s="4">
        <v>1207</v>
      </c>
      <c r="E5364" s="1">
        <v>2156409</v>
      </c>
      <c r="F5364" s="4">
        <v>1207</v>
      </c>
      <c r="G5364" s="6">
        <f t="shared" si="415"/>
        <v>1</v>
      </c>
      <c r="H5364" s="11">
        <v>4.42</v>
      </c>
      <c r="I5364" s="13">
        <f t="shared" si="416"/>
        <v>1301866.2895927601</v>
      </c>
      <c r="J5364" s="13">
        <f t="shared" si="417"/>
        <v>487875.33936651587</v>
      </c>
      <c r="K5364" s="7">
        <f t="shared" si="418"/>
        <v>0.37475072767966772</v>
      </c>
      <c r="L5364" s="26">
        <f t="shared" si="419"/>
        <v>0.37475072767966772</v>
      </c>
    </row>
    <row r="5365" spans="1:12">
      <c r="A5365" s="2" t="s">
        <v>80</v>
      </c>
      <c r="B5365" s="3">
        <v>36588</v>
      </c>
      <c r="C5365" s="1">
        <v>9832166</v>
      </c>
      <c r="D5365" s="2">
        <v>678</v>
      </c>
      <c r="E5365" s="1">
        <v>3684704</v>
      </c>
      <c r="F5365" s="2">
        <v>678</v>
      </c>
      <c r="G5365" s="6">
        <f t="shared" si="415"/>
        <v>1</v>
      </c>
      <c r="H5365" s="11">
        <v>5.39</v>
      </c>
      <c r="I5365" s="13">
        <f t="shared" si="416"/>
        <v>1824149.5361781076</v>
      </c>
      <c r="J5365" s="13">
        <f t="shared" si="417"/>
        <v>683618.55287569575</v>
      </c>
      <c r="K5365" s="7">
        <f t="shared" si="418"/>
        <v>0.37476014949300085</v>
      </c>
      <c r="L5365" s="26">
        <f t="shared" si="419"/>
        <v>0.37476014949300085</v>
      </c>
    </row>
    <row r="5366" spans="1:12">
      <c r="A5366" s="2" t="s">
        <v>7380</v>
      </c>
      <c r="B5366" s="3">
        <v>40683</v>
      </c>
      <c r="C5366" s="1">
        <v>241071802</v>
      </c>
      <c r="D5366" s="4">
        <v>4164</v>
      </c>
      <c r="E5366" s="1">
        <v>90151958</v>
      </c>
      <c r="F5366" s="4">
        <v>4155</v>
      </c>
      <c r="G5366" s="6">
        <f t="shared" si="415"/>
        <v>0.99783861671469742</v>
      </c>
      <c r="H5366" s="12">
        <v>7.93</v>
      </c>
      <c r="I5366" s="13">
        <f t="shared" si="416"/>
        <v>30399975.031525854</v>
      </c>
      <c r="J5366" s="13">
        <f t="shared" si="417"/>
        <v>11368468.852459017</v>
      </c>
      <c r="K5366" s="7">
        <f t="shared" si="418"/>
        <v>0.3739630983469398</v>
      </c>
      <c r="L5366" s="26">
        <f t="shared" si="419"/>
        <v>0.37477312671881041</v>
      </c>
    </row>
    <row r="5367" spans="1:12">
      <c r="A5367" s="2" t="s">
        <v>8025</v>
      </c>
      <c r="B5367" s="3">
        <v>41075</v>
      </c>
      <c r="C5367" s="1">
        <v>38518613</v>
      </c>
      <c r="D5367" s="4">
        <v>3470</v>
      </c>
      <c r="E5367" s="1">
        <v>14437269</v>
      </c>
      <c r="F5367" s="4">
        <v>3470</v>
      </c>
      <c r="G5367" s="6">
        <f t="shared" si="415"/>
        <v>1</v>
      </c>
      <c r="H5367" s="12">
        <v>8.02</v>
      </c>
      <c r="I5367" s="13">
        <f t="shared" si="416"/>
        <v>4802819.5760598509</v>
      </c>
      <c r="J5367" s="13">
        <f t="shared" si="417"/>
        <v>1800158.229426434</v>
      </c>
      <c r="K5367" s="7">
        <f t="shared" si="418"/>
        <v>0.37481279505053827</v>
      </c>
      <c r="L5367" s="26">
        <f t="shared" si="419"/>
        <v>0.37481279505053827</v>
      </c>
    </row>
    <row r="5368" spans="1:12">
      <c r="A5368" s="2" t="s">
        <v>5855</v>
      </c>
      <c r="B5368" s="3">
        <v>41019</v>
      </c>
      <c r="C5368" s="1">
        <v>60457138</v>
      </c>
      <c r="D5368" s="4">
        <v>3175</v>
      </c>
      <c r="E5368" s="1">
        <v>22518358</v>
      </c>
      <c r="F5368" s="4">
        <v>3155</v>
      </c>
      <c r="G5368" s="6">
        <f t="shared" si="415"/>
        <v>0.99370078740157475</v>
      </c>
      <c r="H5368" s="12">
        <v>8.02</v>
      </c>
      <c r="I5368" s="13">
        <f t="shared" si="416"/>
        <v>7538296.5087281801</v>
      </c>
      <c r="J5368" s="13">
        <f t="shared" si="417"/>
        <v>2807775.3117206986</v>
      </c>
      <c r="K5368" s="7">
        <f t="shared" si="418"/>
        <v>0.37246814429091901</v>
      </c>
      <c r="L5368" s="26">
        <f t="shared" si="419"/>
        <v>0.37482927357327034</v>
      </c>
    </row>
    <row r="5369" spans="1:12">
      <c r="A5369" s="2" t="s">
        <v>6977</v>
      </c>
      <c r="B5369" s="3">
        <v>33669</v>
      </c>
      <c r="C5369" s="1">
        <v>8669847</v>
      </c>
      <c r="D5369" s="4">
        <v>1101</v>
      </c>
      <c r="E5369" s="1">
        <v>3249740</v>
      </c>
      <c r="F5369" s="4">
        <v>1101</v>
      </c>
      <c r="G5369" s="6">
        <f t="shared" si="415"/>
        <v>1</v>
      </c>
      <c r="H5369" s="11">
        <v>4.1500000000000004</v>
      </c>
      <c r="I5369" s="13">
        <f t="shared" si="416"/>
        <v>2089119.7590361445</v>
      </c>
      <c r="J5369" s="13">
        <f t="shared" si="417"/>
        <v>783069.87951807224</v>
      </c>
      <c r="K5369" s="7">
        <f t="shared" si="418"/>
        <v>0.37483245090714978</v>
      </c>
      <c r="L5369" s="26">
        <f t="shared" si="419"/>
        <v>0.37483245090714978</v>
      </c>
    </row>
    <row r="5370" spans="1:12">
      <c r="A5370" s="2" t="s">
        <v>3548</v>
      </c>
      <c r="B5370" s="3">
        <v>40571</v>
      </c>
      <c r="C5370" s="1">
        <v>3033623</v>
      </c>
      <c r="D5370" s="2">
        <v>261</v>
      </c>
      <c r="E5370" s="1">
        <v>1115638</v>
      </c>
      <c r="F5370" s="2">
        <v>256</v>
      </c>
      <c r="G5370" s="6">
        <f t="shared" si="415"/>
        <v>0.98084291187739459</v>
      </c>
      <c r="H5370" s="12">
        <v>7.93</v>
      </c>
      <c r="I5370" s="13">
        <f t="shared" si="416"/>
        <v>382550.18915510719</v>
      </c>
      <c r="J5370" s="13">
        <f t="shared" si="417"/>
        <v>140685.75031525851</v>
      </c>
      <c r="K5370" s="7">
        <f t="shared" si="418"/>
        <v>0.36775762841987947</v>
      </c>
      <c r="L5370" s="26">
        <f t="shared" si="419"/>
        <v>0.37494039459995526</v>
      </c>
    </row>
    <row r="5371" spans="1:12">
      <c r="A5371" s="2" t="s">
        <v>9397</v>
      </c>
      <c r="B5371" s="3">
        <v>35671</v>
      </c>
      <c r="C5371" s="1">
        <v>141626</v>
      </c>
      <c r="D5371" s="2">
        <v>23</v>
      </c>
      <c r="E5371" s="1">
        <v>53111</v>
      </c>
      <c r="F5371" s="2">
        <v>23</v>
      </c>
      <c r="G5371" s="6">
        <f t="shared" si="415"/>
        <v>1</v>
      </c>
      <c r="H5371" s="11">
        <v>4.59</v>
      </c>
      <c r="I5371" s="13">
        <f t="shared" si="416"/>
        <v>30855.337690631808</v>
      </c>
      <c r="J5371" s="13">
        <f t="shared" si="417"/>
        <v>11571.023965141612</v>
      </c>
      <c r="K5371" s="7">
        <f t="shared" si="418"/>
        <v>0.37500882606301106</v>
      </c>
      <c r="L5371" s="26">
        <f t="shared" si="419"/>
        <v>0.37500882606301106</v>
      </c>
    </row>
    <row r="5372" spans="1:12">
      <c r="A5372" s="2" t="s">
        <v>4810</v>
      </c>
      <c r="B5372" s="3">
        <v>39199</v>
      </c>
      <c r="C5372" s="1">
        <v>20578909</v>
      </c>
      <c r="D5372" s="4">
        <v>2019</v>
      </c>
      <c r="E5372" s="1">
        <v>7717309</v>
      </c>
      <c r="F5372" s="4">
        <v>2019</v>
      </c>
      <c r="G5372" s="6">
        <f t="shared" si="415"/>
        <v>1</v>
      </c>
      <c r="H5372" s="11">
        <v>6.88</v>
      </c>
      <c r="I5372" s="13">
        <f t="shared" si="416"/>
        <v>2991120.4941860465</v>
      </c>
      <c r="J5372" s="13">
        <f t="shared" si="417"/>
        <v>1121701.8895348837</v>
      </c>
      <c r="K5372" s="7">
        <f t="shared" si="418"/>
        <v>0.37501059944431453</v>
      </c>
      <c r="L5372" s="26">
        <f t="shared" si="419"/>
        <v>0.37501059944431453</v>
      </c>
    </row>
    <row r="5373" spans="1:12">
      <c r="A5373" s="2" t="s">
        <v>939</v>
      </c>
      <c r="B5373" s="3">
        <v>40816</v>
      </c>
      <c r="C5373" s="1">
        <v>13420</v>
      </c>
      <c r="D5373" s="2">
        <v>3</v>
      </c>
      <c r="E5373" s="1">
        <v>1678</v>
      </c>
      <c r="F5373" s="2">
        <v>1</v>
      </c>
      <c r="G5373" s="6">
        <f t="shared" si="415"/>
        <v>0.33333333333333331</v>
      </c>
      <c r="H5373" s="12">
        <v>7.93</v>
      </c>
      <c r="I5373" s="13">
        <f t="shared" si="416"/>
        <v>1692.3076923076924</v>
      </c>
      <c r="J5373" s="13">
        <f t="shared" si="417"/>
        <v>211.60151324085751</v>
      </c>
      <c r="K5373" s="7">
        <f t="shared" si="418"/>
        <v>0.12503725782414307</v>
      </c>
      <c r="L5373" s="26">
        <f t="shared" si="419"/>
        <v>0.37511177347242924</v>
      </c>
    </row>
    <row r="5374" spans="1:12">
      <c r="A5374" s="2" t="s">
        <v>4903</v>
      </c>
      <c r="B5374" s="3">
        <v>32521</v>
      </c>
      <c r="C5374" s="1">
        <v>4611062</v>
      </c>
      <c r="D5374" s="2">
        <v>883</v>
      </c>
      <c r="E5374" s="1">
        <v>1716442</v>
      </c>
      <c r="F5374" s="2">
        <v>876</v>
      </c>
      <c r="G5374" s="6">
        <f t="shared" si="415"/>
        <v>0.99207248018120042</v>
      </c>
      <c r="H5374" s="12">
        <v>3.99</v>
      </c>
      <c r="I5374" s="13">
        <f t="shared" si="416"/>
        <v>1155654.6365914787</v>
      </c>
      <c r="J5374" s="13">
        <f t="shared" si="417"/>
        <v>430185.96491228067</v>
      </c>
      <c r="K5374" s="7">
        <f t="shared" si="418"/>
        <v>0.37224439836202589</v>
      </c>
      <c r="L5374" s="26">
        <f t="shared" si="419"/>
        <v>0.37521895405669964</v>
      </c>
    </row>
    <row r="5375" spans="1:12">
      <c r="A5375" s="2" t="s">
        <v>3734</v>
      </c>
      <c r="B5375" s="3">
        <v>33669</v>
      </c>
      <c r="C5375" s="1">
        <v>9223441</v>
      </c>
      <c r="D5375" s="4">
        <v>1356</v>
      </c>
      <c r="E5375" s="1">
        <v>3305189</v>
      </c>
      <c r="F5375" s="4">
        <v>1295</v>
      </c>
      <c r="G5375" s="6">
        <f t="shared" si="415"/>
        <v>0.95501474926253682</v>
      </c>
      <c r="H5375" s="11">
        <v>4.1500000000000004</v>
      </c>
      <c r="I5375" s="13">
        <f t="shared" si="416"/>
        <v>2222515.9036144577</v>
      </c>
      <c r="J5375" s="13">
        <f t="shared" si="417"/>
        <v>796431.08433734928</v>
      </c>
      <c r="K5375" s="7">
        <f t="shared" si="418"/>
        <v>0.35834663007005735</v>
      </c>
      <c r="L5375" s="26">
        <f t="shared" si="419"/>
        <v>0.37522627828185157</v>
      </c>
    </row>
    <row r="5376" spans="1:12">
      <c r="A5376" s="2" t="s">
        <v>1433</v>
      </c>
      <c r="B5376" s="3">
        <v>36973</v>
      </c>
      <c r="C5376" s="1">
        <v>27457409</v>
      </c>
      <c r="D5376" s="4">
        <v>1378</v>
      </c>
      <c r="E5376" s="1">
        <v>10302846</v>
      </c>
      <c r="F5376" s="4">
        <v>1378</v>
      </c>
      <c r="G5376" s="6">
        <f t="shared" si="415"/>
        <v>1</v>
      </c>
      <c r="H5376" s="11">
        <v>5.65</v>
      </c>
      <c r="I5376" s="13">
        <f t="shared" si="416"/>
        <v>4859718.4070796454</v>
      </c>
      <c r="J5376" s="13">
        <f t="shared" si="417"/>
        <v>1823512.5663716814</v>
      </c>
      <c r="K5376" s="7">
        <f t="shared" si="418"/>
        <v>0.37523008817037329</v>
      </c>
      <c r="L5376" s="26">
        <f t="shared" si="419"/>
        <v>0.37523008817037329</v>
      </c>
    </row>
    <row r="5377" spans="1:12">
      <c r="A5377" s="2" t="s">
        <v>4126</v>
      </c>
      <c r="B5377" s="3">
        <v>36364</v>
      </c>
      <c r="C5377" s="1">
        <v>91411151</v>
      </c>
      <c r="D5377" s="4">
        <v>2881</v>
      </c>
      <c r="E5377" s="1">
        <v>33435140</v>
      </c>
      <c r="F5377" s="4">
        <v>2808</v>
      </c>
      <c r="G5377" s="6">
        <f t="shared" si="415"/>
        <v>0.97466157584172164</v>
      </c>
      <c r="H5377" s="12">
        <v>5.0599999999999996</v>
      </c>
      <c r="I5377" s="13">
        <f t="shared" si="416"/>
        <v>18065444.861660082</v>
      </c>
      <c r="J5377" s="13">
        <f t="shared" si="417"/>
        <v>6607735.1778656133</v>
      </c>
      <c r="K5377" s="7">
        <f t="shared" si="418"/>
        <v>0.36576653541973231</v>
      </c>
      <c r="L5377" s="26">
        <f t="shared" si="419"/>
        <v>0.37527542327074387</v>
      </c>
    </row>
    <row r="5378" spans="1:12">
      <c r="A5378" s="2" t="s">
        <v>3845</v>
      </c>
      <c r="B5378" s="3">
        <v>40039</v>
      </c>
      <c r="C5378" s="1">
        <v>15122676</v>
      </c>
      <c r="D5378" s="4">
        <v>1849</v>
      </c>
      <c r="E5378" s="1">
        <v>5642137</v>
      </c>
      <c r="F5378" s="4">
        <v>1838</v>
      </c>
      <c r="G5378" s="6">
        <f t="shared" ref="G5378:G5441" si="420">F5378/D5378</f>
        <v>0.99405083829096808</v>
      </c>
      <c r="H5378" s="12">
        <v>7.5</v>
      </c>
      <c r="I5378" s="13">
        <f t="shared" ref="I5378:I5441" si="421">C5378/H5378</f>
        <v>2016356.8</v>
      </c>
      <c r="J5378" s="13">
        <f t="shared" ref="J5378:J5441" si="422">E5378/H5378</f>
        <v>752284.93333333335</v>
      </c>
      <c r="K5378" s="7">
        <f t="shared" ref="K5378:K5441" si="423">J5378/I5378</f>
        <v>0.3730911777783244</v>
      </c>
      <c r="L5378" s="26">
        <f t="shared" ref="L5378:L5441" si="424">K5378/G5378</f>
        <v>0.37532404119266694</v>
      </c>
    </row>
    <row r="5379" spans="1:12">
      <c r="A5379" s="2" t="s">
        <v>4790</v>
      </c>
      <c r="B5379" s="3">
        <v>38625</v>
      </c>
      <c r="C5379" s="1">
        <v>18801234</v>
      </c>
      <c r="D5379" s="4">
        <v>2789</v>
      </c>
      <c r="E5379" s="1">
        <v>7057854</v>
      </c>
      <c r="F5379" s="4">
        <v>2789</v>
      </c>
      <c r="G5379" s="6">
        <f t="shared" si="420"/>
        <v>1</v>
      </c>
      <c r="H5379" s="11">
        <v>6.41</v>
      </c>
      <c r="I5379" s="13">
        <f t="shared" si="421"/>
        <v>2933109.8283931357</v>
      </c>
      <c r="J5379" s="13">
        <f t="shared" si="422"/>
        <v>1101069.2667706709</v>
      </c>
      <c r="K5379" s="7">
        <f t="shared" si="423"/>
        <v>0.37539312579163692</v>
      </c>
      <c r="L5379" s="26">
        <f t="shared" si="424"/>
        <v>0.37539312579163692</v>
      </c>
    </row>
    <row r="5380" spans="1:12">
      <c r="A5380" s="2" t="s">
        <v>4107</v>
      </c>
      <c r="B5380" s="3">
        <v>38142</v>
      </c>
      <c r="C5380" s="1">
        <v>249541069</v>
      </c>
      <c r="D5380" s="4">
        <v>3855</v>
      </c>
      <c r="E5380" s="1">
        <v>93687367</v>
      </c>
      <c r="F5380" s="4">
        <v>3855</v>
      </c>
      <c r="G5380" s="6">
        <f t="shared" si="420"/>
        <v>1</v>
      </c>
      <c r="H5380" s="12">
        <v>6.21</v>
      </c>
      <c r="I5380" s="13">
        <f t="shared" si="421"/>
        <v>40183747.020933978</v>
      </c>
      <c r="J5380" s="13">
        <f t="shared" si="422"/>
        <v>15086532.528180355</v>
      </c>
      <c r="K5380" s="7">
        <f t="shared" si="423"/>
        <v>0.37543866977663709</v>
      </c>
      <c r="L5380" s="26">
        <f t="shared" si="424"/>
        <v>0.37543866977663709</v>
      </c>
    </row>
    <row r="5381" spans="1:12">
      <c r="A5381" s="2" t="s">
        <v>1741</v>
      </c>
      <c r="B5381" s="3">
        <v>39990</v>
      </c>
      <c r="C5381" s="1">
        <v>2715657</v>
      </c>
      <c r="D5381" s="2">
        <v>191</v>
      </c>
      <c r="E5381" s="1">
        <v>405701</v>
      </c>
      <c r="F5381" s="2">
        <v>76</v>
      </c>
      <c r="G5381" s="6">
        <f t="shared" si="420"/>
        <v>0.39790575916230364</v>
      </c>
      <c r="H5381" s="12">
        <v>7.5</v>
      </c>
      <c r="I5381" s="13">
        <f t="shared" si="421"/>
        <v>362087.6</v>
      </c>
      <c r="J5381" s="13">
        <f t="shared" si="422"/>
        <v>54093.466666666667</v>
      </c>
      <c r="K5381" s="7">
        <f t="shared" si="423"/>
        <v>0.1493933143986888</v>
      </c>
      <c r="L5381" s="26">
        <f t="shared" si="424"/>
        <v>0.37544898750196792</v>
      </c>
    </row>
    <row r="5382" spans="1:12">
      <c r="A5382" s="2" t="s">
        <v>9908</v>
      </c>
      <c r="B5382" s="3">
        <v>39526</v>
      </c>
      <c r="C5382" s="1">
        <v>12590147</v>
      </c>
      <c r="D5382" s="2">
        <v>454</v>
      </c>
      <c r="E5382" s="1">
        <v>2769655</v>
      </c>
      <c r="F5382" s="2">
        <v>266</v>
      </c>
      <c r="G5382" s="6">
        <f t="shared" si="420"/>
        <v>0.58590308370044053</v>
      </c>
      <c r="H5382" s="11">
        <v>7.18</v>
      </c>
      <c r="I5382" s="13">
        <f t="shared" si="421"/>
        <v>1753502.3676880223</v>
      </c>
      <c r="J5382" s="13">
        <f t="shared" si="422"/>
        <v>385745.8217270195</v>
      </c>
      <c r="K5382" s="7">
        <f t="shared" si="423"/>
        <v>0.21998591438209578</v>
      </c>
      <c r="L5382" s="26">
        <f t="shared" si="424"/>
        <v>0.37546468093786273</v>
      </c>
    </row>
    <row r="5383" spans="1:12">
      <c r="A5383" s="2" t="s">
        <v>9476</v>
      </c>
      <c r="B5383" s="3">
        <v>35692</v>
      </c>
      <c r="C5383" s="1">
        <v>7936780</v>
      </c>
      <c r="D5383" s="4">
        <v>1228</v>
      </c>
      <c r="E5383" s="1">
        <v>2931762</v>
      </c>
      <c r="F5383" s="4">
        <v>1208</v>
      </c>
      <c r="G5383" s="6">
        <f t="shared" si="420"/>
        <v>0.98371335504885993</v>
      </c>
      <c r="H5383" s="11">
        <v>4.59</v>
      </c>
      <c r="I5383" s="13">
        <f t="shared" si="421"/>
        <v>1729145.9694989107</v>
      </c>
      <c r="J5383" s="13">
        <f t="shared" si="422"/>
        <v>638728.10457516345</v>
      </c>
      <c r="K5383" s="7">
        <f t="shared" si="423"/>
        <v>0.36938934933310491</v>
      </c>
      <c r="L5383" s="26">
        <f t="shared" si="424"/>
        <v>0.37550506703729541</v>
      </c>
    </row>
    <row r="5384" spans="1:12">
      <c r="A5384" s="2" t="s">
        <v>6352</v>
      </c>
      <c r="B5384" s="3">
        <v>38434</v>
      </c>
      <c r="C5384" s="1">
        <v>209618</v>
      </c>
      <c r="D5384" s="2">
        <v>8</v>
      </c>
      <c r="E5384" s="1">
        <v>9840</v>
      </c>
      <c r="F5384" s="2">
        <v>1</v>
      </c>
      <c r="G5384" s="6">
        <f t="shared" si="420"/>
        <v>0.125</v>
      </c>
      <c r="H5384" s="11">
        <v>6.41</v>
      </c>
      <c r="I5384" s="13">
        <f t="shared" si="421"/>
        <v>32701.716068642745</v>
      </c>
      <c r="J5384" s="13">
        <f t="shared" si="422"/>
        <v>1535.1014040561622</v>
      </c>
      <c r="K5384" s="7">
        <f t="shared" si="423"/>
        <v>4.6942533561049146E-2</v>
      </c>
      <c r="L5384" s="26">
        <f t="shared" si="424"/>
        <v>0.37554026848839317</v>
      </c>
    </row>
    <row r="5385" spans="1:12">
      <c r="A5385" s="2" t="s">
        <v>3729</v>
      </c>
      <c r="B5385" s="3">
        <v>39514</v>
      </c>
      <c r="C5385" s="1">
        <v>159294</v>
      </c>
      <c r="D5385" s="2">
        <v>14</v>
      </c>
      <c r="E5385" s="1">
        <v>29917</v>
      </c>
      <c r="F5385" s="2">
        <v>7</v>
      </c>
      <c r="G5385" s="6">
        <f t="shared" si="420"/>
        <v>0.5</v>
      </c>
      <c r="H5385" s="11">
        <v>7.18</v>
      </c>
      <c r="I5385" s="13">
        <f t="shared" si="421"/>
        <v>22185.793871866295</v>
      </c>
      <c r="J5385" s="13">
        <f t="shared" si="422"/>
        <v>4166.7130919220053</v>
      </c>
      <c r="K5385" s="7">
        <f t="shared" si="423"/>
        <v>0.18780996145491982</v>
      </c>
      <c r="L5385" s="26">
        <f t="shared" si="424"/>
        <v>0.37561992290983964</v>
      </c>
    </row>
    <row r="5386" spans="1:12">
      <c r="A5386" s="2" t="s">
        <v>2109</v>
      </c>
      <c r="B5386" s="3">
        <v>38961</v>
      </c>
      <c r="C5386" s="1">
        <v>27838408</v>
      </c>
      <c r="D5386" s="4">
        <v>2515</v>
      </c>
      <c r="E5386" s="1">
        <v>10457367</v>
      </c>
      <c r="F5386" s="4">
        <v>2515</v>
      </c>
      <c r="G5386" s="6">
        <f t="shared" si="420"/>
        <v>1</v>
      </c>
      <c r="H5386" s="11">
        <v>6.55</v>
      </c>
      <c r="I5386" s="13">
        <f t="shared" si="421"/>
        <v>4250138.6259541987</v>
      </c>
      <c r="J5386" s="13">
        <f t="shared" si="422"/>
        <v>1596544.5801526718</v>
      </c>
      <c r="K5386" s="7">
        <f t="shared" si="423"/>
        <v>0.3756452955212094</v>
      </c>
      <c r="L5386" s="26">
        <f t="shared" si="424"/>
        <v>0.3756452955212094</v>
      </c>
    </row>
    <row r="5387" spans="1:12">
      <c r="A5387" s="2" t="s">
        <v>3937</v>
      </c>
      <c r="B5387" s="3">
        <v>38975</v>
      </c>
      <c r="C5387" s="1">
        <v>38432823</v>
      </c>
      <c r="D5387" s="4">
        <v>3510</v>
      </c>
      <c r="E5387" s="1">
        <v>14414630</v>
      </c>
      <c r="F5387" s="4">
        <v>3504</v>
      </c>
      <c r="G5387" s="6">
        <f t="shared" si="420"/>
        <v>0.9982905982905983</v>
      </c>
      <c r="H5387" s="11">
        <v>6.55</v>
      </c>
      <c r="I5387" s="13">
        <f t="shared" si="421"/>
        <v>5867606.5648854962</v>
      </c>
      <c r="J5387" s="13">
        <f t="shared" si="422"/>
        <v>2200706.8702290077</v>
      </c>
      <c r="K5387" s="7">
        <f t="shared" si="423"/>
        <v>0.37506040084539199</v>
      </c>
      <c r="L5387" s="26">
        <f t="shared" si="424"/>
        <v>0.37570262755916833</v>
      </c>
    </row>
    <row r="5388" spans="1:12">
      <c r="A5388" s="2" t="s">
        <v>10541</v>
      </c>
      <c r="B5388" s="3">
        <v>32311</v>
      </c>
      <c r="C5388" s="1">
        <v>2326860</v>
      </c>
      <c r="D5388" s="2">
        <v>42</v>
      </c>
      <c r="E5388" s="1">
        <v>20815</v>
      </c>
      <c r="F5388" s="2">
        <v>1</v>
      </c>
      <c r="G5388" s="6">
        <f t="shared" si="420"/>
        <v>2.3809523809523808E-2</v>
      </c>
      <c r="H5388" s="12">
        <v>4.1100000000000003</v>
      </c>
      <c r="I5388" s="13">
        <f t="shared" si="421"/>
        <v>566145.98540145985</v>
      </c>
      <c r="J5388" s="13">
        <f t="shared" si="422"/>
        <v>5064.4768856447681</v>
      </c>
      <c r="K5388" s="7">
        <f t="shared" si="423"/>
        <v>8.9455317466456928E-3</v>
      </c>
      <c r="L5388" s="26">
        <f t="shared" si="424"/>
        <v>0.37571233335911913</v>
      </c>
    </row>
    <row r="5389" spans="1:12">
      <c r="A5389" s="2" t="s">
        <v>694</v>
      </c>
      <c r="B5389" s="3">
        <v>31128</v>
      </c>
      <c r="C5389" s="1">
        <v>14972297</v>
      </c>
      <c r="D5389" s="4">
        <v>1277</v>
      </c>
      <c r="E5389" s="1">
        <v>4035147</v>
      </c>
      <c r="F5389" s="2">
        <v>916</v>
      </c>
      <c r="G5389" s="6">
        <f t="shared" si="420"/>
        <v>0.71730618637431476</v>
      </c>
      <c r="H5389" s="12">
        <v>3.55</v>
      </c>
      <c r="I5389" s="13">
        <f t="shared" si="421"/>
        <v>4217548.4507042253</v>
      </c>
      <c r="J5389" s="13">
        <f t="shared" si="422"/>
        <v>1136661.1267605633</v>
      </c>
      <c r="K5389" s="7">
        <f t="shared" si="423"/>
        <v>0.26950754450035286</v>
      </c>
      <c r="L5389" s="26">
        <f t="shared" si="424"/>
        <v>0.37572176236566662</v>
      </c>
    </row>
    <row r="5390" spans="1:12">
      <c r="A5390" s="2" t="s">
        <v>1951</v>
      </c>
      <c r="B5390" s="3">
        <v>37295</v>
      </c>
      <c r="C5390" s="1">
        <v>40077257</v>
      </c>
      <c r="D5390" s="4">
        <v>2824</v>
      </c>
      <c r="E5390" s="1">
        <v>15058432</v>
      </c>
      <c r="F5390" s="4">
        <v>2824</v>
      </c>
      <c r="G5390" s="6">
        <f t="shared" si="420"/>
        <v>1</v>
      </c>
      <c r="H5390" s="12">
        <v>5.8</v>
      </c>
      <c r="I5390" s="13">
        <f t="shared" si="421"/>
        <v>6909871.8965517245</v>
      </c>
      <c r="J5390" s="13">
        <f t="shared" si="422"/>
        <v>2596281.3793103448</v>
      </c>
      <c r="K5390" s="7">
        <f t="shared" si="423"/>
        <v>0.37573509584251236</v>
      </c>
      <c r="L5390" s="26">
        <f t="shared" si="424"/>
        <v>0.37573509584251236</v>
      </c>
    </row>
    <row r="5391" spans="1:12">
      <c r="A5391" s="2" t="s">
        <v>4755</v>
      </c>
      <c r="B5391" s="3">
        <v>33872</v>
      </c>
      <c r="C5391" s="1">
        <v>4943279</v>
      </c>
      <c r="D5391" s="4">
        <v>1326</v>
      </c>
      <c r="E5391" s="1">
        <v>1857658</v>
      </c>
      <c r="F5391" s="4">
        <v>1326</v>
      </c>
      <c r="G5391" s="6">
        <f t="shared" si="420"/>
        <v>1</v>
      </c>
      <c r="H5391" s="11">
        <v>4.1500000000000004</v>
      </c>
      <c r="I5391" s="13">
        <f t="shared" si="421"/>
        <v>1191151.5662650601</v>
      </c>
      <c r="J5391" s="13">
        <f t="shared" si="422"/>
        <v>447628.43373493972</v>
      </c>
      <c r="K5391" s="7">
        <f t="shared" si="423"/>
        <v>0.37579469012370131</v>
      </c>
      <c r="L5391" s="26">
        <f t="shared" si="424"/>
        <v>0.37579469012370131</v>
      </c>
    </row>
    <row r="5392" spans="1:12">
      <c r="A5392" s="2" t="s">
        <v>1098</v>
      </c>
      <c r="B5392" s="3">
        <v>35916</v>
      </c>
      <c r="C5392" s="1">
        <v>12951088</v>
      </c>
      <c r="D5392" s="4">
        <v>2050</v>
      </c>
      <c r="E5392" s="1">
        <v>4809375</v>
      </c>
      <c r="F5392" s="4">
        <v>2025</v>
      </c>
      <c r="G5392" s="6">
        <f t="shared" si="420"/>
        <v>0.98780487804878048</v>
      </c>
      <c r="H5392" s="11">
        <v>4.6900000000000004</v>
      </c>
      <c r="I5392" s="13">
        <f t="shared" si="421"/>
        <v>2761426.0127931768</v>
      </c>
      <c r="J5392" s="13">
        <f t="shared" si="422"/>
        <v>1025453.0916844349</v>
      </c>
      <c r="K5392" s="7">
        <f t="shared" si="423"/>
        <v>0.37134910981996261</v>
      </c>
      <c r="L5392" s="26">
        <f t="shared" si="424"/>
        <v>0.37593366673132017</v>
      </c>
    </row>
    <row r="5393" spans="1:12">
      <c r="A5393" s="2" t="s">
        <v>1531</v>
      </c>
      <c r="B5393" s="3">
        <v>32346</v>
      </c>
      <c r="C5393" s="1">
        <v>11798302</v>
      </c>
      <c r="D5393" s="4">
        <v>1556</v>
      </c>
      <c r="E5393" s="1">
        <v>4436330</v>
      </c>
      <c r="F5393" s="4">
        <v>1556</v>
      </c>
      <c r="G5393" s="6">
        <f t="shared" si="420"/>
        <v>1</v>
      </c>
      <c r="H5393" s="12">
        <v>4.1100000000000003</v>
      </c>
      <c r="I5393" s="13">
        <f t="shared" si="421"/>
        <v>2870633.0900243307</v>
      </c>
      <c r="J5393" s="13">
        <f t="shared" si="422"/>
        <v>1079399.0267639903</v>
      </c>
      <c r="K5393" s="7">
        <f t="shared" si="423"/>
        <v>0.37601427730871784</v>
      </c>
      <c r="L5393" s="26">
        <f t="shared" si="424"/>
        <v>0.37601427730871784</v>
      </c>
    </row>
    <row r="5394" spans="1:12">
      <c r="A5394" s="2" t="s">
        <v>1714</v>
      </c>
      <c r="B5394" s="3">
        <v>37799</v>
      </c>
      <c r="C5394" s="1">
        <v>100830111</v>
      </c>
      <c r="D5394" s="4">
        <v>3485</v>
      </c>
      <c r="E5394" s="1">
        <v>37634221</v>
      </c>
      <c r="F5394" s="4">
        <v>3459</v>
      </c>
      <c r="G5394" s="6">
        <f t="shared" si="420"/>
        <v>0.99253945480631278</v>
      </c>
      <c r="H5394" s="11">
        <v>6.03</v>
      </c>
      <c r="I5394" s="13">
        <f t="shared" si="421"/>
        <v>16721411.44278607</v>
      </c>
      <c r="J5394" s="13">
        <f t="shared" si="422"/>
        <v>6241164.3449419569</v>
      </c>
      <c r="K5394" s="7">
        <f t="shared" si="423"/>
        <v>0.37324387156531047</v>
      </c>
      <c r="L5394" s="26">
        <f t="shared" si="424"/>
        <v>0.37604940514747237</v>
      </c>
    </row>
    <row r="5395" spans="1:12">
      <c r="A5395" s="2" t="s">
        <v>9289</v>
      </c>
      <c r="B5395" s="3">
        <v>36098</v>
      </c>
      <c r="C5395" s="1">
        <v>18281</v>
      </c>
      <c r="D5395" s="2">
        <v>2</v>
      </c>
      <c r="E5395" s="1">
        <v>6876</v>
      </c>
      <c r="F5395" s="2">
        <v>2</v>
      </c>
      <c r="G5395" s="6">
        <f t="shared" si="420"/>
        <v>1</v>
      </c>
      <c r="H5395" s="11">
        <v>4.6900000000000004</v>
      </c>
      <c r="I5395" s="13">
        <f t="shared" si="421"/>
        <v>3897.8678038379526</v>
      </c>
      <c r="J5395" s="13">
        <f t="shared" si="422"/>
        <v>1466.0980810234541</v>
      </c>
      <c r="K5395" s="7">
        <f t="shared" si="423"/>
        <v>0.37612822055686235</v>
      </c>
      <c r="L5395" s="26">
        <f t="shared" si="424"/>
        <v>0.37612822055686235</v>
      </c>
    </row>
    <row r="5396" spans="1:12">
      <c r="A5396" s="2" t="s">
        <v>4299</v>
      </c>
      <c r="B5396" s="3">
        <v>38786</v>
      </c>
      <c r="C5396" s="1">
        <v>41778863</v>
      </c>
      <c r="D5396" s="4">
        <v>2621</v>
      </c>
      <c r="E5396" s="1">
        <v>15708512</v>
      </c>
      <c r="F5396" s="4">
        <v>2620</v>
      </c>
      <c r="G5396" s="6">
        <f t="shared" si="420"/>
        <v>0.99961846623426176</v>
      </c>
      <c r="H5396" s="11">
        <v>6.55</v>
      </c>
      <c r="I5396" s="13">
        <f t="shared" si="421"/>
        <v>6378452.366412214</v>
      </c>
      <c r="J5396" s="13">
        <f t="shared" si="422"/>
        <v>2398246.1068702289</v>
      </c>
      <c r="K5396" s="7">
        <f t="shared" si="423"/>
        <v>0.37599185023297543</v>
      </c>
      <c r="L5396" s="26">
        <f t="shared" si="424"/>
        <v>0.37613535857275898</v>
      </c>
    </row>
    <row r="5397" spans="1:12">
      <c r="A5397" s="2" t="s">
        <v>4649</v>
      </c>
      <c r="B5397" s="3">
        <v>32423</v>
      </c>
      <c r="C5397" s="1">
        <v>3753977</v>
      </c>
      <c r="D5397" s="2">
        <v>561</v>
      </c>
      <c r="E5397" s="1">
        <v>1412213</v>
      </c>
      <c r="F5397" s="2">
        <v>561</v>
      </c>
      <c r="G5397" s="6">
        <f t="shared" si="420"/>
        <v>1</v>
      </c>
      <c r="H5397" s="12">
        <v>4.1100000000000003</v>
      </c>
      <c r="I5397" s="13">
        <f t="shared" si="421"/>
        <v>913376.39902676397</v>
      </c>
      <c r="J5397" s="13">
        <f t="shared" si="422"/>
        <v>343604.13625304133</v>
      </c>
      <c r="K5397" s="7">
        <f t="shared" si="423"/>
        <v>0.37619117005778135</v>
      </c>
      <c r="L5397" s="26">
        <f t="shared" si="424"/>
        <v>0.37619117005778135</v>
      </c>
    </row>
    <row r="5398" spans="1:12">
      <c r="A5398" s="2" t="s">
        <v>2713</v>
      </c>
      <c r="B5398" s="3">
        <v>39962</v>
      </c>
      <c r="C5398" s="1">
        <v>42100625</v>
      </c>
      <c r="D5398" s="4">
        <v>2510</v>
      </c>
      <c r="E5398" s="1">
        <v>15825480</v>
      </c>
      <c r="F5398" s="4">
        <v>2508</v>
      </c>
      <c r="G5398" s="6">
        <f t="shared" si="420"/>
        <v>0.99920318725099599</v>
      </c>
      <c r="H5398" s="12">
        <v>7.5</v>
      </c>
      <c r="I5398" s="13">
        <f t="shared" si="421"/>
        <v>5613416.666666667</v>
      </c>
      <c r="J5398" s="13">
        <f t="shared" si="422"/>
        <v>2110064</v>
      </c>
      <c r="K5398" s="7">
        <f t="shared" si="423"/>
        <v>0.37589655735514615</v>
      </c>
      <c r="L5398" s="26">
        <f t="shared" si="424"/>
        <v>0.37619631537536558</v>
      </c>
    </row>
    <row r="5399" spans="1:12">
      <c r="A5399" s="2" t="s">
        <v>10687</v>
      </c>
      <c r="B5399" s="3">
        <v>38940</v>
      </c>
      <c r="C5399" s="1">
        <v>11989328</v>
      </c>
      <c r="D5399" s="4">
        <v>2501</v>
      </c>
      <c r="E5399" s="1">
        <v>4510408</v>
      </c>
      <c r="F5399" s="4">
        <v>2501</v>
      </c>
      <c r="G5399" s="6">
        <f t="shared" si="420"/>
        <v>1</v>
      </c>
      <c r="H5399" s="11">
        <v>6.55</v>
      </c>
      <c r="I5399" s="13">
        <f t="shared" si="421"/>
        <v>1830431.755725191</v>
      </c>
      <c r="J5399" s="13">
        <f t="shared" si="422"/>
        <v>688611.90839694662</v>
      </c>
      <c r="K5399" s="7">
        <f t="shared" si="423"/>
        <v>0.37620190222504546</v>
      </c>
      <c r="L5399" s="26">
        <f t="shared" si="424"/>
        <v>0.37620190222504546</v>
      </c>
    </row>
    <row r="5400" spans="1:12">
      <c r="A5400" s="2" t="s">
        <v>6880</v>
      </c>
      <c r="B5400" s="3">
        <v>33984</v>
      </c>
      <c r="C5400" s="1">
        <v>22189039</v>
      </c>
      <c r="D5400" s="4">
        <v>1776</v>
      </c>
      <c r="E5400" s="1">
        <v>8203255</v>
      </c>
      <c r="F5400" s="4">
        <v>1745</v>
      </c>
      <c r="G5400" s="6">
        <f t="shared" si="420"/>
        <v>0.98254504504504503</v>
      </c>
      <c r="H5400" s="11">
        <v>4.1399999999999997</v>
      </c>
      <c r="I5400" s="13">
        <f t="shared" si="421"/>
        <v>5359671.2560386481</v>
      </c>
      <c r="J5400" s="13">
        <f t="shared" si="422"/>
        <v>1981462.5603864735</v>
      </c>
      <c r="K5400" s="7">
        <f t="shared" si="423"/>
        <v>0.36969852547467241</v>
      </c>
      <c r="L5400" s="26">
        <f t="shared" si="424"/>
        <v>0.37626623566935141</v>
      </c>
    </row>
    <row r="5401" spans="1:12">
      <c r="A5401" s="2" t="s">
        <v>113</v>
      </c>
      <c r="B5401" s="3">
        <v>36847</v>
      </c>
      <c r="C5401" s="1">
        <v>34604280</v>
      </c>
      <c r="D5401" s="4">
        <v>2516</v>
      </c>
      <c r="E5401" s="1">
        <v>13020883</v>
      </c>
      <c r="F5401" s="4">
        <v>2516</v>
      </c>
      <c r="G5401" s="6">
        <f t="shared" si="420"/>
        <v>1</v>
      </c>
      <c r="H5401" s="11">
        <v>5.39</v>
      </c>
      <c r="I5401" s="13">
        <f t="shared" si="421"/>
        <v>6420089.0538033396</v>
      </c>
      <c r="J5401" s="13">
        <f t="shared" si="422"/>
        <v>2415748.237476809</v>
      </c>
      <c r="K5401" s="7">
        <f t="shared" si="423"/>
        <v>0.37627955270272928</v>
      </c>
      <c r="L5401" s="26">
        <f t="shared" si="424"/>
        <v>0.37627955270272928</v>
      </c>
    </row>
    <row r="5402" spans="1:12">
      <c r="A5402" s="2" t="s">
        <v>897</v>
      </c>
      <c r="B5402" s="3">
        <v>40032</v>
      </c>
      <c r="C5402" s="1">
        <v>46590</v>
      </c>
      <c r="D5402" s="2">
        <v>3</v>
      </c>
      <c r="E5402" s="1">
        <v>5844</v>
      </c>
      <c r="F5402" s="2">
        <v>1</v>
      </c>
      <c r="G5402" s="6">
        <f t="shared" si="420"/>
        <v>0.33333333333333331</v>
      </c>
      <c r="H5402" s="12">
        <v>7.5</v>
      </c>
      <c r="I5402" s="13">
        <f t="shared" si="421"/>
        <v>6212</v>
      </c>
      <c r="J5402" s="13">
        <f t="shared" si="422"/>
        <v>779.2</v>
      </c>
      <c r="K5402" s="7">
        <f t="shared" si="423"/>
        <v>0.12543464262717322</v>
      </c>
      <c r="L5402" s="26">
        <f t="shared" si="424"/>
        <v>0.37630392788151967</v>
      </c>
    </row>
    <row r="5403" spans="1:12">
      <c r="A5403" s="2" t="s">
        <v>9030</v>
      </c>
      <c r="B5403" s="3">
        <v>39094</v>
      </c>
      <c r="C5403" s="1">
        <v>61356221</v>
      </c>
      <c r="D5403" s="4">
        <v>2169</v>
      </c>
      <c r="E5403" s="1">
        <v>21833312</v>
      </c>
      <c r="F5403" s="4">
        <v>2051</v>
      </c>
      <c r="G5403" s="6">
        <f t="shared" si="420"/>
        <v>0.94559704933148914</v>
      </c>
      <c r="H5403" s="11">
        <v>6.88</v>
      </c>
      <c r="I5403" s="13">
        <f t="shared" si="421"/>
        <v>8918055.3779069763</v>
      </c>
      <c r="J5403" s="13">
        <f t="shared" si="422"/>
        <v>3173446.5116279069</v>
      </c>
      <c r="K5403" s="7">
        <f t="shared" si="423"/>
        <v>0.35584512286048386</v>
      </c>
      <c r="L5403" s="26">
        <f t="shared" si="424"/>
        <v>0.37631792856381741</v>
      </c>
    </row>
    <row r="5404" spans="1:12">
      <c r="A5404" s="2" t="s">
        <v>932</v>
      </c>
      <c r="B5404" s="3">
        <v>36105</v>
      </c>
      <c r="C5404" s="1">
        <v>9639390</v>
      </c>
      <c r="D5404" s="2">
        <v>630</v>
      </c>
      <c r="E5404" s="1">
        <v>3454776</v>
      </c>
      <c r="F5404" s="2">
        <v>600</v>
      </c>
      <c r="G5404" s="6">
        <f t="shared" si="420"/>
        <v>0.95238095238095233</v>
      </c>
      <c r="H5404" s="11">
        <v>4.6900000000000004</v>
      </c>
      <c r="I5404" s="13">
        <f t="shared" si="421"/>
        <v>2055307.0362473347</v>
      </c>
      <c r="J5404" s="13">
        <f t="shared" si="422"/>
        <v>736626.01279317692</v>
      </c>
      <c r="K5404" s="7">
        <f t="shared" si="423"/>
        <v>0.35840193207246518</v>
      </c>
      <c r="L5404" s="26">
        <f t="shared" si="424"/>
        <v>0.37632202867608844</v>
      </c>
    </row>
    <row r="5405" spans="1:12">
      <c r="A5405" s="2" t="s">
        <v>9510</v>
      </c>
      <c r="B5405" s="3">
        <v>40809</v>
      </c>
      <c r="C5405" s="1">
        <v>143986</v>
      </c>
      <c r="D5405" s="2">
        <v>37</v>
      </c>
      <c r="E5405" s="1">
        <v>51260</v>
      </c>
      <c r="F5405" s="2">
        <v>35</v>
      </c>
      <c r="G5405" s="6">
        <f t="shared" si="420"/>
        <v>0.94594594594594594</v>
      </c>
      <c r="H5405" s="12">
        <v>7.93</v>
      </c>
      <c r="I5405" s="13">
        <f t="shared" si="421"/>
        <v>18157.124842370744</v>
      </c>
      <c r="J5405" s="13">
        <f t="shared" si="422"/>
        <v>6464.0605296343001</v>
      </c>
      <c r="K5405" s="7">
        <f t="shared" si="423"/>
        <v>0.35600683399774979</v>
      </c>
      <c r="L5405" s="26">
        <f t="shared" si="424"/>
        <v>0.37635008165476408</v>
      </c>
    </row>
    <row r="5406" spans="1:12">
      <c r="A5406" s="2" t="s">
        <v>4030</v>
      </c>
      <c r="B5406" s="3">
        <v>36574</v>
      </c>
      <c r="C5406" s="1">
        <v>36050230</v>
      </c>
      <c r="D5406" s="4">
        <v>2618</v>
      </c>
      <c r="E5406" s="1">
        <v>13567978</v>
      </c>
      <c r="F5406" s="4">
        <v>2618</v>
      </c>
      <c r="G5406" s="6">
        <f t="shared" si="420"/>
        <v>1</v>
      </c>
      <c r="H5406" s="11">
        <v>5.39</v>
      </c>
      <c r="I5406" s="13">
        <f t="shared" si="421"/>
        <v>6688354.3599257888</v>
      </c>
      <c r="J5406" s="13">
        <f t="shared" si="422"/>
        <v>2517250.0927643785</v>
      </c>
      <c r="K5406" s="7">
        <f t="shared" si="423"/>
        <v>0.37636314664289244</v>
      </c>
      <c r="L5406" s="26">
        <f t="shared" si="424"/>
        <v>0.37636314664289244</v>
      </c>
    </row>
    <row r="5407" spans="1:12">
      <c r="A5407" s="2" t="s">
        <v>9468</v>
      </c>
      <c r="B5407" s="3">
        <v>37820</v>
      </c>
      <c r="C5407" s="1">
        <v>37227</v>
      </c>
      <c r="D5407" s="2">
        <v>7</v>
      </c>
      <c r="E5407" s="1">
        <v>8007</v>
      </c>
      <c r="F5407" s="2">
        <v>4</v>
      </c>
      <c r="G5407" s="6">
        <f t="shared" si="420"/>
        <v>0.5714285714285714</v>
      </c>
      <c r="H5407" s="11">
        <v>6.03</v>
      </c>
      <c r="I5407" s="13">
        <f t="shared" si="421"/>
        <v>6173.6318407960198</v>
      </c>
      <c r="J5407" s="13">
        <f t="shared" si="422"/>
        <v>1327.8606965174129</v>
      </c>
      <c r="K5407" s="7">
        <f t="shared" si="423"/>
        <v>0.2150858248045773</v>
      </c>
      <c r="L5407" s="26">
        <f t="shared" si="424"/>
        <v>0.37640019340801029</v>
      </c>
    </row>
    <row r="5408" spans="1:12">
      <c r="A5408" s="2" t="s">
        <v>3198</v>
      </c>
      <c r="B5408" s="3">
        <v>34208</v>
      </c>
      <c r="C5408" s="1">
        <v>3418141</v>
      </c>
      <c r="D5408" s="2">
        <v>643</v>
      </c>
      <c r="E5408" s="1">
        <v>1286806</v>
      </c>
      <c r="F5408" s="2">
        <v>643</v>
      </c>
      <c r="G5408" s="6">
        <f t="shared" si="420"/>
        <v>1</v>
      </c>
      <c r="H5408" s="11">
        <v>4.1399999999999997</v>
      </c>
      <c r="I5408" s="13">
        <f t="shared" si="421"/>
        <v>825637.92270531412</v>
      </c>
      <c r="J5408" s="13">
        <f t="shared" si="422"/>
        <v>310822.70531400968</v>
      </c>
      <c r="K5408" s="7">
        <f t="shared" si="423"/>
        <v>0.37646369766490029</v>
      </c>
      <c r="L5408" s="26">
        <f t="shared" si="424"/>
        <v>0.37646369766490029</v>
      </c>
    </row>
    <row r="5409" spans="1:12">
      <c r="A5409" s="2" t="s">
        <v>3288</v>
      </c>
      <c r="B5409" s="3">
        <v>35678</v>
      </c>
      <c r="C5409" s="1">
        <v>16228448</v>
      </c>
      <c r="D5409" s="4">
        <v>2350</v>
      </c>
      <c r="E5409" s="1">
        <v>6073094</v>
      </c>
      <c r="F5409" s="4">
        <v>2336</v>
      </c>
      <c r="G5409" s="6">
        <f t="shared" si="420"/>
        <v>0.99404255319148938</v>
      </c>
      <c r="H5409" s="11">
        <v>4.59</v>
      </c>
      <c r="I5409" s="13">
        <f t="shared" si="421"/>
        <v>3535609.586056645</v>
      </c>
      <c r="J5409" s="13">
        <f t="shared" si="422"/>
        <v>1323114.1612200437</v>
      </c>
      <c r="K5409" s="7">
        <f t="shared" si="423"/>
        <v>0.37422518776903374</v>
      </c>
      <c r="L5409" s="26">
        <f t="shared" si="424"/>
        <v>0.37646797570943036</v>
      </c>
    </row>
    <row r="5410" spans="1:12">
      <c r="A5410" s="2" t="s">
        <v>2902</v>
      </c>
      <c r="B5410" s="3">
        <v>39367</v>
      </c>
      <c r="C5410" s="1">
        <v>16383509</v>
      </c>
      <c r="D5410" s="4">
        <v>2006</v>
      </c>
      <c r="E5410" s="1">
        <v>6153075</v>
      </c>
      <c r="F5410" s="4">
        <v>2001</v>
      </c>
      <c r="G5410" s="6">
        <f t="shared" si="420"/>
        <v>0.99750747756729807</v>
      </c>
      <c r="H5410" s="11">
        <v>6.88</v>
      </c>
      <c r="I5410" s="13">
        <f t="shared" si="421"/>
        <v>2381323.9825581396</v>
      </c>
      <c r="J5410" s="13">
        <f t="shared" si="422"/>
        <v>894342.29651162797</v>
      </c>
      <c r="K5410" s="7">
        <f t="shared" si="423"/>
        <v>0.37556514907764876</v>
      </c>
      <c r="L5410" s="26">
        <f t="shared" si="424"/>
        <v>0.37650359272851747</v>
      </c>
    </row>
    <row r="5411" spans="1:12">
      <c r="A5411" s="2" t="s">
        <v>1234</v>
      </c>
      <c r="B5411" s="3">
        <v>37463</v>
      </c>
      <c r="C5411" s="1">
        <v>48911</v>
      </c>
      <c r="D5411" s="2">
        <v>8</v>
      </c>
      <c r="E5411" s="1">
        <v>18416</v>
      </c>
      <c r="F5411" s="2">
        <v>8</v>
      </c>
      <c r="G5411" s="6">
        <f t="shared" si="420"/>
        <v>1</v>
      </c>
      <c r="H5411" s="12">
        <v>5.8</v>
      </c>
      <c r="I5411" s="13">
        <f t="shared" si="421"/>
        <v>8432.9310344827591</v>
      </c>
      <c r="J5411" s="13">
        <f t="shared" si="422"/>
        <v>3175.1724137931037</v>
      </c>
      <c r="K5411" s="7">
        <f t="shared" si="423"/>
        <v>0.37652061908364171</v>
      </c>
      <c r="L5411" s="26">
        <f t="shared" si="424"/>
        <v>0.37652061908364171</v>
      </c>
    </row>
    <row r="5412" spans="1:12">
      <c r="A5412" s="2" t="s">
        <v>5451</v>
      </c>
      <c r="B5412" s="3">
        <v>38107</v>
      </c>
      <c r="C5412" s="1">
        <v>17871255</v>
      </c>
      <c r="D5412" s="4">
        <v>2449</v>
      </c>
      <c r="E5412" s="1">
        <v>6728905</v>
      </c>
      <c r="F5412" s="4">
        <v>2449</v>
      </c>
      <c r="G5412" s="6">
        <f t="shared" si="420"/>
        <v>1</v>
      </c>
      <c r="H5412" s="12">
        <v>6.21</v>
      </c>
      <c r="I5412" s="13">
        <f t="shared" si="421"/>
        <v>2877818.84057971</v>
      </c>
      <c r="J5412" s="13">
        <f t="shared" si="422"/>
        <v>1083559.5813204509</v>
      </c>
      <c r="K5412" s="7">
        <f t="shared" si="423"/>
        <v>0.3765211228870049</v>
      </c>
      <c r="L5412" s="26">
        <f t="shared" si="424"/>
        <v>0.3765211228870049</v>
      </c>
    </row>
    <row r="5413" spans="1:12">
      <c r="A5413" s="2" t="s">
        <v>3581</v>
      </c>
      <c r="B5413" s="3">
        <v>40298</v>
      </c>
      <c r="C5413" s="1">
        <v>17630465</v>
      </c>
      <c r="D5413" s="4">
        <v>3002</v>
      </c>
      <c r="E5413" s="1">
        <v>6627564</v>
      </c>
      <c r="F5413" s="4">
        <v>2997</v>
      </c>
      <c r="G5413" s="6">
        <f t="shared" si="420"/>
        <v>0.99833444370419722</v>
      </c>
      <c r="H5413" s="12">
        <v>7.89</v>
      </c>
      <c r="I5413" s="13">
        <f t="shared" si="421"/>
        <v>2234532.9531051964</v>
      </c>
      <c r="J5413" s="13">
        <f t="shared" si="422"/>
        <v>839995.43726235745</v>
      </c>
      <c r="K5413" s="7">
        <f t="shared" si="423"/>
        <v>0.37591543955306911</v>
      </c>
      <c r="L5413" s="26">
        <f t="shared" si="424"/>
        <v>0.37654259243854304</v>
      </c>
    </row>
    <row r="5414" spans="1:12">
      <c r="A5414" s="2" t="s">
        <v>1185</v>
      </c>
      <c r="B5414" s="3">
        <v>36959</v>
      </c>
      <c r="C5414" s="1">
        <v>637769</v>
      </c>
      <c r="D5414" s="2">
        <v>157</v>
      </c>
      <c r="E5414" s="1">
        <v>240166</v>
      </c>
      <c r="F5414" s="2">
        <v>157</v>
      </c>
      <c r="G5414" s="6">
        <f t="shared" si="420"/>
        <v>1</v>
      </c>
      <c r="H5414" s="11">
        <v>5.65</v>
      </c>
      <c r="I5414" s="13">
        <f t="shared" si="421"/>
        <v>112879.46902654867</v>
      </c>
      <c r="J5414" s="13">
        <f t="shared" si="422"/>
        <v>42507.256637168139</v>
      </c>
      <c r="K5414" s="7">
        <f t="shared" si="423"/>
        <v>0.37657208174119466</v>
      </c>
      <c r="L5414" s="26">
        <f t="shared" si="424"/>
        <v>0.37657208174119466</v>
      </c>
    </row>
    <row r="5415" spans="1:12">
      <c r="A5415" s="2" t="s">
        <v>9531</v>
      </c>
      <c r="B5415" s="3">
        <v>39010</v>
      </c>
      <c r="C5415" s="1">
        <v>8700869</v>
      </c>
      <c r="D5415" s="2">
        <v>168</v>
      </c>
      <c r="E5415" s="1">
        <v>3277004</v>
      </c>
      <c r="F5415" s="2">
        <v>168</v>
      </c>
      <c r="G5415" s="6">
        <f t="shared" si="420"/>
        <v>1</v>
      </c>
      <c r="H5415" s="11">
        <v>6.55</v>
      </c>
      <c r="I5415" s="13">
        <f t="shared" si="421"/>
        <v>1328376.9465648856</v>
      </c>
      <c r="J5415" s="13">
        <f t="shared" si="422"/>
        <v>500305.95419847331</v>
      </c>
      <c r="K5415" s="7">
        <f t="shared" si="423"/>
        <v>0.37662950677685181</v>
      </c>
      <c r="L5415" s="26">
        <f t="shared" si="424"/>
        <v>0.37662950677685181</v>
      </c>
    </row>
    <row r="5416" spans="1:12">
      <c r="A5416" s="2" t="s">
        <v>4439</v>
      </c>
      <c r="B5416" s="3">
        <v>38478</v>
      </c>
      <c r="C5416" s="1">
        <v>32064800</v>
      </c>
      <c r="D5416" s="4">
        <v>3111</v>
      </c>
      <c r="E5416" s="1">
        <v>12077236</v>
      </c>
      <c r="F5416" s="4">
        <v>3111</v>
      </c>
      <c r="G5416" s="6">
        <f t="shared" si="420"/>
        <v>1</v>
      </c>
      <c r="H5416" s="11">
        <v>6.41</v>
      </c>
      <c r="I5416" s="13">
        <f t="shared" si="421"/>
        <v>5002308.8923556944</v>
      </c>
      <c r="J5416" s="13">
        <f t="shared" si="422"/>
        <v>1884124.1809672387</v>
      </c>
      <c r="K5416" s="7">
        <f t="shared" si="423"/>
        <v>0.37665090691350017</v>
      </c>
      <c r="L5416" s="26">
        <f t="shared" si="424"/>
        <v>0.37665090691350017</v>
      </c>
    </row>
    <row r="5417" spans="1:12">
      <c r="A5417" s="2" t="s">
        <v>3165</v>
      </c>
      <c r="B5417" s="3">
        <v>38688</v>
      </c>
      <c r="C5417" s="1">
        <v>12534</v>
      </c>
      <c r="D5417" s="2">
        <v>1</v>
      </c>
      <c r="E5417" s="1">
        <v>4721</v>
      </c>
      <c r="F5417" s="2">
        <v>1</v>
      </c>
      <c r="G5417" s="6">
        <f t="shared" si="420"/>
        <v>1</v>
      </c>
      <c r="H5417" s="11">
        <v>6.41</v>
      </c>
      <c r="I5417" s="13">
        <f t="shared" si="421"/>
        <v>1955.3822152886114</v>
      </c>
      <c r="J5417" s="13">
        <f t="shared" si="422"/>
        <v>736.50546021840876</v>
      </c>
      <c r="K5417" s="7">
        <f t="shared" si="423"/>
        <v>0.37665549704802942</v>
      </c>
      <c r="L5417" s="26">
        <f t="shared" si="424"/>
        <v>0.37665549704802942</v>
      </c>
    </row>
    <row r="5418" spans="1:12">
      <c r="A5418" s="2" t="s">
        <v>9128</v>
      </c>
      <c r="B5418" s="3">
        <v>39295</v>
      </c>
      <c r="C5418" s="1">
        <v>20474</v>
      </c>
      <c r="D5418" s="2">
        <v>2</v>
      </c>
      <c r="E5418" s="1">
        <v>3856</v>
      </c>
      <c r="F5418" s="2">
        <v>1</v>
      </c>
      <c r="G5418" s="6">
        <f t="shared" si="420"/>
        <v>0.5</v>
      </c>
      <c r="H5418" s="11">
        <v>6.88</v>
      </c>
      <c r="I5418" s="13">
        <f t="shared" si="421"/>
        <v>2975.8720930232557</v>
      </c>
      <c r="J5418" s="13">
        <f t="shared" si="422"/>
        <v>560.46511627906978</v>
      </c>
      <c r="K5418" s="7">
        <f t="shared" si="423"/>
        <v>0.18833642668750611</v>
      </c>
      <c r="L5418" s="26">
        <f t="shared" si="424"/>
        <v>0.37667285337501222</v>
      </c>
    </row>
    <row r="5419" spans="1:12">
      <c r="A5419" s="2" t="s">
        <v>6466</v>
      </c>
      <c r="B5419" s="3">
        <v>34257</v>
      </c>
      <c r="C5419" s="1">
        <v>3125424</v>
      </c>
      <c r="D5419" s="2">
        <v>720</v>
      </c>
      <c r="E5419" s="1">
        <v>1177311</v>
      </c>
      <c r="F5419" s="2">
        <v>720</v>
      </c>
      <c r="G5419" s="6">
        <f t="shared" si="420"/>
        <v>1</v>
      </c>
      <c r="H5419" s="11">
        <v>4.1399999999999997</v>
      </c>
      <c r="I5419" s="13">
        <f t="shared" si="421"/>
        <v>754933.33333333337</v>
      </c>
      <c r="J5419" s="13">
        <f t="shared" si="422"/>
        <v>284374.63768115942</v>
      </c>
      <c r="K5419" s="7">
        <f t="shared" si="423"/>
        <v>0.37668841091640687</v>
      </c>
      <c r="L5419" s="26">
        <f t="shared" si="424"/>
        <v>0.37668841091640687</v>
      </c>
    </row>
    <row r="5420" spans="1:12">
      <c r="A5420" s="2" t="s">
        <v>3682</v>
      </c>
      <c r="B5420" s="3">
        <v>39710</v>
      </c>
      <c r="C5420" s="1">
        <v>13367624</v>
      </c>
      <c r="D5420" s="4">
        <v>1512</v>
      </c>
      <c r="E5420" s="1">
        <v>5012315</v>
      </c>
      <c r="F5420" s="4">
        <v>1505</v>
      </c>
      <c r="G5420" s="6">
        <f t="shared" si="420"/>
        <v>0.99537037037037035</v>
      </c>
      <c r="H5420" s="11">
        <v>7.18</v>
      </c>
      <c r="I5420" s="13">
        <f t="shared" si="421"/>
        <v>1861786.0724233985</v>
      </c>
      <c r="J5420" s="13">
        <f t="shared" si="422"/>
        <v>698094.01114206132</v>
      </c>
      <c r="K5420" s="7">
        <f t="shared" si="423"/>
        <v>0.37495930466027472</v>
      </c>
      <c r="L5420" s="26">
        <f t="shared" si="424"/>
        <v>0.37670330142613645</v>
      </c>
    </row>
    <row r="5421" spans="1:12">
      <c r="A5421" s="2" t="s">
        <v>2361</v>
      </c>
      <c r="B5421" s="3">
        <v>32409</v>
      </c>
      <c r="C5421" s="1">
        <v>8038508</v>
      </c>
      <c r="D5421" s="4">
        <v>1048</v>
      </c>
      <c r="E5421" s="1">
        <v>3012180</v>
      </c>
      <c r="F5421" s="4">
        <v>1042</v>
      </c>
      <c r="G5421" s="6">
        <f t="shared" si="420"/>
        <v>0.99427480916030531</v>
      </c>
      <c r="H5421" s="12">
        <v>4.1100000000000003</v>
      </c>
      <c r="I5421" s="13">
        <f t="shared" si="421"/>
        <v>1955841.3625304135</v>
      </c>
      <c r="J5421" s="13">
        <f t="shared" si="422"/>
        <v>732890.51094890502</v>
      </c>
      <c r="K5421" s="7">
        <f t="shared" si="423"/>
        <v>0.37471879109904471</v>
      </c>
      <c r="L5421" s="26">
        <f t="shared" si="424"/>
        <v>0.37687648087504688</v>
      </c>
    </row>
    <row r="5422" spans="1:12">
      <c r="A5422" s="2" t="s">
        <v>7974</v>
      </c>
      <c r="B5422" s="3">
        <v>41234</v>
      </c>
      <c r="C5422" s="1">
        <v>63402921</v>
      </c>
      <c r="D5422" s="4">
        <v>3672</v>
      </c>
      <c r="E5422" s="1">
        <v>23773465</v>
      </c>
      <c r="F5422" s="4">
        <v>3653</v>
      </c>
      <c r="G5422" s="6">
        <f t="shared" si="420"/>
        <v>0.99482570806100223</v>
      </c>
      <c r="H5422" s="12">
        <v>8.02</v>
      </c>
      <c r="I5422" s="13">
        <f t="shared" si="421"/>
        <v>7905601.1221945137</v>
      </c>
      <c r="J5422" s="13">
        <f t="shared" si="422"/>
        <v>2964272.4438902745</v>
      </c>
      <c r="K5422" s="7">
        <f t="shared" si="423"/>
        <v>0.37495851334672736</v>
      </c>
      <c r="L5422" s="26">
        <f t="shared" si="424"/>
        <v>0.37690874924970785</v>
      </c>
    </row>
    <row r="5423" spans="1:12">
      <c r="A5423" s="2" t="s">
        <v>8417</v>
      </c>
      <c r="B5423" s="3">
        <v>36721</v>
      </c>
      <c r="C5423" s="1">
        <v>38181</v>
      </c>
      <c r="D5423" s="2">
        <v>7</v>
      </c>
      <c r="E5423" s="1">
        <v>14392</v>
      </c>
      <c r="F5423" s="2">
        <v>7</v>
      </c>
      <c r="G5423" s="6">
        <f t="shared" si="420"/>
        <v>1</v>
      </c>
      <c r="H5423" s="11">
        <v>5.39</v>
      </c>
      <c r="I5423" s="13">
        <f t="shared" si="421"/>
        <v>7083.6734693877552</v>
      </c>
      <c r="J5423" s="13">
        <f t="shared" si="422"/>
        <v>2670.1298701298701</v>
      </c>
      <c r="K5423" s="7">
        <f t="shared" si="423"/>
        <v>0.37694141064927583</v>
      </c>
      <c r="L5423" s="26">
        <f t="shared" si="424"/>
        <v>0.37694141064927583</v>
      </c>
    </row>
    <row r="5424" spans="1:12">
      <c r="A5424" s="2" t="s">
        <v>4753</v>
      </c>
      <c r="B5424" s="3">
        <v>40942</v>
      </c>
      <c r="C5424" s="1">
        <v>78396</v>
      </c>
      <c r="D5424" s="2">
        <v>25</v>
      </c>
      <c r="E5424" s="1">
        <v>29557</v>
      </c>
      <c r="F5424" s="2">
        <v>25</v>
      </c>
      <c r="G5424" s="6">
        <f t="shared" si="420"/>
        <v>1</v>
      </c>
      <c r="H5424" s="12">
        <v>8.02</v>
      </c>
      <c r="I5424" s="13">
        <f t="shared" si="421"/>
        <v>9775.062344139651</v>
      </c>
      <c r="J5424" s="13">
        <f t="shared" si="422"/>
        <v>3685.4114713216959</v>
      </c>
      <c r="K5424" s="7">
        <f t="shared" si="423"/>
        <v>0.37702178682585846</v>
      </c>
      <c r="L5424" s="26">
        <f t="shared" si="424"/>
        <v>0.37702178682585846</v>
      </c>
    </row>
    <row r="5425" spans="1:12">
      <c r="A5425" s="2" t="s">
        <v>1338</v>
      </c>
      <c r="B5425" s="3">
        <v>39339</v>
      </c>
      <c r="C5425" s="1">
        <v>36793804</v>
      </c>
      <c r="D5425" s="4">
        <v>2837</v>
      </c>
      <c r="E5425" s="1">
        <v>13471488</v>
      </c>
      <c r="F5425" s="4">
        <v>2755</v>
      </c>
      <c r="G5425" s="6">
        <f t="shared" si="420"/>
        <v>0.97109622841029253</v>
      </c>
      <c r="H5425" s="11">
        <v>6.88</v>
      </c>
      <c r="I5425" s="13">
        <f t="shared" si="421"/>
        <v>5347936.6279069772</v>
      </c>
      <c r="J5425" s="13">
        <f t="shared" si="422"/>
        <v>1958065.1162790698</v>
      </c>
      <c r="K5425" s="7">
        <f t="shared" si="423"/>
        <v>0.36613468941672894</v>
      </c>
      <c r="L5425" s="26">
        <f t="shared" si="424"/>
        <v>0.37703234623421417</v>
      </c>
    </row>
    <row r="5426" spans="1:12">
      <c r="A5426" s="2" t="s">
        <v>2755</v>
      </c>
      <c r="B5426" s="3">
        <v>36364</v>
      </c>
      <c r="C5426" s="1">
        <v>10571408</v>
      </c>
      <c r="D5426" s="4">
        <v>1207</v>
      </c>
      <c r="E5426" s="1">
        <v>3986269</v>
      </c>
      <c r="F5426" s="4">
        <v>1207</v>
      </c>
      <c r="G5426" s="6">
        <f t="shared" si="420"/>
        <v>1</v>
      </c>
      <c r="H5426" s="12">
        <v>5.0599999999999996</v>
      </c>
      <c r="I5426" s="13">
        <f t="shared" si="421"/>
        <v>2089211.067193676</v>
      </c>
      <c r="J5426" s="13">
        <f t="shared" si="422"/>
        <v>787800.19762845861</v>
      </c>
      <c r="K5426" s="7">
        <f t="shared" si="423"/>
        <v>0.37708023377775224</v>
      </c>
      <c r="L5426" s="26">
        <f t="shared" si="424"/>
        <v>0.37708023377775224</v>
      </c>
    </row>
    <row r="5427" spans="1:12">
      <c r="A5427" s="2" t="s">
        <v>4555</v>
      </c>
      <c r="B5427" s="3">
        <v>35846</v>
      </c>
      <c r="C5427" s="1">
        <v>98973</v>
      </c>
      <c r="D5427" s="2">
        <v>10</v>
      </c>
      <c r="E5427" s="1">
        <v>33598</v>
      </c>
      <c r="F5427" s="2">
        <v>9</v>
      </c>
      <c r="G5427" s="6">
        <f t="shared" si="420"/>
        <v>0.9</v>
      </c>
      <c r="H5427" s="11">
        <v>4.6900000000000004</v>
      </c>
      <c r="I5427" s="13">
        <f t="shared" si="421"/>
        <v>21102.985074626864</v>
      </c>
      <c r="J5427" s="13">
        <f t="shared" si="422"/>
        <v>7163.7526652452016</v>
      </c>
      <c r="K5427" s="7">
        <f t="shared" si="423"/>
        <v>0.33946631909712749</v>
      </c>
      <c r="L5427" s="26">
        <f t="shared" si="424"/>
        <v>0.37718479899680829</v>
      </c>
    </row>
    <row r="5428" spans="1:12">
      <c r="A5428" s="2" t="s">
        <v>476</v>
      </c>
      <c r="B5428" s="3">
        <v>39227</v>
      </c>
      <c r="C5428" s="1">
        <v>202647</v>
      </c>
      <c r="D5428" s="2">
        <v>18</v>
      </c>
      <c r="E5428" s="1">
        <v>29727</v>
      </c>
      <c r="F5428" s="2">
        <v>7</v>
      </c>
      <c r="G5428" s="6">
        <f t="shared" si="420"/>
        <v>0.3888888888888889</v>
      </c>
      <c r="H5428" s="11">
        <v>6.88</v>
      </c>
      <c r="I5428" s="13">
        <f t="shared" si="421"/>
        <v>29454.505813953489</v>
      </c>
      <c r="J5428" s="13">
        <f t="shared" si="422"/>
        <v>4320.7848837209303</v>
      </c>
      <c r="K5428" s="7">
        <f t="shared" si="423"/>
        <v>0.14669351137692638</v>
      </c>
      <c r="L5428" s="26">
        <f t="shared" si="424"/>
        <v>0.37721188639781067</v>
      </c>
    </row>
    <row r="5429" spans="1:12">
      <c r="A5429" s="2" t="s">
        <v>4886</v>
      </c>
      <c r="B5429" s="3">
        <v>35440</v>
      </c>
      <c r="C5429" s="1">
        <v>15318863</v>
      </c>
      <c r="D5429" s="4">
        <v>1344</v>
      </c>
      <c r="E5429" s="1">
        <v>5778933</v>
      </c>
      <c r="F5429" s="4">
        <v>1344</v>
      </c>
      <c r="G5429" s="6">
        <f t="shared" si="420"/>
        <v>1</v>
      </c>
      <c r="H5429" s="11">
        <v>4.59</v>
      </c>
      <c r="I5429" s="13">
        <f t="shared" si="421"/>
        <v>3337442.9193899785</v>
      </c>
      <c r="J5429" s="13">
        <f t="shared" si="422"/>
        <v>1259026.7973856209</v>
      </c>
      <c r="K5429" s="7">
        <f t="shared" si="423"/>
        <v>0.37724294551103427</v>
      </c>
      <c r="L5429" s="26">
        <f t="shared" si="424"/>
        <v>0.37724294551103427</v>
      </c>
    </row>
    <row r="5430" spans="1:12">
      <c r="A5430" s="2" t="s">
        <v>622</v>
      </c>
      <c r="B5430" s="3">
        <v>36399</v>
      </c>
      <c r="C5430" s="1">
        <v>10672566</v>
      </c>
      <c r="D5430" s="4">
        <v>2209</v>
      </c>
      <c r="E5430" s="1">
        <v>4027003</v>
      </c>
      <c r="F5430" s="4">
        <v>2209</v>
      </c>
      <c r="G5430" s="6">
        <f t="shared" si="420"/>
        <v>1</v>
      </c>
      <c r="H5430" s="12">
        <v>5.0599999999999996</v>
      </c>
      <c r="I5430" s="13">
        <f t="shared" si="421"/>
        <v>2109202.7667984189</v>
      </c>
      <c r="J5430" s="13">
        <f t="shared" si="422"/>
        <v>795850.39525691711</v>
      </c>
      <c r="K5430" s="7">
        <f t="shared" si="423"/>
        <v>0.37732284813230488</v>
      </c>
      <c r="L5430" s="26">
        <f t="shared" si="424"/>
        <v>0.37732284813230488</v>
      </c>
    </row>
    <row r="5431" spans="1:12">
      <c r="A5431" s="2" t="s">
        <v>1503</v>
      </c>
      <c r="B5431" s="3">
        <v>34915</v>
      </c>
      <c r="C5431" s="1">
        <v>7919823</v>
      </c>
      <c r="D5431" s="4">
        <v>1674</v>
      </c>
      <c r="E5431" s="1">
        <v>2988468</v>
      </c>
      <c r="F5431" s="4">
        <v>1674</v>
      </c>
      <c r="G5431" s="6">
        <f t="shared" si="420"/>
        <v>1</v>
      </c>
      <c r="H5431" s="11">
        <v>4.3499999999999996</v>
      </c>
      <c r="I5431" s="13">
        <f t="shared" si="421"/>
        <v>1820648.9655172415</v>
      </c>
      <c r="J5431" s="13">
        <f t="shared" si="422"/>
        <v>687004.13793103455</v>
      </c>
      <c r="K5431" s="7">
        <f t="shared" si="423"/>
        <v>0.37734025116470404</v>
      </c>
      <c r="L5431" s="26">
        <f t="shared" si="424"/>
        <v>0.37734025116470404</v>
      </c>
    </row>
    <row r="5432" spans="1:12">
      <c r="A5432" s="2" t="s">
        <v>10490</v>
      </c>
      <c r="B5432" s="3">
        <v>39479</v>
      </c>
      <c r="C5432" s="1">
        <v>78440</v>
      </c>
      <c r="D5432" s="2">
        <v>6</v>
      </c>
      <c r="E5432" s="1">
        <v>14800</v>
      </c>
      <c r="F5432" s="2">
        <v>3</v>
      </c>
      <c r="G5432" s="6">
        <f t="shared" si="420"/>
        <v>0.5</v>
      </c>
      <c r="H5432" s="11">
        <v>7.18</v>
      </c>
      <c r="I5432" s="13">
        <f t="shared" si="421"/>
        <v>10924.791086350975</v>
      </c>
      <c r="J5432" s="13">
        <f t="shared" si="422"/>
        <v>2061.2813370473536</v>
      </c>
      <c r="K5432" s="7">
        <f t="shared" si="423"/>
        <v>0.18867924528301885</v>
      </c>
      <c r="L5432" s="26">
        <f t="shared" si="424"/>
        <v>0.37735849056603771</v>
      </c>
    </row>
    <row r="5433" spans="1:12">
      <c r="A5433" s="2" t="s">
        <v>1809</v>
      </c>
      <c r="B5433" s="3">
        <v>33837</v>
      </c>
      <c r="C5433" s="1">
        <v>8251071</v>
      </c>
      <c r="D5433" s="4">
        <v>1512</v>
      </c>
      <c r="E5433" s="1">
        <v>3101563</v>
      </c>
      <c r="F5433" s="4">
        <v>1506</v>
      </c>
      <c r="G5433" s="6">
        <f t="shared" si="420"/>
        <v>0.99603174603174605</v>
      </c>
      <c r="H5433" s="11">
        <v>4.1500000000000004</v>
      </c>
      <c r="I5433" s="13">
        <f t="shared" si="421"/>
        <v>1988209.8795180721</v>
      </c>
      <c r="J5433" s="13">
        <f t="shared" si="422"/>
        <v>747364.57831325301</v>
      </c>
      <c r="K5433" s="7">
        <f t="shared" si="423"/>
        <v>0.37589823187801924</v>
      </c>
      <c r="L5433" s="26">
        <f t="shared" si="424"/>
        <v>0.37739583439546154</v>
      </c>
    </row>
    <row r="5434" spans="1:12">
      <c r="A5434" s="2" t="s">
        <v>9637</v>
      </c>
      <c r="B5434" s="3">
        <v>38471</v>
      </c>
      <c r="C5434" s="1">
        <v>248565</v>
      </c>
      <c r="D5434" s="2">
        <v>6</v>
      </c>
      <c r="E5434" s="1">
        <v>15637</v>
      </c>
      <c r="F5434" s="2">
        <v>1</v>
      </c>
      <c r="G5434" s="6">
        <f t="shared" si="420"/>
        <v>0.16666666666666666</v>
      </c>
      <c r="H5434" s="11">
        <v>6.41</v>
      </c>
      <c r="I5434" s="13">
        <f t="shared" si="421"/>
        <v>38777.691107644307</v>
      </c>
      <c r="J5434" s="13">
        <f t="shared" si="422"/>
        <v>2439.4695787831511</v>
      </c>
      <c r="K5434" s="7">
        <f t="shared" si="423"/>
        <v>6.2909098223804624E-2</v>
      </c>
      <c r="L5434" s="26">
        <f t="shared" si="424"/>
        <v>0.37745458934282777</v>
      </c>
    </row>
    <row r="5435" spans="1:12">
      <c r="A5435" s="2" t="s">
        <v>10154</v>
      </c>
      <c r="B5435" s="3">
        <v>40963</v>
      </c>
      <c r="C5435" s="1">
        <v>17288155</v>
      </c>
      <c r="D5435" s="4">
        <v>2002</v>
      </c>
      <c r="E5435" s="1">
        <v>6526650</v>
      </c>
      <c r="F5435" s="4">
        <v>2002</v>
      </c>
      <c r="G5435" s="6">
        <f t="shared" si="420"/>
        <v>1</v>
      </c>
      <c r="H5435" s="12">
        <v>8.02</v>
      </c>
      <c r="I5435" s="13">
        <f t="shared" si="421"/>
        <v>2155630.2992518703</v>
      </c>
      <c r="J5435" s="13">
        <f t="shared" si="422"/>
        <v>813796.7581047382</v>
      </c>
      <c r="K5435" s="7">
        <f t="shared" si="423"/>
        <v>0.37752148797832968</v>
      </c>
      <c r="L5435" s="26">
        <f t="shared" si="424"/>
        <v>0.37752148797832968</v>
      </c>
    </row>
    <row r="5436" spans="1:12">
      <c r="A5436" s="2" t="s">
        <v>2127</v>
      </c>
      <c r="B5436" s="3">
        <v>31310</v>
      </c>
      <c r="C5436" s="1">
        <v>5349607</v>
      </c>
      <c r="D5436" s="2">
        <v>820</v>
      </c>
      <c r="E5436" s="1">
        <v>2019728</v>
      </c>
      <c r="F5436" s="2">
        <v>820</v>
      </c>
      <c r="G5436" s="6">
        <f t="shared" si="420"/>
        <v>1</v>
      </c>
      <c r="H5436" s="12">
        <v>3.55</v>
      </c>
      <c r="I5436" s="13">
        <f t="shared" si="421"/>
        <v>1506931.5492957747</v>
      </c>
      <c r="J5436" s="13">
        <f t="shared" si="422"/>
        <v>568937.46478873247</v>
      </c>
      <c r="K5436" s="7">
        <f t="shared" si="423"/>
        <v>0.37754698616178728</v>
      </c>
      <c r="L5436" s="26">
        <f t="shared" si="424"/>
        <v>0.37754698616178728</v>
      </c>
    </row>
    <row r="5437" spans="1:12">
      <c r="A5437" s="2" t="s">
        <v>2310</v>
      </c>
      <c r="B5437" s="3">
        <v>37519</v>
      </c>
      <c r="C5437" s="1">
        <v>144634</v>
      </c>
      <c r="D5437" s="2">
        <v>11</v>
      </c>
      <c r="E5437" s="1">
        <v>19857</v>
      </c>
      <c r="F5437" s="2">
        <v>4</v>
      </c>
      <c r="G5437" s="6">
        <f t="shared" si="420"/>
        <v>0.36363636363636365</v>
      </c>
      <c r="H5437" s="12">
        <v>5.8</v>
      </c>
      <c r="I5437" s="13">
        <f t="shared" si="421"/>
        <v>24936.896551724138</v>
      </c>
      <c r="J5437" s="13">
        <f t="shared" si="422"/>
        <v>3423.6206896551726</v>
      </c>
      <c r="K5437" s="7">
        <f t="shared" si="423"/>
        <v>0.13729136994067787</v>
      </c>
      <c r="L5437" s="26">
        <f t="shared" si="424"/>
        <v>0.37755126733686412</v>
      </c>
    </row>
    <row r="5438" spans="1:12">
      <c r="A5438" s="2" t="s">
        <v>7102</v>
      </c>
      <c r="B5438" s="3">
        <v>40249</v>
      </c>
      <c r="C5438" s="1">
        <v>20255281</v>
      </c>
      <c r="D5438" s="4">
        <v>1609</v>
      </c>
      <c r="E5438" s="1">
        <v>7629862</v>
      </c>
      <c r="F5438" s="4">
        <v>1605</v>
      </c>
      <c r="G5438" s="6">
        <f t="shared" si="420"/>
        <v>0.99751398384089496</v>
      </c>
      <c r="H5438" s="12">
        <v>7.89</v>
      </c>
      <c r="I5438" s="13">
        <f t="shared" si="421"/>
        <v>2567209.2522179978</v>
      </c>
      <c r="J5438" s="13">
        <f t="shared" si="422"/>
        <v>967029.40430925228</v>
      </c>
      <c r="K5438" s="7">
        <f t="shared" si="423"/>
        <v>0.37668507289531056</v>
      </c>
      <c r="L5438" s="26">
        <f t="shared" si="424"/>
        <v>0.37762385189318048</v>
      </c>
    </row>
    <row r="5439" spans="1:12">
      <c r="A5439" s="2" t="s">
        <v>2092</v>
      </c>
      <c r="B5439" s="3">
        <v>39500</v>
      </c>
      <c r="C5439" s="1">
        <v>79436</v>
      </c>
      <c r="D5439" s="2">
        <v>14</v>
      </c>
      <c r="E5439" s="1">
        <v>30000</v>
      </c>
      <c r="F5439" s="2">
        <v>14</v>
      </c>
      <c r="G5439" s="6">
        <f t="shared" si="420"/>
        <v>1</v>
      </c>
      <c r="H5439" s="11">
        <v>7.18</v>
      </c>
      <c r="I5439" s="13">
        <f t="shared" si="421"/>
        <v>11063.509749303621</v>
      </c>
      <c r="J5439" s="13">
        <f t="shared" si="422"/>
        <v>4178.2729805013932</v>
      </c>
      <c r="K5439" s="7">
        <f t="shared" si="423"/>
        <v>0.37766252077143869</v>
      </c>
      <c r="L5439" s="26">
        <f t="shared" si="424"/>
        <v>0.37766252077143869</v>
      </c>
    </row>
    <row r="5440" spans="1:12">
      <c r="A5440" s="2" t="s">
        <v>1872</v>
      </c>
      <c r="B5440" s="3">
        <v>40270</v>
      </c>
      <c r="C5440" s="1">
        <v>163214888</v>
      </c>
      <c r="D5440" s="4">
        <v>3802</v>
      </c>
      <c r="E5440" s="1">
        <v>61235105</v>
      </c>
      <c r="F5440" s="4">
        <v>3777</v>
      </c>
      <c r="G5440" s="6">
        <f t="shared" si="420"/>
        <v>0.99342451341399263</v>
      </c>
      <c r="H5440" s="12">
        <v>7.89</v>
      </c>
      <c r="I5440" s="13">
        <f t="shared" si="421"/>
        <v>20686297.591888469</v>
      </c>
      <c r="J5440" s="13">
        <f t="shared" si="422"/>
        <v>7761103.2953105196</v>
      </c>
      <c r="K5440" s="7">
        <f t="shared" si="423"/>
        <v>0.37518087810714912</v>
      </c>
      <c r="L5440" s="26">
        <f t="shared" si="424"/>
        <v>0.37766420401466266</v>
      </c>
    </row>
    <row r="5441" spans="1:12">
      <c r="A5441" s="2" t="s">
        <v>10266</v>
      </c>
      <c r="B5441" s="3">
        <v>39220</v>
      </c>
      <c r="C5441" s="1">
        <v>127414</v>
      </c>
      <c r="D5441" s="2">
        <v>17</v>
      </c>
      <c r="E5441" s="1">
        <v>48120</v>
      </c>
      <c r="F5441" s="2">
        <v>17</v>
      </c>
      <c r="G5441" s="6">
        <f t="shared" si="420"/>
        <v>1</v>
      </c>
      <c r="H5441" s="11">
        <v>6.88</v>
      </c>
      <c r="I5441" s="13">
        <f t="shared" si="421"/>
        <v>18519.476744186046</v>
      </c>
      <c r="J5441" s="13">
        <f t="shared" si="422"/>
        <v>6994.1860465116279</v>
      </c>
      <c r="K5441" s="7">
        <f t="shared" si="423"/>
        <v>0.37766650446575728</v>
      </c>
      <c r="L5441" s="26">
        <f t="shared" si="424"/>
        <v>0.37766650446575728</v>
      </c>
    </row>
    <row r="5442" spans="1:12">
      <c r="A5442" s="2" t="s">
        <v>6568</v>
      </c>
      <c r="B5442" s="3">
        <v>33298</v>
      </c>
      <c r="C5442" s="1">
        <v>3603615</v>
      </c>
      <c r="D5442" s="2">
        <v>850</v>
      </c>
      <c r="E5442" s="1">
        <v>1361700</v>
      </c>
      <c r="F5442" s="2">
        <v>850</v>
      </c>
      <c r="G5442" s="6">
        <f t="shared" ref="G5442:G5505" si="425">F5442/D5442</f>
        <v>1</v>
      </c>
      <c r="H5442" s="11">
        <v>4.21</v>
      </c>
      <c r="I5442" s="13">
        <f t="shared" ref="I5442:I5505" si="426">C5442/H5442</f>
        <v>855965.55819477432</v>
      </c>
      <c r="J5442" s="13">
        <f t="shared" ref="J5442:J5505" si="427">E5442/H5442</f>
        <v>323444.18052256532</v>
      </c>
      <c r="K5442" s="7">
        <f t="shared" ref="K5442:K5505" si="428">J5442/I5442</f>
        <v>0.37787055498436989</v>
      </c>
      <c r="L5442" s="26">
        <f t="shared" ref="L5442:L5505" si="429">K5442/G5442</f>
        <v>0.37787055498436989</v>
      </c>
    </row>
    <row r="5443" spans="1:12">
      <c r="A5443" s="2" t="s">
        <v>10317</v>
      </c>
      <c r="B5443" s="3">
        <v>40207</v>
      </c>
      <c r="C5443" s="1">
        <v>32680633</v>
      </c>
      <c r="D5443" s="4">
        <v>2456</v>
      </c>
      <c r="E5443" s="1">
        <v>12350041</v>
      </c>
      <c r="F5443" s="4">
        <v>2456</v>
      </c>
      <c r="G5443" s="6">
        <f t="shared" si="425"/>
        <v>1</v>
      </c>
      <c r="H5443" s="12">
        <v>7.89</v>
      </c>
      <c r="I5443" s="13">
        <f t="shared" si="426"/>
        <v>4142032.0659062103</v>
      </c>
      <c r="J5443" s="13">
        <f t="shared" si="427"/>
        <v>1565277.6932826363</v>
      </c>
      <c r="K5443" s="7">
        <f t="shared" si="428"/>
        <v>0.37790091152763172</v>
      </c>
      <c r="L5443" s="26">
        <f t="shared" si="429"/>
        <v>0.37790091152763172</v>
      </c>
    </row>
    <row r="5444" spans="1:12">
      <c r="A5444" s="2" t="s">
        <v>2727</v>
      </c>
      <c r="B5444" s="3">
        <v>34460</v>
      </c>
      <c r="C5444" s="1">
        <v>256264</v>
      </c>
      <c r="D5444" s="2">
        <v>13</v>
      </c>
      <c r="E5444" s="1">
        <v>44701</v>
      </c>
      <c r="F5444" s="2">
        <v>6</v>
      </c>
      <c r="G5444" s="6">
        <f t="shared" si="425"/>
        <v>0.46153846153846156</v>
      </c>
      <c r="H5444" s="11">
        <v>4.08</v>
      </c>
      <c r="I5444" s="13">
        <f t="shared" si="426"/>
        <v>62809.803921568629</v>
      </c>
      <c r="J5444" s="13">
        <f t="shared" si="427"/>
        <v>10956.127450980392</v>
      </c>
      <c r="K5444" s="7">
        <f t="shared" si="428"/>
        <v>0.17443339680954015</v>
      </c>
      <c r="L5444" s="26">
        <f t="shared" si="429"/>
        <v>0.37793902642067029</v>
      </c>
    </row>
    <row r="5445" spans="1:12">
      <c r="A5445" s="2" t="s">
        <v>10525</v>
      </c>
      <c r="B5445" s="3">
        <v>40562</v>
      </c>
      <c r="C5445" s="1">
        <v>46623</v>
      </c>
      <c r="D5445" s="2">
        <v>3</v>
      </c>
      <c r="E5445" s="1">
        <v>5874</v>
      </c>
      <c r="F5445" s="2">
        <v>1</v>
      </c>
      <c r="G5445" s="6">
        <f t="shared" si="425"/>
        <v>0.33333333333333331</v>
      </c>
      <c r="H5445" s="12">
        <v>7.93</v>
      </c>
      <c r="I5445" s="13">
        <f t="shared" si="426"/>
        <v>5879.3190416141242</v>
      </c>
      <c r="J5445" s="13">
        <f t="shared" si="427"/>
        <v>740.73139974779326</v>
      </c>
      <c r="K5445" s="7">
        <f t="shared" si="428"/>
        <v>0.12598931857666817</v>
      </c>
      <c r="L5445" s="26">
        <f t="shared" si="429"/>
        <v>0.37796795573000452</v>
      </c>
    </row>
    <row r="5446" spans="1:12">
      <c r="A5446" s="2" t="s">
        <v>9455</v>
      </c>
      <c r="B5446" s="3">
        <v>39407</v>
      </c>
      <c r="C5446" s="1">
        <v>49121934</v>
      </c>
      <c r="D5446" s="4">
        <v>1921</v>
      </c>
      <c r="E5446" s="1">
        <v>17958183</v>
      </c>
      <c r="F5446" s="4">
        <v>1858</v>
      </c>
      <c r="G5446" s="6">
        <f t="shared" si="425"/>
        <v>0.96720458094742323</v>
      </c>
      <c r="H5446" s="11">
        <v>6.88</v>
      </c>
      <c r="I5446" s="13">
        <f t="shared" si="426"/>
        <v>7139815.9883720931</v>
      </c>
      <c r="J5446" s="13">
        <f t="shared" si="427"/>
        <v>2610201.0174418604</v>
      </c>
      <c r="K5446" s="7">
        <f t="shared" si="428"/>
        <v>0.3655837939931274</v>
      </c>
      <c r="L5446" s="26">
        <f t="shared" si="429"/>
        <v>0.37797979992507952</v>
      </c>
    </row>
    <row r="5447" spans="1:12">
      <c r="A5447" s="2" t="s">
        <v>2585</v>
      </c>
      <c r="B5447" s="3">
        <v>36966</v>
      </c>
      <c r="C5447" s="1">
        <v>2552992</v>
      </c>
      <c r="D5447" s="2">
        <v>82</v>
      </c>
      <c r="E5447" s="1">
        <v>70612</v>
      </c>
      <c r="F5447" s="2">
        <v>6</v>
      </c>
      <c r="G5447" s="6">
        <f t="shared" si="425"/>
        <v>7.3170731707317069E-2</v>
      </c>
      <c r="H5447" s="11">
        <v>5.65</v>
      </c>
      <c r="I5447" s="13">
        <f t="shared" si="426"/>
        <v>451856.99115044245</v>
      </c>
      <c r="J5447" s="13">
        <f t="shared" si="427"/>
        <v>12497.699115044246</v>
      </c>
      <c r="K5447" s="7">
        <f t="shared" si="428"/>
        <v>2.7658527719632491E-2</v>
      </c>
      <c r="L5447" s="26">
        <f t="shared" si="429"/>
        <v>0.37799987883497738</v>
      </c>
    </row>
    <row r="5448" spans="1:12">
      <c r="A5448" s="2" t="s">
        <v>2738</v>
      </c>
      <c r="B5448" s="3">
        <v>36252</v>
      </c>
      <c r="C5448" s="1">
        <v>1726567</v>
      </c>
      <c r="D5448" s="2">
        <v>66</v>
      </c>
      <c r="E5448" s="1">
        <v>59333</v>
      </c>
      <c r="F5448" s="2">
        <v>6</v>
      </c>
      <c r="G5448" s="6">
        <f t="shared" si="425"/>
        <v>9.0909090909090912E-2</v>
      </c>
      <c r="H5448" s="12">
        <v>5.0599999999999996</v>
      </c>
      <c r="I5448" s="13">
        <f t="shared" si="426"/>
        <v>341218.77470355731</v>
      </c>
      <c r="J5448" s="13">
        <f t="shared" si="427"/>
        <v>11725.889328063242</v>
      </c>
      <c r="K5448" s="7">
        <f t="shared" si="428"/>
        <v>3.4364724913658148E-2</v>
      </c>
      <c r="L5448" s="26">
        <f t="shared" si="429"/>
        <v>0.37801197405023962</v>
      </c>
    </row>
    <row r="5449" spans="1:12">
      <c r="A5449" s="2" t="s">
        <v>6100</v>
      </c>
      <c r="B5449" s="3">
        <v>33998</v>
      </c>
      <c r="C5449" s="1">
        <v>9532895</v>
      </c>
      <c r="D5449" s="4">
        <v>1144</v>
      </c>
      <c r="E5449" s="1">
        <v>3601015</v>
      </c>
      <c r="F5449" s="4">
        <v>1143</v>
      </c>
      <c r="G5449" s="6">
        <f t="shared" si="425"/>
        <v>0.99912587412587417</v>
      </c>
      <c r="H5449" s="11">
        <v>4.1399999999999997</v>
      </c>
      <c r="I5449" s="13">
        <f t="shared" si="426"/>
        <v>2302631.6425120775</v>
      </c>
      <c r="J5449" s="13">
        <f t="shared" si="427"/>
        <v>869810.38647342997</v>
      </c>
      <c r="K5449" s="7">
        <f t="shared" si="428"/>
        <v>0.37774621455496993</v>
      </c>
      <c r="L5449" s="26">
        <f t="shared" si="429"/>
        <v>0.37807670118187714</v>
      </c>
    </row>
    <row r="5450" spans="1:12">
      <c r="A5450" s="2" t="s">
        <v>1685</v>
      </c>
      <c r="B5450" s="3">
        <v>30463</v>
      </c>
      <c r="C5450" s="1">
        <v>6149983</v>
      </c>
      <c r="D5450" s="2">
        <v>417</v>
      </c>
      <c r="E5450" s="1">
        <v>2252682</v>
      </c>
      <c r="F5450" s="2">
        <v>404</v>
      </c>
      <c r="G5450" s="6">
        <f t="shared" si="425"/>
        <v>0.9688249400479616</v>
      </c>
      <c r="H5450" s="12">
        <v>3.15</v>
      </c>
      <c r="I5450" s="13">
        <f t="shared" si="426"/>
        <v>1952375.5555555555</v>
      </c>
      <c r="J5450" s="13">
        <f t="shared" si="427"/>
        <v>715137.14285714284</v>
      </c>
      <c r="K5450" s="7">
        <f t="shared" si="428"/>
        <v>0.36629076860862869</v>
      </c>
      <c r="L5450" s="26">
        <f t="shared" si="429"/>
        <v>0.3780773527470252</v>
      </c>
    </row>
    <row r="5451" spans="1:12">
      <c r="A5451" s="2" t="s">
        <v>6807</v>
      </c>
      <c r="B5451" s="3">
        <v>32073</v>
      </c>
      <c r="C5451" s="1">
        <v>2877571</v>
      </c>
      <c r="D5451" s="2">
        <v>510</v>
      </c>
      <c r="E5451" s="1">
        <v>1088273</v>
      </c>
      <c r="F5451" s="2">
        <v>510</v>
      </c>
      <c r="G5451" s="6">
        <f t="shared" si="425"/>
        <v>1</v>
      </c>
      <c r="H5451" s="12">
        <v>3.91</v>
      </c>
      <c r="I5451" s="13">
        <f t="shared" si="426"/>
        <v>735951.66240409203</v>
      </c>
      <c r="J5451" s="13">
        <f t="shared" si="427"/>
        <v>278330.69053708442</v>
      </c>
      <c r="K5451" s="7">
        <f t="shared" si="428"/>
        <v>0.37819153723748261</v>
      </c>
      <c r="L5451" s="26">
        <f t="shared" si="429"/>
        <v>0.37819153723748261</v>
      </c>
    </row>
    <row r="5452" spans="1:12">
      <c r="A5452" s="2" t="s">
        <v>8397</v>
      </c>
      <c r="B5452" s="3">
        <v>39598</v>
      </c>
      <c r="C5452" s="1">
        <v>152647258</v>
      </c>
      <c r="D5452" s="4">
        <v>3325</v>
      </c>
      <c r="E5452" s="1">
        <v>57038404</v>
      </c>
      <c r="F5452" s="4">
        <v>3285</v>
      </c>
      <c r="G5452" s="6">
        <f t="shared" si="425"/>
        <v>0.98796992481203005</v>
      </c>
      <c r="H5452" s="11">
        <v>7.18</v>
      </c>
      <c r="I5452" s="13">
        <f t="shared" si="426"/>
        <v>21260063.788300838</v>
      </c>
      <c r="J5452" s="13">
        <f t="shared" si="427"/>
        <v>7944067.4094707528</v>
      </c>
      <c r="K5452" s="7">
        <f t="shared" si="428"/>
        <v>0.37366150396229192</v>
      </c>
      <c r="L5452" s="26">
        <f t="shared" si="429"/>
        <v>0.37821141573047812</v>
      </c>
    </row>
    <row r="5453" spans="1:12">
      <c r="A5453" s="2" t="s">
        <v>4136</v>
      </c>
      <c r="B5453" s="3">
        <v>35916</v>
      </c>
      <c r="C5453" s="1">
        <v>21567853</v>
      </c>
      <c r="D5453" s="4">
        <v>1414</v>
      </c>
      <c r="E5453" s="1">
        <v>7610663</v>
      </c>
      <c r="F5453" s="4">
        <v>1319</v>
      </c>
      <c r="G5453" s="6">
        <f t="shared" si="425"/>
        <v>0.93281471004243277</v>
      </c>
      <c r="H5453" s="11">
        <v>4.6900000000000004</v>
      </c>
      <c r="I5453" s="13">
        <f t="shared" si="426"/>
        <v>4598689.3390191896</v>
      </c>
      <c r="J5453" s="13">
        <f t="shared" si="427"/>
        <v>1622742.6439232407</v>
      </c>
      <c r="K5453" s="7">
        <f t="shared" si="428"/>
        <v>0.35287068212121064</v>
      </c>
      <c r="L5453" s="26">
        <f t="shared" si="429"/>
        <v>0.37828593216026679</v>
      </c>
    </row>
    <row r="5454" spans="1:12">
      <c r="A5454" s="2" t="s">
        <v>2460</v>
      </c>
      <c r="B5454" s="3">
        <v>37659</v>
      </c>
      <c r="C5454" s="1">
        <v>17573594</v>
      </c>
      <c r="D5454" s="4">
        <v>1139</v>
      </c>
      <c r="E5454" s="1">
        <v>6648374</v>
      </c>
      <c r="F5454" s="4">
        <v>1139</v>
      </c>
      <c r="G5454" s="6">
        <f t="shared" si="425"/>
        <v>1</v>
      </c>
      <c r="H5454" s="11">
        <v>6.03</v>
      </c>
      <c r="I5454" s="13">
        <f t="shared" si="426"/>
        <v>2914360.5306799337</v>
      </c>
      <c r="J5454" s="13">
        <f t="shared" si="427"/>
        <v>1102549.5854063018</v>
      </c>
      <c r="K5454" s="7">
        <f t="shared" si="428"/>
        <v>0.37831612588751051</v>
      </c>
      <c r="L5454" s="26">
        <f t="shared" si="429"/>
        <v>0.37831612588751051</v>
      </c>
    </row>
    <row r="5455" spans="1:12">
      <c r="A5455" s="2" t="s">
        <v>8847</v>
      </c>
      <c r="B5455" s="3">
        <v>35895</v>
      </c>
      <c r="C5455" s="1">
        <v>19221939</v>
      </c>
      <c r="D5455" s="4">
        <v>2510</v>
      </c>
      <c r="E5455" s="1">
        <v>7274008</v>
      </c>
      <c r="F5455" s="4">
        <v>2510</v>
      </c>
      <c r="G5455" s="6">
        <f t="shared" si="425"/>
        <v>1</v>
      </c>
      <c r="H5455" s="11">
        <v>4.6900000000000004</v>
      </c>
      <c r="I5455" s="13">
        <f t="shared" si="426"/>
        <v>4098494.4562899782</v>
      </c>
      <c r="J5455" s="13">
        <f t="shared" si="427"/>
        <v>1550961.1940298507</v>
      </c>
      <c r="K5455" s="7">
        <f t="shared" si="428"/>
        <v>0.37842217686779678</v>
      </c>
      <c r="L5455" s="26">
        <f t="shared" si="429"/>
        <v>0.37842217686779678</v>
      </c>
    </row>
    <row r="5456" spans="1:12">
      <c r="A5456" s="2" t="s">
        <v>674</v>
      </c>
      <c r="B5456" s="3">
        <v>35517</v>
      </c>
      <c r="C5456" s="1">
        <v>7246735</v>
      </c>
      <c r="D5456" s="4">
        <v>1204</v>
      </c>
      <c r="E5456" s="1">
        <v>2742679</v>
      </c>
      <c r="F5456" s="4">
        <v>1204</v>
      </c>
      <c r="G5456" s="6">
        <f t="shared" si="425"/>
        <v>1</v>
      </c>
      <c r="H5456" s="11">
        <v>4.59</v>
      </c>
      <c r="I5456" s="13">
        <f t="shared" si="426"/>
        <v>1578809.3681917212</v>
      </c>
      <c r="J5456" s="13">
        <f t="shared" si="427"/>
        <v>597533.55119825713</v>
      </c>
      <c r="K5456" s="7">
        <f t="shared" si="428"/>
        <v>0.37847099417875779</v>
      </c>
      <c r="L5456" s="26">
        <f t="shared" si="429"/>
        <v>0.37847099417875779</v>
      </c>
    </row>
    <row r="5457" spans="1:12">
      <c r="A5457" s="2" t="s">
        <v>789</v>
      </c>
      <c r="B5457" s="3">
        <v>41166</v>
      </c>
      <c r="C5457" s="1">
        <v>2804874</v>
      </c>
      <c r="D5457" s="2">
        <v>132</v>
      </c>
      <c r="E5457" s="1">
        <v>1061713</v>
      </c>
      <c r="F5457" s="2">
        <v>132</v>
      </c>
      <c r="G5457" s="6">
        <f t="shared" si="425"/>
        <v>1</v>
      </c>
      <c r="H5457" s="12">
        <v>8.02</v>
      </c>
      <c r="I5457" s="13">
        <f t="shared" si="426"/>
        <v>349734.91271820449</v>
      </c>
      <c r="J5457" s="13">
        <f t="shared" si="427"/>
        <v>132383.16708229427</v>
      </c>
      <c r="K5457" s="7">
        <f t="shared" si="428"/>
        <v>0.37852431160900635</v>
      </c>
      <c r="L5457" s="26">
        <f t="shared" si="429"/>
        <v>0.37852431160900635</v>
      </c>
    </row>
    <row r="5458" spans="1:12">
      <c r="A5458" s="2" t="s">
        <v>7736</v>
      </c>
      <c r="B5458" s="3">
        <v>31366</v>
      </c>
      <c r="C5458" s="1">
        <v>4889971</v>
      </c>
      <c r="D5458" s="4">
        <v>1090</v>
      </c>
      <c r="E5458" s="1">
        <v>1847962</v>
      </c>
      <c r="F5458" s="4">
        <v>1088</v>
      </c>
      <c r="G5458" s="6">
        <f t="shared" si="425"/>
        <v>0.99816513761467895</v>
      </c>
      <c r="H5458" s="12">
        <v>3.55</v>
      </c>
      <c r="I5458" s="13">
        <f t="shared" si="426"/>
        <v>1377456.61971831</v>
      </c>
      <c r="J5458" s="13">
        <f t="shared" si="427"/>
        <v>520552.67605633807</v>
      </c>
      <c r="K5458" s="7">
        <f t="shared" si="428"/>
        <v>0.37790858064393429</v>
      </c>
      <c r="L5458" s="26">
        <f t="shared" si="429"/>
        <v>0.37860326553482387</v>
      </c>
    </row>
    <row r="5459" spans="1:12">
      <c r="A5459" s="2" t="s">
        <v>2091</v>
      </c>
      <c r="B5459" s="3">
        <v>38968</v>
      </c>
      <c r="C5459" s="1">
        <v>23380495</v>
      </c>
      <c r="D5459" s="4">
        <v>2681</v>
      </c>
      <c r="E5459" s="1">
        <v>8852458</v>
      </c>
      <c r="F5459" s="4">
        <v>2681</v>
      </c>
      <c r="G5459" s="6">
        <f t="shared" si="425"/>
        <v>1</v>
      </c>
      <c r="H5459" s="11">
        <v>6.55</v>
      </c>
      <c r="I5459" s="13">
        <f t="shared" si="426"/>
        <v>3569541.2213740461</v>
      </c>
      <c r="J5459" s="13">
        <f t="shared" si="427"/>
        <v>1351520.3053435115</v>
      </c>
      <c r="K5459" s="7">
        <f t="shared" si="428"/>
        <v>0.37862577332088138</v>
      </c>
      <c r="L5459" s="26">
        <f t="shared" si="429"/>
        <v>0.37862577332088138</v>
      </c>
    </row>
    <row r="5460" spans="1:12">
      <c r="A5460" s="2" t="s">
        <v>8601</v>
      </c>
      <c r="B5460" s="3">
        <v>41194</v>
      </c>
      <c r="C5460" s="1">
        <v>47836328</v>
      </c>
      <c r="D5460" s="4">
        <v>2542</v>
      </c>
      <c r="E5460" s="1">
        <v>18007634</v>
      </c>
      <c r="F5460" s="4">
        <v>2527</v>
      </c>
      <c r="G5460" s="6">
        <f t="shared" si="425"/>
        <v>0.99409913453973253</v>
      </c>
      <c r="H5460" s="12">
        <v>8.02</v>
      </c>
      <c r="I5460" s="13">
        <f t="shared" si="426"/>
        <v>5964629.4264339153</v>
      </c>
      <c r="J5460" s="13">
        <f t="shared" si="427"/>
        <v>2245340.8977556112</v>
      </c>
      <c r="K5460" s="7">
        <f t="shared" si="428"/>
        <v>0.3764426483571231</v>
      </c>
      <c r="L5460" s="26">
        <f t="shared" si="429"/>
        <v>0.37867717139841983</v>
      </c>
    </row>
    <row r="5461" spans="1:12">
      <c r="A5461" s="2" t="s">
        <v>2136</v>
      </c>
      <c r="B5461" s="3">
        <v>30974</v>
      </c>
      <c r="C5461" s="1">
        <v>2912945</v>
      </c>
      <c r="D5461" s="2">
        <v>325</v>
      </c>
      <c r="E5461" s="1">
        <v>1103210</v>
      </c>
      <c r="F5461" s="2">
        <v>325</v>
      </c>
      <c r="G5461" s="6">
        <f t="shared" si="425"/>
        <v>1</v>
      </c>
      <c r="H5461" s="12">
        <v>3.36</v>
      </c>
      <c r="I5461" s="13">
        <f t="shared" si="426"/>
        <v>866947.91666666674</v>
      </c>
      <c r="J5461" s="13">
        <f t="shared" si="427"/>
        <v>328336.30952380953</v>
      </c>
      <c r="K5461" s="7">
        <f t="shared" si="428"/>
        <v>0.37872668381998281</v>
      </c>
      <c r="L5461" s="26">
        <f t="shared" si="429"/>
        <v>0.37872668381998281</v>
      </c>
    </row>
    <row r="5462" spans="1:12">
      <c r="A5462" s="2" t="s">
        <v>7199</v>
      </c>
      <c r="B5462" s="3">
        <v>40905</v>
      </c>
      <c r="C5462" s="1">
        <v>769552</v>
      </c>
      <c r="D5462" s="2">
        <v>24</v>
      </c>
      <c r="E5462" s="1">
        <v>48579</v>
      </c>
      <c r="F5462" s="2">
        <v>4</v>
      </c>
      <c r="G5462" s="6">
        <f t="shared" si="425"/>
        <v>0.16666666666666666</v>
      </c>
      <c r="H5462" s="12">
        <v>7.93</v>
      </c>
      <c r="I5462" s="13">
        <f t="shared" si="426"/>
        <v>97043.127364438842</v>
      </c>
      <c r="J5462" s="13">
        <f t="shared" si="427"/>
        <v>6125.9773013871372</v>
      </c>
      <c r="K5462" s="7">
        <f t="shared" si="428"/>
        <v>6.3126338441067006E-2</v>
      </c>
      <c r="L5462" s="26">
        <f t="shared" si="429"/>
        <v>0.37875803064640207</v>
      </c>
    </row>
    <row r="5463" spans="1:12">
      <c r="A5463" s="2" t="s">
        <v>531</v>
      </c>
      <c r="B5463" s="3">
        <v>32766</v>
      </c>
      <c r="C5463" s="1">
        <v>1267578</v>
      </c>
      <c r="D5463" s="2">
        <v>22</v>
      </c>
      <c r="E5463" s="1">
        <v>21823</v>
      </c>
      <c r="F5463" s="2">
        <v>1</v>
      </c>
      <c r="G5463" s="6">
        <f t="shared" si="425"/>
        <v>4.5454545454545456E-2</v>
      </c>
      <c r="H5463" s="12">
        <v>3.99</v>
      </c>
      <c r="I5463" s="13">
        <f t="shared" si="426"/>
        <v>317688.72180451127</v>
      </c>
      <c r="J5463" s="13">
        <f t="shared" si="427"/>
        <v>5469.4235588972424</v>
      </c>
      <c r="K5463" s="7">
        <f t="shared" si="428"/>
        <v>1.721629753750854E-2</v>
      </c>
      <c r="L5463" s="26">
        <f t="shared" si="429"/>
        <v>0.37875854582518786</v>
      </c>
    </row>
    <row r="5464" spans="1:12">
      <c r="A5464" s="2" t="s">
        <v>1523</v>
      </c>
      <c r="B5464" s="3">
        <v>30925</v>
      </c>
      <c r="C5464" s="1">
        <v>4654423</v>
      </c>
      <c r="D5464" s="2">
        <v>310</v>
      </c>
      <c r="E5464" s="1">
        <v>1762922</v>
      </c>
      <c r="F5464" s="2">
        <v>310</v>
      </c>
      <c r="G5464" s="6">
        <f t="shared" si="425"/>
        <v>1</v>
      </c>
      <c r="H5464" s="12">
        <v>3.36</v>
      </c>
      <c r="I5464" s="13">
        <f t="shared" si="426"/>
        <v>1385244.9404761905</v>
      </c>
      <c r="J5464" s="13">
        <f t="shared" si="427"/>
        <v>524679.16666666674</v>
      </c>
      <c r="K5464" s="7">
        <f t="shared" si="428"/>
        <v>0.37876273815250572</v>
      </c>
      <c r="L5464" s="26">
        <f t="shared" si="429"/>
        <v>0.37876273815250572</v>
      </c>
    </row>
    <row r="5465" spans="1:12">
      <c r="A5465" s="2" t="s">
        <v>6046</v>
      </c>
      <c r="B5465" s="3">
        <v>39003</v>
      </c>
      <c r="C5465" s="1">
        <v>18844784</v>
      </c>
      <c r="D5465" s="4">
        <v>2545</v>
      </c>
      <c r="E5465" s="1">
        <v>7138774</v>
      </c>
      <c r="F5465" s="4">
        <v>2545</v>
      </c>
      <c r="G5465" s="6">
        <f t="shared" si="425"/>
        <v>1</v>
      </c>
      <c r="H5465" s="11">
        <v>6.55</v>
      </c>
      <c r="I5465" s="13">
        <f t="shared" si="426"/>
        <v>2877066.2595419846</v>
      </c>
      <c r="J5465" s="13">
        <f t="shared" si="427"/>
        <v>1089889.1603053436</v>
      </c>
      <c r="K5465" s="7">
        <f t="shared" si="428"/>
        <v>0.37881962457091578</v>
      </c>
      <c r="L5465" s="26">
        <f t="shared" si="429"/>
        <v>0.37881962457091578</v>
      </c>
    </row>
    <row r="5466" spans="1:12">
      <c r="A5466" s="2" t="s">
        <v>1867</v>
      </c>
      <c r="B5466" s="3">
        <v>39514</v>
      </c>
      <c r="C5466" s="1">
        <v>207378</v>
      </c>
      <c r="D5466" s="2">
        <v>30</v>
      </c>
      <c r="E5466" s="1">
        <v>49770</v>
      </c>
      <c r="F5466" s="2">
        <v>19</v>
      </c>
      <c r="G5466" s="6">
        <f t="shared" si="425"/>
        <v>0.6333333333333333</v>
      </c>
      <c r="H5466" s="11">
        <v>7.18</v>
      </c>
      <c r="I5466" s="13">
        <f t="shared" si="426"/>
        <v>28882.729805013929</v>
      </c>
      <c r="J5466" s="13">
        <f t="shared" si="427"/>
        <v>6931.7548746518105</v>
      </c>
      <c r="K5466" s="7">
        <f t="shared" si="428"/>
        <v>0.23999652807915978</v>
      </c>
      <c r="L5466" s="26">
        <f t="shared" si="429"/>
        <v>0.37894188644077859</v>
      </c>
    </row>
    <row r="5467" spans="1:12">
      <c r="A5467" s="2" t="s">
        <v>6792</v>
      </c>
      <c r="B5467" s="3">
        <v>36595</v>
      </c>
      <c r="C5467" s="1">
        <v>18661336</v>
      </c>
      <c r="D5467" s="4">
        <v>1694</v>
      </c>
      <c r="E5467" s="1">
        <v>6622518</v>
      </c>
      <c r="F5467" s="4">
        <v>1586</v>
      </c>
      <c r="G5467" s="6">
        <f t="shared" si="425"/>
        <v>0.93624557260920893</v>
      </c>
      <c r="H5467" s="11">
        <v>5.39</v>
      </c>
      <c r="I5467" s="13">
        <f t="shared" si="426"/>
        <v>3462214.471243043</v>
      </c>
      <c r="J5467" s="13">
        <f t="shared" si="427"/>
        <v>1228667.5324675324</v>
      </c>
      <c r="K5467" s="7">
        <f t="shared" si="428"/>
        <v>0.35487909332965223</v>
      </c>
      <c r="L5467" s="26">
        <f t="shared" si="429"/>
        <v>0.37904488278715692</v>
      </c>
    </row>
    <row r="5468" spans="1:12">
      <c r="A5468" s="2" t="s">
        <v>9333</v>
      </c>
      <c r="B5468" s="3">
        <v>38002</v>
      </c>
      <c r="C5468" s="1">
        <v>6491969</v>
      </c>
      <c r="D5468" s="4">
        <v>2027</v>
      </c>
      <c r="E5468" s="1">
        <v>2461252</v>
      </c>
      <c r="F5468" s="4">
        <v>2027</v>
      </c>
      <c r="G5468" s="6">
        <f t="shared" si="425"/>
        <v>1</v>
      </c>
      <c r="H5468" s="12">
        <v>6.21</v>
      </c>
      <c r="I5468" s="13">
        <f t="shared" si="426"/>
        <v>1045405.6360708534</v>
      </c>
      <c r="J5468" s="13">
        <f t="shared" si="427"/>
        <v>396336.87600644125</v>
      </c>
      <c r="K5468" s="7">
        <f t="shared" si="428"/>
        <v>0.37912257436842356</v>
      </c>
      <c r="L5468" s="26">
        <f t="shared" si="429"/>
        <v>0.37912257436842356</v>
      </c>
    </row>
    <row r="5469" spans="1:12">
      <c r="A5469" s="2" t="s">
        <v>8736</v>
      </c>
      <c r="B5469" s="3">
        <v>39605</v>
      </c>
      <c r="C5469" s="1">
        <v>4098</v>
      </c>
      <c r="D5469" s="2">
        <v>1</v>
      </c>
      <c r="E5469" s="1">
        <v>1554</v>
      </c>
      <c r="F5469" s="2">
        <v>1</v>
      </c>
      <c r="G5469" s="6">
        <f t="shared" si="425"/>
        <v>1</v>
      </c>
      <c r="H5469" s="11">
        <v>7.18</v>
      </c>
      <c r="I5469" s="13">
        <f t="shared" si="426"/>
        <v>570.75208913649033</v>
      </c>
      <c r="J5469" s="13">
        <f t="shared" si="427"/>
        <v>216.43454038997214</v>
      </c>
      <c r="K5469" s="7">
        <f t="shared" si="428"/>
        <v>0.37920937042459729</v>
      </c>
      <c r="L5469" s="26">
        <f t="shared" si="429"/>
        <v>0.37920937042459729</v>
      </c>
    </row>
    <row r="5470" spans="1:12">
      <c r="A5470" s="2" t="s">
        <v>4834</v>
      </c>
      <c r="B5470" s="3">
        <v>37687</v>
      </c>
      <c r="C5470" s="1">
        <v>792200</v>
      </c>
      <c r="D5470" s="2">
        <v>35</v>
      </c>
      <c r="E5470" s="1">
        <v>60086</v>
      </c>
      <c r="F5470" s="2">
        <v>7</v>
      </c>
      <c r="G5470" s="6">
        <f t="shared" si="425"/>
        <v>0.2</v>
      </c>
      <c r="H5470" s="11">
        <v>6.03</v>
      </c>
      <c r="I5470" s="13">
        <f t="shared" si="426"/>
        <v>131376.45107794361</v>
      </c>
      <c r="J5470" s="13">
        <f t="shared" si="427"/>
        <v>9964.510779436152</v>
      </c>
      <c r="K5470" s="7">
        <f t="shared" si="428"/>
        <v>7.5847008331229482E-2</v>
      </c>
      <c r="L5470" s="26">
        <f t="shared" si="429"/>
        <v>0.37923504165614741</v>
      </c>
    </row>
    <row r="5471" spans="1:12">
      <c r="A5471" s="2" t="s">
        <v>1629</v>
      </c>
      <c r="B5471" s="3">
        <v>37946</v>
      </c>
      <c r="C5471" s="1">
        <v>101149285</v>
      </c>
      <c r="D5471" s="4">
        <v>3467</v>
      </c>
      <c r="E5471" s="1">
        <v>38329160</v>
      </c>
      <c r="F5471" s="4">
        <v>3464</v>
      </c>
      <c r="G5471" s="6">
        <f t="shared" si="425"/>
        <v>0.99913469858667436</v>
      </c>
      <c r="H5471" s="11">
        <v>6.03</v>
      </c>
      <c r="I5471" s="13">
        <f t="shared" si="426"/>
        <v>16774342.454394693</v>
      </c>
      <c r="J5471" s="13">
        <f t="shared" si="427"/>
        <v>6356411.2769485898</v>
      </c>
      <c r="K5471" s="7">
        <f t="shared" si="428"/>
        <v>0.37893653919550691</v>
      </c>
      <c r="L5471" s="26">
        <f t="shared" si="429"/>
        <v>0.37926471749157692</v>
      </c>
    </row>
    <row r="5472" spans="1:12">
      <c r="A5472" s="2" t="s">
        <v>9014</v>
      </c>
      <c r="B5472" s="3">
        <v>35916</v>
      </c>
      <c r="C5472" s="1">
        <v>228455</v>
      </c>
      <c r="D5472" s="2">
        <v>67</v>
      </c>
      <c r="E5472" s="1">
        <v>86659</v>
      </c>
      <c r="F5472" s="2">
        <v>67</v>
      </c>
      <c r="G5472" s="6">
        <f t="shared" si="425"/>
        <v>1</v>
      </c>
      <c r="H5472" s="11">
        <v>4.6900000000000004</v>
      </c>
      <c r="I5472" s="13">
        <f t="shared" si="426"/>
        <v>48711.087420042641</v>
      </c>
      <c r="J5472" s="13">
        <f t="shared" si="427"/>
        <v>18477.3987206823</v>
      </c>
      <c r="K5472" s="7">
        <f t="shared" si="428"/>
        <v>0.37932634435665663</v>
      </c>
      <c r="L5472" s="26">
        <f t="shared" si="429"/>
        <v>0.37932634435665663</v>
      </c>
    </row>
    <row r="5473" spans="1:12">
      <c r="A5473" s="2" t="s">
        <v>2382</v>
      </c>
      <c r="B5473" s="3">
        <v>40284</v>
      </c>
      <c r="C5473" s="1">
        <v>42739347</v>
      </c>
      <c r="D5473" s="4">
        <v>2459</v>
      </c>
      <c r="E5473" s="1">
        <v>16217540</v>
      </c>
      <c r="F5473" s="4">
        <v>2459</v>
      </c>
      <c r="G5473" s="6">
        <f t="shared" si="425"/>
        <v>1</v>
      </c>
      <c r="H5473" s="12">
        <v>7.89</v>
      </c>
      <c r="I5473" s="13">
        <f t="shared" si="426"/>
        <v>5416900.7604562743</v>
      </c>
      <c r="J5473" s="13">
        <f t="shared" si="427"/>
        <v>2055455.0063371358</v>
      </c>
      <c r="K5473" s="7">
        <f t="shared" si="428"/>
        <v>0.37945221764852888</v>
      </c>
      <c r="L5473" s="26">
        <f t="shared" si="429"/>
        <v>0.37945221764852888</v>
      </c>
    </row>
    <row r="5474" spans="1:12">
      <c r="A5474" s="2" t="s">
        <v>9832</v>
      </c>
      <c r="B5474" s="3">
        <v>38632</v>
      </c>
      <c r="C5474" s="1">
        <v>22991379</v>
      </c>
      <c r="D5474" s="4">
        <v>2397</v>
      </c>
      <c r="E5474" s="1">
        <v>8703240</v>
      </c>
      <c r="F5474" s="4">
        <v>2391</v>
      </c>
      <c r="G5474" s="6">
        <f t="shared" si="425"/>
        <v>0.99749687108886109</v>
      </c>
      <c r="H5474" s="11">
        <v>6.41</v>
      </c>
      <c r="I5474" s="13">
        <f t="shared" si="426"/>
        <v>3586798.5959438379</v>
      </c>
      <c r="J5474" s="13">
        <f t="shared" si="427"/>
        <v>1357759.7503900155</v>
      </c>
      <c r="K5474" s="7">
        <f t="shared" si="428"/>
        <v>0.37854362715694434</v>
      </c>
      <c r="L5474" s="26">
        <f t="shared" si="429"/>
        <v>0.3794935484296092</v>
      </c>
    </row>
    <row r="5475" spans="1:12">
      <c r="A5475" s="2" t="s">
        <v>2257</v>
      </c>
      <c r="B5475" s="3">
        <v>33186</v>
      </c>
      <c r="C5475" s="1">
        <v>184208848</v>
      </c>
      <c r="D5475" s="4">
        <v>1636</v>
      </c>
      <c r="E5475" s="1">
        <v>598257</v>
      </c>
      <c r="F5475" s="2">
        <v>14</v>
      </c>
      <c r="G5475" s="6">
        <f t="shared" si="425"/>
        <v>8.557457212713936E-3</v>
      </c>
      <c r="H5475" s="12">
        <v>4.22</v>
      </c>
      <c r="I5475" s="13">
        <f t="shared" si="426"/>
        <v>43651385.781990521</v>
      </c>
      <c r="J5475" s="13">
        <f t="shared" si="427"/>
        <v>141767.0616113744</v>
      </c>
      <c r="K5475" s="7">
        <f t="shared" si="428"/>
        <v>3.2477104465687772E-3</v>
      </c>
      <c r="L5475" s="26">
        <f t="shared" si="429"/>
        <v>0.37951816361332286</v>
      </c>
    </row>
    <row r="5476" spans="1:12">
      <c r="A5476" s="2" t="s">
        <v>6961</v>
      </c>
      <c r="B5476" s="3">
        <v>29924</v>
      </c>
      <c r="C5476" s="1">
        <v>119285432</v>
      </c>
      <c r="D5476" s="4">
        <v>1015</v>
      </c>
      <c r="E5476" s="1">
        <v>89213</v>
      </c>
      <c r="F5476" s="2">
        <v>2</v>
      </c>
      <c r="G5476" s="6">
        <f t="shared" si="425"/>
        <v>1.9704433497536944E-3</v>
      </c>
      <c r="H5476" s="12">
        <v>2.78</v>
      </c>
      <c r="I5476" s="13">
        <f t="shared" si="426"/>
        <v>42908428.776978418</v>
      </c>
      <c r="J5476" s="13">
        <f t="shared" si="427"/>
        <v>32091.007194244605</v>
      </c>
      <c r="K5476" s="7">
        <f t="shared" si="428"/>
        <v>7.478951830429721E-4</v>
      </c>
      <c r="L5476" s="26">
        <f t="shared" si="429"/>
        <v>0.37955680539430836</v>
      </c>
    </row>
    <row r="5477" spans="1:12">
      <c r="A5477" s="2" t="s">
        <v>9188</v>
      </c>
      <c r="B5477" s="3">
        <v>34439</v>
      </c>
      <c r="C5477" s="1">
        <v>7727256</v>
      </c>
      <c r="D5477" s="4">
        <v>1034</v>
      </c>
      <c r="E5477" s="1">
        <v>2907468</v>
      </c>
      <c r="F5477" s="4">
        <v>1025</v>
      </c>
      <c r="G5477" s="6">
        <f t="shared" si="425"/>
        <v>0.99129593810444872</v>
      </c>
      <c r="H5477" s="11">
        <v>4.08</v>
      </c>
      <c r="I5477" s="13">
        <f t="shared" si="426"/>
        <v>1893935.294117647</v>
      </c>
      <c r="J5477" s="13">
        <f t="shared" si="427"/>
        <v>712614.70588235289</v>
      </c>
      <c r="K5477" s="7">
        <f t="shared" si="428"/>
        <v>0.3762613792011032</v>
      </c>
      <c r="L5477" s="26">
        <f t="shared" si="429"/>
        <v>0.37956513765262506</v>
      </c>
    </row>
    <row r="5478" spans="1:12">
      <c r="A5478" s="2" t="s">
        <v>10366</v>
      </c>
      <c r="B5478" s="3">
        <v>35097</v>
      </c>
      <c r="C5478" s="1">
        <v>10292300</v>
      </c>
      <c r="D5478" s="4">
        <v>1524</v>
      </c>
      <c r="E5478" s="1">
        <v>3908514</v>
      </c>
      <c r="F5478" s="4">
        <v>1524</v>
      </c>
      <c r="G5478" s="6">
        <f t="shared" si="425"/>
        <v>1</v>
      </c>
      <c r="H5478" s="11">
        <v>4.42</v>
      </c>
      <c r="I5478" s="13">
        <f t="shared" si="426"/>
        <v>2328574.6606334844</v>
      </c>
      <c r="J5478" s="13">
        <f t="shared" si="427"/>
        <v>884279.18552036199</v>
      </c>
      <c r="K5478" s="7">
        <f t="shared" si="428"/>
        <v>0.37975127036716766</v>
      </c>
      <c r="L5478" s="26">
        <f t="shared" si="429"/>
        <v>0.37975127036716766</v>
      </c>
    </row>
    <row r="5479" spans="1:12">
      <c r="A5479" s="2" t="s">
        <v>15</v>
      </c>
      <c r="B5479" s="3">
        <v>38947</v>
      </c>
      <c r="C5479" s="1">
        <v>54702</v>
      </c>
      <c r="D5479" s="2">
        <v>6</v>
      </c>
      <c r="E5479" s="1">
        <v>20774</v>
      </c>
      <c r="F5479" s="2">
        <v>6</v>
      </c>
      <c r="G5479" s="6">
        <f t="shared" si="425"/>
        <v>1</v>
      </c>
      <c r="H5479" s="11">
        <v>6.55</v>
      </c>
      <c r="I5479" s="13">
        <f t="shared" si="426"/>
        <v>8351.4503816793895</v>
      </c>
      <c r="J5479" s="13">
        <f t="shared" si="427"/>
        <v>3171.6030534351148</v>
      </c>
      <c r="K5479" s="7">
        <f t="shared" si="428"/>
        <v>0.37976673613396222</v>
      </c>
      <c r="L5479" s="26">
        <f t="shared" si="429"/>
        <v>0.37976673613396222</v>
      </c>
    </row>
    <row r="5480" spans="1:12">
      <c r="A5480" s="2" t="s">
        <v>8261</v>
      </c>
      <c r="B5480" s="3">
        <v>34318</v>
      </c>
      <c r="C5480" s="1">
        <v>96065768</v>
      </c>
      <c r="D5480" s="4">
        <v>1389</v>
      </c>
      <c r="E5480" s="1">
        <v>656636</v>
      </c>
      <c r="F5480" s="2">
        <v>25</v>
      </c>
      <c r="G5480" s="6">
        <f t="shared" si="425"/>
        <v>1.7998560115190784E-2</v>
      </c>
      <c r="H5480" s="11">
        <v>4.1399999999999997</v>
      </c>
      <c r="I5480" s="13">
        <f t="shared" si="426"/>
        <v>23204291.787439615</v>
      </c>
      <c r="J5480" s="13">
        <f t="shared" si="427"/>
        <v>158607.72946859905</v>
      </c>
      <c r="K5480" s="7">
        <f t="shared" si="428"/>
        <v>6.8352755999410743E-3</v>
      </c>
      <c r="L5480" s="26">
        <f t="shared" si="429"/>
        <v>0.37976791233272611</v>
      </c>
    </row>
    <row r="5481" spans="1:12">
      <c r="A5481" s="2" t="s">
        <v>8332</v>
      </c>
      <c r="B5481" s="3">
        <v>38058</v>
      </c>
      <c r="C5481" s="1">
        <v>48022900</v>
      </c>
      <c r="D5481" s="4">
        <v>3018</v>
      </c>
      <c r="E5481" s="1">
        <v>18237568</v>
      </c>
      <c r="F5481" s="4">
        <v>3018</v>
      </c>
      <c r="G5481" s="6">
        <f t="shared" si="425"/>
        <v>1</v>
      </c>
      <c r="H5481" s="12">
        <v>6.21</v>
      </c>
      <c r="I5481" s="13">
        <f t="shared" si="426"/>
        <v>7733156.1996779386</v>
      </c>
      <c r="J5481" s="13">
        <f t="shared" si="427"/>
        <v>2936806.4412238323</v>
      </c>
      <c r="K5481" s="7">
        <f t="shared" si="428"/>
        <v>0.379768152277351</v>
      </c>
      <c r="L5481" s="26">
        <f t="shared" si="429"/>
        <v>0.379768152277351</v>
      </c>
    </row>
    <row r="5482" spans="1:12">
      <c r="A5482" s="2" t="s">
        <v>6583</v>
      </c>
      <c r="B5482" s="3">
        <v>39752</v>
      </c>
      <c r="C5482" s="1">
        <v>173066</v>
      </c>
      <c r="D5482" s="2">
        <v>4</v>
      </c>
      <c r="E5482" s="1">
        <v>16432</v>
      </c>
      <c r="F5482" s="2">
        <v>1</v>
      </c>
      <c r="G5482" s="6">
        <f t="shared" si="425"/>
        <v>0.25</v>
      </c>
      <c r="H5482" s="11">
        <v>7.18</v>
      </c>
      <c r="I5482" s="13">
        <f t="shared" si="426"/>
        <v>24103.89972144847</v>
      </c>
      <c r="J5482" s="13">
        <f t="shared" si="427"/>
        <v>2288.5793871866294</v>
      </c>
      <c r="K5482" s="7">
        <f t="shared" si="428"/>
        <v>9.4946436619555541E-2</v>
      </c>
      <c r="L5482" s="26">
        <f t="shared" si="429"/>
        <v>0.37978574647822216</v>
      </c>
    </row>
    <row r="5483" spans="1:12">
      <c r="A5483" s="2" t="s">
        <v>10155</v>
      </c>
      <c r="B5483" s="3">
        <v>39626</v>
      </c>
      <c r="C5483" s="1">
        <v>134508551</v>
      </c>
      <c r="D5483" s="4">
        <v>3185</v>
      </c>
      <c r="E5483" s="1">
        <v>50927085</v>
      </c>
      <c r="F5483" s="4">
        <v>3175</v>
      </c>
      <c r="G5483" s="6">
        <f t="shared" si="425"/>
        <v>0.99686028257456827</v>
      </c>
      <c r="H5483" s="11">
        <v>7.18</v>
      </c>
      <c r="I5483" s="13">
        <f t="shared" si="426"/>
        <v>18733781.47632312</v>
      </c>
      <c r="J5483" s="13">
        <f t="shared" si="427"/>
        <v>7092908.7743732594</v>
      </c>
      <c r="K5483" s="7">
        <f t="shared" si="428"/>
        <v>0.37861596620723392</v>
      </c>
      <c r="L5483" s="26">
        <f t="shared" si="429"/>
        <v>0.37980845743938269</v>
      </c>
    </row>
    <row r="5484" spans="1:12">
      <c r="A5484" s="2" t="s">
        <v>4</v>
      </c>
      <c r="B5484" s="3">
        <v>38450</v>
      </c>
      <c r="C5484" s="1">
        <v>188392</v>
      </c>
      <c r="D5484" s="2">
        <v>16</v>
      </c>
      <c r="E5484" s="1">
        <v>53666</v>
      </c>
      <c r="F5484" s="2">
        <v>12</v>
      </c>
      <c r="G5484" s="6">
        <f t="shared" si="425"/>
        <v>0.75</v>
      </c>
      <c r="H5484" s="11">
        <v>6.41</v>
      </c>
      <c r="I5484" s="13">
        <f t="shared" si="426"/>
        <v>29390.327613104524</v>
      </c>
      <c r="J5484" s="13">
        <f t="shared" si="427"/>
        <v>8372.2308892355686</v>
      </c>
      <c r="K5484" s="7">
        <f t="shared" si="428"/>
        <v>0.28486347615610003</v>
      </c>
      <c r="L5484" s="26">
        <f t="shared" si="429"/>
        <v>0.37981796820813335</v>
      </c>
    </row>
    <row r="5485" spans="1:12">
      <c r="A5485" s="2" t="s">
        <v>1782</v>
      </c>
      <c r="B5485" s="3">
        <v>31919</v>
      </c>
      <c r="C5485" s="1">
        <v>6804312</v>
      </c>
      <c r="D5485" s="2">
        <v>916</v>
      </c>
      <c r="E5485" s="1">
        <v>2584720</v>
      </c>
      <c r="F5485" s="2">
        <v>916</v>
      </c>
      <c r="G5485" s="6">
        <f t="shared" si="425"/>
        <v>1</v>
      </c>
      <c r="H5485" s="12">
        <v>3.91</v>
      </c>
      <c r="I5485" s="13">
        <f t="shared" si="426"/>
        <v>1740233.2480818413</v>
      </c>
      <c r="J5485" s="13">
        <f t="shared" si="427"/>
        <v>661053.70843989763</v>
      </c>
      <c r="K5485" s="7">
        <f t="shared" si="428"/>
        <v>0.37986500325087974</v>
      </c>
      <c r="L5485" s="26">
        <f t="shared" si="429"/>
        <v>0.37986500325087974</v>
      </c>
    </row>
    <row r="5486" spans="1:12">
      <c r="A5486" s="2" t="s">
        <v>4472</v>
      </c>
      <c r="B5486" s="3">
        <v>37309</v>
      </c>
      <c r="C5486" s="1">
        <v>49894</v>
      </c>
      <c r="D5486" s="2">
        <v>6</v>
      </c>
      <c r="E5486" s="1">
        <v>18956</v>
      </c>
      <c r="F5486" s="2">
        <v>6</v>
      </c>
      <c r="G5486" s="6">
        <f t="shared" si="425"/>
        <v>1</v>
      </c>
      <c r="H5486" s="12">
        <v>5.8</v>
      </c>
      <c r="I5486" s="13">
        <f t="shared" si="426"/>
        <v>8602.4137931034493</v>
      </c>
      <c r="J5486" s="13">
        <f t="shared" si="427"/>
        <v>3268.2758620689656</v>
      </c>
      <c r="K5486" s="7">
        <f t="shared" si="428"/>
        <v>0.37992544193690619</v>
      </c>
      <c r="L5486" s="26">
        <f t="shared" si="429"/>
        <v>0.37992544193690619</v>
      </c>
    </row>
    <row r="5487" spans="1:12">
      <c r="A5487" s="2" t="s">
        <v>3494</v>
      </c>
      <c r="B5487" s="3">
        <v>41124</v>
      </c>
      <c r="C5487" s="1">
        <v>3553</v>
      </c>
      <c r="D5487" s="2">
        <v>1</v>
      </c>
      <c r="E5487" s="1">
        <v>1350</v>
      </c>
      <c r="F5487" s="2">
        <v>1</v>
      </c>
      <c r="G5487" s="6">
        <f t="shared" si="425"/>
        <v>1</v>
      </c>
      <c r="H5487" s="12">
        <v>8.02</v>
      </c>
      <c r="I5487" s="13">
        <f t="shared" si="426"/>
        <v>443.01745635910225</v>
      </c>
      <c r="J5487" s="13">
        <f t="shared" si="427"/>
        <v>168.32917705735662</v>
      </c>
      <c r="K5487" s="7">
        <f t="shared" si="428"/>
        <v>0.37996059667886295</v>
      </c>
      <c r="L5487" s="26">
        <f t="shared" si="429"/>
        <v>0.37996059667886295</v>
      </c>
    </row>
    <row r="5488" spans="1:12">
      <c r="A5488" s="2" t="s">
        <v>4569</v>
      </c>
      <c r="B5488" s="3">
        <v>37561</v>
      </c>
      <c r="C5488" s="1">
        <v>33561137</v>
      </c>
      <c r="D5488" s="4">
        <v>3182</v>
      </c>
      <c r="E5488" s="1">
        <v>12752803</v>
      </c>
      <c r="F5488" s="4">
        <v>3182</v>
      </c>
      <c r="G5488" s="6">
        <f t="shared" si="425"/>
        <v>1</v>
      </c>
      <c r="H5488" s="12">
        <v>5.8</v>
      </c>
      <c r="I5488" s="13">
        <f t="shared" si="426"/>
        <v>5786402.931034483</v>
      </c>
      <c r="J5488" s="13">
        <f t="shared" si="427"/>
        <v>2198759.1379310344</v>
      </c>
      <c r="K5488" s="7">
        <f t="shared" si="428"/>
        <v>0.37998721557019954</v>
      </c>
      <c r="L5488" s="26">
        <f t="shared" si="429"/>
        <v>0.37998721557019954</v>
      </c>
    </row>
    <row r="5489" spans="1:12">
      <c r="A5489" s="2" t="s">
        <v>9945</v>
      </c>
      <c r="B5489" s="3">
        <v>38835</v>
      </c>
      <c r="C5489" s="1">
        <v>31483450</v>
      </c>
      <c r="D5489" s="4">
        <v>1871</v>
      </c>
      <c r="E5489" s="1">
        <v>11478360</v>
      </c>
      <c r="F5489" s="4">
        <v>1795</v>
      </c>
      <c r="G5489" s="6">
        <f t="shared" si="425"/>
        <v>0.95938001068947087</v>
      </c>
      <c r="H5489" s="11">
        <v>6.55</v>
      </c>
      <c r="I5489" s="13">
        <f t="shared" si="426"/>
        <v>4806633.5877862601</v>
      </c>
      <c r="J5489" s="13">
        <f t="shared" si="427"/>
        <v>1752421.3740458016</v>
      </c>
      <c r="K5489" s="7">
        <f t="shared" si="428"/>
        <v>0.36458393219294577</v>
      </c>
      <c r="L5489" s="26">
        <f t="shared" si="429"/>
        <v>0.38002035494874736</v>
      </c>
    </row>
    <row r="5490" spans="1:12">
      <c r="A5490" s="2" t="s">
        <v>1758</v>
      </c>
      <c r="B5490" s="3">
        <v>33186</v>
      </c>
      <c r="C5490" s="1">
        <v>28501605</v>
      </c>
      <c r="D5490" s="4">
        <v>2017</v>
      </c>
      <c r="E5490" s="1">
        <v>10718520</v>
      </c>
      <c r="F5490" s="4">
        <v>1996</v>
      </c>
      <c r="G5490" s="6">
        <f t="shared" si="425"/>
        <v>0.98958849776896385</v>
      </c>
      <c r="H5490" s="12">
        <v>4.22</v>
      </c>
      <c r="I5490" s="13">
        <f t="shared" si="426"/>
        <v>6753934.8341232231</v>
      </c>
      <c r="J5490" s="13">
        <f t="shared" si="427"/>
        <v>2539933.6492890995</v>
      </c>
      <c r="K5490" s="7">
        <f t="shared" si="428"/>
        <v>0.37606724252897333</v>
      </c>
      <c r="L5490" s="26">
        <f t="shared" si="429"/>
        <v>0.38002386181409781</v>
      </c>
    </row>
    <row r="5491" spans="1:12">
      <c r="A5491" s="2" t="s">
        <v>6517</v>
      </c>
      <c r="B5491" s="3">
        <v>38464</v>
      </c>
      <c r="C5491" s="1">
        <v>141504</v>
      </c>
      <c r="D5491" s="2">
        <v>4</v>
      </c>
      <c r="E5491" s="1">
        <v>13444</v>
      </c>
      <c r="F5491" s="2">
        <v>1</v>
      </c>
      <c r="G5491" s="6">
        <f t="shared" si="425"/>
        <v>0.25</v>
      </c>
      <c r="H5491" s="11">
        <v>6.41</v>
      </c>
      <c r="I5491" s="13">
        <f t="shared" si="426"/>
        <v>22075.507020280809</v>
      </c>
      <c r="J5491" s="13">
        <f t="shared" si="427"/>
        <v>2097.3478939157567</v>
      </c>
      <c r="K5491" s="7">
        <f t="shared" si="428"/>
        <v>9.5007914970601542E-2</v>
      </c>
      <c r="L5491" s="26">
        <f t="shared" si="429"/>
        <v>0.38003165988240617</v>
      </c>
    </row>
    <row r="5492" spans="1:12">
      <c r="A5492" s="2" t="s">
        <v>5798</v>
      </c>
      <c r="B5492" s="3">
        <v>40788</v>
      </c>
      <c r="C5492" s="1">
        <v>539792</v>
      </c>
      <c r="D5492" s="2">
        <v>29</v>
      </c>
      <c r="E5492" s="1">
        <v>35375</v>
      </c>
      <c r="F5492" s="2">
        <v>5</v>
      </c>
      <c r="G5492" s="6">
        <f t="shared" si="425"/>
        <v>0.17241379310344829</v>
      </c>
      <c r="H5492" s="12">
        <v>7.93</v>
      </c>
      <c r="I5492" s="13">
        <f t="shared" si="426"/>
        <v>68069.609079445145</v>
      </c>
      <c r="J5492" s="13">
        <f t="shared" si="427"/>
        <v>4460.9079445145017</v>
      </c>
      <c r="K5492" s="7">
        <f t="shared" si="428"/>
        <v>6.5534502178616949E-2</v>
      </c>
      <c r="L5492" s="26">
        <f t="shared" si="429"/>
        <v>0.38010011263597826</v>
      </c>
    </row>
    <row r="5493" spans="1:12">
      <c r="A5493" s="2" t="s">
        <v>2071</v>
      </c>
      <c r="B5493" s="3">
        <v>36231</v>
      </c>
      <c r="C5493" s="1">
        <v>15164492</v>
      </c>
      <c r="D5493" s="4">
        <v>1804</v>
      </c>
      <c r="E5493" s="1">
        <v>5765300</v>
      </c>
      <c r="F5493" s="4">
        <v>1804</v>
      </c>
      <c r="G5493" s="6">
        <f t="shared" si="425"/>
        <v>1</v>
      </c>
      <c r="H5493" s="12">
        <v>5.0599999999999996</v>
      </c>
      <c r="I5493" s="13">
        <f t="shared" si="426"/>
        <v>2996935.1778656128</v>
      </c>
      <c r="J5493" s="13">
        <f t="shared" si="427"/>
        <v>1139387.3517786562</v>
      </c>
      <c r="K5493" s="7">
        <f t="shared" si="428"/>
        <v>0.38018418289250971</v>
      </c>
      <c r="L5493" s="26">
        <f t="shared" si="429"/>
        <v>0.38018418289250971</v>
      </c>
    </row>
    <row r="5494" spans="1:12">
      <c r="A5494" s="2" t="s">
        <v>10510</v>
      </c>
      <c r="B5494" s="3">
        <v>39703</v>
      </c>
      <c r="C5494" s="1">
        <v>26902075</v>
      </c>
      <c r="D5494" s="4">
        <v>2995</v>
      </c>
      <c r="E5494" s="1">
        <v>10115210</v>
      </c>
      <c r="F5494" s="4">
        <v>2962</v>
      </c>
      <c r="G5494" s="6">
        <f t="shared" si="425"/>
        <v>0.98898163606010014</v>
      </c>
      <c r="H5494" s="11">
        <v>7.18</v>
      </c>
      <c r="I5494" s="13">
        <f t="shared" si="426"/>
        <v>3746807.1030640672</v>
      </c>
      <c r="J5494" s="13">
        <f t="shared" si="427"/>
        <v>1408803.6211699166</v>
      </c>
      <c r="K5494" s="7">
        <f t="shared" si="428"/>
        <v>0.37600110772124457</v>
      </c>
      <c r="L5494" s="26">
        <f t="shared" si="429"/>
        <v>0.38019018150747047</v>
      </c>
    </row>
    <row r="5495" spans="1:12">
      <c r="A5495" s="2" t="s">
        <v>9697</v>
      </c>
      <c r="B5495" s="3">
        <v>33963</v>
      </c>
      <c r="C5495" s="1">
        <v>13249535</v>
      </c>
      <c r="D5495" s="4">
        <v>1027</v>
      </c>
      <c r="E5495" s="1">
        <v>5012910</v>
      </c>
      <c r="F5495" s="4">
        <v>1022</v>
      </c>
      <c r="G5495" s="6">
        <f t="shared" si="425"/>
        <v>0.99513145082765331</v>
      </c>
      <c r="H5495" s="11">
        <v>4.1500000000000004</v>
      </c>
      <c r="I5495" s="13">
        <f t="shared" si="426"/>
        <v>3192659.0361445779</v>
      </c>
      <c r="J5495" s="13">
        <f t="shared" si="427"/>
        <v>1207930.1204819276</v>
      </c>
      <c r="K5495" s="7">
        <f t="shared" si="428"/>
        <v>0.37834610799548818</v>
      </c>
      <c r="L5495" s="26">
        <f t="shared" si="429"/>
        <v>0.3801971163516305</v>
      </c>
    </row>
    <row r="5496" spans="1:12">
      <c r="A5496" s="2" t="s">
        <v>4204</v>
      </c>
      <c r="B5496" s="3">
        <v>37547</v>
      </c>
      <c r="C5496" s="1">
        <v>18279</v>
      </c>
      <c r="D5496" s="2">
        <v>2</v>
      </c>
      <c r="E5496" s="1">
        <v>6950</v>
      </c>
      <c r="F5496" s="2">
        <v>2</v>
      </c>
      <c r="G5496" s="6">
        <f t="shared" si="425"/>
        <v>1</v>
      </c>
      <c r="H5496" s="12">
        <v>5.8</v>
      </c>
      <c r="I5496" s="13">
        <f t="shared" si="426"/>
        <v>3151.5517241379312</v>
      </c>
      <c r="J5496" s="13">
        <f t="shared" si="427"/>
        <v>1198.2758620689656</v>
      </c>
      <c r="K5496" s="7">
        <f t="shared" si="428"/>
        <v>0.38021773620001093</v>
      </c>
      <c r="L5496" s="26">
        <f t="shared" si="429"/>
        <v>0.38021773620001093</v>
      </c>
    </row>
    <row r="5497" spans="1:12">
      <c r="A5497" s="2" t="s">
        <v>421</v>
      </c>
      <c r="B5497" s="3">
        <v>41005</v>
      </c>
      <c r="C5497" s="1">
        <v>56758835</v>
      </c>
      <c r="D5497" s="4">
        <v>3203</v>
      </c>
      <c r="E5497" s="1">
        <v>21514080</v>
      </c>
      <c r="F5497" s="4">
        <v>3192</v>
      </c>
      <c r="G5497" s="6">
        <f t="shared" si="425"/>
        <v>0.99656571963783958</v>
      </c>
      <c r="H5497" s="12">
        <v>8.02</v>
      </c>
      <c r="I5497" s="13">
        <f t="shared" si="426"/>
        <v>7077161.4713216964</v>
      </c>
      <c r="J5497" s="13">
        <f t="shared" si="427"/>
        <v>2682553.6159600997</v>
      </c>
      <c r="K5497" s="7">
        <f t="shared" si="428"/>
        <v>0.37904372068242764</v>
      </c>
      <c r="L5497" s="26">
        <f t="shared" si="429"/>
        <v>0.38034994904317532</v>
      </c>
    </row>
    <row r="5498" spans="1:12">
      <c r="A5498" s="2" t="s">
        <v>9678</v>
      </c>
      <c r="B5498" s="3">
        <v>39778</v>
      </c>
      <c r="C5498" s="1">
        <v>31715062</v>
      </c>
      <c r="D5498" s="4">
        <v>2626</v>
      </c>
      <c r="E5498" s="1">
        <v>12063452</v>
      </c>
      <c r="F5498" s="4">
        <v>2626</v>
      </c>
      <c r="G5498" s="6">
        <f t="shared" si="425"/>
        <v>1</v>
      </c>
      <c r="H5498" s="11">
        <v>7.18</v>
      </c>
      <c r="I5498" s="13">
        <f t="shared" si="426"/>
        <v>4417139.5543175489</v>
      </c>
      <c r="J5498" s="13">
        <f t="shared" si="427"/>
        <v>1680146.5181058496</v>
      </c>
      <c r="K5498" s="7">
        <f t="shared" si="428"/>
        <v>0.38036980662374237</v>
      </c>
      <c r="L5498" s="26">
        <f t="shared" si="429"/>
        <v>0.38036980662374237</v>
      </c>
    </row>
    <row r="5499" spans="1:12">
      <c r="A5499" s="2" t="s">
        <v>3826</v>
      </c>
      <c r="B5499" s="3">
        <v>32451</v>
      </c>
      <c r="C5499" s="1">
        <v>4764606</v>
      </c>
      <c r="D5499" s="2">
        <v>670</v>
      </c>
      <c r="E5499" s="1">
        <v>1804288</v>
      </c>
      <c r="F5499" s="2">
        <v>667</v>
      </c>
      <c r="G5499" s="6">
        <f t="shared" si="425"/>
        <v>0.9955223880597015</v>
      </c>
      <c r="H5499" s="12">
        <v>4.1100000000000003</v>
      </c>
      <c r="I5499" s="13">
        <f t="shared" si="426"/>
        <v>1159271.5328467153</v>
      </c>
      <c r="J5499" s="13">
        <f t="shared" si="427"/>
        <v>438999.51338199509</v>
      </c>
      <c r="K5499" s="7">
        <f t="shared" si="428"/>
        <v>0.37868566676866877</v>
      </c>
      <c r="L5499" s="26">
        <f t="shared" si="429"/>
        <v>0.380388900652186</v>
      </c>
    </row>
    <row r="5500" spans="1:12">
      <c r="A5500" s="2" t="s">
        <v>10617</v>
      </c>
      <c r="B5500" s="3">
        <v>38310</v>
      </c>
      <c r="C5500" s="1">
        <v>60815</v>
      </c>
      <c r="D5500" s="2">
        <v>4</v>
      </c>
      <c r="E5500" s="1">
        <v>5785</v>
      </c>
      <c r="F5500" s="2">
        <v>1</v>
      </c>
      <c r="G5500" s="6">
        <f t="shared" si="425"/>
        <v>0.25</v>
      </c>
      <c r="H5500" s="12">
        <v>6.21</v>
      </c>
      <c r="I5500" s="13">
        <f t="shared" si="426"/>
        <v>9793.0756843800318</v>
      </c>
      <c r="J5500" s="13">
        <f t="shared" si="427"/>
        <v>931.5619967793881</v>
      </c>
      <c r="K5500" s="7">
        <f t="shared" si="428"/>
        <v>9.5124558085998526E-2</v>
      </c>
      <c r="L5500" s="26">
        <f t="shared" si="429"/>
        <v>0.3804982323439941</v>
      </c>
    </row>
    <row r="5501" spans="1:12">
      <c r="A5501" s="2" t="s">
        <v>9358</v>
      </c>
      <c r="B5501" s="3">
        <v>40438</v>
      </c>
      <c r="C5501" s="1">
        <v>1963</v>
      </c>
      <c r="D5501" s="2">
        <v>1</v>
      </c>
      <c r="E5501" s="1">
        <v>747</v>
      </c>
      <c r="F5501" s="2">
        <v>1</v>
      </c>
      <c r="G5501" s="6">
        <f t="shared" si="425"/>
        <v>1</v>
      </c>
      <c r="H5501" s="12">
        <v>7.89</v>
      </c>
      <c r="I5501" s="13">
        <f t="shared" si="426"/>
        <v>248.7959442332066</v>
      </c>
      <c r="J5501" s="13">
        <f t="shared" si="427"/>
        <v>94.676806083650192</v>
      </c>
      <c r="K5501" s="7">
        <f t="shared" si="428"/>
        <v>0.38053998981151299</v>
      </c>
      <c r="L5501" s="26">
        <f t="shared" si="429"/>
        <v>0.38053998981151299</v>
      </c>
    </row>
    <row r="5502" spans="1:12">
      <c r="A5502" s="2" t="s">
        <v>5084</v>
      </c>
      <c r="B5502" s="3">
        <v>37951</v>
      </c>
      <c r="C5502" s="1">
        <v>1991922</v>
      </c>
      <c r="D5502" s="2">
        <v>52</v>
      </c>
      <c r="E5502" s="1">
        <v>758211</v>
      </c>
      <c r="F5502" s="2">
        <v>52</v>
      </c>
      <c r="G5502" s="6">
        <f t="shared" si="425"/>
        <v>1</v>
      </c>
      <c r="H5502" s="11">
        <v>6.03</v>
      </c>
      <c r="I5502" s="13">
        <f t="shared" si="426"/>
        <v>330335.32338308456</v>
      </c>
      <c r="J5502" s="13">
        <f t="shared" si="427"/>
        <v>125739.80099502487</v>
      </c>
      <c r="K5502" s="7">
        <f t="shared" si="428"/>
        <v>0.38064291674071576</v>
      </c>
      <c r="L5502" s="26">
        <f t="shared" si="429"/>
        <v>0.38064291674071576</v>
      </c>
    </row>
    <row r="5503" spans="1:12">
      <c r="A5503" s="2" t="s">
        <v>8960</v>
      </c>
      <c r="B5503" s="3">
        <v>39920</v>
      </c>
      <c r="C5503" s="1">
        <v>37017955</v>
      </c>
      <c r="D5503" s="4">
        <v>2807</v>
      </c>
      <c r="E5503" s="1">
        <v>14071280</v>
      </c>
      <c r="F5503" s="4">
        <v>2803</v>
      </c>
      <c r="G5503" s="6">
        <f t="shared" si="425"/>
        <v>0.9985749910936943</v>
      </c>
      <c r="H5503" s="12">
        <v>7.5</v>
      </c>
      <c r="I5503" s="13">
        <f t="shared" si="426"/>
        <v>4935727.333333333</v>
      </c>
      <c r="J5503" s="13">
        <f t="shared" si="427"/>
        <v>1876170.6666666667</v>
      </c>
      <c r="K5503" s="7">
        <f t="shared" si="428"/>
        <v>0.38012040373380973</v>
      </c>
      <c r="L5503" s="26">
        <f t="shared" si="429"/>
        <v>0.38066285168776454</v>
      </c>
    </row>
    <row r="5504" spans="1:12">
      <c r="A5504" s="2" t="s">
        <v>4705</v>
      </c>
      <c r="B5504" s="3">
        <v>39115</v>
      </c>
      <c r="C5504" s="1">
        <v>10433</v>
      </c>
      <c r="D5504" s="2">
        <v>2</v>
      </c>
      <c r="E5504" s="1">
        <v>1986</v>
      </c>
      <c r="F5504" s="2">
        <v>1</v>
      </c>
      <c r="G5504" s="6">
        <f t="shared" si="425"/>
        <v>0.5</v>
      </c>
      <c r="H5504" s="11">
        <v>6.88</v>
      </c>
      <c r="I5504" s="13">
        <f t="shared" si="426"/>
        <v>1516.4244186046512</v>
      </c>
      <c r="J5504" s="13">
        <f t="shared" si="427"/>
        <v>288.66279069767444</v>
      </c>
      <c r="K5504" s="7">
        <f t="shared" si="428"/>
        <v>0.1903575194095658</v>
      </c>
      <c r="L5504" s="26">
        <f t="shared" si="429"/>
        <v>0.3807150388191316</v>
      </c>
    </row>
    <row r="5505" spans="1:12">
      <c r="A5505" s="2" t="s">
        <v>10498</v>
      </c>
      <c r="B5505" s="3">
        <v>40011</v>
      </c>
      <c r="C5505" s="1">
        <v>294014</v>
      </c>
      <c r="D5505" s="2">
        <v>9</v>
      </c>
      <c r="E5505" s="1">
        <v>12439</v>
      </c>
      <c r="F5505" s="2">
        <v>1</v>
      </c>
      <c r="G5505" s="6">
        <f t="shared" si="425"/>
        <v>0.1111111111111111</v>
      </c>
      <c r="H5505" s="12">
        <v>7.5</v>
      </c>
      <c r="I5505" s="13">
        <f t="shared" si="426"/>
        <v>39201.866666666669</v>
      </c>
      <c r="J5505" s="13">
        <f t="shared" si="427"/>
        <v>1658.5333333333333</v>
      </c>
      <c r="K5505" s="7">
        <f t="shared" si="428"/>
        <v>4.2307509166230176E-2</v>
      </c>
      <c r="L5505" s="26">
        <f t="shared" si="429"/>
        <v>0.38076758249607162</v>
      </c>
    </row>
    <row r="5506" spans="1:12">
      <c r="A5506" s="2" t="s">
        <v>8516</v>
      </c>
      <c r="B5506" s="3">
        <v>38086</v>
      </c>
      <c r="C5506" s="1">
        <v>34646</v>
      </c>
      <c r="D5506" s="2">
        <v>2</v>
      </c>
      <c r="E5506" s="1">
        <v>6597</v>
      </c>
      <c r="F5506" s="2">
        <v>1</v>
      </c>
      <c r="G5506" s="6">
        <f t="shared" ref="G5506:G5569" si="430">F5506/D5506</f>
        <v>0.5</v>
      </c>
      <c r="H5506" s="12">
        <v>6.21</v>
      </c>
      <c r="I5506" s="13">
        <f t="shared" ref="I5506:I5569" si="431">C5506/H5506</f>
        <v>5579.0660225442834</v>
      </c>
      <c r="J5506" s="13">
        <f t="shared" ref="J5506:J5569" si="432">E5506/H5506</f>
        <v>1062.3188405797102</v>
      </c>
      <c r="K5506" s="7">
        <f t="shared" ref="K5506:K5569" si="433">J5506/I5506</f>
        <v>0.19041159152571727</v>
      </c>
      <c r="L5506" s="26">
        <f t="shared" ref="L5506:L5569" si="434">K5506/G5506</f>
        <v>0.38082318305143453</v>
      </c>
    </row>
    <row r="5507" spans="1:12">
      <c r="A5507" s="2" t="s">
        <v>10671</v>
      </c>
      <c r="B5507" s="3">
        <v>35454</v>
      </c>
      <c r="C5507" s="1">
        <v>7233324</v>
      </c>
      <c r="D5507" s="4">
        <v>1745</v>
      </c>
      <c r="E5507" s="1">
        <v>2755382</v>
      </c>
      <c r="F5507" s="4">
        <v>1745</v>
      </c>
      <c r="G5507" s="6">
        <f t="shared" si="430"/>
        <v>1</v>
      </c>
      <c r="H5507" s="11">
        <v>4.59</v>
      </c>
      <c r="I5507" s="13">
        <f t="shared" si="431"/>
        <v>1575887.5816993464</v>
      </c>
      <c r="J5507" s="13">
        <f t="shared" si="432"/>
        <v>600301.08932461881</v>
      </c>
      <c r="K5507" s="7">
        <f t="shared" si="433"/>
        <v>0.38092887861790792</v>
      </c>
      <c r="L5507" s="26">
        <f t="shared" si="434"/>
        <v>0.38092887861790792</v>
      </c>
    </row>
    <row r="5508" spans="1:12">
      <c r="A5508" s="2" t="s">
        <v>4545</v>
      </c>
      <c r="B5508" s="3">
        <v>39225</v>
      </c>
      <c r="C5508" s="1">
        <v>29976</v>
      </c>
      <c r="D5508" s="2">
        <v>9</v>
      </c>
      <c r="E5508" s="1">
        <v>5075</v>
      </c>
      <c r="F5508" s="2">
        <v>4</v>
      </c>
      <c r="G5508" s="6">
        <f t="shared" si="430"/>
        <v>0.44444444444444442</v>
      </c>
      <c r="H5508" s="11">
        <v>6.88</v>
      </c>
      <c r="I5508" s="13">
        <f t="shared" si="431"/>
        <v>4356.9767441860467</v>
      </c>
      <c r="J5508" s="13">
        <f t="shared" si="432"/>
        <v>737.64534883720933</v>
      </c>
      <c r="K5508" s="7">
        <f t="shared" si="433"/>
        <v>0.16930210835334933</v>
      </c>
      <c r="L5508" s="26">
        <f t="shared" si="434"/>
        <v>0.38092974379503602</v>
      </c>
    </row>
    <row r="5509" spans="1:12">
      <c r="A5509" s="2" t="s">
        <v>4400</v>
      </c>
      <c r="B5509" s="3">
        <v>39297</v>
      </c>
      <c r="C5509" s="1">
        <v>13938332</v>
      </c>
      <c r="D5509" s="4">
        <v>2607</v>
      </c>
      <c r="E5509" s="1">
        <v>5310711</v>
      </c>
      <c r="F5509" s="4">
        <v>2607</v>
      </c>
      <c r="G5509" s="6">
        <f t="shared" si="430"/>
        <v>1</v>
      </c>
      <c r="H5509" s="11">
        <v>6.88</v>
      </c>
      <c r="I5509" s="13">
        <f t="shared" si="431"/>
        <v>2025920.3488372094</v>
      </c>
      <c r="J5509" s="13">
        <f t="shared" si="432"/>
        <v>771905.66860465112</v>
      </c>
      <c r="K5509" s="7">
        <f t="shared" si="433"/>
        <v>0.38101481583305657</v>
      </c>
      <c r="L5509" s="26">
        <f t="shared" si="434"/>
        <v>0.38101481583305657</v>
      </c>
    </row>
    <row r="5510" spans="1:12">
      <c r="A5510" s="2" t="s">
        <v>4575</v>
      </c>
      <c r="B5510" s="3">
        <v>37939</v>
      </c>
      <c r="C5510" s="1">
        <v>116428</v>
      </c>
      <c r="D5510" s="2">
        <v>3</v>
      </c>
      <c r="E5510" s="1">
        <v>14790</v>
      </c>
      <c r="F5510" s="2">
        <v>1</v>
      </c>
      <c r="G5510" s="6">
        <f t="shared" si="430"/>
        <v>0.33333333333333331</v>
      </c>
      <c r="H5510" s="11">
        <v>6.03</v>
      </c>
      <c r="I5510" s="13">
        <f t="shared" si="431"/>
        <v>19308.126036484246</v>
      </c>
      <c r="J5510" s="13">
        <f t="shared" si="432"/>
        <v>2452.73631840796</v>
      </c>
      <c r="K5510" s="7">
        <f t="shared" si="433"/>
        <v>0.12703129831312054</v>
      </c>
      <c r="L5510" s="26">
        <f t="shared" si="434"/>
        <v>0.38109389493936163</v>
      </c>
    </row>
    <row r="5511" spans="1:12">
      <c r="A5511" s="2" t="s">
        <v>1991</v>
      </c>
      <c r="B5511" s="3">
        <v>40564</v>
      </c>
      <c r="C5511" s="1">
        <v>4441272</v>
      </c>
      <c r="D5511" s="2">
        <v>277</v>
      </c>
      <c r="E5511" s="1">
        <v>647797</v>
      </c>
      <c r="F5511" s="2">
        <v>106</v>
      </c>
      <c r="G5511" s="6">
        <f t="shared" si="430"/>
        <v>0.38267148014440433</v>
      </c>
      <c r="H5511" s="12">
        <v>7.93</v>
      </c>
      <c r="I5511" s="13">
        <f t="shared" si="431"/>
        <v>560059.52080706181</v>
      </c>
      <c r="J5511" s="13">
        <f t="shared" si="432"/>
        <v>81689.407313997479</v>
      </c>
      <c r="K5511" s="7">
        <f t="shared" si="433"/>
        <v>0.14585843875358231</v>
      </c>
      <c r="L5511" s="26">
        <f t="shared" si="434"/>
        <v>0.38115837296926697</v>
      </c>
    </row>
    <row r="5512" spans="1:12">
      <c r="A5512" s="2" t="s">
        <v>6318</v>
      </c>
      <c r="B5512" s="3">
        <v>36595</v>
      </c>
      <c r="C5512" s="1">
        <v>60883407</v>
      </c>
      <c r="D5512" s="4">
        <v>3101</v>
      </c>
      <c r="E5512" s="1">
        <v>22855247</v>
      </c>
      <c r="F5512" s="4">
        <v>3054</v>
      </c>
      <c r="G5512" s="6">
        <f t="shared" si="430"/>
        <v>0.98484359883908412</v>
      </c>
      <c r="H5512" s="11">
        <v>5.39</v>
      </c>
      <c r="I5512" s="13">
        <f t="shared" si="431"/>
        <v>11295622.820037106</v>
      </c>
      <c r="J5512" s="13">
        <f t="shared" si="432"/>
        <v>4240305.5658627087</v>
      </c>
      <c r="K5512" s="7">
        <f t="shared" si="433"/>
        <v>0.37539369306320192</v>
      </c>
      <c r="L5512" s="26">
        <f t="shared" si="434"/>
        <v>0.38117087170562841</v>
      </c>
    </row>
    <row r="5513" spans="1:12">
      <c r="A5513" s="2" t="s">
        <v>3292</v>
      </c>
      <c r="B5513" s="3">
        <v>39115</v>
      </c>
      <c r="C5513" s="1">
        <v>5661</v>
      </c>
      <c r="D5513" s="2">
        <v>4</v>
      </c>
      <c r="E5513" s="1">
        <v>2158</v>
      </c>
      <c r="F5513" s="2">
        <v>4</v>
      </c>
      <c r="G5513" s="6">
        <f t="shared" si="430"/>
        <v>1</v>
      </c>
      <c r="H5513" s="11">
        <v>6.88</v>
      </c>
      <c r="I5513" s="13">
        <f t="shared" si="431"/>
        <v>822.81976744186045</v>
      </c>
      <c r="J5513" s="13">
        <f t="shared" si="432"/>
        <v>313.66279069767444</v>
      </c>
      <c r="K5513" s="7">
        <f t="shared" si="433"/>
        <v>0.38120473414591066</v>
      </c>
      <c r="L5513" s="26">
        <f t="shared" si="434"/>
        <v>0.38120473414591066</v>
      </c>
    </row>
    <row r="5514" spans="1:12">
      <c r="A5514" s="2" t="s">
        <v>3472</v>
      </c>
      <c r="B5514" s="3">
        <v>40984</v>
      </c>
      <c r="C5514" s="1">
        <v>40557</v>
      </c>
      <c r="D5514" s="2">
        <v>28</v>
      </c>
      <c r="E5514" s="1">
        <v>15465</v>
      </c>
      <c r="F5514" s="2">
        <v>28</v>
      </c>
      <c r="G5514" s="6">
        <f t="shared" si="430"/>
        <v>1</v>
      </c>
      <c r="H5514" s="12">
        <v>8.02</v>
      </c>
      <c r="I5514" s="13">
        <f t="shared" si="431"/>
        <v>5056.9825436408983</v>
      </c>
      <c r="J5514" s="13">
        <f t="shared" si="432"/>
        <v>1928.3042394014963</v>
      </c>
      <c r="K5514" s="7">
        <f t="shared" si="433"/>
        <v>0.38131518603446996</v>
      </c>
      <c r="L5514" s="26">
        <f t="shared" si="434"/>
        <v>0.38131518603446996</v>
      </c>
    </row>
    <row r="5515" spans="1:12">
      <c r="A5515" s="2" t="s">
        <v>8524</v>
      </c>
      <c r="B5515" s="3">
        <v>39220</v>
      </c>
      <c r="C5515" s="1">
        <v>322719944</v>
      </c>
      <c r="D5515" s="4">
        <v>4172</v>
      </c>
      <c r="E5515" s="1">
        <v>121629270</v>
      </c>
      <c r="F5515" s="4">
        <v>4122</v>
      </c>
      <c r="G5515" s="6">
        <f t="shared" si="430"/>
        <v>0.98801534036433369</v>
      </c>
      <c r="H5515" s="11">
        <v>6.88</v>
      </c>
      <c r="I5515" s="13">
        <f t="shared" si="431"/>
        <v>46906968.604651161</v>
      </c>
      <c r="J5515" s="13">
        <f t="shared" si="432"/>
        <v>17678672.965116281</v>
      </c>
      <c r="K5515" s="7">
        <f t="shared" si="433"/>
        <v>0.37688798681744945</v>
      </c>
      <c r="L5515" s="26">
        <f t="shared" si="434"/>
        <v>0.38145965089820449</v>
      </c>
    </row>
    <row r="5516" spans="1:12">
      <c r="A5516" s="2" t="s">
        <v>9336</v>
      </c>
      <c r="B5516" s="3">
        <v>38275</v>
      </c>
      <c r="C5516" s="1">
        <v>32786074</v>
      </c>
      <c r="D5516" s="4">
        <v>2620</v>
      </c>
      <c r="E5516" s="1">
        <v>12120358</v>
      </c>
      <c r="F5516" s="4">
        <v>2539</v>
      </c>
      <c r="G5516" s="6">
        <f t="shared" si="430"/>
        <v>0.9690839694656489</v>
      </c>
      <c r="H5516" s="12">
        <v>6.21</v>
      </c>
      <c r="I5516" s="13">
        <f t="shared" si="431"/>
        <v>5279561.0305958129</v>
      </c>
      <c r="J5516" s="13">
        <f t="shared" si="432"/>
        <v>1951748.4702093399</v>
      </c>
      <c r="K5516" s="7">
        <f t="shared" si="433"/>
        <v>0.36968006599387293</v>
      </c>
      <c r="L5516" s="26">
        <f t="shared" si="434"/>
        <v>0.38147371914294881</v>
      </c>
    </row>
    <row r="5517" spans="1:12">
      <c r="A5517" s="2" t="s">
        <v>4398</v>
      </c>
      <c r="B5517" s="3">
        <v>39192</v>
      </c>
      <c r="C5517" s="1">
        <v>23637265</v>
      </c>
      <c r="D5517" s="4">
        <v>1272</v>
      </c>
      <c r="E5517" s="1">
        <v>5848464</v>
      </c>
      <c r="F5517" s="2">
        <v>825</v>
      </c>
      <c r="G5517" s="6">
        <f t="shared" si="430"/>
        <v>0.64858490566037741</v>
      </c>
      <c r="H5517" s="11">
        <v>6.88</v>
      </c>
      <c r="I5517" s="13">
        <f t="shared" si="431"/>
        <v>3435648.9825581396</v>
      </c>
      <c r="J5517" s="13">
        <f t="shared" si="432"/>
        <v>850067.4418604651</v>
      </c>
      <c r="K5517" s="7">
        <f t="shared" si="433"/>
        <v>0.24742557990528938</v>
      </c>
      <c r="L5517" s="26">
        <f t="shared" si="434"/>
        <v>0.38148525774488251</v>
      </c>
    </row>
    <row r="5518" spans="1:12">
      <c r="A5518" s="2" t="s">
        <v>9185</v>
      </c>
      <c r="B5518" s="3">
        <v>38282</v>
      </c>
      <c r="C5518" s="1">
        <v>11663156</v>
      </c>
      <c r="D5518" s="4">
        <v>2755</v>
      </c>
      <c r="E5518" s="1">
        <v>4441356</v>
      </c>
      <c r="F5518" s="4">
        <v>2750</v>
      </c>
      <c r="G5518" s="6">
        <f t="shared" si="430"/>
        <v>0.99818511796733211</v>
      </c>
      <c r="H5518" s="12">
        <v>6.21</v>
      </c>
      <c r="I5518" s="13">
        <f t="shared" si="431"/>
        <v>1878124.959742351</v>
      </c>
      <c r="J5518" s="13">
        <f t="shared" si="432"/>
        <v>715194.20289855078</v>
      </c>
      <c r="K5518" s="7">
        <f t="shared" si="433"/>
        <v>0.38080224597870427</v>
      </c>
      <c r="L5518" s="26">
        <f t="shared" si="434"/>
        <v>0.38149461369866555</v>
      </c>
    </row>
    <row r="5519" spans="1:12">
      <c r="A5519" s="2" t="s">
        <v>3555</v>
      </c>
      <c r="B5519" s="3">
        <v>40074</v>
      </c>
      <c r="C5519" s="1">
        <v>32465</v>
      </c>
      <c r="D5519" s="2">
        <v>4</v>
      </c>
      <c r="E5519" s="1">
        <v>12386</v>
      </c>
      <c r="F5519" s="2">
        <v>4</v>
      </c>
      <c r="G5519" s="6">
        <f t="shared" si="430"/>
        <v>1</v>
      </c>
      <c r="H5519" s="12">
        <v>7.5</v>
      </c>
      <c r="I5519" s="13">
        <f t="shared" si="431"/>
        <v>4328.666666666667</v>
      </c>
      <c r="J5519" s="13">
        <f t="shared" si="432"/>
        <v>1651.4666666666667</v>
      </c>
      <c r="K5519" s="7">
        <f t="shared" si="433"/>
        <v>0.38151855844755889</v>
      </c>
      <c r="L5519" s="26">
        <f t="shared" si="434"/>
        <v>0.38151855844755889</v>
      </c>
    </row>
    <row r="5520" spans="1:12">
      <c r="A5520" s="2" t="s">
        <v>9208</v>
      </c>
      <c r="B5520" s="3">
        <v>37358</v>
      </c>
      <c r="C5520" s="1">
        <v>24718164</v>
      </c>
      <c r="D5520" s="4">
        <v>2670</v>
      </c>
      <c r="E5520" s="1">
        <v>9430667</v>
      </c>
      <c r="F5520" s="4">
        <v>2670</v>
      </c>
      <c r="G5520" s="6">
        <f t="shared" si="430"/>
        <v>1</v>
      </c>
      <c r="H5520" s="12">
        <v>5.8</v>
      </c>
      <c r="I5520" s="13">
        <f t="shared" si="431"/>
        <v>4261752.4137931038</v>
      </c>
      <c r="J5520" s="13">
        <f t="shared" si="432"/>
        <v>1625977.0689655172</v>
      </c>
      <c r="K5520" s="7">
        <f t="shared" si="433"/>
        <v>0.38152781088433585</v>
      </c>
      <c r="L5520" s="26">
        <f t="shared" si="434"/>
        <v>0.38152781088433585</v>
      </c>
    </row>
    <row r="5521" spans="1:12">
      <c r="A5521" s="2" t="s">
        <v>7820</v>
      </c>
      <c r="B5521" s="3">
        <v>41234</v>
      </c>
      <c r="C5521" s="1">
        <v>38200937</v>
      </c>
      <c r="D5521" s="4">
        <v>2781</v>
      </c>
      <c r="E5521" s="1">
        <v>14276668</v>
      </c>
      <c r="F5521" s="4">
        <v>2724</v>
      </c>
      <c r="G5521" s="6">
        <f t="shared" si="430"/>
        <v>0.97950377562028046</v>
      </c>
      <c r="H5521" s="12">
        <v>8.02</v>
      </c>
      <c r="I5521" s="13">
        <f t="shared" si="431"/>
        <v>4763209.1022443892</v>
      </c>
      <c r="J5521" s="13">
        <f t="shared" si="432"/>
        <v>1780133.1670822944</v>
      </c>
      <c r="K5521" s="7">
        <f t="shared" si="433"/>
        <v>0.3737255973590386</v>
      </c>
      <c r="L5521" s="26">
        <f t="shared" si="434"/>
        <v>0.38154584664298324</v>
      </c>
    </row>
    <row r="5522" spans="1:12">
      <c r="A5522" s="2" t="s">
        <v>10570</v>
      </c>
      <c r="B5522" s="3">
        <v>40697</v>
      </c>
      <c r="C5522" s="1">
        <v>146408305</v>
      </c>
      <c r="D5522" s="4">
        <v>3692</v>
      </c>
      <c r="E5522" s="1">
        <v>55101604</v>
      </c>
      <c r="F5522" s="4">
        <v>3641</v>
      </c>
      <c r="G5522" s="6">
        <f t="shared" si="430"/>
        <v>0.98618634886240519</v>
      </c>
      <c r="H5522" s="12">
        <v>7.93</v>
      </c>
      <c r="I5522" s="13">
        <f t="shared" si="431"/>
        <v>18462585.75031526</v>
      </c>
      <c r="J5522" s="13">
        <f t="shared" si="432"/>
        <v>6948499.8738965951</v>
      </c>
      <c r="K5522" s="7">
        <f t="shared" si="433"/>
        <v>0.37635572654160565</v>
      </c>
      <c r="L5522" s="26">
        <f t="shared" si="434"/>
        <v>0.38162739423004893</v>
      </c>
    </row>
    <row r="5523" spans="1:12">
      <c r="A5523" s="2" t="s">
        <v>4167</v>
      </c>
      <c r="B5523" s="3">
        <v>39360</v>
      </c>
      <c r="C5523" s="1">
        <v>36787257</v>
      </c>
      <c r="D5523" s="4">
        <v>3233</v>
      </c>
      <c r="E5523" s="1">
        <v>14022105</v>
      </c>
      <c r="F5523" s="4">
        <v>3229</v>
      </c>
      <c r="G5523" s="6">
        <f t="shared" si="430"/>
        <v>0.99876275904732448</v>
      </c>
      <c r="H5523" s="11">
        <v>6.88</v>
      </c>
      <c r="I5523" s="13">
        <f t="shared" si="431"/>
        <v>5346985.0290697673</v>
      </c>
      <c r="J5523" s="13">
        <f t="shared" si="432"/>
        <v>2038096.6569767443</v>
      </c>
      <c r="K5523" s="7">
        <f t="shared" si="433"/>
        <v>0.38116745154443021</v>
      </c>
      <c r="L5523" s="26">
        <f t="shared" si="434"/>
        <v>0.3816396317259656</v>
      </c>
    </row>
    <row r="5524" spans="1:12">
      <c r="A5524" s="2" t="s">
        <v>1695</v>
      </c>
      <c r="B5524" s="3">
        <v>30792</v>
      </c>
      <c r="C5524" s="1">
        <v>200498</v>
      </c>
      <c r="D5524" s="2">
        <v>55</v>
      </c>
      <c r="E5524" s="1">
        <v>54262</v>
      </c>
      <c r="F5524" s="2">
        <v>39</v>
      </c>
      <c r="G5524" s="6">
        <f t="shared" si="430"/>
        <v>0.70909090909090911</v>
      </c>
      <c r="H5524" s="12">
        <v>3.36</v>
      </c>
      <c r="I5524" s="13">
        <f t="shared" si="431"/>
        <v>59672.023809523809</v>
      </c>
      <c r="J5524" s="13">
        <f t="shared" si="432"/>
        <v>16149.404761904763</v>
      </c>
      <c r="K5524" s="7">
        <f t="shared" si="433"/>
        <v>0.27063611607098326</v>
      </c>
      <c r="L5524" s="26">
        <f t="shared" si="434"/>
        <v>0.381666317536002</v>
      </c>
    </row>
    <row r="5525" spans="1:12">
      <c r="A5525" s="2" t="s">
        <v>9999</v>
      </c>
      <c r="B5525" s="3">
        <v>38114</v>
      </c>
      <c r="C5525" s="1">
        <v>275968</v>
      </c>
      <c r="D5525" s="2">
        <v>15</v>
      </c>
      <c r="E5525" s="1">
        <v>14048</v>
      </c>
      <c r="F5525" s="2">
        <v>2</v>
      </c>
      <c r="G5525" s="6">
        <f t="shared" si="430"/>
        <v>0.13333333333333333</v>
      </c>
      <c r="H5525" s="12">
        <v>6.21</v>
      </c>
      <c r="I5525" s="13">
        <f t="shared" si="431"/>
        <v>44439.291465378425</v>
      </c>
      <c r="J5525" s="13">
        <f t="shared" si="432"/>
        <v>2262.1578099838971</v>
      </c>
      <c r="K5525" s="7">
        <f t="shared" si="433"/>
        <v>5.0904452690166975E-2</v>
      </c>
      <c r="L5525" s="26">
        <f t="shared" si="434"/>
        <v>0.38178339517625232</v>
      </c>
    </row>
    <row r="5526" spans="1:12">
      <c r="A5526" s="2" t="s">
        <v>3290</v>
      </c>
      <c r="B5526" s="3">
        <v>31541</v>
      </c>
      <c r="C5526" s="1">
        <v>4636169</v>
      </c>
      <c r="D5526" s="4">
        <v>1000</v>
      </c>
      <c r="E5526" s="1">
        <v>1770043</v>
      </c>
      <c r="F5526" s="4">
        <v>1000</v>
      </c>
      <c r="G5526" s="6">
        <f t="shared" si="430"/>
        <v>1</v>
      </c>
      <c r="H5526" s="12">
        <v>3.71</v>
      </c>
      <c r="I5526" s="13">
        <f t="shared" si="431"/>
        <v>1249641.2398921833</v>
      </c>
      <c r="J5526" s="13">
        <f t="shared" si="432"/>
        <v>477100.53908355796</v>
      </c>
      <c r="K5526" s="7">
        <f t="shared" si="433"/>
        <v>0.38179000808641789</v>
      </c>
      <c r="L5526" s="26">
        <f t="shared" si="434"/>
        <v>0.38179000808641789</v>
      </c>
    </row>
    <row r="5527" spans="1:12">
      <c r="A5527" s="2" t="s">
        <v>6597</v>
      </c>
      <c r="B5527" s="3">
        <v>38919</v>
      </c>
      <c r="C5527" s="1">
        <v>22530295</v>
      </c>
      <c r="D5527" s="4">
        <v>2702</v>
      </c>
      <c r="E5527" s="1">
        <v>8603460</v>
      </c>
      <c r="F5527" s="4">
        <v>2702</v>
      </c>
      <c r="G5527" s="6">
        <f t="shared" si="430"/>
        <v>1</v>
      </c>
      <c r="H5527" s="11">
        <v>6.55</v>
      </c>
      <c r="I5527" s="13">
        <f t="shared" si="431"/>
        <v>3439739.6946564885</v>
      </c>
      <c r="J5527" s="13">
        <f t="shared" si="432"/>
        <v>1313505.3435114503</v>
      </c>
      <c r="K5527" s="7">
        <f t="shared" si="433"/>
        <v>0.38186184424127601</v>
      </c>
      <c r="L5527" s="26">
        <f t="shared" si="434"/>
        <v>0.38186184424127601</v>
      </c>
    </row>
    <row r="5528" spans="1:12">
      <c r="A5528" s="2" t="s">
        <v>2731</v>
      </c>
      <c r="B5528" s="3">
        <v>38646</v>
      </c>
      <c r="C5528" s="1">
        <v>32751093</v>
      </c>
      <c r="D5528" s="4">
        <v>2735</v>
      </c>
      <c r="E5528" s="1">
        <v>9178233</v>
      </c>
      <c r="F5528" s="4">
        <v>2007</v>
      </c>
      <c r="G5528" s="6">
        <f t="shared" si="430"/>
        <v>0.73382084095063982</v>
      </c>
      <c r="H5528" s="11">
        <v>6.41</v>
      </c>
      <c r="I5528" s="13">
        <f t="shared" si="431"/>
        <v>5109374.8829953196</v>
      </c>
      <c r="J5528" s="13">
        <f t="shared" si="432"/>
        <v>1431861.6224648985</v>
      </c>
      <c r="K5528" s="7">
        <f t="shared" si="433"/>
        <v>0.28024203650241536</v>
      </c>
      <c r="L5528" s="26">
        <f t="shared" si="434"/>
        <v>0.38189435467568811</v>
      </c>
    </row>
    <row r="5529" spans="1:12">
      <c r="A5529" s="2" t="s">
        <v>10258</v>
      </c>
      <c r="B5529" s="3">
        <v>39486</v>
      </c>
      <c r="C5529" s="1">
        <v>42436517</v>
      </c>
      <c r="D5529" s="4">
        <v>2387</v>
      </c>
      <c r="E5529" s="1">
        <v>16207730</v>
      </c>
      <c r="F5529" s="4">
        <v>2387</v>
      </c>
      <c r="G5529" s="6">
        <f t="shared" si="430"/>
        <v>1</v>
      </c>
      <c r="H5529" s="11">
        <v>7.18</v>
      </c>
      <c r="I5529" s="13">
        <f t="shared" si="431"/>
        <v>5910378.4122562679</v>
      </c>
      <c r="J5529" s="13">
        <f t="shared" si="432"/>
        <v>2257344.0111420616</v>
      </c>
      <c r="K5529" s="7">
        <f t="shared" si="433"/>
        <v>0.38192884679956179</v>
      </c>
      <c r="L5529" s="26">
        <f t="shared" si="434"/>
        <v>0.38192884679956179</v>
      </c>
    </row>
    <row r="5530" spans="1:12">
      <c r="A5530" s="2" t="s">
        <v>764</v>
      </c>
      <c r="B5530" s="3">
        <v>39486</v>
      </c>
      <c r="C5530" s="1">
        <v>3054457</v>
      </c>
      <c r="D5530" s="2">
        <v>121</v>
      </c>
      <c r="E5530" s="1">
        <v>67492</v>
      </c>
      <c r="F5530" s="2">
        <v>7</v>
      </c>
      <c r="G5530" s="6">
        <f t="shared" si="430"/>
        <v>5.7851239669421489E-2</v>
      </c>
      <c r="H5530" s="11">
        <v>7.18</v>
      </c>
      <c r="I5530" s="13">
        <f t="shared" si="431"/>
        <v>425411.83844011143</v>
      </c>
      <c r="J5530" s="13">
        <f t="shared" si="432"/>
        <v>9400</v>
      </c>
      <c r="K5530" s="7">
        <f t="shared" si="433"/>
        <v>2.2096235108236915E-2</v>
      </c>
      <c r="L5530" s="26">
        <f t="shared" si="434"/>
        <v>0.38194920687095235</v>
      </c>
    </row>
    <row r="5531" spans="1:12">
      <c r="A5531" s="2" t="s">
        <v>3680</v>
      </c>
      <c r="B5531" s="3">
        <v>37554</v>
      </c>
      <c r="C5531" s="1">
        <v>30113491</v>
      </c>
      <c r="D5531" s="4">
        <v>2787</v>
      </c>
      <c r="E5531" s="1">
        <v>11503423</v>
      </c>
      <c r="F5531" s="4">
        <v>2787</v>
      </c>
      <c r="G5531" s="6">
        <f t="shared" si="430"/>
        <v>1</v>
      </c>
      <c r="H5531" s="12">
        <v>5.8</v>
      </c>
      <c r="I5531" s="13">
        <f t="shared" si="431"/>
        <v>5191981.2068965519</v>
      </c>
      <c r="J5531" s="13">
        <f t="shared" si="432"/>
        <v>1983348.7931034483</v>
      </c>
      <c r="K5531" s="7">
        <f t="shared" si="433"/>
        <v>0.38200230587679124</v>
      </c>
      <c r="L5531" s="26">
        <f t="shared" si="434"/>
        <v>0.38200230587679124</v>
      </c>
    </row>
    <row r="5532" spans="1:12">
      <c r="A5532" s="2" t="s">
        <v>8235</v>
      </c>
      <c r="B5532" s="3">
        <v>36931</v>
      </c>
      <c r="C5532" s="1">
        <v>19402030</v>
      </c>
      <c r="D5532" s="4">
        <v>2467</v>
      </c>
      <c r="E5532" s="1">
        <v>7411852</v>
      </c>
      <c r="F5532" s="4">
        <v>2467</v>
      </c>
      <c r="G5532" s="6">
        <f t="shared" si="430"/>
        <v>1</v>
      </c>
      <c r="H5532" s="11">
        <v>5.65</v>
      </c>
      <c r="I5532" s="13">
        <f t="shared" si="431"/>
        <v>3433987.6106194686</v>
      </c>
      <c r="J5532" s="13">
        <f t="shared" si="432"/>
        <v>1311832.2123893804</v>
      </c>
      <c r="K5532" s="7">
        <f t="shared" si="433"/>
        <v>0.38201425314773763</v>
      </c>
      <c r="L5532" s="26">
        <f t="shared" si="434"/>
        <v>0.38201425314773763</v>
      </c>
    </row>
    <row r="5533" spans="1:12">
      <c r="A5533" s="2" t="s">
        <v>6119</v>
      </c>
      <c r="B5533" s="3">
        <v>33046</v>
      </c>
      <c r="C5533" s="1">
        <v>1576702</v>
      </c>
      <c r="D5533" s="2">
        <v>30</v>
      </c>
      <c r="E5533" s="1">
        <v>20078</v>
      </c>
      <c r="F5533" s="2">
        <v>1</v>
      </c>
      <c r="G5533" s="6">
        <f t="shared" si="430"/>
        <v>3.3333333333333333E-2</v>
      </c>
      <c r="H5533" s="12">
        <v>4.22</v>
      </c>
      <c r="I5533" s="13">
        <f t="shared" si="431"/>
        <v>373626.06635071093</v>
      </c>
      <c r="J5533" s="13">
        <f t="shared" si="432"/>
        <v>4757.8199052132704</v>
      </c>
      <c r="K5533" s="7">
        <f t="shared" si="433"/>
        <v>1.2734175513191458E-2</v>
      </c>
      <c r="L5533" s="26">
        <f t="shared" si="434"/>
        <v>0.38202526539574377</v>
      </c>
    </row>
    <row r="5534" spans="1:12">
      <c r="A5534" s="2" t="s">
        <v>2726</v>
      </c>
      <c r="B5534" s="3">
        <v>40816</v>
      </c>
      <c r="C5534" s="1">
        <v>21302340</v>
      </c>
      <c r="D5534" s="4">
        <v>2664</v>
      </c>
      <c r="E5534" s="1">
        <v>8129355</v>
      </c>
      <c r="F5534" s="4">
        <v>2661</v>
      </c>
      <c r="G5534" s="6">
        <f t="shared" si="430"/>
        <v>0.99887387387387383</v>
      </c>
      <c r="H5534" s="12">
        <v>7.93</v>
      </c>
      <c r="I5534" s="13">
        <f t="shared" si="431"/>
        <v>2686297.6040353091</v>
      </c>
      <c r="J5534" s="13">
        <f t="shared" si="432"/>
        <v>1025139.3442622952</v>
      </c>
      <c r="K5534" s="7">
        <f t="shared" si="433"/>
        <v>0.38161793493109208</v>
      </c>
      <c r="L5534" s="26">
        <f t="shared" si="434"/>
        <v>0.38204816935604258</v>
      </c>
    </row>
    <row r="5535" spans="1:12">
      <c r="A5535" s="2" t="s">
        <v>1112</v>
      </c>
      <c r="B5535" s="3">
        <v>39255</v>
      </c>
      <c r="C5535" s="1">
        <v>84283</v>
      </c>
      <c r="D5535" s="2">
        <v>8</v>
      </c>
      <c r="E5535" s="1">
        <v>16102</v>
      </c>
      <c r="F5535" s="2">
        <v>4</v>
      </c>
      <c r="G5535" s="6">
        <f t="shared" si="430"/>
        <v>0.5</v>
      </c>
      <c r="H5535" s="11">
        <v>6.88</v>
      </c>
      <c r="I5535" s="13">
        <f t="shared" si="431"/>
        <v>12250.436046511628</v>
      </c>
      <c r="J5535" s="13">
        <f t="shared" si="432"/>
        <v>2340.4069767441861</v>
      </c>
      <c r="K5535" s="7">
        <f t="shared" si="433"/>
        <v>0.19104683032165443</v>
      </c>
      <c r="L5535" s="26">
        <f t="shared" si="434"/>
        <v>0.38209366064330885</v>
      </c>
    </row>
    <row r="5536" spans="1:12">
      <c r="A5536" s="2" t="s">
        <v>7028</v>
      </c>
      <c r="B5536" s="3">
        <v>33305</v>
      </c>
      <c r="C5536" s="1">
        <v>123470</v>
      </c>
      <c r="D5536" s="2">
        <v>6</v>
      </c>
      <c r="E5536" s="1">
        <v>15726</v>
      </c>
      <c r="F5536" s="2">
        <v>2</v>
      </c>
      <c r="G5536" s="6">
        <f t="shared" si="430"/>
        <v>0.33333333333333331</v>
      </c>
      <c r="H5536" s="11">
        <v>4.21</v>
      </c>
      <c r="I5536" s="13">
        <f t="shared" si="431"/>
        <v>29327.790973871735</v>
      </c>
      <c r="J5536" s="13">
        <f t="shared" si="432"/>
        <v>3735.391923990499</v>
      </c>
      <c r="K5536" s="7">
        <f t="shared" si="433"/>
        <v>0.12736697173402445</v>
      </c>
      <c r="L5536" s="26">
        <f t="shared" si="434"/>
        <v>0.38210091520207334</v>
      </c>
    </row>
    <row r="5537" spans="1:12">
      <c r="A5537" s="2" t="s">
        <v>2063</v>
      </c>
      <c r="B5537" s="3">
        <v>37176</v>
      </c>
      <c r="C5537" s="1">
        <v>23980304</v>
      </c>
      <c r="D5537" s="4">
        <v>2094</v>
      </c>
      <c r="E5537" s="1">
        <v>9023173</v>
      </c>
      <c r="F5537" s="4">
        <v>2062</v>
      </c>
      <c r="G5537" s="6">
        <f t="shared" si="430"/>
        <v>0.98471824259789875</v>
      </c>
      <c r="H5537" s="11">
        <v>5.65</v>
      </c>
      <c r="I5537" s="13">
        <f t="shared" si="431"/>
        <v>4244301.5929203536</v>
      </c>
      <c r="J5537" s="13">
        <f t="shared" si="432"/>
        <v>1597021.7699115044</v>
      </c>
      <c r="K5537" s="7">
        <f t="shared" si="433"/>
        <v>0.3762743374729528</v>
      </c>
      <c r="L5537" s="26">
        <f t="shared" si="434"/>
        <v>0.38211370643470571</v>
      </c>
    </row>
    <row r="5538" spans="1:12">
      <c r="A5538" s="2" t="s">
        <v>5305</v>
      </c>
      <c r="B5538" s="3">
        <v>38821</v>
      </c>
      <c r="C5538" s="1">
        <v>2808241</v>
      </c>
      <c r="D5538" s="2">
        <v>217</v>
      </c>
      <c r="E5538" s="1">
        <v>1018750</v>
      </c>
      <c r="F5538" s="2">
        <v>206</v>
      </c>
      <c r="G5538" s="6">
        <f t="shared" si="430"/>
        <v>0.94930875576036866</v>
      </c>
      <c r="H5538" s="11">
        <v>6.55</v>
      </c>
      <c r="I5538" s="13">
        <f t="shared" si="431"/>
        <v>428739.08396946563</v>
      </c>
      <c r="J5538" s="13">
        <f t="shared" si="432"/>
        <v>155534.35114503818</v>
      </c>
      <c r="K5538" s="7">
        <f t="shared" si="433"/>
        <v>0.3627715712433513</v>
      </c>
      <c r="L5538" s="26">
        <f t="shared" si="434"/>
        <v>0.38214286873692832</v>
      </c>
    </row>
    <row r="5539" spans="1:12">
      <c r="A5539" s="2" t="s">
        <v>2776</v>
      </c>
      <c r="B5539" s="3">
        <v>38569</v>
      </c>
      <c r="C5539" s="1">
        <v>80270227</v>
      </c>
      <c r="D5539" s="4">
        <v>3785</v>
      </c>
      <c r="E5539" s="1">
        <v>30675314</v>
      </c>
      <c r="F5539" s="4">
        <v>3785</v>
      </c>
      <c r="G5539" s="6">
        <f t="shared" si="430"/>
        <v>1</v>
      </c>
      <c r="H5539" s="11">
        <v>6.41</v>
      </c>
      <c r="I5539" s="13">
        <f t="shared" si="431"/>
        <v>12522656.318252729</v>
      </c>
      <c r="J5539" s="13">
        <f t="shared" si="432"/>
        <v>4785540.4056162247</v>
      </c>
      <c r="K5539" s="7">
        <f t="shared" si="433"/>
        <v>0.38215058243201433</v>
      </c>
      <c r="L5539" s="26">
        <f t="shared" si="434"/>
        <v>0.38215058243201433</v>
      </c>
    </row>
    <row r="5540" spans="1:12">
      <c r="A5540" s="2" t="s">
        <v>8346</v>
      </c>
      <c r="B5540" s="3">
        <v>32619</v>
      </c>
      <c r="C5540" s="1">
        <v>4795009</v>
      </c>
      <c r="D5540" s="2">
        <v>743</v>
      </c>
      <c r="E5540" s="1">
        <v>1832536</v>
      </c>
      <c r="F5540" s="2">
        <v>743</v>
      </c>
      <c r="G5540" s="6">
        <f t="shared" si="430"/>
        <v>1</v>
      </c>
      <c r="H5540" s="12">
        <v>3.99</v>
      </c>
      <c r="I5540" s="13">
        <f t="shared" si="431"/>
        <v>1201756.64160401</v>
      </c>
      <c r="J5540" s="13">
        <f t="shared" si="432"/>
        <v>459282.20551378443</v>
      </c>
      <c r="K5540" s="7">
        <f t="shared" si="433"/>
        <v>0.38217571645850923</v>
      </c>
      <c r="L5540" s="26">
        <f t="shared" si="434"/>
        <v>0.38217571645850923</v>
      </c>
    </row>
    <row r="5541" spans="1:12">
      <c r="A5541" s="2" t="s">
        <v>10157</v>
      </c>
      <c r="B5541" s="3">
        <v>31793</v>
      </c>
      <c r="C5541" s="1">
        <v>7555000</v>
      </c>
      <c r="D5541" s="4">
        <v>1032</v>
      </c>
      <c r="E5541" s="1">
        <v>2845836</v>
      </c>
      <c r="F5541" s="4">
        <v>1017</v>
      </c>
      <c r="G5541" s="6">
        <f t="shared" si="430"/>
        <v>0.98546511627906974</v>
      </c>
      <c r="H5541" s="12">
        <v>3.91</v>
      </c>
      <c r="I5541" s="13">
        <f t="shared" si="431"/>
        <v>1932225.0639386189</v>
      </c>
      <c r="J5541" s="13">
        <f t="shared" si="432"/>
        <v>727835.29411764699</v>
      </c>
      <c r="K5541" s="7">
        <f t="shared" si="433"/>
        <v>0.3766824619457313</v>
      </c>
      <c r="L5541" s="26">
        <f t="shared" si="434"/>
        <v>0.38223825047000465</v>
      </c>
    </row>
    <row r="5542" spans="1:12">
      <c r="A5542" s="2" t="s">
        <v>5548</v>
      </c>
      <c r="B5542" s="3">
        <v>40277</v>
      </c>
      <c r="C5542" s="1">
        <v>2848578</v>
      </c>
      <c r="D5542" s="2">
        <v>897</v>
      </c>
      <c r="E5542" s="1">
        <v>1088873</v>
      </c>
      <c r="F5542" s="2">
        <v>897</v>
      </c>
      <c r="G5542" s="6">
        <f t="shared" si="430"/>
        <v>1</v>
      </c>
      <c r="H5542" s="12">
        <v>7.89</v>
      </c>
      <c r="I5542" s="13">
        <f t="shared" si="431"/>
        <v>361036.50190114073</v>
      </c>
      <c r="J5542" s="13">
        <f t="shared" si="432"/>
        <v>138006.71736375158</v>
      </c>
      <c r="K5542" s="7">
        <f t="shared" si="433"/>
        <v>0.38225142509701326</v>
      </c>
      <c r="L5542" s="26">
        <f t="shared" si="434"/>
        <v>0.38225142509701326</v>
      </c>
    </row>
    <row r="5543" spans="1:12">
      <c r="A5543" s="2" t="s">
        <v>2708</v>
      </c>
      <c r="B5543" s="3">
        <v>36812</v>
      </c>
      <c r="C5543" s="1">
        <v>13113041</v>
      </c>
      <c r="D5543" s="4">
        <v>1489</v>
      </c>
      <c r="E5543" s="1">
        <v>5012867</v>
      </c>
      <c r="F5543" s="4">
        <v>1489</v>
      </c>
      <c r="G5543" s="6">
        <f t="shared" si="430"/>
        <v>1</v>
      </c>
      <c r="H5543" s="11">
        <v>5.39</v>
      </c>
      <c r="I5543" s="13">
        <f t="shared" si="431"/>
        <v>2432846.1966604823</v>
      </c>
      <c r="J5543" s="13">
        <f t="shared" si="432"/>
        <v>930030.98330241197</v>
      </c>
      <c r="K5543" s="7">
        <f t="shared" si="433"/>
        <v>0.38228104373348643</v>
      </c>
      <c r="L5543" s="26">
        <f t="shared" si="434"/>
        <v>0.38228104373348643</v>
      </c>
    </row>
    <row r="5544" spans="1:12">
      <c r="A5544" s="2" t="s">
        <v>5354</v>
      </c>
      <c r="B5544" s="3">
        <v>39969</v>
      </c>
      <c r="C5544" s="1">
        <v>49438370</v>
      </c>
      <c r="D5544" s="4">
        <v>3534</v>
      </c>
      <c r="E5544" s="1">
        <v>18837350</v>
      </c>
      <c r="F5544" s="4">
        <v>3521</v>
      </c>
      <c r="G5544" s="6">
        <f t="shared" si="430"/>
        <v>0.99632144878324846</v>
      </c>
      <c r="H5544" s="12">
        <v>7.5</v>
      </c>
      <c r="I5544" s="13">
        <f t="shared" si="431"/>
        <v>6591782.666666667</v>
      </c>
      <c r="J5544" s="13">
        <f t="shared" si="432"/>
        <v>2511646.6666666665</v>
      </c>
      <c r="K5544" s="7">
        <f t="shared" si="433"/>
        <v>0.38102692301546348</v>
      </c>
      <c r="L5544" s="26">
        <f t="shared" si="434"/>
        <v>0.3824337250601102</v>
      </c>
    </row>
    <row r="5545" spans="1:12">
      <c r="A5545" s="2" t="s">
        <v>7209</v>
      </c>
      <c r="B5545" s="3">
        <v>30071</v>
      </c>
      <c r="C5545" s="1">
        <v>6062898</v>
      </c>
      <c r="D5545" s="2">
        <v>877</v>
      </c>
      <c r="E5545" s="1">
        <v>2318801</v>
      </c>
      <c r="F5545" s="2">
        <v>877</v>
      </c>
      <c r="G5545" s="6">
        <f t="shared" si="430"/>
        <v>1</v>
      </c>
      <c r="H5545" s="12">
        <v>2.94</v>
      </c>
      <c r="I5545" s="13">
        <f t="shared" si="431"/>
        <v>2062210.2040816327</v>
      </c>
      <c r="J5545" s="13">
        <f t="shared" si="432"/>
        <v>788707.82312925172</v>
      </c>
      <c r="K5545" s="7">
        <f t="shared" si="433"/>
        <v>0.3824575310354883</v>
      </c>
      <c r="L5545" s="26">
        <f t="shared" si="434"/>
        <v>0.3824575310354883</v>
      </c>
    </row>
    <row r="5546" spans="1:12">
      <c r="A5546" s="2" t="s">
        <v>2998</v>
      </c>
      <c r="B5546" s="3">
        <v>38037</v>
      </c>
      <c r="C5546" s="1">
        <v>17771387</v>
      </c>
      <c r="D5546" s="4">
        <v>2544</v>
      </c>
      <c r="E5546" s="1">
        <v>6711384</v>
      </c>
      <c r="F5546" s="4">
        <v>2512</v>
      </c>
      <c r="G5546" s="6">
        <f t="shared" si="430"/>
        <v>0.98742138364779874</v>
      </c>
      <c r="H5546" s="12">
        <v>6.21</v>
      </c>
      <c r="I5546" s="13">
        <f t="shared" si="431"/>
        <v>2861737.0370370368</v>
      </c>
      <c r="J5546" s="13">
        <f t="shared" si="432"/>
        <v>1080738.1642512078</v>
      </c>
      <c r="K5546" s="7">
        <f t="shared" si="433"/>
        <v>0.37765110849254485</v>
      </c>
      <c r="L5546" s="26">
        <f t="shared" si="434"/>
        <v>0.38246195063894667</v>
      </c>
    </row>
    <row r="5547" spans="1:12">
      <c r="A5547" s="2" t="s">
        <v>9225</v>
      </c>
      <c r="B5547" s="3">
        <v>39661</v>
      </c>
      <c r="C5547" s="1">
        <v>16289867</v>
      </c>
      <c r="D5547" s="4">
        <v>2213</v>
      </c>
      <c r="E5547" s="1">
        <v>6230669</v>
      </c>
      <c r="F5547" s="4">
        <v>2213</v>
      </c>
      <c r="G5547" s="6">
        <f t="shared" si="430"/>
        <v>1</v>
      </c>
      <c r="H5547" s="11">
        <v>7.18</v>
      </c>
      <c r="I5547" s="13">
        <f t="shared" si="431"/>
        <v>2268783.7047353759</v>
      </c>
      <c r="J5547" s="13">
        <f t="shared" si="432"/>
        <v>867781.19777158776</v>
      </c>
      <c r="K5547" s="7">
        <f t="shared" si="433"/>
        <v>0.38248740766268996</v>
      </c>
      <c r="L5547" s="26">
        <f t="shared" si="434"/>
        <v>0.38248740766268996</v>
      </c>
    </row>
    <row r="5548" spans="1:12">
      <c r="A5548" s="2" t="s">
        <v>4786</v>
      </c>
      <c r="B5548" s="3">
        <v>40576</v>
      </c>
      <c r="C5548" s="1">
        <v>55366</v>
      </c>
      <c r="D5548" s="2">
        <v>6</v>
      </c>
      <c r="E5548" s="1">
        <v>3530</v>
      </c>
      <c r="F5548" s="2">
        <v>1</v>
      </c>
      <c r="G5548" s="6">
        <f t="shared" si="430"/>
        <v>0.16666666666666666</v>
      </c>
      <c r="H5548" s="12">
        <v>7.93</v>
      </c>
      <c r="I5548" s="13">
        <f t="shared" si="431"/>
        <v>6981.8411097099624</v>
      </c>
      <c r="J5548" s="13">
        <f t="shared" si="432"/>
        <v>445.14501891551072</v>
      </c>
      <c r="K5548" s="7">
        <f t="shared" si="433"/>
        <v>6.3757540728967235E-2</v>
      </c>
      <c r="L5548" s="26">
        <f t="shared" si="434"/>
        <v>0.38254524437380344</v>
      </c>
    </row>
    <row r="5549" spans="1:12">
      <c r="A5549" s="2" t="s">
        <v>625</v>
      </c>
      <c r="B5549" s="3">
        <v>36175</v>
      </c>
      <c r="C5549" s="1">
        <v>22365133</v>
      </c>
      <c r="D5549" s="4">
        <v>1838</v>
      </c>
      <c r="E5549" s="1">
        <v>8444321</v>
      </c>
      <c r="F5549" s="4">
        <v>1814</v>
      </c>
      <c r="G5549" s="6">
        <f t="shared" si="430"/>
        <v>0.98694232861806308</v>
      </c>
      <c r="H5549" s="12">
        <v>5.0599999999999996</v>
      </c>
      <c r="I5549" s="13">
        <f t="shared" si="431"/>
        <v>4419986.7588932812</v>
      </c>
      <c r="J5549" s="13">
        <f t="shared" si="432"/>
        <v>1668838.1422924902</v>
      </c>
      <c r="K5549" s="7">
        <f t="shared" si="433"/>
        <v>0.37756632164897025</v>
      </c>
      <c r="L5549" s="26">
        <f t="shared" si="434"/>
        <v>0.38256168643374167</v>
      </c>
    </row>
    <row r="5550" spans="1:12">
      <c r="A5550" s="2" t="s">
        <v>8456</v>
      </c>
      <c r="B5550" s="3">
        <v>38196</v>
      </c>
      <c r="C5550" s="1">
        <v>366037</v>
      </c>
      <c r="D5550" s="2">
        <v>28</v>
      </c>
      <c r="E5550" s="1">
        <v>55016</v>
      </c>
      <c r="F5550" s="2">
        <v>11</v>
      </c>
      <c r="G5550" s="6">
        <f t="shared" si="430"/>
        <v>0.39285714285714285</v>
      </c>
      <c r="H5550" s="12">
        <v>6.21</v>
      </c>
      <c r="I5550" s="13">
        <f t="shared" si="431"/>
        <v>58943.156199677942</v>
      </c>
      <c r="J5550" s="13">
        <f t="shared" si="432"/>
        <v>8859.2592592592591</v>
      </c>
      <c r="K5550" s="7">
        <f t="shared" si="433"/>
        <v>0.15030174545196251</v>
      </c>
      <c r="L5550" s="26">
        <f t="shared" si="434"/>
        <v>0.38258626115045002</v>
      </c>
    </row>
    <row r="5551" spans="1:12">
      <c r="A5551" s="2" t="s">
        <v>10194</v>
      </c>
      <c r="B5551" s="3">
        <v>37750</v>
      </c>
      <c r="C5551" s="1">
        <v>160291</v>
      </c>
      <c r="D5551" s="2">
        <v>27</v>
      </c>
      <c r="E5551" s="1">
        <v>61332</v>
      </c>
      <c r="F5551" s="2">
        <v>27</v>
      </c>
      <c r="G5551" s="6">
        <f t="shared" si="430"/>
        <v>1</v>
      </c>
      <c r="H5551" s="11">
        <v>6.03</v>
      </c>
      <c r="I5551" s="13">
        <f t="shared" si="431"/>
        <v>26582.255389718077</v>
      </c>
      <c r="J5551" s="13">
        <f t="shared" si="432"/>
        <v>10171.144278606966</v>
      </c>
      <c r="K5551" s="7">
        <f t="shared" si="433"/>
        <v>0.38262909333649425</v>
      </c>
      <c r="L5551" s="26">
        <f t="shared" si="434"/>
        <v>0.38262909333649425</v>
      </c>
    </row>
    <row r="5552" spans="1:12">
      <c r="A5552" s="2" t="s">
        <v>1407</v>
      </c>
      <c r="B5552" s="3">
        <v>36385</v>
      </c>
      <c r="C5552" s="1">
        <v>10115013</v>
      </c>
      <c r="D5552" s="4">
        <v>1740</v>
      </c>
      <c r="E5552" s="1">
        <v>3871616</v>
      </c>
      <c r="F5552" s="4">
        <v>1740</v>
      </c>
      <c r="G5552" s="6">
        <f t="shared" si="430"/>
        <v>1</v>
      </c>
      <c r="H5552" s="12">
        <v>5.0599999999999996</v>
      </c>
      <c r="I5552" s="13">
        <f t="shared" si="431"/>
        <v>1999014.4268774705</v>
      </c>
      <c r="J5552" s="13">
        <f t="shared" si="432"/>
        <v>765141.50197628466</v>
      </c>
      <c r="K5552" s="7">
        <f t="shared" si="433"/>
        <v>0.38275936966170981</v>
      </c>
      <c r="L5552" s="26">
        <f t="shared" si="434"/>
        <v>0.38275936966170981</v>
      </c>
    </row>
    <row r="5553" spans="1:12">
      <c r="A5553" s="2" t="s">
        <v>10389</v>
      </c>
      <c r="B5553" s="3">
        <v>38338</v>
      </c>
      <c r="C5553" s="1">
        <v>5130</v>
      </c>
      <c r="D5553" s="2">
        <v>1</v>
      </c>
      <c r="E5553" s="1">
        <v>1964</v>
      </c>
      <c r="F5553" s="2">
        <v>1</v>
      </c>
      <c r="G5553" s="6">
        <f t="shared" si="430"/>
        <v>1</v>
      </c>
      <c r="H5553" s="12">
        <v>6.21</v>
      </c>
      <c r="I5553" s="13">
        <f t="shared" si="431"/>
        <v>826.08695652173913</v>
      </c>
      <c r="J5553" s="13">
        <f t="shared" si="432"/>
        <v>316.26409017713365</v>
      </c>
      <c r="K5553" s="7">
        <f t="shared" si="433"/>
        <v>0.38284600389863549</v>
      </c>
      <c r="L5553" s="26">
        <f t="shared" si="434"/>
        <v>0.38284600389863549</v>
      </c>
    </row>
    <row r="5554" spans="1:12">
      <c r="A5554" s="2" t="s">
        <v>1942</v>
      </c>
      <c r="B5554" s="3">
        <v>37883</v>
      </c>
      <c r="C5554" s="1">
        <v>21386011</v>
      </c>
      <c r="D5554" s="4">
        <v>2035</v>
      </c>
      <c r="E5554" s="1">
        <v>8190574</v>
      </c>
      <c r="F5554" s="4">
        <v>2035</v>
      </c>
      <c r="G5554" s="6">
        <f t="shared" si="430"/>
        <v>1</v>
      </c>
      <c r="H5554" s="11">
        <v>6.03</v>
      </c>
      <c r="I5554" s="13">
        <f t="shared" si="431"/>
        <v>3546602.1558872303</v>
      </c>
      <c r="J5554" s="13">
        <f t="shared" si="432"/>
        <v>1358304.1459369818</v>
      </c>
      <c r="K5554" s="7">
        <f t="shared" si="433"/>
        <v>0.38298745848395949</v>
      </c>
      <c r="L5554" s="26">
        <f t="shared" si="434"/>
        <v>0.38298745848395949</v>
      </c>
    </row>
    <row r="5555" spans="1:12">
      <c r="A5555" s="2" t="s">
        <v>1759</v>
      </c>
      <c r="B5555" s="3">
        <v>33480</v>
      </c>
      <c r="C5555" s="1">
        <v>14960255</v>
      </c>
      <c r="D5555" s="4">
        <v>2130</v>
      </c>
      <c r="E5555" s="1">
        <v>5718940</v>
      </c>
      <c r="F5555" s="4">
        <v>2126</v>
      </c>
      <c r="G5555" s="6">
        <f t="shared" si="430"/>
        <v>0.99812206572769957</v>
      </c>
      <c r="H5555" s="11">
        <v>4.21</v>
      </c>
      <c r="I5555" s="13">
        <f t="shared" si="431"/>
        <v>3553504.7505938243</v>
      </c>
      <c r="J5555" s="13">
        <f t="shared" si="432"/>
        <v>1358418.052256532</v>
      </c>
      <c r="K5555" s="7">
        <f t="shared" si="433"/>
        <v>0.38227556950065356</v>
      </c>
      <c r="L5555" s="26">
        <f t="shared" si="434"/>
        <v>0.38299480857779494</v>
      </c>
    </row>
    <row r="5556" spans="1:12">
      <c r="A5556" s="2" t="s">
        <v>6871</v>
      </c>
      <c r="B5556" s="3">
        <v>38555</v>
      </c>
      <c r="C5556" s="1">
        <v>192186</v>
      </c>
      <c r="D5556" s="2">
        <v>27</v>
      </c>
      <c r="E5556" s="1">
        <v>21813</v>
      </c>
      <c r="F5556" s="2">
        <v>8</v>
      </c>
      <c r="G5556" s="6">
        <f t="shared" si="430"/>
        <v>0.29629629629629628</v>
      </c>
      <c r="H5556" s="11">
        <v>6.41</v>
      </c>
      <c r="I5556" s="13">
        <f t="shared" si="431"/>
        <v>29982.215288611544</v>
      </c>
      <c r="J5556" s="13">
        <f t="shared" si="432"/>
        <v>3402.9641185647424</v>
      </c>
      <c r="K5556" s="7">
        <f t="shared" si="433"/>
        <v>0.11349942243451656</v>
      </c>
      <c r="L5556" s="26">
        <f t="shared" si="434"/>
        <v>0.38306055071649342</v>
      </c>
    </row>
    <row r="5557" spans="1:12">
      <c r="A5557" s="2" t="s">
        <v>6717</v>
      </c>
      <c r="B5557" s="3">
        <v>36931</v>
      </c>
      <c r="C5557" s="1">
        <v>11882</v>
      </c>
      <c r="D5557" s="2">
        <v>1</v>
      </c>
      <c r="E5557" s="1">
        <v>4552</v>
      </c>
      <c r="F5557" s="2">
        <v>1</v>
      </c>
      <c r="G5557" s="6">
        <f t="shared" si="430"/>
        <v>1</v>
      </c>
      <c r="H5557" s="11">
        <v>5.65</v>
      </c>
      <c r="I5557" s="13">
        <f t="shared" si="431"/>
        <v>2103.0088495575219</v>
      </c>
      <c r="J5557" s="13">
        <f t="shared" si="432"/>
        <v>805.66371681415922</v>
      </c>
      <c r="K5557" s="7">
        <f t="shared" si="433"/>
        <v>0.38310048813331088</v>
      </c>
      <c r="L5557" s="26">
        <f t="shared" si="434"/>
        <v>0.38310048813331088</v>
      </c>
    </row>
    <row r="5558" spans="1:12">
      <c r="A5558" s="2" t="s">
        <v>5137</v>
      </c>
      <c r="B5558" s="3">
        <v>38485</v>
      </c>
      <c r="C5558" s="1">
        <v>52842724</v>
      </c>
      <c r="D5558" s="4">
        <v>3470</v>
      </c>
      <c r="E5558" s="1">
        <v>20159925</v>
      </c>
      <c r="F5558" s="4">
        <v>3455</v>
      </c>
      <c r="G5558" s="6">
        <f t="shared" si="430"/>
        <v>0.99567723342939485</v>
      </c>
      <c r="H5558" s="11">
        <v>6.41</v>
      </c>
      <c r="I5558" s="13">
        <f t="shared" si="431"/>
        <v>8243794.6957878312</v>
      </c>
      <c r="J5558" s="13">
        <f t="shared" si="432"/>
        <v>3145074.1029641186</v>
      </c>
      <c r="K5558" s="7">
        <f t="shared" si="433"/>
        <v>0.38150805776023206</v>
      </c>
      <c r="L5558" s="26">
        <f t="shared" si="434"/>
        <v>0.38316438796758473</v>
      </c>
    </row>
    <row r="5559" spans="1:12">
      <c r="A5559" s="2" t="s">
        <v>4949</v>
      </c>
      <c r="B5559" s="3">
        <v>40711</v>
      </c>
      <c r="C5559" s="1">
        <v>183790</v>
      </c>
      <c r="D5559" s="2">
        <v>5</v>
      </c>
      <c r="E5559" s="1">
        <v>70432</v>
      </c>
      <c r="F5559" s="2">
        <v>5</v>
      </c>
      <c r="G5559" s="6">
        <f t="shared" si="430"/>
        <v>1</v>
      </c>
      <c r="H5559" s="12">
        <v>7.93</v>
      </c>
      <c r="I5559" s="13">
        <f t="shared" si="431"/>
        <v>23176.544766708703</v>
      </c>
      <c r="J5559" s="13">
        <f t="shared" si="432"/>
        <v>8881.7150063051704</v>
      </c>
      <c r="K5559" s="7">
        <f t="shared" si="433"/>
        <v>0.38321997932422874</v>
      </c>
      <c r="L5559" s="26">
        <f t="shared" si="434"/>
        <v>0.38321997932422874</v>
      </c>
    </row>
    <row r="5560" spans="1:12">
      <c r="A5560" s="2" t="s">
        <v>7266</v>
      </c>
      <c r="B5560" s="3">
        <v>39507</v>
      </c>
      <c r="C5560" s="1">
        <v>10011996</v>
      </c>
      <c r="D5560" s="4">
        <v>1207</v>
      </c>
      <c r="E5560" s="1">
        <v>3802144</v>
      </c>
      <c r="F5560" s="4">
        <v>1196</v>
      </c>
      <c r="G5560" s="6">
        <f t="shared" si="430"/>
        <v>0.99088649544324769</v>
      </c>
      <c r="H5560" s="11">
        <v>7.18</v>
      </c>
      <c r="I5560" s="13">
        <f t="shared" si="431"/>
        <v>1394428.4122562674</v>
      </c>
      <c r="J5560" s="13">
        <f t="shared" si="432"/>
        <v>529546.51810584962</v>
      </c>
      <c r="K5560" s="7">
        <f t="shared" si="433"/>
        <v>0.3797588412939838</v>
      </c>
      <c r="L5560" s="26">
        <f t="shared" si="434"/>
        <v>0.38325160655672114</v>
      </c>
    </row>
    <row r="5561" spans="1:12">
      <c r="A5561" s="2" t="s">
        <v>5759</v>
      </c>
      <c r="B5561" s="3">
        <v>37078</v>
      </c>
      <c r="C5561" s="1">
        <v>307233</v>
      </c>
      <c r="D5561" s="2">
        <v>20</v>
      </c>
      <c r="E5561" s="1">
        <v>41215</v>
      </c>
      <c r="F5561" s="2">
        <v>7</v>
      </c>
      <c r="G5561" s="6">
        <f t="shared" si="430"/>
        <v>0.35</v>
      </c>
      <c r="H5561" s="11">
        <v>5.65</v>
      </c>
      <c r="I5561" s="13">
        <f t="shared" si="431"/>
        <v>54377.522123893803</v>
      </c>
      <c r="J5561" s="13">
        <f t="shared" si="432"/>
        <v>7294.6902654867254</v>
      </c>
      <c r="K5561" s="7">
        <f t="shared" si="433"/>
        <v>0.134149000921125</v>
      </c>
      <c r="L5561" s="26">
        <f t="shared" si="434"/>
        <v>0.38328285977464288</v>
      </c>
    </row>
    <row r="5562" spans="1:12">
      <c r="A5562" s="2" t="s">
        <v>9</v>
      </c>
      <c r="B5562" s="3">
        <v>39514</v>
      </c>
      <c r="C5562" s="1">
        <v>94784201</v>
      </c>
      <c r="D5562" s="4">
        <v>3454</v>
      </c>
      <c r="E5562" s="1">
        <v>35867488</v>
      </c>
      <c r="F5562" s="4">
        <v>3410</v>
      </c>
      <c r="G5562" s="6">
        <f t="shared" si="430"/>
        <v>0.98726114649681529</v>
      </c>
      <c r="H5562" s="11">
        <v>7.18</v>
      </c>
      <c r="I5562" s="13">
        <f t="shared" si="431"/>
        <v>13201142.200557103</v>
      </c>
      <c r="J5562" s="13">
        <f t="shared" si="432"/>
        <v>4995471.866295265</v>
      </c>
      <c r="K5562" s="7">
        <f t="shared" si="433"/>
        <v>0.37841209422654731</v>
      </c>
      <c r="L5562" s="26">
        <f t="shared" si="434"/>
        <v>0.38329483092624472</v>
      </c>
    </row>
    <row r="5563" spans="1:12">
      <c r="A5563" s="2" t="s">
        <v>9722</v>
      </c>
      <c r="B5563" s="3">
        <v>37363</v>
      </c>
      <c r="C5563" s="1">
        <v>447267</v>
      </c>
      <c r="D5563" s="2">
        <v>51</v>
      </c>
      <c r="E5563" s="1">
        <v>60507</v>
      </c>
      <c r="F5563" s="2">
        <v>18</v>
      </c>
      <c r="G5563" s="6">
        <f t="shared" si="430"/>
        <v>0.35294117647058826</v>
      </c>
      <c r="H5563" s="12">
        <v>5.8</v>
      </c>
      <c r="I5563" s="13">
        <f t="shared" si="431"/>
        <v>77115</v>
      </c>
      <c r="J5563" s="13">
        <f t="shared" si="432"/>
        <v>10432.241379310346</v>
      </c>
      <c r="K5563" s="7">
        <f t="shared" si="433"/>
        <v>0.1352816103133028</v>
      </c>
      <c r="L5563" s="26">
        <f t="shared" si="434"/>
        <v>0.38329789588769125</v>
      </c>
    </row>
    <row r="5564" spans="1:12">
      <c r="A5564" s="2" t="s">
        <v>7283</v>
      </c>
      <c r="B5564" s="3">
        <v>40032</v>
      </c>
      <c r="C5564" s="1">
        <v>15515460</v>
      </c>
      <c r="D5564" s="4">
        <v>2159</v>
      </c>
      <c r="E5564" s="1">
        <v>5948555</v>
      </c>
      <c r="F5564" s="4">
        <v>2159</v>
      </c>
      <c r="G5564" s="6">
        <f t="shared" si="430"/>
        <v>1</v>
      </c>
      <c r="H5564" s="12">
        <v>7.5</v>
      </c>
      <c r="I5564" s="13">
        <f t="shared" si="431"/>
        <v>2068728</v>
      </c>
      <c r="J5564" s="13">
        <f t="shared" si="432"/>
        <v>793140.66666666663</v>
      </c>
      <c r="K5564" s="7">
        <f t="shared" si="433"/>
        <v>0.38339533600679576</v>
      </c>
      <c r="L5564" s="26">
        <f t="shared" si="434"/>
        <v>0.38339533600679576</v>
      </c>
    </row>
    <row r="5565" spans="1:12">
      <c r="A5565" s="2" t="s">
        <v>4766</v>
      </c>
      <c r="B5565" s="3">
        <v>40480</v>
      </c>
      <c r="C5565" s="1">
        <v>107612</v>
      </c>
      <c r="D5565" s="2">
        <v>4</v>
      </c>
      <c r="E5565" s="1">
        <v>20635</v>
      </c>
      <c r="F5565" s="2">
        <v>2</v>
      </c>
      <c r="G5565" s="6">
        <f t="shared" si="430"/>
        <v>0.5</v>
      </c>
      <c r="H5565" s="12">
        <v>7.89</v>
      </c>
      <c r="I5565" s="13">
        <f t="shared" si="431"/>
        <v>13639.036755386565</v>
      </c>
      <c r="J5565" s="13">
        <f t="shared" si="432"/>
        <v>2615.3358681875793</v>
      </c>
      <c r="K5565" s="7">
        <f t="shared" si="433"/>
        <v>0.19175370776493328</v>
      </c>
      <c r="L5565" s="26">
        <f t="shared" si="434"/>
        <v>0.38350741552986656</v>
      </c>
    </row>
    <row r="5566" spans="1:12">
      <c r="A5566" s="2" t="s">
        <v>3554</v>
      </c>
      <c r="B5566" s="3">
        <v>39661</v>
      </c>
      <c r="C5566" s="1">
        <v>2511476</v>
      </c>
      <c r="D5566" s="2">
        <v>96</v>
      </c>
      <c r="E5566" s="1">
        <v>70234</v>
      </c>
      <c r="F5566" s="2">
        <v>7</v>
      </c>
      <c r="G5566" s="6">
        <f t="shared" si="430"/>
        <v>7.2916666666666671E-2</v>
      </c>
      <c r="H5566" s="11">
        <v>7.18</v>
      </c>
      <c r="I5566" s="13">
        <f t="shared" si="431"/>
        <v>349787.74373259052</v>
      </c>
      <c r="J5566" s="13">
        <f t="shared" si="432"/>
        <v>9781.8941504178274</v>
      </c>
      <c r="K5566" s="7">
        <f t="shared" si="433"/>
        <v>2.7965228415481574E-2</v>
      </c>
      <c r="L5566" s="26">
        <f t="shared" si="434"/>
        <v>0.38352313255517584</v>
      </c>
    </row>
    <row r="5567" spans="1:12">
      <c r="A5567" s="2" t="s">
        <v>108</v>
      </c>
      <c r="B5567" s="3">
        <v>39008</v>
      </c>
      <c r="C5567" s="1">
        <v>84689</v>
      </c>
      <c r="D5567" s="2">
        <v>6</v>
      </c>
      <c r="E5567" s="1">
        <v>10827</v>
      </c>
      <c r="F5567" s="2">
        <v>2</v>
      </c>
      <c r="G5567" s="6">
        <f t="shared" si="430"/>
        <v>0.33333333333333331</v>
      </c>
      <c r="H5567" s="11">
        <v>6.55</v>
      </c>
      <c r="I5567" s="13">
        <f t="shared" si="431"/>
        <v>12929.618320610687</v>
      </c>
      <c r="J5567" s="13">
        <f t="shared" si="432"/>
        <v>1652.9770992366414</v>
      </c>
      <c r="K5567" s="7">
        <f t="shared" si="433"/>
        <v>0.12784423006529774</v>
      </c>
      <c r="L5567" s="26">
        <f t="shared" si="434"/>
        <v>0.38353269019589326</v>
      </c>
    </row>
    <row r="5568" spans="1:12">
      <c r="A5568" s="2" t="s">
        <v>4954</v>
      </c>
      <c r="B5568" s="3">
        <v>34425</v>
      </c>
      <c r="C5568" s="1">
        <v>3783003</v>
      </c>
      <c r="D5568" s="2">
        <v>944</v>
      </c>
      <c r="E5568" s="1">
        <v>1451000</v>
      </c>
      <c r="F5568" s="2">
        <v>944</v>
      </c>
      <c r="G5568" s="6">
        <f t="shared" si="430"/>
        <v>1</v>
      </c>
      <c r="H5568" s="11">
        <v>4.08</v>
      </c>
      <c r="I5568" s="13">
        <f t="shared" si="431"/>
        <v>927206.6176470588</v>
      </c>
      <c r="J5568" s="13">
        <f t="shared" si="432"/>
        <v>355637.25490196078</v>
      </c>
      <c r="K5568" s="7">
        <f t="shared" si="433"/>
        <v>0.38355771856379706</v>
      </c>
      <c r="L5568" s="26">
        <f t="shared" si="434"/>
        <v>0.38355771856379706</v>
      </c>
    </row>
    <row r="5569" spans="1:12">
      <c r="A5569" s="2" t="s">
        <v>2722</v>
      </c>
      <c r="B5569" s="3">
        <v>38805</v>
      </c>
      <c r="C5569" s="1">
        <v>234743</v>
      </c>
      <c r="D5569" s="2">
        <v>5</v>
      </c>
      <c r="E5569" s="1">
        <v>18011</v>
      </c>
      <c r="F5569" s="2">
        <v>1</v>
      </c>
      <c r="G5569" s="6">
        <f t="shared" si="430"/>
        <v>0.2</v>
      </c>
      <c r="H5569" s="11">
        <v>6.55</v>
      </c>
      <c r="I5569" s="13">
        <f t="shared" si="431"/>
        <v>35838.625954198476</v>
      </c>
      <c r="J5569" s="13">
        <f t="shared" si="432"/>
        <v>2749.7709923664124</v>
      </c>
      <c r="K5569" s="7">
        <f t="shared" si="433"/>
        <v>7.6726462556923961E-2</v>
      </c>
      <c r="L5569" s="26">
        <f t="shared" si="434"/>
        <v>0.38363231278461979</v>
      </c>
    </row>
    <row r="5570" spans="1:12">
      <c r="A5570" s="2" t="s">
        <v>10475</v>
      </c>
      <c r="B5570" s="3">
        <v>35692</v>
      </c>
      <c r="C5570" s="1">
        <v>15738769</v>
      </c>
      <c r="D5570" s="4">
        <v>2502</v>
      </c>
      <c r="E5570" s="1">
        <v>6038516</v>
      </c>
      <c r="F5570" s="4">
        <v>2502</v>
      </c>
      <c r="G5570" s="6">
        <f t="shared" ref="G5570:G5633" si="435">F5570/D5570</f>
        <v>1</v>
      </c>
      <c r="H5570" s="11">
        <v>4.59</v>
      </c>
      <c r="I5570" s="13">
        <f t="shared" ref="I5570:I5633" si="436">C5570/H5570</f>
        <v>3428925.7080610022</v>
      </c>
      <c r="J5570" s="13">
        <f t="shared" ref="J5570:J5633" si="437">E5570/H5570</f>
        <v>1315580.8278867102</v>
      </c>
      <c r="K5570" s="7">
        <f t="shared" ref="K5570:K5633" si="438">J5570/I5570</f>
        <v>0.38367142944915195</v>
      </c>
      <c r="L5570" s="26">
        <f t="shared" ref="L5570:L5633" si="439">K5570/G5570</f>
        <v>0.38367142944915195</v>
      </c>
    </row>
    <row r="5571" spans="1:12">
      <c r="A5571" s="2" t="s">
        <v>4686</v>
      </c>
      <c r="B5571" s="3">
        <v>41208</v>
      </c>
      <c r="C5571" s="1">
        <v>19482</v>
      </c>
      <c r="D5571" s="2">
        <v>1</v>
      </c>
      <c r="E5571" s="1">
        <v>7476</v>
      </c>
      <c r="F5571" s="2">
        <v>1</v>
      </c>
      <c r="G5571" s="6">
        <f t="shared" si="435"/>
        <v>1</v>
      </c>
      <c r="H5571" s="12">
        <v>8.02</v>
      </c>
      <c r="I5571" s="13">
        <f t="shared" si="436"/>
        <v>2429.1770573566087</v>
      </c>
      <c r="J5571" s="13">
        <f t="shared" si="437"/>
        <v>932.16957605985044</v>
      </c>
      <c r="K5571" s="7">
        <f t="shared" si="438"/>
        <v>0.38373883584847551</v>
      </c>
      <c r="L5571" s="26">
        <f t="shared" si="439"/>
        <v>0.38373883584847551</v>
      </c>
    </row>
    <row r="5572" spans="1:12">
      <c r="A5572" s="2" t="s">
        <v>5292</v>
      </c>
      <c r="B5572" s="3">
        <v>36798</v>
      </c>
      <c r="C5572" s="1">
        <v>238754</v>
      </c>
      <c r="D5572" s="2">
        <v>4</v>
      </c>
      <c r="E5572" s="1">
        <v>22905</v>
      </c>
      <c r="F5572" s="2">
        <v>1</v>
      </c>
      <c r="G5572" s="6">
        <f t="shared" si="435"/>
        <v>0.25</v>
      </c>
      <c r="H5572" s="11">
        <v>5.39</v>
      </c>
      <c r="I5572" s="13">
        <f t="shared" si="436"/>
        <v>44295.732838589982</v>
      </c>
      <c r="J5572" s="13">
        <f t="shared" si="437"/>
        <v>4249.5361781076072</v>
      </c>
      <c r="K5572" s="7">
        <f t="shared" si="438"/>
        <v>9.5935565477437035E-2</v>
      </c>
      <c r="L5572" s="26">
        <f t="shared" si="439"/>
        <v>0.38374226190974814</v>
      </c>
    </row>
    <row r="5573" spans="1:12">
      <c r="A5573" s="2" t="s">
        <v>3178</v>
      </c>
      <c r="B5573" s="3">
        <v>38884</v>
      </c>
      <c r="C5573" s="1">
        <v>62514415</v>
      </c>
      <c r="D5573" s="4">
        <v>3030</v>
      </c>
      <c r="E5573" s="1">
        <v>23973840</v>
      </c>
      <c r="F5573" s="4">
        <v>3027</v>
      </c>
      <c r="G5573" s="6">
        <f t="shared" si="435"/>
        <v>0.99900990099009901</v>
      </c>
      <c r="H5573" s="11">
        <v>6.55</v>
      </c>
      <c r="I5573" s="13">
        <f t="shared" si="436"/>
        <v>9544185.4961832073</v>
      </c>
      <c r="J5573" s="13">
        <f t="shared" si="437"/>
        <v>3660128.2442748095</v>
      </c>
      <c r="K5573" s="7">
        <f t="shared" si="438"/>
        <v>0.38349299117651503</v>
      </c>
      <c r="L5573" s="26">
        <f t="shared" si="439"/>
        <v>0.38387306351663053</v>
      </c>
    </row>
    <row r="5574" spans="1:12">
      <c r="A5574" s="2" t="s">
        <v>7396</v>
      </c>
      <c r="B5574" s="3">
        <v>37099</v>
      </c>
      <c r="C5574" s="1">
        <v>180011740</v>
      </c>
      <c r="D5574" s="4">
        <v>3530</v>
      </c>
      <c r="E5574" s="1">
        <v>68532960</v>
      </c>
      <c r="F5574" s="4">
        <v>3500</v>
      </c>
      <c r="G5574" s="6">
        <f t="shared" si="435"/>
        <v>0.99150141643059486</v>
      </c>
      <c r="H5574" s="11">
        <v>5.65</v>
      </c>
      <c r="I5574" s="13">
        <f t="shared" si="436"/>
        <v>31860484.955752209</v>
      </c>
      <c r="J5574" s="13">
        <f t="shared" si="437"/>
        <v>12129727.433628317</v>
      </c>
      <c r="K5574" s="7">
        <f t="shared" si="438"/>
        <v>0.38071383566427391</v>
      </c>
      <c r="L5574" s="26">
        <f t="shared" si="439"/>
        <v>0.38397709711282485</v>
      </c>
    </row>
    <row r="5575" spans="1:12">
      <c r="A5575" s="2" t="s">
        <v>2455</v>
      </c>
      <c r="B5575" s="3">
        <v>40725</v>
      </c>
      <c r="C5575" s="1">
        <v>1532594</v>
      </c>
      <c r="D5575" s="2">
        <v>90</v>
      </c>
      <c r="E5575" s="1">
        <v>581943</v>
      </c>
      <c r="F5575" s="2">
        <v>89</v>
      </c>
      <c r="G5575" s="6">
        <f t="shared" si="435"/>
        <v>0.98888888888888893</v>
      </c>
      <c r="H5575" s="12">
        <v>7.93</v>
      </c>
      <c r="I5575" s="13">
        <f t="shared" si="436"/>
        <v>193265.32156368223</v>
      </c>
      <c r="J5575" s="13">
        <f t="shared" si="437"/>
        <v>73384.993694829769</v>
      </c>
      <c r="K5575" s="7">
        <f t="shared" si="438"/>
        <v>0.37971113027977405</v>
      </c>
      <c r="L5575" s="26">
        <f t="shared" si="439"/>
        <v>0.38397754747392882</v>
      </c>
    </row>
    <row r="5576" spans="1:12">
      <c r="A5576" s="2" t="s">
        <v>6780</v>
      </c>
      <c r="B5576" s="3">
        <v>38436</v>
      </c>
      <c r="C5576" s="1">
        <v>238831</v>
      </c>
      <c r="D5576" s="2">
        <v>15</v>
      </c>
      <c r="E5576" s="1">
        <v>24456</v>
      </c>
      <c r="F5576" s="2">
        <v>4</v>
      </c>
      <c r="G5576" s="6">
        <f t="shared" si="435"/>
        <v>0.26666666666666666</v>
      </c>
      <c r="H5576" s="11">
        <v>6.41</v>
      </c>
      <c r="I5576" s="13">
        <f t="shared" si="436"/>
        <v>37259.126365054603</v>
      </c>
      <c r="J5576" s="13">
        <f t="shared" si="437"/>
        <v>3815.2886115444617</v>
      </c>
      <c r="K5576" s="7">
        <f t="shared" si="438"/>
        <v>0.10239876732919931</v>
      </c>
      <c r="L5576" s="26">
        <f t="shared" si="439"/>
        <v>0.38399537748449741</v>
      </c>
    </row>
    <row r="5577" spans="1:12">
      <c r="A5577" s="2" t="s">
        <v>3933</v>
      </c>
      <c r="B5577" s="3">
        <v>40935</v>
      </c>
      <c r="C5577" s="1">
        <v>51580236</v>
      </c>
      <c r="D5577" s="4">
        <v>3208</v>
      </c>
      <c r="E5577" s="1">
        <v>19665101</v>
      </c>
      <c r="F5577" s="4">
        <v>3185</v>
      </c>
      <c r="G5577" s="6">
        <f t="shared" si="435"/>
        <v>0.99283042394014964</v>
      </c>
      <c r="H5577" s="12">
        <v>8.02</v>
      </c>
      <c r="I5577" s="13">
        <f t="shared" si="436"/>
        <v>6431450.8728179559</v>
      </c>
      <c r="J5577" s="13">
        <f t="shared" si="437"/>
        <v>2452007.6059850375</v>
      </c>
      <c r="K5577" s="7">
        <f t="shared" si="438"/>
        <v>0.38125263715350194</v>
      </c>
      <c r="L5577" s="26">
        <f t="shared" si="439"/>
        <v>0.38400579591473599</v>
      </c>
    </row>
    <row r="5578" spans="1:12">
      <c r="A5578" s="2" t="s">
        <v>2325</v>
      </c>
      <c r="B5578" s="3">
        <v>39794</v>
      </c>
      <c r="C5578" s="1">
        <v>79366978</v>
      </c>
      <c r="D5578" s="4">
        <v>3560</v>
      </c>
      <c r="E5578" s="1">
        <v>30480153</v>
      </c>
      <c r="F5578" s="4">
        <v>3560</v>
      </c>
      <c r="G5578" s="6">
        <f t="shared" si="435"/>
        <v>1</v>
      </c>
      <c r="H5578" s="11">
        <v>7.18</v>
      </c>
      <c r="I5578" s="13">
        <f t="shared" si="436"/>
        <v>11053896.657381617</v>
      </c>
      <c r="J5578" s="13">
        <f t="shared" si="437"/>
        <v>4245146.6573816156</v>
      </c>
      <c r="K5578" s="7">
        <f t="shared" si="438"/>
        <v>0.38404074047017384</v>
      </c>
      <c r="L5578" s="26">
        <f t="shared" si="439"/>
        <v>0.38404074047017384</v>
      </c>
    </row>
    <row r="5579" spans="1:12">
      <c r="A5579" s="2" t="s">
        <v>2841</v>
      </c>
      <c r="B5579" s="3">
        <v>39589</v>
      </c>
      <c r="C5579" s="1">
        <v>742349</v>
      </c>
      <c r="D5579" s="2">
        <v>20</v>
      </c>
      <c r="E5579" s="1">
        <v>14257</v>
      </c>
      <c r="F5579" s="2">
        <v>1</v>
      </c>
      <c r="G5579" s="6">
        <f t="shared" si="435"/>
        <v>0.05</v>
      </c>
      <c r="H5579" s="11">
        <v>7.18</v>
      </c>
      <c r="I5579" s="13">
        <f t="shared" si="436"/>
        <v>103391.22562674095</v>
      </c>
      <c r="J5579" s="13">
        <f t="shared" si="437"/>
        <v>1985.6545961002787</v>
      </c>
      <c r="K5579" s="7">
        <f t="shared" si="438"/>
        <v>1.9205252515999888E-2</v>
      </c>
      <c r="L5579" s="26">
        <f t="shared" si="439"/>
        <v>0.38410505031999775</v>
      </c>
    </row>
    <row r="5580" spans="1:12">
      <c r="A5580" s="2" t="s">
        <v>5613</v>
      </c>
      <c r="B5580" s="3">
        <v>31688</v>
      </c>
      <c r="C5580" s="1">
        <v>1720450</v>
      </c>
      <c r="D5580" s="2">
        <v>435</v>
      </c>
      <c r="E5580" s="1">
        <v>660874</v>
      </c>
      <c r="F5580" s="2">
        <v>435</v>
      </c>
      <c r="G5580" s="6">
        <f t="shared" si="435"/>
        <v>1</v>
      </c>
      <c r="H5580" s="12">
        <v>3.71</v>
      </c>
      <c r="I5580" s="13">
        <f t="shared" si="436"/>
        <v>463733.15363881399</v>
      </c>
      <c r="J5580" s="13">
        <f t="shared" si="437"/>
        <v>178133.15363881402</v>
      </c>
      <c r="K5580" s="7">
        <f t="shared" si="438"/>
        <v>0.3841285710133977</v>
      </c>
      <c r="L5580" s="26">
        <f t="shared" si="439"/>
        <v>0.3841285710133977</v>
      </c>
    </row>
    <row r="5581" spans="1:12">
      <c r="A5581" s="2" t="s">
        <v>6477</v>
      </c>
      <c r="B5581" s="3">
        <v>35174</v>
      </c>
      <c r="C5581" s="1">
        <v>10082005</v>
      </c>
      <c r="D5581" s="4">
        <v>1612</v>
      </c>
      <c r="E5581" s="1">
        <v>3872900</v>
      </c>
      <c r="F5581" s="4">
        <v>1612</v>
      </c>
      <c r="G5581" s="6">
        <f t="shared" si="435"/>
        <v>1</v>
      </c>
      <c r="H5581" s="11">
        <v>4.42</v>
      </c>
      <c r="I5581" s="13">
        <f t="shared" si="436"/>
        <v>2280996.6063348418</v>
      </c>
      <c r="J5581" s="13">
        <f t="shared" si="437"/>
        <v>876221.71945701353</v>
      </c>
      <c r="K5581" s="7">
        <f t="shared" si="438"/>
        <v>0.38413986106930115</v>
      </c>
      <c r="L5581" s="26">
        <f t="shared" si="439"/>
        <v>0.38413986106930115</v>
      </c>
    </row>
    <row r="5582" spans="1:12">
      <c r="A5582" s="2" t="s">
        <v>9498</v>
      </c>
      <c r="B5582" s="3">
        <v>41012</v>
      </c>
      <c r="C5582" s="1">
        <v>44338224</v>
      </c>
      <c r="D5582" s="4">
        <v>3482</v>
      </c>
      <c r="E5582" s="1">
        <v>17010125</v>
      </c>
      <c r="F5582" s="4">
        <v>3477</v>
      </c>
      <c r="G5582" s="6">
        <f t="shared" si="435"/>
        <v>0.99856404365307294</v>
      </c>
      <c r="H5582" s="12">
        <v>8.02</v>
      </c>
      <c r="I5582" s="13">
        <f t="shared" si="436"/>
        <v>5528456.8578553619</v>
      </c>
      <c r="J5582" s="13">
        <f t="shared" si="437"/>
        <v>2120963.2169576059</v>
      </c>
      <c r="K5582" s="7">
        <f t="shared" si="438"/>
        <v>0.38364470800634681</v>
      </c>
      <c r="L5582" s="26">
        <f t="shared" si="439"/>
        <v>0.38419639726146093</v>
      </c>
    </row>
    <row r="5583" spans="1:12">
      <c r="A5583" s="2" t="s">
        <v>3419</v>
      </c>
      <c r="B5583" s="3">
        <v>36420</v>
      </c>
      <c r="C5583" s="1">
        <v>35188640</v>
      </c>
      <c r="D5583" s="4">
        <v>2933</v>
      </c>
      <c r="E5583" s="1">
        <v>13041685</v>
      </c>
      <c r="F5583" s="4">
        <v>2829</v>
      </c>
      <c r="G5583" s="6">
        <f t="shared" si="435"/>
        <v>0.96454142516195018</v>
      </c>
      <c r="H5583" s="12">
        <v>5.0599999999999996</v>
      </c>
      <c r="I5583" s="13">
        <f t="shared" si="436"/>
        <v>6954276.6798418975</v>
      </c>
      <c r="J5583" s="13">
        <f t="shared" si="437"/>
        <v>2577408.1027667988</v>
      </c>
      <c r="K5583" s="7">
        <f t="shared" si="438"/>
        <v>0.37062202460794169</v>
      </c>
      <c r="L5583" s="26">
        <f t="shared" si="439"/>
        <v>0.38424687104103677</v>
      </c>
    </row>
    <row r="5584" spans="1:12">
      <c r="A5584" s="2" t="s">
        <v>3506</v>
      </c>
      <c r="B5584" s="3">
        <v>38184</v>
      </c>
      <c r="C5584" s="1">
        <v>12600</v>
      </c>
      <c r="D5584" s="2">
        <v>1</v>
      </c>
      <c r="E5584" s="1">
        <v>4842</v>
      </c>
      <c r="F5584" s="2">
        <v>1</v>
      </c>
      <c r="G5584" s="6">
        <f t="shared" si="435"/>
        <v>1</v>
      </c>
      <c r="H5584" s="12">
        <v>6.21</v>
      </c>
      <c r="I5584" s="13">
        <f t="shared" si="436"/>
        <v>2028.9855072463768</v>
      </c>
      <c r="J5584" s="13">
        <f t="shared" si="437"/>
        <v>779.71014492753625</v>
      </c>
      <c r="K5584" s="7">
        <f t="shared" si="438"/>
        <v>0.38428571428571429</v>
      </c>
      <c r="L5584" s="26">
        <f t="shared" si="439"/>
        <v>0.38428571428571429</v>
      </c>
    </row>
    <row r="5585" spans="1:12">
      <c r="A5585" s="2" t="s">
        <v>7334</v>
      </c>
      <c r="B5585" s="3">
        <v>41194</v>
      </c>
      <c r="C5585" s="1">
        <v>7822</v>
      </c>
      <c r="D5585" s="2">
        <v>2</v>
      </c>
      <c r="E5585" s="1">
        <v>3006</v>
      </c>
      <c r="F5585" s="2">
        <v>2</v>
      </c>
      <c r="G5585" s="6">
        <f t="shared" si="435"/>
        <v>1</v>
      </c>
      <c r="H5585" s="12">
        <v>8.02</v>
      </c>
      <c r="I5585" s="13">
        <f t="shared" si="436"/>
        <v>975.31172069825436</v>
      </c>
      <c r="J5585" s="13">
        <f t="shared" si="437"/>
        <v>374.81296758104742</v>
      </c>
      <c r="K5585" s="7">
        <f t="shared" si="438"/>
        <v>0.38430069036052167</v>
      </c>
      <c r="L5585" s="26">
        <f t="shared" si="439"/>
        <v>0.38430069036052167</v>
      </c>
    </row>
    <row r="5586" spans="1:12">
      <c r="A5586" s="2" t="s">
        <v>10499</v>
      </c>
      <c r="B5586" s="3">
        <v>40942</v>
      </c>
      <c r="C5586" s="1">
        <v>54333290</v>
      </c>
      <c r="D5586" s="4">
        <v>2856</v>
      </c>
      <c r="E5586" s="1">
        <v>20874072</v>
      </c>
      <c r="F5586" s="4">
        <v>2855</v>
      </c>
      <c r="G5586" s="6">
        <f t="shared" si="435"/>
        <v>0.99964985994397759</v>
      </c>
      <c r="H5586" s="12">
        <v>8.02</v>
      </c>
      <c r="I5586" s="13">
        <f t="shared" si="436"/>
        <v>6774724.4389027432</v>
      </c>
      <c r="J5586" s="13">
        <f t="shared" si="437"/>
        <v>2602752.1197007485</v>
      </c>
      <c r="K5586" s="7">
        <f t="shared" si="438"/>
        <v>0.38418568063888647</v>
      </c>
      <c r="L5586" s="26">
        <f t="shared" si="439"/>
        <v>0.38432024655154456</v>
      </c>
    </row>
    <row r="5587" spans="1:12">
      <c r="A5587" s="2" t="s">
        <v>1358</v>
      </c>
      <c r="B5587" s="3">
        <v>35720</v>
      </c>
      <c r="C5587" s="1">
        <v>11690</v>
      </c>
      <c r="D5587" s="2">
        <v>2</v>
      </c>
      <c r="E5587" s="1">
        <v>4493</v>
      </c>
      <c r="F5587" s="2">
        <v>2</v>
      </c>
      <c r="G5587" s="6">
        <f t="shared" si="435"/>
        <v>1</v>
      </c>
      <c r="H5587" s="11">
        <v>4.59</v>
      </c>
      <c r="I5587" s="13">
        <f t="shared" si="436"/>
        <v>2546.8409586056646</v>
      </c>
      <c r="J5587" s="13">
        <f t="shared" si="437"/>
        <v>978.86710239651416</v>
      </c>
      <c r="K5587" s="7">
        <f t="shared" si="438"/>
        <v>0.3843455945252352</v>
      </c>
      <c r="L5587" s="26">
        <f t="shared" si="439"/>
        <v>0.3843455945252352</v>
      </c>
    </row>
    <row r="5588" spans="1:12">
      <c r="A5588" s="2" t="s">
        <v>6723</v>
      </c>
      <c r="B5588" s="3">
        <v>35881</v>
      </c>
      <c r="C5588" s="1">
        <v>10452012</v>
      </c>
      <c r="D5588" s="4">
        <v>1969</v>
      </c>
      <c r="E5588" s="1">
        <v>4010245</v>
      </c>
      <c r="F5588" s="4">
        <v>1965</v>
      </c>
      <c r="G5588" s="6">
        <f t="shared" si="435"/>
        <v>0.99796851193499236</v>
      </c>
      <c r="H5588" s="11">
        <v>4.6900000000000004</v>
      </c>
      <c r="I5588" s="13">
        <f t="shared" si="436"/>
        <v>2228573.9872068227</v>
      </c>
      <c r="J5588" s="13">
        <f t="shared" si="437"/>
        <v>855062.89978678036</v>
      </c>
      <c r="K5588" s="7">
        <f t="shared" si="438"/>
        <v>0.38368162991010729</v>
      </c>
      <c r="L5588" s="26">
        <f t="shared" si="439"/>
        <v>0.38446266121781236</v>
      </c>
    </row>
    <row r="5589" spans="1:12">
      <c r="A5589" s="2" t="s">
        <v>815</v>
      </c>
      <c r="B5589" s="3">
        <v>39575</v>
      </c>
      <c r="C5589" s="1">
        <v>10310</v>
      </c>
      <c r="D5589" s="2">
        <v>2</v>
      </c>
      <c r="E5589" s="1">
        <v>1982</v>
      </c>
      <c r="F5589" s="2">
        <v>1</v>
      </c>
      <c r="G5589" s="6">
        <f t="shared" si="435"/>
        <v>0.5</v>
      </c>
      <c r="H5589" s="11">
        <v>7.18</v>
      </c>
      <c r="I5589" s="13">
        <f t="shared" si="436"/>
        <v>1435.9331476323121</v>
      </c>
      <c r="J5589" s="13">
        <f t="shared" si="437"/>
        <v>276.04456824512533</v>
      </c>
      <c r="K5589" s="7">
        <f t="shared" si="438"/>
        <v>0.19224054316197864</v>
      </c>
      <c r="L5589" s="26">
        <f t="shared" si="439"/>
        <v>0.38448108632395728</v>
      </c>
    </row>
    <row r="5590" spans="1:12">
      <c r="A5590" s="2" t="s">
        <v>906</v>
      </c>
      <c r="B5590" s="3">
        <v>38170</v>
      </c>
      <c r="C5590" s="1">
        <v>5820649</v>
      </c>
      <c r="D5590" s="2">
        <v>204</v>
      </c>
      <c r="E5590" s="1">
        <v>219425</v>
      </c>
      <c r="F5590" s="2">
        <v>20</v>
      </c>
      <c r="G5590" s="6">
        <f t="shared" si="435"/>
        <v>9.8039215686274508E-2</v>
      </c>
      <c r="H5590" s="12">
        <v>6.21</v>
      </c>
      <c r="I5590" s="13">
        <f t="shared" si="436"/>
        <v>937302.57648953306</v>
      </c>
      <c r="J5590" s="13">
        <f t="shared" si="437"/>
        <v>35334.138486312397</v>
      </c>
      <c r="K5590" s="7">
        <f t="shared" si="438"/>
        <v>3.769768628893444E-2</v>
      </c>
      <c r="L5590" s="26">
        <f t="shared" si="439"/>
        <v>0.38451640014713129</v>
      </c>
    </row>
    <row r="5591" spans="1:12">
      <c r="A5591" s="2" t="s">
        <v>1163</v>
      </c>
      <c r="B5591" s="3">
        <v>35482</v>
      </c>
      <c r="C5591" s="1">
        <v>1094668</v>
      </c>
      <c r="D5591" s="2">
        <v>166</v>
      </c>
      <c r="E5591" s="1">
        <v>420993</v>
      </c>
      <c r="F5591" s="2">
        <v>166</v>
      </c>
      <c r="G5591" s="6">
        <f t="shared" si="435"/>
        <v>1</v>
      </c>
      <c r="H5591" s="11">
        <v>4.59</v>
      </c>
      <c r="I5591" s="13">
        <f t="shared" si="436"/>
        <v>238489.76034858389</v>
      </c>
      <c r="J5591" s="13">
        <f t="shared" si="437"/>
        <v>91719.607843137259</v>
      </c>
      <c r="K5591" s="7">
        <f t="shared" si="438"/>
        <v>0.38458509794750556</v>
      </c>
      <c r="L5591" s="26">
        <f t="shared" si="439"/>
        <v>0.38458509794750556</v>
      </c>
    </row>
    <row r="5592" spans="1:12">
      <c r="A5592" s="2" t="s">
        <v>9352</v>
      </c>
      <c r="B5592" s="3">
        <v>39631</v>
      </c>
      <c r="C5592" s="1">
        <v>6177192</v>
      </c>
      <c r="D5592" s="2">
        <v>112</v>
      </c>
      <c r="E5592" s="1">
        <v>169707</v>
      </c>
      <c r="F5592" s="2">
        <v>8</v>
      </c>
      <c r="G5592" s="6">
        <f t="shared" si="435"/>
        <v>7.1428571428571425E-2</v>
      </c>
      <c r="H5592" s="11">
        <v>7.18</v>
      </c>
      <c r="I5592" s="13">
        <f t="shared" si="436"/>
        <v>860333.14763231203</v>
      </c>
      <c r="J5592" s="13">
        <f t="shared" si="437"/>
        <v>23636.072423398331</v>
      </c>
      <c r="K5592" s="7">
        <f t="shared" si="438"/>
        <v>2.747316256318405E-2</v>
      </c>
      <c r="L5592" s="26">
        <f t="shared" si="439"/>
        <v>0.38462427588457671</v>
      </c>
    </row>
    <row r="5593" spans="1:12">
      <c r="A5593" s="2" t="s">
        <v>5065</v>
      </c>
      <c r="B5593" s="3">
        <v>40312</v>
      </c>
      <c r="C5593" s="1">
        <v>21540363</v>
      </c>
      <c r="D5593" s="4">
        <v>1831</v>
      </c>
      <c r="E5593" s="1">
        <v>8284989</v>
      </c>
      <c r="F5593" s="4">
        <v>1831</v>
      </c>
      <c r="G5593" s="6">
        <f t="shared" si="435"/>
        <v>1</v>
      </c>
      <c r="H5593" s="12">
        <v>7.89</v>
      </c>
      <c r="I5593" s="13">
        <f t="shared" si="436"/>
        <v>2730084.0304182512</v>
      </c>
      <c r="J5593" s="13">
        <f t="shared" si="437"/>
        <v>1050061.9771863117</v>
      </c>
      <c r="K5593" s="7">
        <f t="shared" si="438"/>
        <v>0.38462624794206107</v>
      </c>
      <c r="L5593" s="26">
        <f t="shared" si="439"/>
        <v>0.38462624794206107</v>
      </c>
    </row>
    <row r="5594" spans="1:12">
      <c r="A5594" s="2" t="s">
        <v>7591</v>
      </c>
      <c r="B5594" s="3">
        <v>40970</v>
      </c>
      <c r="C5594" s="1">
        <v>54731865</v>
      </c>
      <c r="D5594" s="4">
        <v>3055</v>
      </c>
      <c r="E5594" s="1">
        <v>21051363</v>
      </c>
      <c r="F5594" s="4">
        <v>3055</v>
      </c>
      <c r="G5594" s="6">
        <f t="shared" si="435"/>
        <v>1</v>
      </c>
      <c r="H5594" s="12">
        <v>8.02</v>
      </c>
      <c r="I5594" s="13">
        <f t="shared" si="436"/>
        <v>6824422.0698254369</v>
      </c>
      <c r="J5594" s="13">
        <f t="shared" si="437"/>
        <v>2624858.2294264343</v>
      </c>
      <c r="K5594" s="7">
        <f t="shared" si="438"/>
        <v>0.38462718198987011</v>
      </c>
      <c r="L5594" s="26">
        <f t="shared" si="439"/>
        <v>0.38462718198987011</v>
      </c>
    </row>
    <row r="5595" spans="1:12">
      <c r="A5595" s="2" t="s">
        <v>2751</v>
      </c>
      <c r="B5595" s="3">
        <v>32857</v>
      </c>
      <c r="C5595" s="1">
        <v>106593296</v>
      </c>
      <c r="D5595" s="4">
        <v>1668</v>
      </c>
      <c r="E5595" s="1">
        <v>73745</v>
      </c>
      <c r="F5595" s="2">
        <v>3</v>
      </c>
      <c r="G5595" s="6">
        <f t="shared" si="435"/>
        <v>1.7985611510791368E-3</v>
      </c>
      <c r="H5595" s="12">
        <v>3.99</v>
      </c>
      <c r="I5595" s="13">
        <f t="shared" si="436"/>
        <v>26715111.779448621</v>
      </c>
      <c r="J5595" s="13">
        <f t="shared" si="437"/>
        <v>18482.456140350878</v>
      </c>
      <c r="K5595" s="7">
        <f t="shared" si="438"/>
        <v>6.9183525387938097E-4</v>
      </c>
      <c r="L5595" s="26">
        <f t="shared" si="439"/>
        <v>0.38466040115693578</v>
      </c>
    </row>
    <row r="5596" spans="1:12">
      <c r="A5596" s="2" t="s">
        <v>5783</v>
      </c>
      <c r="B5596" s="3">
        <v>39624</v>
      </c>
      <c r="C5596" s="1">
        <v>95865</v>
      </c>
      <c r="D5596" s="2">
        <v>4</v>
      </c>
      <c r="E5596" s="1">
        <v>9220</v>
      </c>
      <c r="F5596" s="2">
        <v>1</v>
      </c>
      <c r="G5596" s="6">
        <f t="shared" si="435"/>
        <v>0.25</v>
      </c>
      <c r="H5596" s="11">
        <v>7.18</v>
      </c>
      <c r="I5596" s="13">
        <f t="shared" si="436"/>
        <v>13351.671309192201</v>
      </c>
      <c r="J5596" s="13">
        <f t="shared" si="437"/>
        <v>1284.1225626740948</v>
      </c>
      <c r="K5596" s="7">
        <f t="shared" si="438"/>
        <v>9.617691545402389E-2</v>
      </c>
      <c r="L5596" s="26">
        <f t="shared" si="439"/>
        <v>0.38470766181609556</v>
      </c>
    </row>
    <row r="5597" spans="1:12">
      <c r="A5597" s="2" t="s">
        <v>5752</v>
      </c>
      <c r="B5597" s="3">
        <v>36728</v>
      </c>
      <c r="C5597" s="1">
        <v>15618626</v>
      </c>
      <c r="D5597" s="4">
        <v>2016</v>
      </c>
      <c r="E5597" s="1">
        <v>6008611</v>
      </c>
      <c r="F5597" s="4">
        <v>2016</v>
      </c>
      <c r="G5597" s="6">
        <f t="shared" si="435"/>
        <v>1</v>
      </c>
      <c r="H5597" s="11">
        <v>5.39</v>
      </c>
      <c r="I5597" s="13">
        <f t="shared" si="436"/>
        <v>2897704.2671614103</v>
      </c>
      <c r="J5597" s="13">
        <f t="shared" si="437"/>
        <v>1114770.12987013</v>
      </c>
      <c r="K5597" s="7">
        <f t="shared" si="438"/>
        <v>0.38470804025911115</v>
      </c>
      <c r="L5597" s="26">
        <f t="shared" si="439"/>
        <v>0.38470804025911115</v>
      </c>
    </row>
    <row r="5598" spans="1:12">
      <c r="A5598" s="2" t="s">
        <v>9430</v>
      </c>
      <c r="B5598" s="3">
        <v>35993</v>
      </c>
      <c r="C5598" s="1">
        <v>1126506</v>
      </c>
      <c r="D5598" s="2">
        <v>39</v>
      </c>
      <c r="E5598" s="1">
        <v>33340</v>
      </c>
      <c r="F5598" s="2">
        <v>3</v>
      </c>
      <c r="G5598" s="6">
        <f t="shared" si="435"/>
        <v>7.6923076923076927E-2</v>
      </c>
      <c r="H5598" s="11">
        <v>4.6900000000000004</v>
      </c>
      <c r="I5598" s="13">
        <f t="shared" si="436"/>
        <v>240193.17697228142</v>
      </c>
      <c r="J5598" s="13">
        <f t="shared" si="437"/>
        <v>7108.7420042643917</v>
      </c>
      <c r="K5598" s="7">
        <f t="shared" si="438"/>
        <v>2.9595936461945166E-2</v>
      </c>
      <c r="L5598" s="26">
        <f t="shared" si="439"/>
        <v>0.38474717400528713</v>
      </c>
    </row>
    <row r="5599" spans="1:12">
      <c r="A5599" s="2" t="s">
        <v>3064</v>
      </c>
      <c r="B5599" s="3">
        <v>39556</v>
      </c>
      <c r="C5599" s="1">
        <v>7720487</v>
      </c>
      <c r="D5599" s="4">
        <v>1052</v>
      </c>
      <c r="E5599" s="1">
        <v>2970848</v>
      </c>
      <c r="F5599" s="4">
        <v>1052</v>
      </c>
      <c r="G5599" s="6">
        <f t="shared" si="435"/>
        <v>1</v>
      </c>
      <c r="H5599" s="11">
        <v>7.18</v>
      </c>
      <c r="I5599" s="13">
        <f t="shared" si="436"/>
        <v>1075276.7409470752</v>
      </c>
      <c r="J5599" s="13">
        <f t="shared" si="437"/>
        <v>413767.1309192201</v>
      </c>
      <c r="K5599" s="7">
        <f t="shared" si="438"/>
        <v>0.38480059612819767</v>
      </c>
      <c r="L5599" s="26">
        <f t="shared" si="439"/>
        <v>0.38480059612819767</v>
      </c>
    </row>
    <row r="5600" spans="1:12">
      <c r="A5600" s="2" t="s">
        <v>9205</v>
      </c>
      <c r="B5600" s="3">
        <v>36938</v>
      </c>
      <c r="C5600" s="1">
        <v>25288103</v>
      </c>
      <c r="D5600" s="4">
        <v>2268</v>
      </c>
      <c r="E5600" s="1">
        <v>9733954</v>
      </c>
      <c r="F5600" s="4">
        <v>2268</v>
      </c>
      <c r="G5600" s="6">
        <f t="shared" si="435"/>
        <v>1</v>
      </c>
      <c r="H5600" s="11">
        <v>5.65</v>
      </c>
      <c r="I5600" s="13">
        <f t="shared" si="436"/>
        <v>4475770.4424778754</v>
      </c>
      <c r="J5600" s="13">
        <f t="shared" si="437"/>
        <v>1722823.7168141592</v>
      </c>
      <c r="K5600" s="7">
        <f t="shared" si="438"/>
        <v>0.38492226957474829</v>
      </c>
      <c r="L5600" s="26">
        <f t="shared" si="439"/>
        <v>0.38492226957474829</v>
      </c>
    </row>
    <row r="5601" spans="1:12">
      <c r="A5601" s="2" t="s">
        <v>2694</v>
      </c>
      <c r="B5601" s="3">
        <v>36546</v>
      </c>
      <c r="C5601" s="1">
        <v>20069008</v>
      </c>
      <c r="D5601" s="4">
        <v>2003</v>
      </c>
      <c r="E5601" s="1">
        <v>7602507</v>
      </c>
      <c r="F5601" s="4">
        <v>1971</v>
      </c>
      <c r="G5601" s="6">
        <f t="shared" si="435"/>
        <v>0.98402396405391912</v>
      </c>
      <c r="H5601" s="11">
        <v>5.39</v>
      </c>
      <c r="I5601" s="13">
        <f t="shared" si="436"/>
        <v>3723378.1076066792</v>
      </c>
      <c r="J5601" s="13">
        <f t="shared" si="437"/>
        <v>1410483.6734693879</v>
      </c>
      <c r="K5601" s="7">
        <f t="shared" si="438"/>
        <v>0.37881827542248231</v>
      </c>
      <c r="L5601" s="26">
        <f t="shared" si="439"/>
        <v>0.38496854676368952</v>
      </c>
    </row>
    <row r="5602" spans="1:12">
      <c r="A5602" s="2" t="s">
        <v>7768</v>
      </c>
      <c r="B5602" s="3">
        <v>40730</v>
      </c>
      <c r="C5602" s="1">
        <v>45759</v>
      </c>
      <c r="D5602" s="2">
        <v>3</v>
      </c>
      <c r="E5602" s="1">
        <v>5872</v>
      </c>
      <c r="F5602" s="2">
        <v>1</v>
      </c>
      <c r="G5602" s="6">
        <f t="shared" si="435"/>
        <v>0.33333333333333331</v>
      </c>
      <c r="H5602" s="12">
        <v>7.93</v>
      </c>
      <c r="I5602" s="13">
        <f t="shared" si="436"/>
        <v>5770.365699873897</v>
      </c>
      <c r="J5602" s="13">
        <f t="shared" si="437"/>
        <v>740.47919293820939</v>
      </c>
      <c r="K5602" s="7">
        <f t="shared" si="438"/>
        <v>0.12832448261544177</v>
      </c>
      <c r="L5602" s="26">
        <f t="shared" si="439"/>
        <v>0.38497344784632531</v>
      </c>
    </row>
    <row r="5603" spans="1:12">
      <c r="A5603" s="2">
        <v>12</v>
      </c>
      <c r="B5603" s="3">
        <v>39876</v>
      </c>
      <c r="C5603" s="1">
        <v>125120</v>
      </c>
      <c r="D5603" s="2">
        <v>20</v>
      </c>
      <c r="E5603" s="1">
        <v>12042</v>
      </c>
      <c r="F5603" s="2">
        <v>5</v>
      </c>
      <c r="G5603" s="6">
        <f t="shared" si="435"/>
        <v>0.25</v>
      </c>
      <c r="H5603" s="12">
        <v>7.5</v>
      </c>
      <c r="I5603" s="13">
        <f t="shared" si="436"/>
        <v>16682.666666666668</v>
      </c>
      <c r="J5603" s="13">
        <f t="shared" si="437"/>
        <v>1605.6</v>
      </c>
      <c r="K5603" s="7">
        <f t="shared" si="438"/>
        <v>9.624360613810741E-2</v>
      </c>
      <c r="L5603" s="26">
        <f t="shared" si="439"/>
        <v>0.38497442455242964</v>
      </c>
    </row>
    <row r="5604" spans="1:12">
      <c r="A5604" s="2" t="s">
        <v>4327</v>
      </c>
      <c r="B5604" s="3">
        <v>31338</v>
      </c>
      <c r="C5604" s="1">
        <v>393825</v>
      </c>
      <c r="D5604" s="2">
        <v>73</v>
      </c>
      <c r="E5604" s="1">
        <v>151627</v>
      </c>
      <c r="F5604" s="2">
        <v>73</v>
      </c>
      <c r="G5604" s="6">
        <f t="shared" si="435"/>
        <v>1</v>
      </c>
      <c r="H5604" s="12">
        <v>3.55</v>
      </c>
      <c r="I5604" s="13">
        <f t="shared" si="436"/>
        <v>110936.61971830987</v>
      </c>
      <c r="J5604" s="13">
        <f t="shared" si="437"/>
        <v>42711.830985915498</v>
      </c>
      <c r="K5604" s="7">
        <f t="shared" si="438"/>
        <v>0.38501110899511204</v>
      </c>
      <c r="L5604" s="26">
        <f t="shared" si="439"/>
        <v>0.38501110899511204</v>
      </c>
    </row>
    <row r="5605" spans="1:12">
      <c r="A5605" s="2" t="s">
        <v>4536</v>
      </c>
      <c r="B5605" s="3">
        <v>39773</v>
      </c>
      <c r="C5605" s="1">
        <v>39576</v>
      </c>
      <c r="D5605" s="2">
        <v>3</v>
      </c>
      <c r="E5605" s="1">
        <v>15239</v>
      </c>
      <c r="F5605" s="2">
        <v>3</v>
      </c>
      <c r="G5605" s="6">
        <f t="shared" si="435"/>
        <v>1</v>
      </c>
      <c r="H5605" s="11">
        <v>7.18</v>
      </c>
      <c r="I5605" s="13">
        <f t="shared" si="436"/>
        <v>5511.9777158774377</v>
      </c>
      <c r="J5605" s="13">
        <f t="shared" si="437"/>
        <v>2122.4233983286908</v>
      </c>
      <c r="K5605" s="7">
        <f t="shared" si="438"/>
        <v>0.38505659995957142</v>
      </c>
      <c r="L5605" s="26">
        <f t="shared" si="439"/>
        <v>0.38505659995957142</v>
      </c>
    </row>
    <row r="5606" spans="1:12">
      <c r="A5606" s="2" t="s">
        <v>6523</v>
      </c>
      <c r="B5606" s="3">
        <v>40991</v>
      </c>
      <c r="C5606" s="1">
        <v>31478</v>
      </c>
      <c r="D5606" s="2">
        <v>12</v>
      </c>
      <c r="E5606" s="1">
        <v>9092</v>
      </c>
      <c r="F5606" s="2">
        <v>9</v>
      </c>
      <c r="G5606" s="6">
        <f t="shared" si="435"/>
        <v>0.75</v>
      </c>
      <c r="H5606" s="12">
        <v>8.02</v>
      </c>
      <c r="I5606" s="13">
        <f t="shared" si="436"/>
        <v>3924.9376558603494</v>
      </c>
      <c r="J5606" s="13">
        <f t="shared" si="437"/>
        <v>1133.6658354114713</v>
      </c>
      <c r="K5606" s="7">
        <f t="shared" si="438"/>
        <v>0.28883664781752333</v>
      </c>
      <c r="L5606" s="26">
        <f t="shared" si="439"/>
        <v>0.38511553042336444</v>
      </c>
    </row>
    <row r="5607" spans="1:12">
      <c r="A5607" s="2" t="s">
        <v>7783</v>
      </c>
      <c r="B5607" s="3">
        <v>31338</v>
      </c>
      <c r="C5607" s="1">
        <v>2023414</v>
      </c>
      <c r="D5607" s="2">
        <v>185</v>
      </c>
      <c r="E5607" s="1">
        <v>543728</v>
      </c>
      <c r="F5607" s="2">
        <v>129</v>
      </c>
      <c r="G5607" s="6">
        <f t="shared" si="435"/>
        <v>0.69729729729729728</v>
      </c>
      <c r="H5607" s="12">
        <v>3.55</v>
      </c>
      <c r="I5607" s="13">
        <f t="shared" si="436"/>
        <v>569975.77464788733</v>
      </c>
      <c r="J5607" s="13">
        <f t="shared" si="437"/>
        <v>153162.81690140846</v>
      </c>
      <c r="K5607" s="7">
        <f t="shared" si="438"/>
        <v>0.26871811700423148</v>
      </c>
      <c r="L5607" s="26">
        <f t="shared" si="439"/>
        <v>0.38537094299056451</v>
      </c>
    </row>
    <row r="5608" spans="1:12">
      <c r="A5608" s="2" t="s">
        <v>8415</v>
      </c>
      <c r="B5608" s="3">
        <v>34516</v>
      </c>
      <c r="C5608" s="1">
        <v>32063435</v>
      </c>
      <c r="D5608" s="4">
        <v>1769</v>
      </c>
      <c r="E5608" s="1">
        <v>11713845</v>
      </c>
      <c r="F5608" s="4">
        <v>1677</v>
      </c>
      <c r="G5608" s="6">
        <f t="shared" si="435"/>
        <v>0.94799321650650081</v>
      </c>
      <c r="H5608" s="11">
        <v>4.08</v>
      </c>
      <c r="I5608" s="13">
        <f t="shared" si="436"/>
        <v>7858685.0490196077</v>
      </c>
      <c r="J5608" s="13">
        <f t="shared" si="437"/>
        <v>2871040.4411764704</v>
      </c>
      <c r="K5608" s="7">
        <f t="shared" si="438"/>
        <v>0.36533343978896832</v>
      </c>
      <c r="L5608" s="26">
        <f t="shared" si="439"/>
        <v>0.38537558436892366</v>
      </c>
    </row>
    <row r="5609" spans="1:12">
      <c r="A5609" s="2" t="s">
        <v>10229</v>
      </c>
      <c r="B5609" s="3">
        <v>39367</v>
      </c>
      <c r="C5609" s="1">
        <v>28563179</v>
      </c>
      <c r="D5609" s="4">
        <v>2402</v>
      </c>
      <c r="E5609" s="1">
        <v>10826287</v>
      </c>
      <c r="F5609" s="4">
        <v>2362</v>
      </c>
      <c r="G5609" s="6">
        <f t="shared" si="435"/>
        <v>0.98334721065778519</v>
      </c>
      <c r="H5609" s="11">
        <v>6.88</v>
      </c>
      <c r="I5609" s="13">
        <f t="shared" si="436"/>
        <v>4151624.8546511629</v>
      </c>
      <c r="J5609" s="13">
        <f t="shared" si="437"/>
        <v>1573588.2267441861</v>
      </c>
      <c r="K5609" s="7">
        <f t="shared" si="438"/>
        <v>0.37902948407808529</v>
      </c>
      <c r="L5609" s="26">
        <f t="shared" si="439"/>
        <v>0.3854482729701782</v>
      </c>
    </row>
    <row r="5610" spans="1:12">
      <c r="A5610" s="2" t="s">
        <v>389</v>
      </c>
      <c r="B5610" s="3">
        <v>31590</v>
      </c>
      <c r="C5610" s="1">
        <v>4845724</v>
      </c>
      <c r="D5610" s="2">
        <v>900</v>
      </c>
      <c r="E5610" s="1">
        <v>1867969</v>
      </c>
      <c r="F5610" s="2">
        <v>900</v>
      </c>
      <c r="G5610" s="6">
        <f t="shared" si="435"/>
        <v>1</v>
      </c>
      <c r="H5610" s="12">
        <v>3.71</v>
      </c>
      <c r="I5610" s="13">
        <f t="shared" si="436"/>
        <v>1306125.0673854447</v>
      </c>
      <c r="J5610" s="13">
        <f t="shared" si="437"/>
        <v>503495.68733153638</v>
      </c>
      <c r="K5610" s="7">
        <f t="shared" si="438"/>
        <v>0.38548811281864176</v>
      </c>
      <c r="L5610" s="26">
        <f t="shared" si="439"/>
        <v>0.38548811281864176</v>
      </c>
    </row>
    <row r="5611" spans="1:12">
      <c r="A5611" s="2" t="s">
        <v>1587</v>
      </c>
      <c r="B5611" s="3">
        <v>31996</v>
      </c>
      <c r="C5611" s="1">
        <v>2608000</v>
      </c>
      <c r="D5611" s="4">
        <v>1094</v>
      </c>
      <c r="E5611" s="1">
        <v>1005386</v>
      </c>
      <c r="F5611" s="4">
        <v>1094</v>
      </c>
      <c r="G5611" s="6">
        <f t="shared" si="435"/>
        <v>1</v>
      </c>
      <c r="H5611" s="12">
        <v>3.91</v>
      </c>
      <c r="I5611" s="13">
        <f t="shared" si="436"/>
        <v>667007.67263427109</v>
      </c>
      <c r="J5611" s="13">
        <f t="shared" si="437"/>
        <v>257131.9693094629</v>
      </c>
      <c r="K5611" s="7">
        <f t="shared" si="438"/>
        <v>0.38550076687116563</v>
      </c>
      <c r="L5611" s="26">
        <f t="shared" si="439"/>
        <v>0.38550076687116563</v>
      </c>
    </row>
    <row r="5612" spans="1:12">
      <c r="A5612" s="2" t="s">
        <v>2747</v>
      </c>
      <c r="B5612" s="3">
        <v>36434</v>
      </c>
      <c r="C5612" s="1">
        <v>17845337</v>
      </c>
      <c r="D5612" s="4">
        <v>2233</v>
      </c>
      <c r="E5612" s="1">
        <v>6846112</v>
      </c>
      <c r="F5612" s="4">
        <v>2222</v>
      </c>
      <c r="G5612" s="6">
        <f t="shared" si="435"/>
        <v>0.99507389162561577</v>
      </c>
      <c r="H5612" s="12">
        <v>5.0599999999999996</v>
      </c>
      <c r="I5612" s="13">
        <f t="shared" si="436"/>
        <v>3526746.4426877475</v>
      </c>
      <c r="J5612" s="13">
        <f t="shared" si="437"/>
        <v>1352986.5612648223</v>
      </c>
      <c r="K5612" s="7">
        <f t="shared" si="438"/>
        <v>0.38363590443822942</v>
      </c>
      <c r="L5612" s="26">
        <f t="shared" si="439"/>
        <v>0.38553509208396325</v>
      </c>
    </row>
    <row r="5613" spans="1:12">
      <c r="A5613" s="2" t="s">
        <v>9804</v>
      </c>
      <c r="B5613" s="3">
        <v>39773</v>
      </c>
      <c r="C5613" s="1">
        <v>192769854</v>
      </c>
      <c r="D5613" s="4">
        <v>3649</v>
      </c>
      <c r="E5613" s="1">
        <v>69637740</v>
      </c>
      <c r="F5613" s="4">
        <v>3419</v>
      </c>
      <c r="G5613" s="6">
        <f t="shared" si="435"/>
        <v>0.93696903261167441</v>
      </c>
      <c r="H5613" s="11">
        <v>7.18</v>
      </c>
      <c r="I5613" s="13">
        <f t="shared" si="436"/>
        <v>26848169.080779944</v>
      </c>
      <c r="J5613" s="13">
        <f t="shared" si="437"/>
        <v>9698849.582172703</v>
      </c>
      <c r="K5613" s="7">
        <f t="shared" si="438"/>
        <v>0.3612480818707266</v>
      </c>
      <c r="L5613" s="26">
        <f t="shared" si="439"/>
        <v>0.38554964923845608</v>
      </c>
    </row>
    <row r="5614" spans="1:12">
      <c r="A5614" s="2" t="s">
        <v>6264</v>
      </c>
      <c r="B5614" s="3">
        <v>32402</v>
      </c>
      <c r="C5614" s="1">
        <v>188964</v>
      </c>
      <c r="D5614" s="2">
        <v>32</v>
      </c>
      <c r="E5614" s="1">
        <v>72872</v>
      </c>
      <c r="F5614" s="2">
        <v>32</v>
      </c>
      <c r="G5614" s="6">
        <f t="shared" si="435"/>
        <v>1</v>
      </c>
      <c r="H5614" s="12">
        <v>4.1100000000000003</v>
      </c>
      <c r="I5614" s="13">
        <f t="shared" si="436"/>
        <v>45976.642335766417</v>
      </c>
      <c r="J5614" s="13">
        <f t="shared" si="437"/>
        <v>17730.413625304136</v>
      </c>
      <c r="K5614" s="7">
        <f t="shared" si="438"/>
        <v>0.38563959272665699</v>
      </c>
      <c r="L5614" s="26">
        <f t="shared" si="439"/>
        <v>0.38563959272665699</v>
      </c>
    </row>
    <row r="5615" spans="1:12">
      <c r="A5615" s="2" t="s">
        <v>9469</v>
      </c>
      <c r="B5615" s="3">
        <v>35622</v>
      </c>
      <c r="C5615" s="1">
        <v>51618</v>
      </c>
      <c r="D5615" s="2">
        <v>5</v>
      </c>
      <c r="E5615" s="1">
        <v>19906</v>
      </c>
      <c r="F5615" s="2">
        <v>5</v>
      </c>
      <c r="G5615" s="6">
        <f t="shared" si="435"/>
        <v>1</v>
      </c>
      <c r="H5615" s="11">
        <v>4.59</v>
      </c>
      <c r="I5615" s="13">
        <f t="shared" si="436"/>
        <v>11245.751633986929</v>
      </c>
      <c r="J5615" s="13">
        <f t="shared" si="437"/>
        <v>4336.8191721132898</v>
      </c>
      <c r="K5615" s="7">
        <f t="shared" si="438"/>
        <v>0.38564066798403657</v>
      </c>
      <c r="L5615" s="26">
        <f t="shared" si="439"/>
        <v>0.38564066798403657</v>
      </c>
    </row>
    <row r="5616" spans="1:12">
      <c r="A5616" s="2" t="s">
        <v>2529</v>
      </c>
      <c r="B5616" s="3">
        <v>37148</v>
      </c>
      <c r="C5616" s="1">
        <v>191221</v>
      </c>
      <c r="D5616" s="2">
        <v>15</v>
      </c>
      <c r="E5616" s="1">
        <v>14749</v>
      </c>
      <c r="F5616" s="2">
        <v>3</v>
      </c>
      <c r="G5616" s="6">
        <f t="shared" si="435"/>
        <v>0.2</v>
      </c>
      <c r="H5616" s="11">
        <v>5.65</v>
      </c>
      <c r="I5616" s="13">
        <f t="shared" si="436"/>
        <v>33844.424778761058</v>
      </c>
      <c r="J5616" s="13">
        <f t="shared" si="437"/>
        <v>2610.4424778761058</v>
      </c>
      <c r="K5616" s="7">
        <f t="shared" si="438"/>
        <v>7.7130649876321108E-2</v>
      </c>
      <c r="L5616" s="26">
        <f t="shared" si="439"/>
        <v>0.3856532493816055</v>
      </c>
    </row>
    <row r="5617" spans="1:12">
      <c r="A5617" s="2" t="s">
        <v>6771</v>
      </c>
      <c r="B5617" s="3">
        <v>30561</v>
      </c>
      <c r="C5617" s="1">
        <v>6670680</v>
      </c>
      <c r="D5617" s="4">
        <v>1025</v>
      </c>
      <c r="E5617" s="1">
        <v>2572750</v>
      </c>
      <c r="F5617" s="4">
        <v>1025</v>
      </c>
      <c r="G5617" s="6">
        <f t="shared" si="435"/>
        <v>1</v>
      </c>
      <c r="H5617" s="12">
        <v>3.15</v>
      </c>
      <c r="I5617" s="13">
        <f t="shared" si="436"/>
        <v>2117676.1904761908</v>
      </c>
      <c r="J5617" s="13">
        <f t="shared" si="437"/>
        <v>816746.03174603172</v>
      </c>
      <c r="K5617" s="7">
        <f t="shared" si="438"/>
        <v>0.38568032044709077</v>
      </c>
      <c r="L5617" s="26">
        <f t="shared" si="439"/>
        <v>0.38568032044709077</v>
      </c>
    </row>
    <row r="5618" spans="1:12">
      <c r="A5618" s="2" t="s">
        <v>10615</v>
      </c>
      <c r="B5618" s="3">
        <v>39605</v>
      </c>
      <c r="C5618" s="1">
        <v>100018837</v>
      </c>
      <c r="D5618" s="4">
        <v>3466</v>
      </c>
      <c r="E5618" s="1">
        <v>38531374</v>
      </c>
      <c r="F5618" s="4">
        <v>3462</v>
      </c>
      <c r="G5618" s="6">
        <f t="shared" si="435"/>
        <v>0.99884593190998272</v>
      </c>
      <c r="H5618" s="11">
        <v>7.18</v>
      </c>
      <c r="I5618" s="13">
        <f t="shared" si="436"/>
        <v>13930200.139275767</v>
      </c>
      <c r="J5618" s="13">
        <f t="shared" si="437"/>
        <v>5366486.6295264624</v>
      </c>
      <c r="K5618" s="7">
        <f t="shared" si="438"/>
        <v>0.38524117212040765</v>
      </c>
      <c r="L5618" s="26">
        <f t="shared" si="439"/>
        <v>0.38568628034931624</v>
      </c>
    </row>
    <row r="5619" spans="1:12">
      <c r="A5619" s="2" t="s">
        <v>1042</v>
      </c>
      <c r="B5619" s="3">
        <v>40942</v>
      </c>
      <c r="C5619" s="1">
        <v>20157300</v>
      </c>
      <c r="D5619" s="4">
        <v>2133</v>
      </c>
      <c r="E5619" s="1">
        <v>7760205</v>
      </c>
      <c r="F5619" s="4">
        <v>2129</v>
      </c>
      <c r="G5619" s="6">
        <f t="shared" si="435"/>
        <v>0.99812470698546651</v>
      </c>
      <c r="H5619" s="12">
        <v>8.02</v>
      </c>
      <c r="I5619" s="13">
        <f t="shared" si="436"/>
        <v>2513379.0523690772</v>
      </c>
      <c r="J5619" s="13">
        <f t="shared" si="437"/>
        <v>967606.60847880307</v>
      </c>
      <c r="K5619" s="7">
        <f t="shared" si="438"/>
        <v>0.3849823637094254</v>
      </c>
      <c r="L5619" s="26">
        <f t="shared" si="439"/>
        <v>0.38570567486716972</v>
      </c>
    </row>
    <row r="5620" spans="1:12">
      <c r="A5620" s="2" t="s">
        <v>7838</v>
      </c>
      <c r="B5620" s="3">
        <v>40928</v>
      </c>
      <c r="C5620" s="1">
        <v>49876377</v>
      </c>
      <c r="D5620" s="4">
        <v>2573</v>
      </c>
      <c r="E5620" s="1">
        <v>18782154</v>
      </c>
      <c r="F5620" s="4">
        <v>2512</v>
      </c>
      <c r="G5620" s="6">
        <f t="shared" si="435"/>
        <v>0.97629226583754369</v>
      </c>
      <c r="H5620" s="12">
        <v>8.02</v>
      </c>
      <c r="I5620" s="13">
        <f t="shared" si="436"/>
        <v>6218999.6259351624</v>
      </c>
      <c r="J5620" s="13">
        <f t="shared" si="437"/>
        <v>2341914.4638403989</v>
      </c>
      <c r="K5620" s="7">
        <f t="shared" si="438"/>
        <v>0.37657414450933352</v>
      </c>
      <c r="L5620" s="26">
        <f t="shared" si="439"/>
        <v>0.38571865996119237</v>
      </c>
    </row>
    <row r="5621" spans="1:12">
      <c r="A5621" s="2" t="s">
        <v>575</v>
      </c>
      <c r="B5621" s="3">
        <v>34019</v>
      </c>
      <c r="C5621" s="1">
        <v>11502976</v>
      </c>
      <c r="D5621" s="4">
        <v>1391</v>
      </c>
      <c r="E5621" s="1">
        <v>4424535</v>
      </c>
      <c r="F5621" s="4">
        <v>1387</v>
      </c>
      <c r="G5621" s="6">
        <f t="shared" si="435"/>
        <v>0.9971243709561467</v>
      </c>
      <c r="H5621" s="11">
        <v>4.1399999999999997</v>
      </c>
      <c r="I5621" s="13">
        <f t="shared" si="436"/>
        <v>2778496.618357488</v>
      </c>
      <c r="J5621" s="13">
        <f t="shared" si="437"/>
        <v>1068728.2608695652</v>
      </c>
      <c r="K5621" s="7">
        <f t="shared" si="438"/>
        <v>0.3846426350885197</v>
      </c>
      <c r="L5621" s="26">
        <f t="shared" si="439"/>
        <v>0.38575191449757096</v>
      </c>
    </row>
    <row r="5622" spans="1:12">
      <c r="A5622" s="2" t="s">
        <v>9677</v>
      </c>
      <c r="B5622" s="3">
        <v>38597</v>
      </c>
      <c r="C5622" s="1">
        <v>43095856</v>
      </c>
      <c r="D5622" s="4">
        <v>3320</v>
      </c>
      <c r="E5622" s="1">
        <v>16540720</v>
      </c>
      <c r="F5622" s="4">
        <v>3303</v>
      </c>
      <c r="G5622" s="6">
        <f t="shared" si="435"/>
        <v>0.99487951807228914</v>
      </c>
      <c r="H5622" s="11">
        <v>6.41</v>
      </c>
      <c r="I5622" s="13">
        <f t="shared" si="436"/>
        <v>6723222.4648985956</v>
      </c>
      <c r="J5622" s="13">
        <f t="shared" si="437"/>
        <v>2580455.5382215288</v>
      </c>
      <c r="K5622" s="7">
        <f t="shared" si="438"/>
        <v>0.38381230900715835</v>
      </c>
      <c r="L5622" s="26">
        <f t="shared" si="439"/>
        <v>0.38578772809681072</v>
      </c>
    </row>
    <row r="5623" spans="1:12">
      <c r="A5623" s="2" t="s">
        <v>7524</v>
      </c>
      <c r="B5623" s="3">
        <v>40074</v>
      </c>
      <c r="C5623" s="1">
        <v>6537</v>
      </c>
      <c r="D5623" s="2">
        <v>3</v>
      </c>
      <c r="E5623" s="1">
        <v>2522</v>
      </c>
      <c r="F5623" s="2">
        <v>3</v>
      </c>
      <c r="G5623" s="6">
        <f t="shared" si="435"/>
        <v>1</v>
      </c>
      <c r="H5623" s="12">
        <v>7.5</v>
      </c>
      <c r="I5623" s="13">
        <f t="shared" si="436"/>
        <v>871.6</v>
      </c>
      <c r="J5623" s="13">
        <f t="shared" si="437"/>
        <v>336.26666666666665</v>
      </c>
      <c r="K5623" s="7">
        <f t="shared" si="438"/>
        <v>0.38580388557442247</v>
      </c>
      <c r="L5623" s="26">
        <f t="shared" si="439"/>
        <v>0.38580388557442247</v>
      </c>
    </row>
    <row r="5624" spans="1:12">
      <c r="A5624" s="2" t="s">
        <v>6082</v>
      </c>
      <c r="B5624" s="3">
        <v>36448</v>
      </c>
      <c r="C5624" s="1">
        <v>158928</v>
      </c>
      <c r="D5624" s="2">
        <v>25</v>
      </c>
      <c r="E5624" s="1">
        <v>61330</v>
      </c>
      <c r="F5624" s="2">
        <v>25</v>
      </c>
      <c r="G5624" s="6">
        <f t="shared" si="435"/>
        <v>1</v>
      </c>
      <c r="H5624" s="12">
        <v>5.0599999999999996</v>
      </c>
      <c r="I5624" s="13">
        <f t="shared" si="436"/>
        <v>31408.695652173916</v>
      </c>
      <c r="J5624" s="13">
        <f t="shared" si="437"/>
        <v>12120.553359683796</v>
      </c>
      <c r="K5624" s="7">
        <f t="shared" si="438"/>
        <v>0.38589801671197022</v>
      </c>
      <c r="L5624" s="26">
        <f t="shared" si="439"/>
        <v>0.38589801671197022</v>
      </c>
    </row>
    <row r="5625" spans="1:12">
      <c r="A5625" s="2" t="s">
        <v>1245</v>
      </c>
      <c r="B5625" s="3">
        <v>37190</v>
      </c>
      <c r="C5625" s="1">
        <v>7316658</v>
      </c>
      <c r="D5625" s="2">
        <v>847</v>
      </c>
      <c r="E5625" s="1">
        <v>2823548</v>
      </c>
      <c r="F5625" s="2">
        <v>847</v>
      </c>
      <c r="G5625" s="6">
        <f t="shared" si="435"/>
        <v>1</v>
      </c>
      <c r="H5625" s="11">
        <v>5.65</v>
      </c>
      <c r="I5625" s="13">
        <f t="shared" si="436"/>
        <v>1294983.7168141592</v>
      </c>
      <c r="J5625" s="13">
        <f t="shared" si="437"/>
        <v>499743.00884955749</v>
      </c>
      <c r="K5625" s="7">
        <f t="shared" si="438"/>
        <v>0.38590678968458003</v>
      </c>
      <c r="L5625" s="26">
        <f t="shared" si="439"/>
        <v>0.38590678968458003</v>
      </c>
    </row>
    <row r="5626" spans="1:12">
      <c r="A5626" s="2" t="s">
        <v>8882</v>
      </c>
      <c r="B5626" s="3">
        <v>38310</v>
      </c>
      <c r="C5626" s="1">
        <v>85417988</v>
      </c>
      <c r="D5626" s="4">
        <v>3307</v>
      </c>
      <c r="E5626" s="1">
        <v>32018216</v>
      </c>
      <c r="F5626" s="4">
        <v>3212</v>
      </c>
      <c r="G5626" s="6">
        <f t="shared" si="435"/>
        <v>0.97127305715149681</v>
      </c>
      <c r="H5626" s="12">
        <v>6.21</v>
      </c>
      <c r="I5626" s="13">
        <f t="shared" si="436"/>
        <v>13754909.500805153</v>
      </c>
      <c r="J5626" s="13">
        <f t="shared" si="437"/>
        <v>5155912.3993558772</v>
      </c>
      <c r="K5626" s="7">
        <f t="shared" si="438"/>
        <v>0.37484160830386215</v>
      </c>
      <c r="L5626" s="26">
        <f t="shared" si="439"/>
        <v>0.38592814404136744</v>
      </c>
    </row>
    <row r="5627" spans="1:12">
      <c r="A5627" s="2" t="s">
        <v>3337</v>
      </c>
      <c r="B5627" s="3">
        <v>39010</v>
      </c>
      <c r="C5627" s="1">
        <v>33602376</v>
      </c>
      <c r="D5627" s="4">
        <v>2375</v>
      </c>
      <c r="E5627" s="1">
        <v>10245190</v>
      </c>
      <c r="F5627" s="4">
        <v>1876</v>
      </c>
      <c r="G5627" s="6">
        <f t="shared" si="435"/>
        <v>0.78989473684210532</v>
      </c>
      <c r="H5627" s="11">
        <v>6.55</v>
      </c>
      <c r="I5627" s="13">
        <f t="shared" si="436"/>
        <v>5130133.7404580154</v>
      </c>
      <c r="J5627" s="13">
        <f t="shared" si="437"/>
        <v>1564151.1450381679</v>
      </c>
      <c r="K5627" s="7">
        <f t="shared" si="438"/>
        <v>0.30489480862900886</v>
      </c>
      <c r="L5627" s="26">
        <f t="shared" si="439"/>
        <v>0.38599422734216204</v>
      </c>
    </row>
    <row r="5628" spans="1:12">
      <c r="A5628" s="2" t="s">
        <v>5943</v>
      </c>
      <c r="B5628" s="3">
        <v>30820</v>
      </c>
      <c r="C5628" s="1">
        <v>4561346</v>
      </c>
      <c r="D5628" s="4">
        <v>1197</v>
      </c>
      <c r="E5628" s="1">
        <v>1760856</v>
      </c>
      <c r="F5628" s="4">
        <v>1197</v>
      </c>
      <c r="G5628" s="6">
        <f t="shared" si="435"/>
        <v>1</v>
      </c>
      <c r="H5628" s="12">
        <v>3.36</v>
      </c>
      <c r="I5628" s="13">
        <f t="shared" si="436"/>
        <v>1357543.4523809524</v>
      </c>
      <c r="J5628" s="13">
        <f t="shared" si="437"/>
        <v>524064.28571428574</v>
      </c>
      <c r="K5628" s="7">
        <f t="shared" si="438"/>
        <v>0.38603868244154249</v>
      </c>
      <c r="L5628" s="26">
        <f t="shared" si="439"/>
        <v>0.38603868244154249</v>
      </c>
    </row>
    <row r="5629" spans="1:12">
      <c r="A5629" s="2" t="s">
        <v>6625</v>
      </c>
      <c r="B5629" s="3">
        <v>31996</v>
      </c>
      <c r="C5629" s="1">
        <v>5669831</v>
      </c>
      <c r="D5629" s="2">
        <v>760</v>
      </c>
      <c r="E5629" s="1">
        <v>2188857</v>
      </c>
      <c r="F5629" s="2">
        <v>760</v>
      </c>
      <c r="G5629" s="6">
        <f t="shared" si="435"/>
        <v>1</v>
      </c>
      <c r="H5629" s="12">
        <v>3.91</v>
      </c>
      <c r="I5629" s="13">
        <f t="shared" si="436"/>
        <v>1450084.6547314578</v>
      </c>
      <c r="J5629" s="13">
        <f t="shared" si="437"/>
        <v>559809.97442455241</v>
      </c>
      <c r="K5629" s="7">
        <f t="shared" si="438"/>
        <v>0.38605330564526524</v>
      </c>
      <c r="L5629" s="26">
        <f t="shared" si="439"/>
        <v>0.38605330564526524</v>
      </c>
    </row>
    <row r="5630" spans="1:12">
      <c r="A5630" s="2" t="s">
        <v>6111</v>
      </c>
      <c r="B5630" s="3">
        <v>41131</v>
      </c>
      <c r="C5630" s="1">
        <v>29174</v>
      </c>
      <c r="D5630" s="2">
        <v>1</v>
      </c>
      <c r="E5630" s="1">
        <v>11264</v>
      </c>
      <c r="F5630" s="2">
        <v>1</v>
      </c>
      <c r="G5630" s="6">
        <f t="shared" si="435"/>
        <v>1</v>
      </c>
      <c r="H5630" s="12">
        <v>8.02</v>
      </c>
      <c r="I5630" s="13">
        <f t="shared" si="436"/>
        <v>3637.6558603491276</v>
      </c>
      <c r="J5630" s="13">
        <f t="shared" si="437"/>
        <v>1404.4887780548629</v>
      </c>
      <c r="K5630" s="7">
        <f t="shared" si="438"/>
        <v>0.38609720984438195</v>
      </c>
      <c r="L5630" s="26">
        <f t="shared" si="439"/>
        <v>0.38609720984438195</v>
      </c>
    </row>
    <row r="5631" spans="1:12">
      <c r="A5631" s="2" t="s">
        <v>4285</v>
      </c>
      <c r="B5631" s="3">
        <v>32465</v>
      </c>
      <c r="C5631" s="1">
        <v>8578231</v>
      </c>
      <c r="D5631" s="2">
        <v>826</v>
      </c>
      <c r="E5631" s="1">
        <v>3308250</v>
      </c>
      <c r="F5631" s="2">
        <v>825</v>
      </c>
      <c r="G5631" s="6">
        <f t="shared" si="435"/>
        <v>0.99878934624697335</v>
      </c>
      <c r="H5631" s="12">
        <v>4.1100000000000003</v>
      </c>
      <c r="I5631" s="13">
        <f t="shared" si="436"/>
        <v>2087160.827250608</v>
      </c>
      <c r="J5631" s="13">
        <f t="shared" si="437"/>
        <v>804927.00729927002</v>
      </c>
      <c r="K5631" s="7">
        <f t="shared" si="438"/>
        <v>0.38565643662428772</v>
      </c>
      <c r="L5631" s="26">
        <f t="shared" si="439"/>
        <v>0.38612389897171112</v>
      </c>
    </row>
    <row r="5632" spans="1:12">
      <c r="A5632" s="2" t="s">
        <v>6565</v>
      </c>
      <c r="B5632" s="3">
        <v>35895</v>
      </c>
      <c r="C5632" s="1">
        <v>8072007</v>
      </c>
      <c r="D5632" s="4">
        <v>1948</v>
      </c>
      <c r="E5632" s="1">
        <v>3117795</v>
      </c>
      <c r="F5632" s="4">
        <v>1948</v>
      </c>
      <c r="G5632" s="6">
        <f t="shared" si="435"/>
        <v>1</v>
      </c>
      <c r="H5632" s="11">
        <v>4.6900000000000004</v>
      </c>
      <c r="I5632" s="13">
        <f t="shared" si="436"/>
        <v>1721110.2345415778</v>
      </c>
      <c r="J5632" s="13">
        <f t="shared" si="437"/>
        <v>664775.05330490402</v>
      </c>
      <c r="K5632" s="7">
        <f t="shared" si="438"/>
        <v>0.38624780677221909</v>
      </c>
      <c r="L5632" s="26">
        <f t="shared" si="439"/>
        <v>0.38624780677221909</v>
      </c>
    </row>
    <row r="5633" spans="1:12">
      <c r="A5633" s="2" t="s">
        <v>7985</v>
      </c>
      <c r="B5633" s="3">
        <v>30946</v>
      </c>
      <c r="C5633" s="1">
        <v>1142944</v>
      </c>
      <c r="D5633" s="2">
        <v>316</v>
      </c>
      <c r="E5633" s="1">
        <v>441466</v>
      </c>
      <c r="F5633" s="2">
        <v>316</v>
      </c>
      <c r="G5633" s="6">
        <f t="shared" si="435"/>
        <v>1</v>
      </c>
      <c r="H5633" s="12">
        <v>3.36</v>
      </c>
      <c r="I5633" s="13">
        <f t="shared" si="436"/>
        <v>340161.90476190479</v>
      </c>
      <c r="J5633" s="13">
        <f t="shared" si="437"/>
        <v>131388.69047619047</v>
      </c>
      <c r="K5633" s="7">
        <f t="shared" si="438"/>
        <v>0.38625339474199955</v>
      </c>
      <c r="L5633" s="26">
        <f t="shared" si="439"/>
        <v>0.38625339474199955</v>
      </c>
    </row>
    <row r="5634" spans="1:12">
      <c r="A5634" s="2" t="s">
        <v>10331</v>
      </c>
      <c r="B5634" s="3">
        <v>39556</v>
      </c>
      <c r="C5634" s="1">
        <v>384955</v>
      </c>
      <c r="D5634" s="2">
        <v>102</v>
      </c>
      <c r="E5634" s="1">
        <v>148698</v>
      </c>
      <c r="F5634" s="2">
        <v>102</v>
      </c>
      <c r="G5634" s="6">
        <f t="shared" ref="G5634:G5697" si="440">F5634/D5634</f>
        <v>1</v>
      </c>
      <c r="H5634" s="11">
        <v>7.18</v>
      </c>
      <c r="I5634" s="13">
        <f t="shared" ref="I5634:I5697" si="441">C5634/H5634</f>
        <v>53614.902506963794</v>
      </c>
      <c r="J5634" s="13">
        <f t="shared" ref="J5634:J5697" si="442">E5634/H5634</f>
        <v>20710.027855153203</v>
      </c>
      <c r="K5634" s="7">
        <f t="shared" ref="K5634:K5697" si="443">J5634/I5634</f>
        <v>0.38627372030497065</v>
      </c>
      <c r="L5634" s="26">
        <f t="shared" ref="L5634:L5697" si="444">K5634/G5634</f>
        <v>0.38627372030497065</v>
      </c>
    </row>
    <row r="5635" spans="1:12">
      <c r="A5635" s="2" t="s">
        <v>7739</v>
      </c>
      <c r="B5635" s="3">
        <v>38268</v>
      </c>
      <c r="C5635" s="1">
        <v>10411980</v>
      </c>
      <c r="D5635" s="4">
        <v>2521</v>
      </c>
      <c r="E5635" s="1">
        <v>4022693</v>
      </c>
      <c r="F5635" s="4">
        <v>2521</v>
      </c>
      <c r="G5635" s="6">
        <f t="shared" si="440"/>
        <v>1</v>
      </c>
      <c r="H5635" s="12">
        <v>6.21</v>
      </c>
      <c r="I5635" s="13">
        <f t="shared" si="441"/>
        <v>1676647.3429951691</v>
      </c>
      <c r="J5635" s="13">
        <f t="shared" si="442"/>
        <v>647776.65056360711</v>
      </c>
      <c r="K5635" s="7">
        <f t="shared" si="443"/>
        <v>0.38635235565185488</v>
      </c>
      <c r="L5635" s="26">
        <f t="shared" si="444"/>
        <v>0.38635235565185488</v>
      </c>
    </row>
    <row r="5636" spans="1:12">
      <c r="A5636" s="2" t="s">
        <v>595</v>
      </c>
      <c r="B5636" s="3">
        <v>33676</v>
      </c>
      <c r="C5636" s="1">
        <v>6375979</v>
      </c>
      <c r="D5636" s="4">
        <v>1263</v>
      </c>
      <c r="E5636" s="1">
        <v>2461469</v>
      </c>
      <c r="F5636" s="4">
        <v>1262</v>
      </c>
      <c r="G5636" s="6">
        <f t="shared" si="440"/>
        <v>0.99920823436262862</v>
      </c>
      <c r="H5636" s="11">
        <v>4.1500000000000004</v>
      </c>
      <c r="I5636" s="13">
        <f t="shared" si="441"/>
        <v>1536380.4819277108</v>
      </c>
      <c r="J5636" s="13">
        <f t="shared" si="442"/>
        <v>593125.06024096382</v>
      </c>
      <c r="K5636" s="7">
        <f t="shared" si="443"/>
        <v>0.38605349860782162</v>
      </c>
      <c r="L5636" s="26">
        <f t="shared" si="444"/>
        <v>0.38635940470814478</v>
      </c>
    </row>
    <row r="5637" spans="1:12">
      <c r="A5637" s="2" t="s">
        <v>9906</v>
      </c>
      <c r="B5637" s="3">
        <v>40606</v>
      </c>
      <c r="C5637" s="1">
        <v>13080</v>
      </c>
      <c r="D5637" s="2">
        <v>1</v>
      </c>
      <c r="E5637" s="1">
        <v>5054</v>
      </c>
      <c r="F5637" s="2">
        <v>1</v>
      </c>
      <c r="G5637" s="6">
        <f t="shared" si="440"/>
        <v>1</v>
      </c>
      <c r="H5637" s="12">
        <v>7.93</v>
      </c>
      <c r="I5637" s="13">
        <f t="shared" si="441"/>
        <v>1649.4325346784365</v>
      </c>
      <c r="J5637" s="13">
        <f t="shared" si="442"/>
        <v>637.32660781841116</v>
      </c>
      <c r="K5637" s="7">
        <f t="shared" si="443"/>
        <v>0.38639143730886849</v>
      </c>
      <c r="L5637" s="26">
        <f t="shared" si="444"/>
        <v>0.38639143730886849</v>
      </c>
    </row>
    <row r="5638" spans="1:12">
      <c r="A5638" s="2" t="s">
        <v>6040</v>
      </c>
      <c r="B5638" s="3">
        <v>38184</v>
      </c>
      <c r="C5638" s="1">
        <v>6529624</v>
      </c>
      <c r="D5638" s="2">
        <v>127</v>
      </c>
      <c r="E5638" s="1">
        <v>139066</v>
      </c>
      <c r="F5638" s="2">
        <v>7</v>
      </c>
      <c r="G5638" s="6">
        <f t="shared" si="440"/>
        <v>5.5118110236220472E-2</v>
      </c>
      <c r="H5638" s="12">
        <v>6.21</v>
      </c>
      <c r="I5638" s="13">
        <f t="shared" si="441"/>
        <v>1051469.2431561996</v>
      </c>
      <c r="J5638" s="13">
        <f t="shared" si="442"/>
        <v>22393.880837359098</v>
      </c>
      <c r="K5638" s="7">
        <f t="shared" si="443"/>
        <v>2.1297704125076731E-2</v>
      </c>
      <c r="L5638" s="26">
        <f t="shared" si="444"/>
        <v>0.38640120341210643</v>
      </c>
    </row>
    <row r="5639" spans="1:12">
      <c r="A5639" s="2" t="s">
        <v>8537</v>
      </c>
      <c r="B5639" s="3">
        <v>31702</v>
      </c>
      <c r="C5639" s="1">
        <v>2826523</v>
      </c>
      <c r="D5639" s="2">
        <v>43</v>
      </c>
      <c r="E5639" s="1">
        <v>50829</v>
      </c>
      <c r="F5639" s="2">
        <v>2</v>
      </c>
      <c r="G5639" s="6">
        <f t="shared" si="440"/>
        <v>4.6511627906976744E-2</v>
      </c>
      <c r="H5639" s="12">
        <v>3.71</v>
      </c>
      <c r="I5639" s="13">
        <f t="shared" si="441"/>
        <v>761866.03773584904</v>
      </c>
      <c r="J5639" s="13">
        <f t="shared" si="442"/>
        <v>13700.539083557951</v>
      </c>
      <c r="K5639" s="7">
        <f t="shared" si="443"/>
        <v>1.7982871535098068E-2</v>
      </c>
      <c r="L5639" s="26">
        <f t="shared" si="444"/>
        <v>0.38663173800460848</v>
      </c>
    </row>
    <row r="5640" spans="1:12">
      <c r="A5640" s="2" t="s">
        <v>4656</v>
      </c>
      <c r="B5640" s="3">
        <v>40858</v>
      </c>
      <c r="C5640" s="1">
        <v>83504017</v>
      </c>
      <c r="D5640" s="4">
        <v>3120</v>
      </c>
      <c r="E5640" s="1">
        <v>32206425</v>
      </c>
      <c r="F5640" s="4">
        <v>3112</v>
      </c>
      <c r="G5640" s="6">
        <f t="shared" si="440"/>
        <v>0.99743589743589745</v>
      </c>
      <c r="H5640" s="12">
        <v>7.93</v>
      </c>
      <c r="I5640" s="13">
        <f t="shared" si="441"/>
        <v>10530140.857503153</v>
      </c>
      <c r="J5640" s="13">
        <f t="shared" si="442"/>
        <v>4061339.8486759146</v>
      </c>
      <c r="K5640" s="7">
        <f t="shared" si="443"/>
        <v>0.38568713406925081</v>
      </c>
      <c r="L5640" s="26">
        <f t="shared" si="444"/>
        <v>0.38667861770439027</v>
      </c>
    </row>
    <row r="5641" spans="1:12">
      <c r="A5641" s="2" t="s">
        <v>3786</v>
      </c>
      <c r="B5641" s="3">
        <v>40424</v>
      </c>
      <c r="C5641" s="1">
        <v>17804299</v>
      </c>
      <c r="D5641" s="4">
        <v>3030</v>
      </c>
      <c r="E5641" s="1">
        <v>6884964</v>
      </c>
      <c r="F5641" s="4">
        <v>3030</v>
      </c>
      <c r="G5641" s="6">
        <f t="shared" si="440"/>
        <v>1</v>
      </c>
      <c r="H5641" s="12">
        <v>7.89</v>
      </c>
      <c r="I5641" s="13">
        <f t="shared" si="441"/>
        <v>2256565.1457541194</v>
      </c>
      <c r="J5641" s="13">
        <f t="shared" si="442"/>
        <v>872619.01140684413</v>
      </c>
      <c r="K5641" s="7">
        <f t="shared" si="443"/>
        <v>0.38670233520567138</v>
      </c>
      <c r="L5641" s="26">
        <f t="shared" si="444"/>
        <v>0.38670233520567138</v>
      </c>
    </row>
    <row r="5642" spans="1:12">
      <c r="A5642" s="2" t="s">
        <v>10182</v>
      </c>
      <c r="B5642" s="3">
        <v>40795</v>
      </c>
      <c r="C5642" s="1">
        <v>13657115</v>
      </c>
      <c r="D5642" s="4">
        <v>1883</v>
      </c>
      <c r="E5642" s="1">
        <v>5242107</v>
      </c>
      <c r="F5642" s="4">
        <v>1869</v>
      </c>
      <c r="G5642" s="6">
        <f t="shared" si="440"/>
        <v>0.99256505576208176</v>
      </c>
      <c r="H5642" s="12">
        <v>7.93</v>
      </c>
      <c r="I5642" s="13">
        <f t="shared" si="441"/>
        <v>1722208.7011349306</v>
      </c>
      <c r="J5642" s="13">
        <f t="shared" si="442"/>
        <v>661047.5409836066</v>
      </c>
      <c r="K5642" s="7">
        <f t="shared" si="443"/>
        <v>0.38383706954213981</v>
      </c>
      <c r="L5642" s="26">
        <f t="shared" si="444"/>
        <v>0.38671225358365396</v>
      </c>
    </row>
    <row r="5643" spans="1:12">
      <c r="A5643" s="2" t="s">
        <v>2060</v>
      </c>
      <c r="B5643" s="3">
        <v>37708</v>
      </c>
      <c r="C5643" s="1">
        <v>31186896</v>
      </c>
      <c r="D5643" s="4">
        <v>3019</v>
      </c>
      <c r="E5643" s="1">
        <v>12053131</v>
      </c>
      <c r="F5643" s="4">
        <v>3017</v>
      </c>
      <c r="G5643" s="6">
        <f t="shared" si="440"/>
        <v>0.99933752898310702</v>
      </c>
      <c r="H5643" s="11">
        <v>6.03</v>
      </c>
      <c r="I5643" s="13">
        <f t="shared" si="441"/>
        <v>5171956.2189054722</v>
      </c>
      <c r="J5643" s="13">
        <f t="shared" si="442"/>
        <v>1998860.8623548921</v>
      </c>
      <c r="K5643" s="7">
        <f t="shared" si="443"/>
        <v>0.38648062314377168</v>
      </c>
      <c r="L5643" s="26">
        <f t="shared" si="444"/>
        <v>0.38673682508155344</v>
      </c>
    </row>
    <row r="5644" spans="1:12">
      <c r="A5644" s="2" t="s">
        <v>9856</v>
      </c>
      <c r="B5644" s="3">
        <v>41089</v>
      </c>
      <c r="C5644" s="1">
        <v>65653242</v>
      </c>
      <c r="D5644" s="4">
        <v>2161</v>
      </c>
      <c r="E5644" s="1">
        <v>25390575</v>
      </c>
      <c r="F5644" s="4">
        <v>2161</v>
      </c>
      <c r="G5644" s="6">
        <f t="shared" si="440"/>
        <v>1</v>
      </c>
      <c r="H5644" s="12">
        <v>8.02</v>
      </c>
      <c r="I5644" s="13">
        <f t="shared" si="441"/>
        <v>8186189.775561098</v>
      </c>
      <c r="J5644" s="13">
        <f t="shared" si="442"/>
        <v>3165907.1072319206</v>
      </c>
      <c r="K5644" s="7">
        <f t="shared" si="443"/>
        <v>0.38673756583109786</v>
      </c>
      <c r="L5644" s="26">
        <f t="shared" si="444"/>
        <v>0.38673756583109786</v>
      </c>
    </row>
    <row r="5645" spans="1:12">
      <c r="A5645" s="2" t="s">
        <v>473</v>
      </c>
      <c r="B5645" s="3">
        <v>37029</v>
      </c>
      <c r="C5645" s="1">
        <v>24174218</v>
      </c>
      <c r="D5645" s="4">
        <v>2407</v>
      </c>
      <c r="E5645" s="1">
        <v>9225575</v>
      </c>
      <c r="F5645" s="4">
        <v>2375</v>
      </c>
      <c r="G5645" s="6">
        <f t="shared" si="440"/>
        <v>0.9867054424594931</v>
      </c>
      <c r="H5645" s="11">
        <v>5.65</v>
      </c>
      <c r="I5645" s="13">
        <f t="shared" si="441"/>
        <v>4278622.6548672561</v>
      </c>
      <c r="J5645" s="13">
        <f t="shared" si="442"/>
        <v>1632845.1327433628</v>
      </c>
      <c r="K5645" s="7">
        <f t="shared" si="443"/>
        <v>0.38162868391440835</v>
      </c>
      <c r="L5645" s="26">
        <f t="shared" si="444"/>
        <v>0.38677062828714986</v>
      </c>
    </row>
    <row r="5646" spans="1:12">
      <c r="A5646" s="2" t="s">
        <v>1694</v>
      </c>
      <c r="B5646" s="3">
        <v>35349</v>
      </c>
      <c r="C5646" s="1">
        <v>14551359</v>
      </c>
      <c r="D5646" s="4">
        <v>2032</v>
      </c>
      <c r="E5646" s="1">
        <v>5612095</v>
      </c>
      <c r="F5646" s="4">
        <v>2026</v>
      </c>
      <c r="G5646" s="6">
        <f t="shared" si="440"/>
        <v>0.99704724409448819</v>
      </c>
      <c r="H5646" s="11">
        <v>4.42</v>
      </c>
      <c r="I5646" s="13">
        <f t="shared" si="441"/>
        <v>3292162.669683258</v>
      </c>
      <c r="J5646" s="13">
        <f t="shared" si="442"/>
        <v>1269704.7511312217</v>
      </c>
      <c r="K5646" s="7">
        <f t="shared" si="443"/>
        <v>0.38567497372582171</v>
      </c>
      <c r="L5646" s="26">
        <f t="shared" si="444"/>
        <v>0.3868171503508735</v>
      </c>
    </row>
    <row r="5647" spans="1:12">
      <c r="A5647" s="2" t="s">
        <v>9779</v>
      </c>
      <c r="B5647" s="3">
        <v>35440</v>
      </c>
      <c r="C5647" s="1">
        <v>11538235</v>
      </c>
      <c r="D5647" s="4">
        <v>2094</v>
      </c>
      <c r="E5647" s="1">
        <v>4464008</v>
      </c>
      <c r="F5647" s="4">
        <v>2094</v>
      </c>
      <c r="G5647" s="6">
        <f t="shared" si="440"/>
        <v>1</v>
      </c>
      <c r="H5647" s="11">
        <v>4.59</v>
      </c>
      <c r="I5647" s="13">
        <f t="shared" si="441"/>
        <v>2513776.6884531593</v>
      </c>
      <c r="J5647" s="13">
        <f t="shared" si="442"/>
        <v>972550.76252723311</v>
      </c>
      <c r="K5647" s="7">
        <f t="shared" si="443"/>
        <v>0.38688828924007873</v>
      </c>
      <c r="L5647" s="26">
        <f t="shared" si="444"/>
        <v>0.38688828924007873</v>
      </c>
    </row>
    <row r="5648" spans="1:12">
      <c r="A5648" s="2" t="s">
        <v>6117</v>
      </c>
      <c r="B5648" s="3">
        <v>35321</v>
      </c>
      <c r="C5648" s="1">
        <v>14502483</v>
      </c>
      <c r="D5648" s="4">
        <v>2358</v>
      </c>
      <c r="E5648" s="1">
        <v>5612707</v>
      </c>
      <c r="F5648" s="4">
        <v>2358</v>
      </c>
      <c r="G5648" s="6">
        <f t="shared" si="440"/>
        <v>1</v>
      </c>
      <c r="H5648" s="11">
        <v>4.42</v>
      </c>
      <c r="I5648" s="13">
        <f t="shared" si="441"/>
        <v>3281104.7511312217</v>
      </c>
      <c r="J5648" s="13">
        <f t="shared" si="442"/>
        <v>1269843.2126696834</v>
      </c>
      <c r="K5648" s="7">
        <f t="shared" si="443"/>
        <v>0.38701696805988334</v>
      </c>
      <c r="L5648" s="26">
        <f t="shared" si="444"/>
        <v>0.38701696805988334</v>
      </c>
    </row>
    <row r="5649" spans="1:12">
      <c r="A5649" s="2" t="s">
        <v>5534</v>
      </c>
      <c r="B5649" s="3">
        <v>32738</v>
      </c>
      <c r="C5649" s="1">
        <v>4973285</v>
      </c>
      <c r="D5649" s="4">
        <v>1191</v>
      </c>
      <c r="E5649" s="1">
        <v>1925049</v>
      </c>
      <c r="F5649" s="4">
        <v>1191</v>
      </c>
      <c r="G5649" s="6">
        <f t="shared" si="440"/>
        <v>1</v>
      </c>
      <c r="H5649" s="12">
        <v>3.99</v>
      </c>
      <c r="I5649" s="13">
        <f t="shared" si="441"/>
        <v>1246437.3433583959</v>
      </c>
      <c r="J5649" s="13">
        <f t="shared" si="442"/>
        <v>482468.42105263157</v>
      </c>
      <c r="K5649" s="7">
        <f t="shared" si="443"/>
        <v>0.38707795752706714</v>
      </c>
      <c r="L5649" s="26">
        <f t="shared" si="444"/>
        <v>0.38707795752706714</v>
      </c>
    </row>
    <row r="5650" spans="1:12">
      <c r="A5650" s="2" t="s">
        <v>7061</v>
      </c>
      <c r="B5650" s="3">
        <v>37106</v>
      </c>
      <c r="C5650" s="1">
        <v>16534221</v>
      </c>
      <c r="D5650" s="4">
        <v>2194</v>
      </c>
      <c r="E5650" s="1">
        <v>6402741</v>
      </c>
      <c r="F5650" s="4">
        <v>2194</v>
      </c>
      <c r="G5650" s="6">
        <f t="shared" si="440"/>
        <v>1</v>
      </c>
      <c r="H5650" s="11">
        <v>5.65</v>
      </c>
      <c r="I5650" s="13">
        <f t="shared" si="441"/>
        <v>2926410.7964601768</v>
      </c>
      <c r="J5650" s="13">
        <f t="shared" si="442"/>
        <v>1133228.4955752213</v>
      </c>
      <c r="K5650" s="7">
        <f t="shared" si="443"/>
        <v>0.38724176966063295</v>
      </c>
      <c r="L5650" s="26">
        <f t="shared" si="444"/>
        <v>0.38724176966063295</v>
      </c>
    </row>
    <row r="5651" spans="1:12">
      <c r="A5651" s="2" t="s">
        <v>4008</v>
      </c>
      <c r="B5651" s="3">
        <v>32437</v>
      </c>
      <c r="C5651" s="1">
        <v>17768757</v>
      </c>
      <c r="D5651" s="4">
        <v>1692</v>
      </c>
      <c r="E5651" s="1">
        <v>6831250</v>
      </c>
      <c r="F5651" s="4">
        <v>1679</v>
      </c>
      <c r="G5651" s="6">
        <f t="shared" si="440"/>
        <v>0.99231678486997632</v>
      </c>
      <c r="H5651" s="12">
        <v>4.1100000000000003</v>
      </c>
      <c r="I5651" s="13">
        <f t="shared" si="441"/>
        <v>4323298.5401459849</v>
      </c>
      <c r="J5651" s="13">
        <f t="shared" si="442"/>
        <v>1662104.6228710462</v>
      </c>
      <c r="K5651" s="7">
        <f t="shared" si="443"/>
        <v>0.38445289110543862</v>
      </c>
      <c r="L5651" s="26">
        <f t="shared" si="444"/>
        <v>0.38742959603954863</v>
      </c>
    </row>
    <row r="5652" spans="1:12">
      <c r="A5652" s="2" t="s">
        <v>6930</v>
      </c>
      <c r="B5652" s="3">
        <v>32213</v>
      </c>
      <c r="C5652" s="1">
        <v>7242035</v>
      </c>
      <c r="D5652" s="4">
        <v>1371</v>
      </c>
      <c r="E5652" s="1">
        <v>2796111</v>
      </c>
      <c r="F5652" s="4">
        <v>1366</v>
      </c>
      <c r="G5652" s="6">
        <f t="shared" si="440"/>
        <v>0.99635302698760031</v>
      </c>
      <c r="H5652" s="12">
        <v>4.1100000000000003</v>
      </c>
      <c r="I5652" s="13">
        <f t="shared" si="441"/>
        <v>1762052.311435523</v>
      </c>
      <c r="J5652" s="13">
        <f t="shared" si="442"/>
        <v>680318.97810218972</v>
      </c>
      <c r="K5652" s="7">
        <f t="shared" si="443"/>
        <v>0.38609465433403733</v>
      </c>
      <c r="L5652" s="26">
        <f t="shared" si="444"/>
        <v>0.38750788513321022</v>
      </c>
    </row>
    <row r="5653" spans="1:12">
      <c r="A5653" s="2" t="s">
        <v>5837</v>
      </c>
      <c r="B5653" s="3">
        <v>36259</v>
      </c>
      <c r="C5653" s="1">
        <v>317422</v>
      </c>
      <c r="D5653" s="2">
        <v>23</v>
      </c>
      <c r="E5653" s="1">
        <v>10697</v>
      </c>
      <c r="F5653" s="2">
        <v>2</v>
      </c>
      <c r="G5653" s="6">
        <f t="shared" si="440"/>
        <v>8.6956521739130432E-2</v>
      </c>
      <c r="H5653" s="12">
        <v>5.0599999999999996</v>
      </c>
      <c r="I5653" s="13">
        <f t="shared" si="441"/>
        <v>62731.620553359688</v>
      </c>
      <c r="J5653" s="13">
        <f t="shared" si="442"/>
        <v>2114.03162055336</v>
      </c>
      <c r="K5653" s="7">
        <f t="shared" si="443"/>
        <v>3.3699617543837546E-2</v>
      </c>
      <c r="L5653" s="26">
        <f t="shared" si="444"/>
        <v>0.38754560175413177</v>
      </c>
    </row>
    <row r="5654" spans="1:12">
      <c r="A5654" s="2" t="s">
        <v>4805</v>
      </c>
      <c r="B5654" s="3">
        <v>35524</v>
      </c>
      <c r="C5654" s="1">
        <v>5936344</v>
      </c>
      <c r="D5654" s="2">
        <v>898</v>
      </c>
      <c r="E5654" s="1">
        <v>2301138</v>
      </c>
      <c r="F5654" s="2">
        <v>898</v>
      </c>
      <c r="G5654" s="6">
        <f t="shared" si="440"/>
        <v>1</v>
      </c>
      <c r="H5654" s="11">
        <v>4.59</v>
      </c>
      <c r="I5654" s="13">
        <f t="shared" si="441"/>
        <v>1293321.1328976036</v>
      </c>
      <c r="J5654" s="13">
        <f t="shared" si="442"/>
        <v>501337.25490196078</v>
      </c>
      <c r="K5654" s="7">
        <f t="shared" si="443"/>
        <v>0.38763555481286122</v>
      </c>
      <c r="L5654" s="26">
        <f t="shared" si="444"/>
        <v>0.38763555481286122</v>
      </c>
    </row>
    <row r="5655" spans="1:12">
      <c r="A5655" s="2" t="s">
        <v>8109</v>
      </c>
      <c r="B5655" s="3">
        <v>37540</v>
      </c>
      <c r="C5655" s="1">
        <v>6532619</v>
      </c>
      <c r="D5655" s="4">
        <v>1437</v>
      </c>
      <c r="E5655" s="1">
        <v>2532410</v>
      </c>
      <c r="F5655" s="4">
        <v>1437</v>
      </c>
      <c r="G5655" s="6">
        <f t="shared" si="440"/>
        <v>1</v>
      </c>
      <c r="H5655" s="12">
        <v>5.8</v>
      </c>
      <c r="I5655" s="13">
        <f t="shared" si="441"/>
        <v>1126313.6206896552</v>
      </c>
      <c r="J5655" s="13">
        <f t="shared" si="442"/>
        <v>436622.41379310348</v>
      </c>
      <c r="K5655" s="7">
        <f t="shared" si="443"/>
        <v>0.38765616056898466</v>
      </c>
      <c r="L5655" s="26">
        <f t="shared" si="444"/>
        <v>0.38765616056898466</v>
      </c>
    </row>
    <row r="5656" spans="1:12">
      <c r="A5656" s="2" t="s">
        <v>7073</v>
      </c>
      <c r="B5656" s="3">
        <v>37113</v>
      </c>
      <c r="C5656" s="1">
        <v>13596911</v>
      </c>
      <c r="D5656" s="4">
        <v>2305</v>
      </c>
      <c r="E5656" s="1">
        <v>5271248</v>
      </c>
      <c r="F5656" s="4">
        <v>2305</v>
      </c>
      <c r="G5656" s="6">
        <f t="shared" si="440"/>
        <v>1</v>
      </c>
      <c r="H5656" s="11">
        <v>5.65</v>
      </c>
      <c r="I5656" s="13">
        <f t="shared" si="441"/>
        <v>2406532.9203539821</v>
      </c>
      <c r="J5656" s="13">
        <f t="shared" si="442"/>
        <v>932964.24778761051</v>
      </c>
      <c r="K5656" s="7">
        <f t="shared" si="443"/>
        <v>0.38767981933543583</v>
      </c>
      <c r="L5656" s="26">
        <f t="shared" si="444"/>
        <v>0.38767981933543583</v>
      </c>
    </row>
    <row r="5657" spans="1:12">
      <c r="A5657" s="2" t="s">
        <v>4667</v>
      </c>
      <c r="B5657" s="3">
        <v>39913</v>
      </c>
      <c r="C5657" s="1">
        <v>54640</v>
      </c>
      <c r="D5657" s="2">
        <v>4</v>
      </c>
      <c r="E5657" s="1">
        <v>5297</v>
      </c>
      <c r="F5657" s="2">
        <v>1</v>
      </c>
      <c r="G5657" s="6">
        <f t="shared" si="440"/>
        <v>0.25</v>
      </c>
      <c r="H5657" s="12">
        <v>7.5</v>
      </c>
      <c r="I5657" s="13">
        <f t="shared" si="441"/>
        <v>7285.333333333333</v>
      </c>
      <c r="J5657" s="13">
        <f t="shared" si="442"/>
        <v>706.26666666666665</v>
      </c>
      <c r="K5657" s="7">
        <f t="shared" si="443"/>
        <v>9.6943631039531478E-2</v>
      </c>
      <c r="L5657" s="26">
        <f t="shared" si="444"/>
        <v>0.38777452415812591</v>
      </c>
    </row>
    <row r="5658" spans="1:12">
      <c r="A5658" s="2" t="s">
        <v>9738</v>
      </c>
      <c r="B5658" s="3">
        <v>38938</v>
      </c>
      <c r="C5658" s="1">
        <v>967</v>
      </c>
      <c r="D5658" s="2">
        <v>1</v>
      </c>
      <c r="E5658" s="1">
        <v>375</v>
      </c>
      <c r="F5658" s="2">
        <v>1</v>
      </c>
      <c r="G5658" s="6">
        <f t="shared" si="440"/>
        <v>1</v>
      </c>
      <c r="H5658" s="11">
        <v>6.55</v>
      </c>
      <c r="I5658" s="13">
        <f t="shared" si="441"/>
        <v>147.63358778625954</v>
      </c>
      <c r="J5658" s="13">
        <f t="shared" si="442"/>
        <v>57.251908396946568</v>
      </c>
      <c r="K5658" s="7">
        <f t="shared" si="443"/>
        <v>0.3877973112719752</v>
      </c>
      <c r="L5658" s="26">
        <f t="shared" si="444"/>
        <v>0.3877973112719752</v>
      </c>
    </row>
    <row r="5659" spans="1:12">
      <c r="A5659" s="2" t="s">
        <v>1283</v>
      </c>
      <c r="B5659" s="3">
        <v>35116</v>
      </c>
      <c r="C5659" s="1">
        <v>560069</v>
      </c>
      <c r="D5659" s="2">
        <v>49</v>
      </c>
      <c r="E5659" s="1">
        <v>124118</v>
      </c>
      <c r="F5659" s="2">
        <v>28</v>
      </c>
      <c r="G5659" s="6">
        <f t="shared" si="440"/>
        <v>0.5714285714285714</v>
      </c>
      <c r="H5659" s="11">
        <v>4.42</v>
      </c>
      <c r="I5659" s="13">
        <f t="shared" si="441"/>
        <v>126712.44343891402</v>
      </c>
      <c r="J5659" s="13">
        <f t="shared" si="442"/>
        <v>28080.995475113123</v>
      </c>
      <c r="K5659" s="7">
        <f t="shared" si="443"/>
        <v>0.22161197995247015</v>
      </c>
      <c r="L5659" s="26">
        <f t="shared" si="444"/>
        <v>0.38782096491682277</v>
      </c>
    </row>
    <row r="5660" spans="1:12">
      <c r="A5660" s="2" t="s">
        <v>10165</v>
      </c>
      <c r="B5660" s="3">
        <v>34971</v>
      </c>
      <c r="C5660" s="1">
        <v>12712</v>
      </c>
      <c r="D5660" s="2">
        <v>2</v>
      </c>
      <c r="E5660" s="1">
        <v>4930</v>
      </c>
      <c r="F5660" s="2">
        <v>2</v>
      </c>
      <c r="G5660" s="6">
        <f t="shared" si="440"/>
        <v>1</v>
      </c>
      <c r="H5660" s="11">
        <v>4.3499999999999996</v>
      </c>
      <c r="I5660" s="13">
        <f t="shared" si="441"/>
        <v>2922.298850574713</v>
      </c>
      <c r="J5660" s="13">
        <f t="shared" si="442"/>
        <v>1133.3333333333335</v>
      </c>
      <c r="K5660" s="7">
        <f t="shared" si="443"/>
        <v>0.38782252989301447</v>
      </c>
      <c r="L5660" s="26">
        <f t="shared" si="444"/>
        <v>0.38782252989301447</v>
      </c>
    </row>
    <row r="5661" spans="1:12">
      <c r="A5661" s="2" t="s">
        <v>8088</v>
      </c>
      <c r="B5661" s="3">
        <v>31688</v>
      </c>
      <c r="C5661" s="1">
        <v>3272593</v>
      </c>
      <c r="D5661" s="2">
        <v>50</v>
      </c>
      <c r="E5661" s="1">
        <v>25384</v>
      </c>
      <c r="F5661" s="2">
        <v>1</v>
      </c>
      <c r="G5661" s="6">
        <f t="shared" si="440"/>
        <v>0.02</v>
      </c>
      <c r="H5661" s="12">
        <v>3.71</v>
      </c>
      <c r="I5661" s="13">
        <f t="shared" si="441"/>
        <v>882100.5390835579</v>
      </c>
      <c r="J5661" s="13">
        <f t="shared" si="442"/>
        <v>6842.0485175202157</v>
      </c>
      <c r="K5661" s="7">
        <f t="shared" si="443"/>
        <v>7.7565404558403691E-3</v>
      </c>
      <c r="L5661" s="26">
        <f t="shared" si="444"/>
        <v>0.38782702279201847</v>
      </c>
    </row>
    <row r="5662" spans="1:12">
      <c r="A5662" s="2" t="s">
        <v>9310</v>
      </c>
      <c r="B5662" s="3">
        <v>32437</v>
      </c>
      <c r="C5662" s="1">
        <v>343786</v>
      </c>
      <c r="D5662" s="2">
        <v>138</v>
      </c>
      <c r="E5662" s="1">
        <v>133330</v>
      </c>
      <c r="F5662" s="2">
        <v>138</v>
      </c>
      <c r="G5662" s="6">
        <f t="shared" si="440"/>
        <v>1</v>
      </c>
      <c r="H5662" s="12">
        <v>4.1100000000000003</v>
      </c>
      <c r="I5662" s="13">
        <f t="shared" si="441"/>
        <v>83646.228710462281</v>
      </c>
      <c r="J5662" s="13">
        <f t="shared" si="442"/>
        <v>32440.389294403889</v>
      </c>
      <c r="K5662" s="7">
        <f t="shared" si="443"/>
        <v>0.38782847469065057</v>
      </c>
      <c r="L5662" s="26">
        <f t="shared" si="444"/>
        <v>0.38782847469065057</v>
      </c>
    </row>
    <row r="5663" spans="1:12">
      <c r="A5663" s="2" t="s">
        <v>9413</v>
      </c>
      <c r="B5663" s="3">
        <v>34460</v>
      </c>
      <c r="C5663" s="1">
        <v>280163</v>
      </c>
      <c r="D5663" s="2">
        <v>6</v>
      </c>
      <c r="E5663" s="1">
        <v>36220</v>
      </c>
      <c r="F5663" s="2">
        <v>2</v>
      </c>
      <c r="G5663" s="6">
        <f t="shared" si="440"/>
        <v>0.33333333333333331</v>
      </c>
      <c r="H5663" s="11">
        <v>4.08</v>
      </c>
      <c r="I5663" s="13">
        <f t="shared" si="441"/>
        <v>68667.401960784307</v>
      </c>
      <c r="J5663" s="13">
        <f t="shared" si="442"/>
        <v>8877.4509803921574</v>
      </c>
      <c r="K5663" s="7">
        <f t="shared" si="443"/>
        <v>0.12928188233278487</v>
      </c>
      <c r="L5663" s="26">
        <f t="shared" si="444"/>
        <v>0.38784564699835461</v>
      </c>
    </row>
    <row r="5664" spans="1:12">
      <c r="A5664" s="2" t="s">
        <v>2286</v>
      </c>
      <c r="B5664" s="3">
        <v>35853</v>
      </c>
      <c r="C5664" s="1">
        <v>14378331</v>
      </c>
      <c r="D5664" s="4">
        <v>1754</v>
      </c>
      <c r="E5664" s="1">
        <v>5576953</v>
      </c>
      <c r="F5664" s="4">
        <v>1754</v>
      </c>
      <c r="G5664" s="6">
        <f t="shared" si="440"/>
        <v>1</v>
      </c>
      <c r="H5664" s="11">
        <v>4.6900000000000004</v>
      </c>
      <c r="I5664" s="13">
        <f t="shared" si="441"/>
        <v>3065742.2174840081</v>
      </c>
      <c r="J5664" s="13">
        <f t="shared" si="442"/>
        <v>1189115.7782515991</v>
      </c>
      <c r="K5664" s="7">
        <f t="shared" si="443"/>
        <v>0.38787206943559727</v>
      </c>
      <c r="L5664" s="26">
        <f t="shared" si="444"/>
        <v>0.38787206943559727</v>
      </c>
    </row>
    <row r="5665" spans="1:12">
      <c r="A5665" s="2" t="s">
        <v>10304</v>
      </c>
      <c r="B5665" s="3">
        <v>40816</v>
      </c>
      <c r="C5665" s="1">
        <v>14011084</v>
      </c>
      <c r="D5665" s="4">
        <v>3011</v>
      </c>
      <c r="E5665" s="1">
        <v>5421669</v>
      </c>
      <c r="F5665" s="4">
        <v>3002</v>
      </c>
      <c r="G5665" s="6">
        <f t="shared" si="440"/>
        <v>0.99701095981401533</v>
      </c>
      <c r="H5665" s="12">
        <v>7.93</v>
      </c>
      <c r="I5665" s="13">
        <f t="shared" si="441"/>
        <v>1766845.3972257252</v>
      </c>
      <c r="J5665" s="13">
        <f t="shared" si="442"/>
        <v>683690.92055485502</v>
      </c>
      <c r="K5665" s="7">
        <f t="shared" si="443"/>
        <v>0.38695571306260101</v>
      </c>
      <c r="L5665" s="26">
        <f t="shared" si="444"/>
        <v>0.38811580680595992</v>
      </c>
    </row>
    <row r="5666" spans="1:12">
      <c r="A5666" s="2" t="s">
        <v>9366</v>
      </c>
      <c r="B5666" s="3">
        <v>39043</v>
      </c>
      <c r="C5666" s="1">
        <v>8334575</v>
      </c>
      <c r="D5666" s="4">
        <v>1919</v>
      </c>
      <c r="E5666" s="1">
        <v>3234879</v>
      </c>
      <c r="F5666" s="4">
        <v>1919</v>
      </c>
      <c r="G5666" s="6">
        <f t="shared" si="440"/>
        <v>1</v>
      </c>
      <c r="H5666" s="11">
        <v>6.55</v>
      </c>
      <c r="I5666" s="13">
        <f t="shared" si="441"/>
        <v>1272454.1984732824</v>
      </c>
      <c r="J5666" s="13">
        <f t="shared" si="442"/>
        <v>493874.6564885496</v>
      </c>
      <c r="K5666" s="7">
        <f t="shared" si="443"/>
        <v>0.38812764898030194</v>
      </c>
      <c r="L5666" s="26">
        <f t="shared" si="444"/>
        <v>0.38812764898030194</v>
      </c>
    </row>
    <row r="5667" spans="1:12">
      <c r="A5667" s="2" t="s">
        <v>3982</v>
      </c>
      <c r="B5667" s="3">
        <v>39094</v>
      </c>
      <c r="C5667" s="1">
        <v>2096000</v>
      </c>
      <c r="D5667" s="2">
        <v>76</v>
      </c>
      <c r="E5667" s="1">
        <v>760000</v>
      </c>
      <c r="F5667" s="2">
        <v>71</v>
      </c>
      <c r="G5667" s="6">
        <f t="shared" si="440"/>
        <v>0.93421052631578949</v>
      </c>
      <c r="H5667" s="11">
        <v>6.88</v>
      </c>
      <c r="I5667" s="13">
        <f t="shared" si="441"/>
        <v>304651.16279069765</v>
      </c>
      <c r="J5667" s="13">
        <f t="shared" si="442"/>
        <v>110465.11627906977</v>
      </c>
      <c r="K5667" s="7">
        <f t="shared" si="443"/>
        <v>0.36259541984732829</v>
      </c>
      <c r="L5667" s="26">
        <f t="shared" si="444"/>
        <v>0.38813030856897113</v>
      </c>
    </row>
    <row r="5668" spans="1:12">
      <c r="A5668" s="2">
        <v>187</v>
      </c>
      <c r="B5668" s="3">
        <v>35643</v>
      </c>
      <c r="C5668" s="1">
        <v>5727130</v>
      </c>
      <c r="D5668" s="4">
        <v>1121</v>
      </c>
      <c r="E5668" s="1">
        <v>2222984</v>
      </c>
      <c r="F5668" s="4">
        <v>1121</v>
      </c>
      <c r="G5668" s="6">
        <f t="shared" si="440"/>
        <v>1</v>
      </c>
      <c r="H5668" s="11">
        <v>4.59</v>
      </c>
      <c r="I5668" s="13">
        <f t="shared" si="441"/>
        <v>1247740.7407407407</v>
      </c>
      <c r="J5668" s="13">
        <f t="shared" si="442"/>
        <v>484310.23965141614</v>
      </c>
      <c r="K5668" s="7">
        <f t="shared" si="443"/>
        <v>0.38814973642993966</v>
      </c>
      <c r="L5668" s="26">
        <f t="shared" si="444"/>
        <v>0.38814973642993966</v>
      </c>
    </row>
    <row r="5669" spans="1:12">
      <c r="A5669" s="2" t="s">
        <v>989</v>
      </c>
      <c r="B5669" s="3">
        <v>35447</v>
      </c>
      <c r="C5669" s="1">
        <v>31480418</v>
      </c>
      <c r="D5669" s="4">
        <v>2112</v>
      </c>
      <c r="E5669" s="1">
        <v>12220920</v>
      </c>
      <c r="F5669" s="4">
        <v>2112</v>
      </c>
      <c r="G5669" s="6">
        <f t="shared" si="440"/>
        <v>1</v>
      </c>
      <c r="H5669" s="11">
        <v>4.59</v>
      </c>
      <c r="I5669" s="13">
        <f t="shared" si="441"/>
        <v>6858478.8671023967</v>
      </c>
      <c r="J5669" s="13">
        <f t="shared" si="442"/>
        <v>2662509.8039215687</v>
      </c>
      <c r="K5669" s="7">
        <f t="shared" si="443"/>
        <v>0.38820704350240837</v>
      </c>
      <c r="L5669" s="26">
        <f t="shared" si="444"/>
        <v>0.38820704350240837</v>
      </c>
    </row>
    <row r="5670" spans="1:12">
      <c r="A5670" s="2" t="s">
        <v>5971</v>
      </c>
      <c r="B5670" s="3">
        <v>39346</v>
      </c>
      <c r="C5670" s="1">
        <v>7704</v>
      </c>
      <c r="D5670" s="2">
        <v>1</v>
      </c>
      <c r="E5670" s="1">
        <v>2991</v>
      </c>
      <c r="F5670" s="2">
        <v>1</v>
      </c>
      <c r="G5670" s="6">
        <f t="shared" si="440"/>
        <v>1</v>
      </c>
      <c r="H5670" s="11">
        <v>6.88</v>
      </c>
      <c r="I5670" s="13">
        <f t="shared" si="441"/>
        <v>1119.7674418604652</v>
      </c>
      <c r="J5670" s="13">
        <f t="shared" si="442"/>
        <v>434.73837209302326</v>
      </c>
      <c r="K5670" s="7">
        <f t="shared" si="443"/>
        <v>0.38823987538940807</v>
      </c>
      <c r="L5670" s="26">
        <f t="shared" si="444"/>
        <v>0.38823987538940807</v>
      </c>
    </row>
    <row r="5671" spans="1:12">
      <c r="A5671" s="2" t="s">
        <v>4994</v>
      </c>
      <c r="B5671" s="3">
        <v>40284</v>
      </c>
      <c r="C5671" s="1">
        <v>1475746</v>
      </c>
      <c r="D5671" s="2">
        <v>217</v>
      </c>
      <c r="E5671" s="1">
        <v>509689</v>
      </c>
      <c r="F5671" s="2">
        <v>193</v>
      </c>
      <c r="G5671" s="6">
        <f t="shared" si="440"/>
        <v>0.88940092165898621</v>
      </c>
      <c r="H5671" s="12">
        <v>7.89</v>
      </c>
      <c r="I5671" s="13">
        <f t="shared" si="441"/>
        <v>187040.05069708492</v>
      </c>
      <c r="J5671" s="13">
        <f t="shared" si="442"/>
        <v>64599.366286438533</v>
      </c>
      <c r="K5671" s="7">
        <f t="shared" si="443"/>
        <v>0.34537718550482266</v>
      </c>
      <c r="L5671" s="26">
        <f t="shared" si="444"/>
        <v>0.38832564380594048</v>
      </c>
    </row>
    <row r="5672" spans="1:12">
      <c r="A5672" s="2" t="s">
        <v>7269</v>
      </c>
      <c r="B5672" s="3">
        <v>40403</v>
      </c>
      <c r="C5672" s="1">
        <v>19137</v>
      </c>
      <c r="D5672" s="2">
        <v>2</v>
      </c>
      <c r="E5672" s="1">
        <v>3716</v>
      </c>
      <c r="F5672" s="2">
        <v>1</v>
      </c>
      <c r="G5672" s="6">
        <f t="shared" si="440"/>
        <v>0.5</v>
      </c>
      <c r="H5672" s="12">
        <v>7.89</v>
      </c>
      <c r="I5672" s="13">
        <f t="shared" si="441"/>
        <v>2425.4752851711028</v>
      </c>
      <c r="J5672" s="13">
        <f t="shared" si="442"/>
        <v>470.97591888466417</v>
      </c>
      <c r="K5672" s="7">
        <f t="shared" si="443"/>
        <v>0.19417881590635941</v>
      </c>
      <c r="L5672" s="26">
        <f t="shared" si="444"/>
        <v>0.38835763181271882</v>
      </c>
    </row>
    <row r="5673" spans="1:12">
      <c r="A5673" s="2" t="s">
        <v>5313</v>
      </c>
      <c r="B5673" s="3">
        <v>39241</v>
      </c>
      <c r="C5673" s="1">
        <v>10301706</v>
      </c>
      <c r="D5673" s="2">
        <v>178</v>
      </c>
      <c r="E5673" s="1">
        <v>179848</v>
      </c>
      <c r="F5673" s="2">
        <v>8</v>
      </c>
      <c r="G5673" s="6">
        <f t="shared" si="440"/>
        <v>4.49438202247191E-2</v>
      </c>
      <c r="H5673" s="11">
        <v>6.88</v>
      </c>
      <c r="I5673" s="13">
        <f t="shared" si="441"/>
        <v>1497340.9883720931</v>
      </c>
      <c r="J5673" s="13">
        <f t="shared" si="442"/>
        <v>26140.697674418607</v>
      </c>
      <c r="K5673" s="7">
        <f t="shared" si="443"/>
        <v>1.7458079273471792E-2</v>
      </c>
      <c r="L5673" s="26">
        <f t="shared" si="444"/>
        <v>0.38844226383474739</v>
      </c>
    </row>
    <row r="5674" spans="1:12">
      <c r="A5674" s="2" t="s">
        <v>7474</v>
      </c>
      <c r="B5674" s="3">
        <v>41166</v>
      </c>
      <c r="C5674" s="1">
        <v>17037</v>
      </c>
      <c r="D5674" s="2">
        <v>1</v>
      </c>
      <c r="E5674" s="1">
        <v>6618</v>
      </c>
      <c r="F5674" s="2">
        <v>1</v>
      </c>
      <c r="G5674" s="6">
        <f t="shared" si="440"/>
        <v>1</v>
      </c>
      <c r="H5674" s="12">
        <v>8.02</v>
      </c>
      <c r="I5674" s="13">
        <f t="shared" si="441"/>
        <v>2124.3142144638405</v>
      </c>
      <c r="J5674" s="13">
        <f t="shared" si="442"/>
        <v>825.18703241895264</v>
      </c>
      <c r="K5674" s="7">
        <f t="shared" si="443"/>
        <v>0.38844867054058813</v>
      </c>
      <c r="L5674" s="26">
        <f t="shared" si="444"/>
        <v>0.38844867054058813</v>
      </c>
    </row>
    <row r="5675" spans="1:12">
      <c r="A5675" s="2" t="s">
        <v>9456</v>
      </c>
      <c r="B5675" s="3">
        <v>38555</v>
      </c>
      <c r="C5675" s="1">
        <v>4255</v>
      </c>
      <c r="D5675" s="2">
        <v>1</v>
      </c>
      <c r="E5675" s="1">
        <v>1653</v>
      </c>
      <c r="F5675" s="2">
        <v>1</v>
      </c>
      <c r="G5675" s="6">
        <f t="shared" si="440"/>
        <v>1</v>
      </c>
      <c r="H5675" s="11">
        <v>6.41</v>
      </c>
      <c r="I5675" s="13">
        <f t="shared" si="441"/>
        <v>663.80655226209046</v>
      </c>
      <c r="J5675" s="13">
        <f t="shared" si="442"/>
        <v>257.87831513260528</v>
      </c>
      <c r="K5675" s="7">
        <f t="shared" si="443"/>
        <v>0.38848413631022322</v>
      </c>
      <c r="L5675" s="26">
        <f t="shared" si="444"/>
        <v>0.38848413631022322</v>
      </c>
    </row>
    <row r="5676" spans="1:12">
      <c r="A5676" s="2" t="s">
        <v>50</v>
      </c>
      <c r="B5676" s="3">
        <v>39493</v>
      </c>
      <c r="C5676" s="1">
        <v>508695</v>
      </c>
      <c r="D5676" s="2">
        <v>65</v>
      </c>
      <c r="E5676" s="1">
        <v>197664</v>
      </c>
      <c r="F5676" s="2">
        <v>65</v>
      </c>
      <c r="G5676" s="6">
        <f t="shared" si="440"/>
        <v>1</v>
      </c>
      <c r="H5676" s="11">
        <v>7.18</v>
      </c>
      <c r="I5676" s="13">
        <f t="shared" si="441"/>
        <v>70848.885793871872</v>
      </c>
      <c r="J5676" s="13">
        <f t="shared" si="442"/>
        <v>27529.805013927577</v>
      </c>
      <c r="K5676" s="7">
        <f t="shared" si="443"/>
        <v>0.38857075457789048</v>
      </c>
      <c r="L5676" s="26">
        <f t="shared" si="444"/>
        <v>0.38857075457789048</v>
      </c>
    </row>
    <row r="5677" spans="1:12">
      <c r="A5677" s="2" t="s">
        <v>1812</v>
      </c>
      <c r="B5677" s="3">
        <v>39584</v>
      </c>
      <c r="C5677" s="1">
        <v>141621490</v>
      </c>
      <c r="D5677" s="4">
        <v>3929</v>
      </c>
      <c r="E5677" s="1">
        <v>55034805</v>
      </c>
      <c r="F5677" s="4">
        <v>3929</v>
      </c>
      <c r="G5677" s="6">
        <f t="shared" si="440"/>
        <v>1</v>
      </c>
      <c r="H5677" s="11">
        <v>7.18</v>
      </c>
      <c r="I5677" s="13">
        <f t="shared" si="441"/>
        <v>19724441.504178274</v>
      </c>
      <c r="J5677" s="13">
        <f t="shared" si="442"/>
        <v>7665014.6239554323</v>
      </c>
      <c r="K5677" s="7">
        <f t="shared" si="443"/>
        <v>0.38860490028737871</v>
      </c>
      <c r="L5677" s="26">
        <f t="shared" si="444"/>
        <v>0.38860490028737871</v>
      </c>
    </row>
    <row r="5678" spans="1:12">
      <c r="A5678" s="2" t="s">
        <v>3253</v>
      </c>
      <c r="B5678" s="3">
        <v>37883</v>
      </c>
      <c r="C5678" s="1">
        <v>30250745</v>
      </c>
      <c r="D5678" s="4">
        <v>2026</v>
      </c>
      <c r="E5678" s="1">
        <v>11758372</v>
      </c>
      <c r="F5678" s="4">
        <v>2026</v>
      </c>
      <c r="G5678" s="6">
        <f t="shared" si="440"/>
        <v>1</v>
      </c>
      <c r="H5678" s="11">
        <v>6.03</v>
      </c>
      <c r="I5678" s="13">
        <f t="shared" si="441"/>
        <v>5016707.2968490878</v>
      </c>
      <c r="J5678" s="13">
        <f t="shared" si="442"/>
        <v>1949978.7728026533</v>
      </c>
      <c r="K5678" s="7">
        <f t="shared" si="443"/>
        <v>0.38869693952991902</v>
      </c>
      <c r="L5678" s="26">
        <f t="shared" si="444"/>
        <v>0.38869693952991902</v>
      </c>
    </row>
    <row r="5679" spans="1:12">
      <c r="A5679" s="2" t="s">
        <v>10143</v>
      </c>
      <c r="B5679" s="3">
        <v>34754</v>
      </c>
      <c r="C5679" s="1">
        <v>6014341</v>
      </c>
      <c r="D5679" s="2">
        <v>896</v>
      </c>
      <c r="E5679" s="1">
        <v>2324767</v>
      </c>
      <c r="F5679" s="2">
        <v>891</v>
      </c>
      <c r="G5679" s="6">
        <f t="shared" si="440"/>
        <v>0.9944196428571429</v>
      </c>
      <c r="H5679" s="11">
        <v>4.3499999999999996</v>
      </c>
      <c r="I5679" s="13">
        <f t="shared" si="441"/>
        <v>1382607.1264367818</v>
      </c>
      <c r="J5679" s="13">
        <f t="shared" si="442"/>
        <v>534429.19540229894</v>
      </c>
      <c r="K5679" s="7">
        <f t="shared" si="443"/>
        <v>0.38653727814901084</v>
      </c>
      <c r="L5679" s="26">
        <f t="shared" si="444"/>
        <v>0.38870639867734424</v>
      </c>
    </row>
    <row r="5680" spans="1:12">
      <c r="A5680" s="2" t="s">
        <v>130</v>
      </c>
      <c r="B5680" s="3">
        <v>36217</v>
      </c>
      <c r="C5680" s="1">
        <v>36663315</v>
      </c>
      <c r="D5680" s="4">
        <v>2370</v>
      </c>
      <c r="E5680" s="1">
        <v>14252888</v>
      </c>
      <c r="F5680" s="4">
        <v>2370</v>
      </c>
      <c r="G5680" s="6">
        <f t="shared" si="440"/>
        <v>1</v>
      </c>
      <c r="H5680" s="12">
        <v>5.0599999999999996</v>
      </c>
      <c r="I5680" s="13">
        <f t="shared" si="441"/>
        <v>7245714.4268774707</v>
      </c>
      <c r="J5680" s="13">
        <f t="shared" si="442"/>
        <v>2816776.2845849805</v>
      </c>
      <c r="K5680" s="7">
        <f t="shared" si="443"/>
        <v>0.38875066261738744</v>
      </c>
      <c r="L5680" s="26">
        <f t="shared" si="444"/>
        <v>0.38875066261738744</v>
      </c>
    </row>
    <row r="5681" spans="1:12">
      <c r="A5681" s="2" t="s">
        <v>6012</v>
      </c>
      <c r="B5681" s="3">
        <v>31576</v>
      </c>
      <c r="C5681" s="1">
        <v>3900000</v>
      </c>
      <c r="D5681" s="2">
        <v>834</v>
      </c>
      <c r="E5681" s="1">
        <v>1503545</v>
      </c>
      <c r="F5681" s="2">
        <v>827</v>
      </c>
      <c r="G5681" s="6">
        <f t="shared" si="440"/>
        <v>0.99160671462829741</v>
      </c>
      <c r="H5681" s="12">
        <v>3.71</v>
      </c>
      <c r="I5681" s="13">
        <f t="shared" si="441"/>
        <v>1051212.9380053908</v>
      </c>
      <c r="J5681" s="13">
        <f t="shared" si="442"/>
        <v>405268.19407008088</v>
      </c>
      <c r="K5681" s="7">
        <f t="shared" si="443"/>
        <v>0.38552435897435899</v>
      </c>
      <c r="L5681" s="26">
        <f t="shared" si="444"/>
        <v>0.38878756394753977</v>
      </c>
    </row>
    <row r="5682" spans="1:12">
      <c r="A5682" s="2" t="s">
        <v>2165</v>
      </c>
      <c r="B5682" s="3">
        <v>38877</v>
      </c>
      <c r="C5682" s="1">
        <v>70685</v>
      </c>
      <c r="D5682" s="2">
        <v>3</v>
      </c>
      <c r="E5682" s="1">
        <v>9161</v>
      </c>
      <c r="F5682" s="2">
        <v>1</v>
      </c>
      <c r="G5682" s="6">
        <f t="shared" si="440"/>
        <v>0.33333333333333331</v>
      </c>
      <c r="H5682" s="11">
        <v>6.55</v>
      </c>
      <c r="I5682" s="13">
        <f t="shared" si="441"/>
        <v>10791.603053435114</v>
      </c>
      <c r="J5682" s="13">
        <f t="shared" si="442"/>
        <v>1398.6259541984732</v>
      </c>
      <c r="K5682" s="7">
        <f t="shared" si="443"/>
        <v>0.12960316898917734</v>
      </c>
      <c r="L5682" s="26">
        <f t="shared" si="444"/>
        <v>0.38880950696753203</v>
      </c>
    </row>
    <row r="5683" spans="1:12">
      <c r="A5683" s="2" t="s">
        <v>5744</v>
      </c>
      <c r="B5683" s="3">
        <v>38611</v>
      </c>
      <c r="C5683" s="1">
        <v>24149632</v>
      </c>
      <c r="D5683" s="4">
        <v>2814</v>
      </c>
      <c r="E5683" s="1">
        <v>9390144</v>
      </c>
      <c r="F5683" s="4">
        <v>2814</v>
      </c>
      <c r="G5683" s="6">
        <f t="shared" si="440"/>
        <v>1</v>
      </c>
      <c r="H5683" s="11">
        <v>6.41</v>
      </c>
      <c r="I5683" s="13">
        <f t="shared" si="441"/>
        <v>3767493.2917316691</v>
      </c>
      <c r="J5683" s="13">
        <f t="shared" si="442"/>
        <v>1464921.0608424337</v>
      </c>
      <c r="K5683" s="7">
        <f t="shared" si="443"/>
        <v>0.38883176356476157</v>
      </c>
      <c r="L5683" s="26">
        <f t="shared" si="444"/>
        <v>0.38883176356476157</v>
      </c>
    </row>
    <row r="5684" spans="1:12">
      <c r="A5684" s="2" t="s">
        <v>4806</v>
      </c>
      <c r="B5684" s="3">
        <v>40088</v>
      </c>
      <c r="C5684" s="1">
        <v>18451251</v>
      </c>
      <c r="D5684" s="4">
        <v>1743</v>
      </c>
      <c r="E5684" s="1">
        <v>7027472</v>
      </c>
      <c r="F5684" s="4">
        <v>1707</v>
      </c>
      <c r="G5684" s="6">
        <f t="shared" si="440"/>
        <v>0.97934595524956969</v>
      </c>
      <c r="H5684" s="12">
        <v>7.5</v>
      </c>
      <c r="I5684" s="13">
        <f t="shared" si="441"/>
        <v>2460166.7999999998</v>
      </c>
      <c r="J5684" s="13">
        <f t="shared" si="442"/>
        <v>936996.26666666672</v>
      </c>
      <c r="K5684" s="7">
        <f t="shared" si="443"/>
        <v>0.38086696668968412</v>
      </c>
      <c r="L5684" s="26">
        <f t="shared" si="444"/>
        <v>0.38889931045115372</v>
      </c>
    </row>
    <row r="5685" spans="1:12">
      <c r="A5685" s="2" t="s">
        <v>4420</v>
      </c>
      <c r="B5685" s="3">
        <v>41173</v>
      </c>
      <c r="C5685" s="1">
        <v>31594426</v>
      </c>
      <c r="D5685" s="4">
        <v>3083</v>
      </c>
      <c r="E5685" s="1">
        <v>12287234</v>
      </c>
      <c r="F5685" s="4">
        <v>3083</v>
      </c>
      <c r="G5685" s="6">
        <f t="shared" si="440"/>
        <v>1</v>
      </c>
      <c r="H5685" s="12">
        <v>8.02</v>
      </c>
      <c r="I5685" s="13">
        <f t="shared" si="441"/>
        <v>3939454.6134663345</v>
      </c>
      <c r="J5685" s="13">
        <f t="shared" si="442"/>
        <v>1532074.0648379053</v>
      </c>
      <c r="K5685" s="7">
        <f t="shared" si="443"/>
        <v>0.38890511889660534</v>
      </c>
      <c r="L5685" s="26">
        <f t="shared" si="444"/>
        <v>0.38890511889660534</v>
      </c>
    </row>
    <row r="5686" spans="1:12">
      <c r="A5686" s="2" t="s">
        <v>10040</v>
      </c>
      <c r="B5686" s="3">
        <v>37911</v>
      </c>
      <c r="C5686" s="1">
        <v>1571504</v>
      </c>
      <c r="D5686" s="2">
        <v>472</v>
      </c>
      <c r="E5686" s="1">
        <v>611276</v>
      </c>
      <c r="F5686" s="2">
        <v>472</v>
      </c>
      <c r="G5686" s="6">
        <f t="shared" si="440"/>
        <v>1</v>
      </c>
      <c r="H5686" s="11">
        <v>6.03</v>
      </c>
      <c r="I5686" s="13">
        <f t="shared" si="441"/>
        <v>260614.26202321725</v>
      </c>
      <c r="J5686" s="13">
        <f t="shared" si="442"/>
        <v>101372.47097844112</v>
      </c>
      <c r="K5686" s="7">
        <f t="shared" si="443"/>
        <v>0.3889751473747442</v>
      </c>
      <c r="L5686" s="26">
        <f t="shared" si="444"/>
        <v>0.3889751473747442</v>
      </c>
    </row>
    <row r="5687" spans="1:12">
      <c r="A5687" s="2" t="s">
        <v>145</v>
      </c>
      <c r="B5687" s="3">
        <v>40809</v>
      </c>
      <c r="C5687" s="1">
        <v>28087155</v>
      </c>
      <c r="D5687" s="4">
        <v>3118</v>
      </c>
      <c r="E5687" s="1">
        <v>10925253</v>
      </c>
      <c r="F5687" s="4">
        <v>3118</v>
      </c>
      <c r="G5687" s="6">
        <f t="shared" si="440"/>
        <v>1</v>
      </c>
      <c r="H5687" s="12">
        <v>7.93</v>
      </c>
      <c r="I5687" s="13">
        <f t="shared" si="441"/>
        <v>3541885.8764186637</v>
      </c>
      <c r="J5687" s="13">
        <f t="shared" si="442"/>
        <v>1377711.601513241</v>
      </c>
      <c r="K5687" s="7">
        <f t="shared" si="443"/>
        <v>0.38897684724565373</v>
      </c>
      <c r="L5687" s="26">
        <f t="shared" si="444"/>
        <v>0.38897684724565373</v>
      </c>
    </row>
    <row r="5688" spans="1:12">
      <c r="A5688" s="2" t="s">
        <v>8126</v>
      </c>
      <c r="B5688" s="3">
        <v>37890</v>
      </c>
      <c r="C5688" s="1">
        <v>47726342</v>
      </c>
      <c r="D5688" s="4">
        <v>3154</v>
      </c>
      <c r="E5688" s="1">
        <v>18553765</v>
      </c>
      <c r="F5688" s="4">
        <v>3152</v>
      </c>
      <c r="G5688" s="6">
        <f t="shared" si="440"/>
        <v>0.99936588459099551</v>
      </c>
      <c r="H5688" s="11">
        <v>6.03</v>
      </c>
      <c r="I5688" s="13">
        <f t="shared" si="441"/>
        <v>7914816.2520729685</v>
      </c>
      <c r="J5688" s="13">
        <f t="shared" si="442"/>
        <v>3076909.6185737974</v>
      </c>
      <c r="K5688" s="7">
        <f t="shared" si="443"/>
        <v>0.38875313343729545</v>
      </c>
      <c r="L5688" s="26">
        <f t="shared" si="444"/>
        <v>0.38899980420724301</v>
      </c>
    </row>
    <row r="5689" spans="1:12">
      <c r="A5689" s="2" t="s">
        <v>925</v>
      </c>
      <c r="B5689" s="3">
        <v>39150</v>
      </c>
      <c r="C5689" s="1">
        <v>209654</v>
      </c>
      <c r="D5689" s="2">
        <v>54</v>
      </c>
      <c r="E5689" s="1">
        <v>81569</v>
      </c>
      <c r="F5689" s="2">
        <v>54</v>
      </c>
      <c r="G5689" s="6">
        <f t="shared" si="440"/>
        <v>1</v>
      </c>
      <c r="H5689" s="11">
        <v>6.88</v>
      </c>
      <c r="I5689" s="13">
        <f t="shared" si="441"/>
        <v>30472.965116279069</v>
      </c>
      <c r="J5689" s="13">
        <f t="shared" si="442"/>
        <v>11855.959302325582</v>
      </c>
      <c r="K5689" s="7">
        <f t="shared" si="443"/>
        <v>0.38906484016522463</v>
      </c>
      <c r="L5689" s="26">
        <f t="shared" si="444"/>
        <v>0.38906484016522463</v>
      </c>
    </row>
    <row r="5690" spans="1:12">
      <c r="A5690" s="2" t="s">
        <v>8197</v>
      </c>
      <c r="B5690" s="3">
        <v>31378</v>
      </c>
      <c r="C5690" s="1">
        <v>23717291</v>
      </c>
      <c r="D5690" s="4">
        <v>1585</v>
      </c>
      <c r="E5690" s="1">
        <v>5647160</v>
      </c>
      <c r="F5690" s="2">
        <v>970</v>
      </c>
      <c r="G5690" s="6">
        <f t="shared" si="440"/>
        <v>0.61198738170347</v>
      </c>
      <c r="H5690" s="12">
        <v>3.55</v>
      </c>
      <c r="I5690" s="13">
        <f t="shared" si="441"/>
        <v>6680927.0422535213</v>
      </c>
      <c r="J5690" s="13">
        <f t="shared" si="442"/>
        <v>1590749.295774648</v>
      </c>
      <c r="K5690" s="7">
        <f t="shared" si="443"/>
        <v>0.23810307846709813</v>
      </c>
      <c r="L5690" s="26">
        <f t="shared" si="444"/>
        <v>0.38906533955706241</v>
      </c>
    </row>
    <row r="5691" spans="1:12">
      <c r="A5691" s="2" t="s">
        <v>9553</v>
      </c>
      <c r="B5691" s="3">
        <v>39794</v>
      </c>
      <c r="C5691" s="1">
        <v>39127</v>
      </c>
      <c r="D5691" s="2">
        <v>7</v>
      </c>
      <c r="E5691" s="1">
        <v>4351</v>
      </c>
      <c r="F5691" s="2">
        <v>2</v>
      </c>
      <c r="G5691" s="6">
        <f t="shared" si="440"/>
        <v>0.2857142857142857</v>
      </c>
      <c r="H5691" s="11">
        <v>7.18</v>
      </c>
      <c r="I5691" s="13">
        <f t="shared" si="441"/>
        <v>5449.4428969359333</v>
      </c>
      <c r="J5691" s="13">
        <f t="shared" si="442"/>
        <v>605.98885793871864</v>
      </c>
      <c r="K5691" s="7">
        <f t="shared" si="443"/>
        <v>0.11120198328519947</v>
      </c>
      <c r="L5691" s="26">
        <f t="shared" si="444"/>
        <v>0.38920694149819818</v>
      </c>
    </row>
    <row r="5692" spans="1:12">
      <c r="A5692" s="2" t="s">
        <v>5749</v>
      </c>
      <c r="B5692" s="3">
        <v>40025</v>
      </c>
      <c r="C5692" s="1">
        <v>338795</v>
      </c>
      <c r="D5692" s="2">
        <v>23</v>
      </c>
      <c r="E5692" s="1">
        <v>34411</v>
      </c>
      <c r="F5692" s="2">
        <v>6</v>
      </c>
      <c r="G5692" s="6">
        <f t="shared" si="440"/>
        <v>0.2608695652173913</v>
      </c>
      <c r="H5692" s="12">
        <v>7.5</v>
      </c>
      <c r="I5692" s="13">
        <f t="shared" si="441"/>
        <v>45172.666666666664</v>
      </c>
      <c r="J5692" s="13">
        <f t="shared" si="442"/>
        <v>4588.1333333333332</v>
      </c>
      <c r="K5692" s="7">
        <f t="shared" si="443"/>
        <v>0.10156879528918668</v>
      </c>
      <c r="L5692" s="26">
        <f t="shared" si="444"/>
        <v>0.38934704860854896</v>
      </c>
    </row>
    <row r="5693" spans="1:12">
      <c r="A5693" s="2" t="s">
        <v>1663</v>
      </c>
      <c r="B5693" s="3">
        <v>38826</v>
      </c>
      <c r="C5693" s="1">
        <v>617236</v>
      </c>
      <c r="D5693" s="2">
        <v>19</v>
      </c>
      <c r="E5693" s="1">
        <v>25297</v>
      </c>
      <c r="F5693" s="2">
        <v>2</v>
      </c>
      <c r="G5693" s="6">
        <f t="shared" si="440"/>
        <v>0.10526315789473684</v>
      </c>
      <c r="H5693" s="11">
        <v>6.55</v>
      </c>
      <c r="I5693" s="13">
        <f t="shared" si="441"/>
        <v>94234.503816793891</v>
      </c>
      <c r="J5693" s="13">
        <f t="shared" si="442"/>
        <v>3862.1374045801526</v>
      </c>
      <c r="K5693" s="7">
        <f t="shared" si="443"/>
        <v>4.0984323662262082E-2</v>
      </c>
      <c r="L5693" s="26">
        <f t="shared" si="444"/>
        <v>0.38935107479148978</v>
      </c>
    </row>
    <row r="5694" spans="1:12">
      <c r="A5694" s="2" t="s">
        <v>5667</v>
      </c>
      <c r="B5694" s="3">
        <v>33501</v>
      </c>
      <c r="C5694" s="1">
        <v>5467959</v>
      </c>
      <c r="D5694" s="2">
        <v>825</v>
      </c>
      <c r="E5694" s="1">
        <v>2129257</v>
      </c>
      <c r="F5694" s="2">
        <v>825</v>
      </c>
      <c r="G5694" s="6">
        <f t="shared" si="440"/>
        <v>1</v>
      </c>
      <c r="H5694" s="11">
        <v>4.21</v>
      </c>
      <c r="I5694" s="13">
        <f t="shared" si="441"/>
        <v>1298802.6128266032</v>
      </c>
      <c r="J5694" s="13">
        <f t="shared" si="442"/>
        <v>505761.75771971495</v>
      </c>
      <c r="K5694" s="7">
        <f t="shared" si="443"/>
        <v>0.38940617513774339</v>
      </c>
      <c r="L5694" s="26">
        <f t="shared" si="444"/>
        <v>0.38940617513774339</v>
      </c>
    </row>
    <row r="5695" spans="1:12">
      <c r="A5695" s="2" t="s">
        <v>8286</v>
      </c>
      <c r="B5695" s="3">
        <v>36560</v>
      </c>
      <c r="C5695" s="1">
        <v>89143175</v>
      </c>
      <c r="D5695" s="4">
        <v>3467</v>
      </c>
      <c r="E5695" s="1">
        <v>34713342</v>
      </c>
      <c r="F5695" s="4">
        <v>3467</v>
      </c>
      <c r="G5695" s="6">
        <f t="shared" si="440"/>
        <v>1</v>
      </c>
      <c r="H5695" s="11">
        <v>5.39</v>
      </c>
      <c r="I5695" s="13">
        <f t="shared" si="441"/>
        <v>16538622.448979592</v>
      </c>
      <c r="J5695" s="13">
        <f t="shared" si="442"/>
        <v>6440323.1910946202</v>
      </c>
      <c r="K5695" s="7">
        <f t="shared" si="443"/>
        <v>0.38941110185945255</v>
      </c>
      <c r="L5695" s="26">
        <f t="shared" si="444"/>
        <v>0.38941110185945255</v>
      </c>
    </row>
    <row r="5696" spans="1:12">
      <c r="A5696" s="2" t="s">
        <v>1779</v>
      </c>
      <c r="B5696" s="3">
        <v>34397</v>
      </c>
      <c r="C5696" s="1">
        <v>3038499</v>
      </c>
      <c r="D5696" s="2">
        <v>377</v>
      </c>
      <c r="E5696" s="1">
        <v>1183843</v>
      </c>
      <c r="F5696" s="2">
        <v>377</v>
      </c>
      <c r="G5696" s="6">
        <f t="shared" si="440"/>
        <v>1</v>
      </c>
      <c r="H5696" s="11">
        <v>4.08</v>
      </c>
      <c r="I5696" s="13">
        <f t="shared" si="441"/>
        <v>744730.1470588235</v>
      </c>
      <c r="J5696" s="13">
        <f t="shared" si="442"/>
        <v>290157.59803921566</v>
      </c>
      <c r="K5696" s="7">
        <f t="shared" si="443"/>
        <v>0.38961441158940646</v>
      </c>
      <c r="L5696" s="26">
        <f t="shared" si="444"/>
        <v>0.38961441158940646</v>
      </c>
    </row>
    <row r="5697" spans="1:12">
      <c r="A5697" s="2" t="s">
        <v>6984</v>
      </c>
      <c r="B5697" s="3">
        <v>40333</v>
      </c>
      <c r="C5697" s="1">
        <v>550472</v>
      </c>
      <c r="D5697" s="2">
        <v>39</v>
      </c>
      <c r="E5697" s="1">
        <v>27497</v>
      </c>
      <c r="F5697" s="2">
        <v>5</v>
      </c>
      <c r="G5697" s="6">
        <f t="shared" si="440"/>
        <v>0.12820512820512819</v>
      </c>
      <c r="H5697" s="12">
        <v>7.89</v>
      </c>
      <c r="I5697" s="13">
        <f t="shared" si="441"/>
        <v>69768.314321926489</v>
      </c>
      <c r="J5697" s="13">
        <f t="shared" si="442"/>
        <v>3485.0443599493033</v>
      </c>
      <c r="K5697" s="7">
        <f t="shared" si="443"/>
        <v>4.9951677832841636E-2</v>
      </c>
      <c r="L5697" s="26">
        <f t="shared" si="444"/>
        <v>0.38962308709616478</v>
      </c>
    </row>
    <row r="5698" spans="1:12">
      <c r="A5698" s="2" t="s">
        <v>5637</v>
      </c>
      <c r="B5698" s="3">
        <v>40788</v>
      </c>
      <c r="C5698" s="1">
        <v>1350</v>
      </c>
      <c r="D5698" s="2">
        <v>1</v>
      </c>
      <c r="E5698" s="1">
        <v>526</v>
      </c>
      <c r="F5698" s="2">
        <v>1</v>
      </c>
      <c r="G5698" s="6">
        <f t="shared" ref="G5698:G5761" si="445">F5698/D5698</f>
        <v>1</v>
      </c>
      <c r="H5698" s="12">
        <v>7.93</v>
      </c>
      <c r="I5698" s="13">
        <f t="shared" ref="I5698:I5761" si="446">C5698/H5698</f>
        <v>170.23959646910467</v>
      </c>
      <c r="J5698" s="13">
        <f t="shared" ref="J5698:J5761" si="447">E5698/H5698</f>
        <v>66.330390920554862</v>
      </c>
      <c r="K5698" s="7">
        <f t="shared" ref="K5698:K5761" si="448">J5698/I5698</f>
        <v>0.38962962962962966</v>
      </c>
      <c r="L5698" s="26">
        <f t="shared" ref="L5698:L5761" si="449">K5698/G5698</f>
        <v>0.38962962962962966</v>
      </c>
    </row>
    <row r="5699" spans="1:12">
      <c r="A5699" s="2" t="s">
        <v>3943</v>
      </c>
      <c r="B5699" s="3">
        <v>36553</v>
      </c>
      <c r="C5699" s="1">
        <v>168874</v>
      </c>
      <c r="D5699" s="2">
        <v>96</v>
      </c>
      <c r="E5699" s="1">
        <v>65802</v>
      </c>
      <c r="F5699" s="2">
        <v>96</v>
      </c>
      <c r="G5699" s="6">
        <f t="shared" si="445"/>
        <v>1</v>
      </c>
      <c r="H5699" s="11">
        <v>5.39</v>
      </c>
      <c r="I5699" s="13">
        <f t="shared" si="446"/>
        <v>31330.983302411874</v>
      </c>
      <c r="J5699" s="13">
        <f t="shared" si="447"/>
        <v>12208.163265306122</v>
      </c>
      <c r="K5699" s="7">
        <f t="shared" si="448"/>
        <v>0.38965145611521013</v>
      </c>
      <c r="L5699" s="26">
        <f t="shared" si="449"/>
        <v>0.38965145611521013</v>
      </c>
    </row>
    <row r="5700" spans="1:12">
      <c r="A5700" s="2" t="s">
        <v>5399</v>
      </c>
      <c r="B5700" s="3">
        <v>35328</v>
      </c>
      <c r="C5700" s="1">
        <v>18115927</v>
      </c>
      <c r="D5700" s="4">
        <v>2579</v>
      </c>
      <c r="E5700" s="1">
        <v>7010333</v>
      </c>
      <c r="F5700" s="4">
        <v>2561</v>
      </c>
      <c r="G5700" s="6">
        <f t="shared" si="445"/>
        <v>0.99302055060100813</v>
      </c>
      <c r="H5700" s="11">
        <v>4.42</v>
      </c>
      <c r="I5700" s="13">
        <f t="shared" si="446"/>
        <v>4098626.0180995474</v>
      </c>
      <c r="J5700" s="13">
        <f t="shared" si="447"/>
        <v>1586048.1900452489</v>
      </c>
      <c r="K5700" s="7">
        <f t="shared" si="448"/>
        <v>0.38697070263089495</v>
      </c>
      <c r="L5700" s="26">
        <f t="shared" si="449"/>
        <v>0.38969052795200237</v>
      </c>
    </row>
    <row r="5701" spans="1:12">
      <c r="A5701" s="2" t="s">
        <v>315</v>
      </c>
      <c r="B5701" s="3">
        <v>37323</v>
      </c>
      <c r="C5701" s="1">
        <v>25916319</v>
      </c>
      <c r="D5701" s="4">
        <v>1519</v>
      </c>
      <c r="E5701" s="1">
        <v>10007291</v>
      </c>
      <c r="F5701" s="4">
        <v>1505</v>
      </c>
      <c r="G5701" s="6">
        <f t="shared" si="445"/>
        <v>0.99078341013824889</v>
      </c>
      <c r="H5701" s="12">
        <v>5.8</v>
      </c>
      <c r="I5701" s="13">
        <f t="shared" si="446"/>
        <v>4468330.862068966</v>
      </c>
      <c r="J5701" s="13">
        <f t="shared" si="447"/>
        <v>1725395</v>
      </c>
      <c r="K5701" s="7">
        <f t="shared" si="448"/>
        <v>0.38613859475954121</v>
      </c>
      <c r="L5701" s="26">
        <f t="shared" si="449"/>
        <v>0.38973058168753694</v>
      </c>
    </row>
    <row r="5702" spans="1:12">
      <c r="A5702" s="2" t="s">
        <v>7202</v>
      </c>
      <c r="B5702" s="3">
        <v>39906</v>
      </c>
      <c r="C5702" s="1">
        <v>851540</v>
      </c>
      <c r="D5702" s="2">
        <v>52</v>
      </c>
      <c r="E5702" s="1">
        <v>44690</v>
      </c>
      <c r="F5702" s="2">
        <v>7</v>
      </c>
      <c r="G5702" s="6">
        <f t="shared" si="445"/>
        <v>0.13461538461538461</v>
      </c>
      <c r="H5702" s="12">
        <v>7.5</v>
      </c>
      <c r="I5702" s="13">
        <f t="shared" si="446"/>
        <v>113538.66666666667</v>
      </c>
      <c r="J5702" s="13">
        <f t="shared" si="447"/>
        <v>5958.666666666667</v>
      </c>
      <c r="K5702" s="7">
        <f t="shared" si="448"/>
        <v>5.2481386664161404E-2</v>
      </c>
      <c r="L5702" s="26">
        <f t="shared" si="449"/>
        <v>0.38986172950519904</v>
      </c>
    </row>
    <row r="5703" spans="1:12">
      <c r="A5703" s="2" t="s">
        <v>3821</v>
      </c>
      <c r="B5703" s="3">
        <v>39346</v>
      </c>
      <c r="C5703" s="1">
        <v>35017297</v>
      </c>
      <c r="D5703" s="4">
        <v>2612</v>
      </c>
      <c r="E5703" s="1">
        <v>13652001</v>
      </c>
      <c r="F5703" s="4">
        <v>2612</v>
      </c>
      <c r="G5703" s="6">
        <f t="shared" si="445"/>
        <v>1</v>
      </c>
      <c r="H5703" s="11">
        <v>6.88</v>
      </c>
      <c r="I5703" s="13">
        <f t="shared" si="446"/>
        <v>5089723.4011627911</v>
      </c>
      <c r="J5703" s="13">
        <f t="shared" si="447"/>
        <v>1984302.4709302327</v>
      </c>
      <c r="K5703" s="7">
        <f t="shared" si="448"/>
        <v>0.38986450039247744</v>
      </c>
      <c r="L5703" s="26">
        <f t="shared" si="449"/>
        <v>0.38986450039247744</v>
      </c>
    </row>
    <row r="5704" spans="1:12">
      <c r="A5704" s="2" t="s">
        <v>7930</v>
      </c>
      <c r="B5704" s="3">
        <v>32920</v>
      </c>
      <c r="C5704" s="1">
        <v>15645616</v>
      </c>
      <c r="D5704" s="4">
        <v>1382</v>
      </c>
      <c r="E5704" s="1">
        <v>6086672</v>
      </c>
      <c r="F5704" s="4">
        <v>1379</v>
      </c>
      <c r="G5704" s="6">
        <f t="shared" si="445"/>
        <v>0.99782923299565851</v>
      </c>
      <c r="H5704" s="12">
        <v>4.22</v>
      </c>
      <c r="I5704" s="13">
        <f t="shared" si="446"/>
        <v>3707491.9431279623</v>
      </c>
      <c r="J5704" s="13">
        <f t="shared" si="447"/>
        <v>1442339.3364928912</v>
      </c>
      <c r="K5704" s="7">
        <f t="shared" si="448"/>
        <v>0.38903370758939759</v>
      </c>
      <c r="L5704" s="26">
        <f t="shared" si="449"/>
        <v>0.38988004632962109</v>
      </c>
    </row>
    <row r="5705" spans="1:12">
      <c r="A5705" s="2" t="s">
        <v>8857</v>
      </c>
      <c r="B5705" s="3">
        <v>35839</v>
      </c>
      <c r="C5705" s="1">
        <v>37020277</v>
      </c>
      <c r="D5705" s="4">
        <v>2814</v>
      </c>
      <c r="E5705" s="1">
        <v>14433957</v>
      </c>
      <c r="F5705" s="4">
        <v>2814</v>
      </c>
      <c r="G5705" s="6">
        <f t="shared" si="445"/>
        <v>1</v>
      </c>
      <c r="H5705" s="11">
        <v>4.6900000000000004</v>
      </c>
      <c r="I5705" s="13">
        <f t="shared" si="446"/>
        <v>7893449.253731343</v>
      </c>
      <c r="J5705" s="13">
        <f t="shared" si="447"/>
        <v>3077602.7718550102</v>
      </c>
      <c r="K5705" s="7">
        <f t="shared" si="448"/>
        <v>0.38989327389419581</v>
      </c>
      <c r="L5705" s="26">
        <f t="shared" si="449"/>
        <v>0.38989327389419581</v>
      </c>
    </row>
    <row r="5706" spans="1:12">
      <c r="A5706" s="2" t="s">
        <v>5374</v>
      </c>
      <c r="B5706" s="3">
        <v>37183</v>
      </c>
      <c r="C5706" s="1">
        <v>18244060</v>
      </c>
      <c r="D5706" s="4">
        <v>2270</v>
      </c>
      <c r="E5706" s="1">
        <v>7088213</v>
      </c>
      <c r="F5706" s="4">
        <v>2262</v>
      </c>
      <c r="G5706" s="6">
        <f t="shared" si="445"/>
        <v>0.99647577092511008</v>
      </c>
      <c r="H5706" s="11">
        <v>5.65</v>
      </c>
      <c r="I5706" s="13">
        <f t="shared" si="446"/>
        <v>3229037.1681415928</v>
      </c>
      <c r="J5706" s="13">
        <f t="shared" si="447"/>
        <v>1254550.9734513273</v>
      </c>
      <c r="K5706" s="7">
        <f t="shared" si="448"/>
        <v>0.38852168870306281</v>
      </c>
      <c r="L5706" s="26">
        <f t="shared" si="449"/>
        <v>0.38989577071439108</v>
      </c>
    </row>
    <row r="5707" spans="1:12">
      <c r="A5707" s="2" t="s">
        <v>4424</v>
      </c>
      <c r="B5707" s="3">
        <v>37722</v>
      </c>
      <c r="C5707" s="1">
        <v>12634962</v>
      </c>
      <c r="D5707" s="2">
        <v>847</v>
      </c>
      <c r="E5707" s="1">
        <v>3460666</v>
      </c>
      <c r="F5707" s="2">
        <v>595</v>
      </c>
      <c r="G5707" s="6">
        <f t="shared" si="445"/>
        <v>0.7024793388429752</v>
      </c>
      <c r="H5707" s="11">
        <v>6.03</v>
      </c>
      <c r="I5707" s="13">
        <f t="shared" si="446"/>
        <v>2095350.2487562189</v>
      </c>
      <c r="J5707" s="13">
        <f t="shared" si="447"/>
        <v>573908.12603648426</v>
      </c>
      <c r="K5707" s="7">
        <f t="shared" si="448"/>
        <v>0.27389603546096936</v>
      </c>
      <c r="L5707" s="26">
        <f t="shared" si="449"/>
        <v>0.38989906224443871</v>
      </c>
    </row>
    <row r="5708" spans="1:12">
      <c r="A5708" s="2" t="s">
        <v>8117</v>
      </c>
      <c r="B5708" s="3">
        <v>39535</v>
      </c>
      <c r="C5708" s="1">
        <v>6003262</v>
      </c>
      <c r="D5708" s="4">
        <v>1133</v>
      </c>
      <c r="E5708" s="1">
        <v>2340743</v>
      </c>
      <c r="F5708" s="4">
        <v>1133</v>
      </c>
      <c r="G5708" s="6">
        <f t="shared" si="445"/>
        <v>1</v>
      </c>
      <c r="H5708" s="11">
        <v>7.18</v>
      </c>
      <c r="I5708" s="13">
        <f t="shared" si="446"/>
        <v>836108.91364902514</v>
      </c>
      <c r="J5708" s="13">
        <f t="shared" si="447"/>
        <v>326008.77437325905</v>
      </c>
      <c r="K5708" s="7">
        <f t="shared" si="448"/>
        <v>0.38991185125686662</v>
      </c>
      <c r="L5708" s="26">
        <f t="shared" si="449"/>
        <v>0.38991185125686662</v>
      </c>
    </row>
    <row r="5709" spans="1:12">
      <c r="A5709" s="2" t="s">
        <v>8144</v>
      </c>
      <c r="B5709" s="3">
        <v>31177</v>
      </c>
      <c r="C5709" s="1">
        <v>6090497</v>
      </c>
      <c r="D5709" s="4">
        <v>1480</v>
      </c>
      <c r="E5709" s="1">
        <v>2374973</v>
      </c>
      <c r="F5709" s="4">
        <v>1480</v>
      </c>
      <c r="G5709" s="6">
        <f t="shared" si="445"/>
        <v>1</v>
      </c>
      <c r="H5709" s="12">
        <v>3.55</v>
      </c>
      <c r="I5709" s="13">
        <f t="shared" si="446"/>
        <v>1715632.957746479</v>
      </c>
      <c r="J5709" s="13">
        <f t="shared" si="447"/>
        <v>669006.47887323948</v>
      </c>
      <c r="K5709" s="7">
        <f t="shared" si="448"/>
        <v>0.38994732285394773</v>
      </c>
      <c r="L5709" s="26">
        <f t="shared" si="449"/>
        <v>0.38994732285394773</v>
      </c>
    </row>
    <row r="5710" spans="1:12">
      <c r="A5710" s="2" t="s">
        <v>5904</v>
      </c>
      <c r="B5710" s="3">
        <v>37771</v>
      </c>
      <c r="C5710" s="1">
        <v>79766</v>
      </c>
      <c r="D5710" s="2">
        <v>5</v>
      </c>
      <c r="E5710" s="1">
        <v>12443</v>
      </c>
      <c r="F5710" s="2">
        <v>2</v>
      </c>
      <c r="G5710" s="6">
        <f t="shared" si="445"/>
        <v>0.4</v>
      </c>
      <c r="H5710" s="11">
        <v>6.03</v>
      </c>
      <c r="I5710" s="13">
        <f t="shared" si="446"/>
        <v>13228.192371475952</v>
      </c>
      <c r="J5710" s="13">
        <f t="shared" si="447"/>
        <v>2063.5157545605307</v>
      </c>
      <c r="K5710" s="7">
        <f t="shared" si="448"/>
        <v>0.15599378181179954</v>
      </c>
      <c r="L5710" s="26">
        <f t="shared" si="449"/>
        <v>0.38998445452949881</v>
      </c>
    </row>
    <row r="5711" spans="1:12">
      <c r="A5711" s="2" t="s">
        <v>9338</v>
      </c>
      <c r="B5711" s="3">
        <v>37687</v>
      </c>
      <c r="C5711" s="1">
        <v>43734876</v>
      </c>
      <c r="D5711" s="4">
        <v>2973</v>
      </c>
      <c r="E5711" s="1">
        <v>17057213</v>
      </c>
      <c r="F5711" s="4">
        <v>2973</v>
      </c>
      <c r="G5711" s="6">
        <f t="shared" si="445"/>
        <v>1</v>
      </c>
      <c r="H5711" s="11">
        <v>6.03</v>
      </c>
      <c r="I5711" s="13">
        <f t="shared" si="446"/>
        <v>7252881.5920398002</v>
      </c>
      <c r="J5711" s="13">
        <f t="shared" si="447"/>
        <v>2828725.2072968488</v>
      </c>
      <c r="K5711" s="7">
        <f t="shared" si="448"/>
        <v>0.39001397877519989</v>
      </c>
      <c r="L5711" s="26">
        <f t="shared" si="449"/>
        <v>0.39001397877519989</v>
      </c>
    </row>
    <row r="5712" spans="1:12">
      <c r="A5712" s="2" t="s">
        <v>834</v>
      </c>
      <c r="B5712" s="3">
        <v>36567</v>
      </c>
      <c r="C5712" s="1">
        <v>39785027</v>
      </c>
      <c r="D5712" s="4">
        <v>2587</v>
      </c>
      <c r="E5712" s="1">
        <v>15277921</v>
      </c>
      <c r="F5712" s="4">
        <v>2547</v>
      </c>
      <c r="G5712" s="6">
        <f t="shared" si="445"/>
        <v>0.9845380749903363</v>
      </c>
      <c r="H5712" s="11">
        <v>5.39</v>
      </c>
      <c r="I5712" s="13">
        <f t="shared" si="446"/>
        <v>7381266.6048237486</v>
      </c>
      <c r="J5712" s="13">
        <f t="shared" si="447"/>
        <v>2834493.6920222635</v>
      </c>
      <c r="K5712" s="7">
        <f t="shared" si="448"/>
        <v>0.38401182937490524</v>
      </c>
      <c r="L5712" s="26">
        <f t="shared" si="449"/>
        <v>0.39004263941612871</v>
      </c>
    </row>
    <row r="5713" spans="1:12">
      <c r="A5713" s="2" t="s">
        <v>5367</v>
      </c>
      <c r="B5713" s="3">
        <v>38961</v>
      </c>
      <c r="C5713" s="1">
        <v>652163</v>
      </c>
      <c r="D5713" s="2">
        <v>169</v>
      </c>
      <c r="E5713" s="1">
        <v>254420</v>
      </c>
      <c r="F5713" s="2">
        <v>169</v>
      </c>
      <c r="G5713" s="6">
        <f t="shared" si="445"/>
        <v>1</v>
      </c>
      <c r="H5713" s="11">
        <v>6.55</v>
      </c>
      <c r="I5713" s="13">
        <f t="shared" si="446"/>
        <v>99566.870229007633</v>
      </c>
      <c r="J5713" s="13">
        <f t="shared" si="447"/>
        <v>38842.748091603054</v>
      </c>
      <c r="K5713" s="7">
        <f t="shared" si="448"/>
        <v>0.39011719462772343</v>
      </c>
      <c r="L5713" s="26">
        <f t="shared" si="449"/>
        <v>0.39011719462772343</v>
      </c>
    </row>
    <row r="5714" spans="1:12">
      <c r="A5714" s="2" t="s">
        <v>2298</v>
      </c>
      <c r="B5714" s="3">
        <v>38541</v>
      </c>
      <c r="C5714" s="1">
        <v>25473352</v>
      </c>
      <c r="D5714" s="4">
        <v>2657</v>
      </c>
      <c r="E5714" s="1">
        <v>9939251</v>
      </c>
      <c r="F5714" s="4">
        <v>2657</v>
      </c>
      <c r="G5714" s="6">
        <f t="shared" si="445"/>
        <v>1</v>
      </c>
      <c r="H5714" s="11">
        <v>6.41</v>
      </c>
      <c r="I5714" s="13">
        <f t="shared" si="446"/>
        <v>3974001.872074883</v>
      </c>
      <c r="J5714" s="13">
        <f t="shared" si="447"/>
        <v>1550585.1794071763</v>
      </c>
      <c r="K5714" s="7">
        <f t="shared" si="448"/>
        <v>0.39018229717078462</v>
      </c>
      <c r="L5714" s="26">
        <f t="shared" si="449"/>
        <v>0.39018229717078462</v>
      </c>
    </row>
    <row r="5715" spans="1:12">
      <c r="A5715" s="2" t="s">
        <v>7765</v>
      </c>
      <c r="B5715" s="3">
        <v>38793</v>
      </c>
      <c r="C5715" s="1">
        <v>39975</v>
      </c>
      <c r="D5715" s="2">
        <v>8</v>
      </c>
      <c r="E5715" s="1">
        <v>15602</v>
      </c>
      <c r="F5715" s="2">
        <v>8</v>
      </c>
      <c r="G5715" s="6">
        <f t="shared" si="445"/>
        <v>1</v>
      </c>
      <c r="H5715" s="11">
        <v>6.55</v>
      </c>
      <c r="I5715" s="13">
        <f t="shared" si="446"/>
        <v>6103.0534351145043</v>
      </c>
      <c r="J5715" s="13">
        <f t="shared" si="447"/>
        <v>2381.9847328244277</v>
      </c>
      <c r="K5715" s="7">
        <f t="shared" si="448"/>
        <v>0.39029393370856785</v>
      </c>
      <c r="L5715" s="26">
        <f t="shared" si="449"/>
        <v>0.39029393370856785</v>
      </c>
    </row>
    <row r="5716" spans="1:12">
      <c r="A5716" s="2" t="s">
        <v>2494</v>
      </c>
      <c r="B5716" s="3">
        <v>36595</v>
      </c>
      <c r="C5716" s="1">
        <v>145071</v>
      </c>
      <c r="D5716" s="2">
        <v>17</v>
      </c>
      <c r="E5716" s="1">
        <v>23318</v>
      </c>
      <c r="F5716" s="2">
        <v>7</v>
      </c>
      <c r="G5716" s="6">
        <f t="shared" si="445"/>
        <v>0.41176470588235292</v>
      </c>
      <c r="H5716" s="11">
        <v>5.39</v>
      </c>
      <c r="I5716" s="13">
        <f t="shared" si="446"/>
        <v>26914.842300556589</v>
      </c>
      <c r="J5716" s="13">
        <f t="shared" si="447"/>
        <v>4326.1595547309835</v>
      </c>
      <c r="K5716" s="7">
        <f t="shared" si="448"/>
        <v>0.16073508833605613</v>
      </c>
      <c r="L5716" s="26">
        <f t="shared" si="449"/>
        <v>0.39035664310185059</v>
      </c>
    </row>
    <row r="5717" spans="1:12">
      <c r="A5717" s="2" t="s">
        <v>219</v>
      </c>
      <c r="B5717" s="3">
        <v>40655</v>
      </c>
      <c r="C5717" s="1">
        <v>15428747</v>
      </c>
      <c r="D5717" s="4">
        <v>1224</v>
      </c>
      <c r="E5717" s="1">
        <v>6003200</v>
      </c>
      <c r="F5717" s="4">
        <v>1220</v>
      </c>
      <c r="G5717" s="6">
        <f t="shared" si="445"/>
        <v>0.99673202614379086</v>
      </c>
      <c r="H5717" s="12">
        <v>7.93</v>
      </c>
      <c r="I5717" s="13">
        <f t="shared" si="446"/>
        <v>1945617.5283732661</v>
      </c>
      <c r="J5717" s="13">
        <f t="shared" si="447"/>
        <v>757023.95964691055</v>
      </c>
      <c r="K5717" s="7">
        <f t="shared" si="448"/>
        <v>0.38909186857494005</v>
      </c>
      <c r="L5717" s="26">
        <f t="shared" si="449"/>
        <v>0.39036757961944807</v>
      </c>
    </row>
    <row r="5718" spans="1:12">
      <c r="A5718" s="2" t="s">
        <v>5281</v>
      </c>
      <c r="B5718" s="3">
        <v>38800</v>
      </c>
      <c r="C5718" s="1">
        <v>651941</v>
      </c>
      <c r="D5718" s="2">
        <v>40</v>
      </c>
      <c r="E5718" s="1">
        <v>44537</v>
      </c>
      <c r="F5718" s="2">
        <v>7</v>
      </c>
      <c r="G5718" s="6">
        <f t="shared" si="445"/>
        <v>0.17499999999999999</v>
      </c>
      <c r="H5718" s="11">
        <v>6.55</v>
      </c>
      <c r="I5718" s="13">
        <f t="shared" si="446"/>
        <v>99532.977099236639</v>
      </c>
      <c r="J5718" s="13">
        <f t="shared" si="447"/>
        <v>6799.5419847328249</v>
      </c>
      <c r="K5718" s="7">
        <f t="shared" si="448"/>
        <v>6.8314464038923772E-2</v>
      </c>
      <c r="L5718" s="26">
        <f t="shared" si="449"/>
        <v>0.39036836593670732</v>
      </c>
    </row>
    <row r="5719" spans="1:12">
      <c r="A5719" s="2" t="s">
        <v>4442</v>
      </c>
      <c r="B5719" s="3">
        <v>36462</v>
      </c>
      <c r="C5719" s="1">
        <v>40846082</v>
      </c>
      <c r="D5719" s="4">
        <v>2710</v>
      </c>
      <c r="E5719" s="1">
        <v>15946032</v>
      </c>
      <c r="F5719" s="4">
        <v>2710</v>
      </c>
      <c r="G5719" s="6">
        <f t="shared" si="445"/>
        <v>1</v>
      </c>
      <c r="H5719" s="12">
        <v>5.0599999999999996</v>
      </c>
      <c r="I5719" s="13">
        <f t="shared" si="446"/>
        <v>8072348.221343874</v>
      </c>
      <c r="J5719" s="13">
        <f t="shared" si="447"/>
        <v>3151389.7233201582</v>
      </c>
      <c r="K5719" s="7">
        <f t="shared" si="448"/>
        <v>0.3903931838554307</v>
      </c>
      <c r="L5719" s="26">
        <f t="shared" si="449"/>
        <v>0.3903931838554307</v>
      </c>
    </row>
    <row r="5720" spans="1:12">
      <c r="A5720" s="2" t="s">
        <v>1866</v>
      </c>
      <c r="B5720" s="3">
        <v>37862</v>
      </c>
      <c r="C5720" s="1">
        <v>254293</v>
      </c>
      <c r="D5720" s="2">
        <v>35</v>
      </c>
      <c r="E5720" s="1">
        <v>99296</v>
      </c>
      <c r="F5720" s="2">
        <v>35</v>
      </c>
      <c r="G5720" s="6">
        <f t="shared" si="445"/>
        <v>1</v>
      </c>
      <c r="H5720" s="11">
        <v>6.03</v>
      </c>
      <c r="I5720" s="13">
        <f t="shared" si="446"/>
        <v>42171.310116086235</v>
      </c>
      <c r="J5720" s="13">
        <f t="shared" si="447"/>
        <v>16466.998341625207</v>
      </c>
      <c r="K5720" s="7">
        <f t="shared" si="448"/>
        <v>0.39047869976759092</v>
      </c>
      <c r="L5720" s="26">
        <f t="shared" si="449"/>
        <v>0.39047869976759092</v>
      </c>
    </row>
    <row r="5721" spans="1:12">
      <c r="A5721" s="2" t="s">
        <v>9805</v>
      </c>
      <c r="B5721" s="3">
        <v>35860</v>
      </c>
      <c r="C5721" s="1">
        <v>15055091</v>
      </c>
      <c r="D5721" s="4">
        <v>1354</v>
      </c>
      <c r="E5721" s="1">
        <v>5866411</v>
      </c>
      <c r="F5721" s="4">
        <v>1351</v>
      </c>
      <c r="G5721" s="6">
        <f t="shared" si="445"/>
        <v>0.99778434268833083</v>
      </c>
      <c r="H5721" s="11">
        <v>4.6900000000000004</v>
      </c>
      <c r="I5721" s="13">
        <f t="shared" si="446"/>
        <v>3210040.7249466949</v>
      </c>
      <c r="J5721" s="13">
        <f t="shared" si="447"/>
        <v>1250833.9019189763</v>
      </c>
      <c r="K5721" s="7">
        <f t="shared" si="448"/>
        <v>0.38966293860329371</v>
      </c>
      <c r="L5721" s="26">
        <f t="shared" si="449"/>
        <v>0.39052821529893389</v>
      </c>
    </row>
    <row r="5722" spans="1:12">
      <c r="A5722" s="2" t="s">
        <v>4098</v>
      </c>
      <c r="B5722" s="3">
        <v>30743</v>
      </c>
      <c r="C5722" s="1">
        <v>4864980</v>
      </c>
      <c r="D5722" s="2">
        <v>920</v>
      </c>
      <c r="E5722" s="1">
        <v>1900000</v>
      </c>
      <c r="F5722" s="2">
        <v>920</v>
      </c>
      <c r="G5722" s="6">
        <f t="shared" si="445"/>
        <v>1</v>
      </c>
      <c r="H5722" s="12">
        <v>3.36</v>
      </c>
      <c r="I5722" s="13">
        <f t="shared" si="446"/>
        <v>1447910.7142857143</v>
      </c>
      <c r="J5722" s="13">
        <f t="shared" si="447"/>
        <v>565476.19047619053</v>
      </c>
      <c r="K5722" s="7">
        <f t="shared" si="448"/>
        <v>0.39054631262615674</v>
      </c>
      <c r="L5722" s="26">
        <f t="shared" si="449"/>
        <v>0.39054631262615674</v>
      </c>
    </row>
    <row r="5723" spans="1:12">
      <c r="A5723" s="2" t="s">
        <v>4211</v>
      </c>
      <c r="B5723" s="3">
        <v>38079</v>
      </c>
      <c r="C5723" s="1">
        <v>59623958</v>
      </c>
      <c r="D5723" s="4">
        <v>3043</v>
      </c>
      <c r="E5723" s="1">
        <v>23172440</v>
      </c>
      <c r="F5723" s="4">
        <v>3028</v>
      </c>
      <c r="G5723" s="6">
        <f t="shared" si="445"/>
        <v>0.99507065395990801</v>
      </c>
      <c r="H5723" s="12">
        <v>6.21</v>
      </c>
      <c r="I5723" s="13">
        <f t="shared" si="446"/>
        <v>9601281.4814814813</v>
      </c>
      <c r="J5723" s="13">
        <f t="shared" si="447"/>
        <v>3731471.8196457326</v>
      </c>
      <c r="K5723" s="7">
        <f t="shared" si="448"/>
        <v>0.38864310215702219</v>
      </c>
      <c r="L5723" s="26">
        <f t="shared" si="449"/>
        <v>0.39056834870007218</v>
      </c>
    </row>
    <row r="5724" spans="1:12">
      <c r="A5724" s="2" t="s">
        <v>6524</v>
      </c>
      <c r="B5724" s="3">
        <v>37141</v>
      </c>
      <c r="C5724" s="1">
        <v>27073640</v>
      </c>
      <c r="D5724" s="4">
        <v>2500</v>
      </c>
      <c r="E5724" s="1">
        <v>10312740</v>
      </c>
      <c r="F5724" s="4">
        <v>2438</v>
      </c>
      <c r="G5724" s="6">
        <f t="shared" si="445"/>
        <v>0.97519999999999996</v>
      </c>
      <c r="H5724" s="11">
        <v>5.65</v>
      </c>
      <c r="I5724" s="13">
        <f t="shared" si="446"/>
        <v>4791794.690265486</v>
      </c>
      <c r="J5724" s="13">
        <f t="shared" si="447"/>
        <v>1825263.7168141592</v>
      </c>
      <c r="K5724" s="7">
        <f t="shared" si="448"/>
        <v>0.38091442451033553</v>
      </c>
      <c r="L5724" s="26">
        <f t="shared" si="449"/>
        <v>0.39060133768492161</v>
      </c>
    </row>
    <row r="5725" spans="1:12">
      <c r="A5725" s="2" t="s">
        <v>4083</v>
      </c>
      <c r="B5725" s="3">
        <v>30806</v>
      </c>
      <c r="C5725" s="1">
        <v>7121719</v>
      </c>
      <c r="D5725" s="4">
        <v>1594</v>
      </c>
      <c r="E5725" s="1">
        <v>2684599</v>
      </c>
      <c r="F5725" s="4">
        <v>1538</v>
      </c>
      <c r="G5725" s="6">
        <f t="shared" si="445"/>
        <v>0.96486825595984949</v>
      </c>
      <c r="H5725" s="12">
        <v>3.36</v>
      </c>
      <c r="I5725" s="13">
        <f t="shared" si="446"/>
        <v>2119559.2261904762</v>
      </c>
      <c r="J5725" s="13">
        <f t="shared" si="447"/>
        <v>798987.79761904769</v>
      </c>
      <c r="K5725" s="7">
        <f t="shared" si="448"/>
        <v>0.37695941106353681</v>
      </c>
      <c r="L5725" s="26">
        <f t="shared" si="449"/>
        <v>0.39068485125830799</v>
      </c>
    </row>
    <row r="5726" spans="1:12">
      <c r="A5726" s="2" t="s">
        <v>5496</v>
      </c>
      <c r="B5726" s="3">
        <v>36833</v>
      </c>
      <c r="C5726" s="1">
        <v>30919168</v>
      </c>
      <c r="D5726" s="4">
        <v>2162</v>
      </c>
      <c r="E5726" s="1">
        <v>11516712</v>
      </c>
      <c r="F5726" s="4">
        <v>2061</v>
      </c>
      <c r="G5726" s="6">
        <f t="shared" si="445"/>
        <v>0.95328399629972249</v>
      </c>
      <c r="H5726" s="11">
        <v>5.39</v>
      </c>
      <c r="I5726" s="13">
        <f t="shared" si="446"/>
        <v>5736394.8051948054</v>
      </c>
      <c r="J5726" s="13">
        <f t="shared" si="447"/>
        <v>2136681.2615955477</v>
      </c>
      <c r="K5726" s="7">
        <f t="shared" si="448"/>
        <v>0.37247806926758187</v>
      </c>
      <c r="L5726" s="26">
        <f t="shared" si="449"/>
        <v>0.39073148265721108</v>
      </c>
    </row>
    <row r="5727" spans="1:12">
      <c r="A5727" s="2" t="s">
        <v>6934</v>
      </c>
      <c r="B5727" s="3">
        <v>36210</v>
      </c>
      <c r="C5727" s="1">
        <v>10827810</v>
      </c>
      <c r="D5727" s="4">
        <v>1740</v>
      </c>
      <c r="E5727" s="1">
        <v>4231727</v>
      </c>
      <c r="F5727" s="4">
        <v>1740</v>
      </c>
      <c r="G5727" s="6">
        <f t="shared" si="445"/>
        <v>1</v>
      </c>
      <c r="H5727" s="12">
        <v>5.0599999999999996</v>
      </c>
      <c r="I5727" s="13">
        <f t="shared" si="446"/>
        <v>2139883.3992094863</v>
      </c>
      <c r="J5727" s="13">
        <f t="shared" si="447"/>
        <v>836309.68379446643</v>
      </c>
      <c r="K5727" s="7">
        <f t="shared" si="448"/>
        <v>0.39082021202810169</v>
      </c>
      <c r="L5727" s="26">
        <f t="shared" si="449"/>
        <v>0.39082021202810169</v>
      </c>
    </row>
    <row r="5728" spans="1:12">
      <c r="A5728" s="2" t="s">
        <v>10661</v>
      </c>
      <c r="B5728" s="3">
        <v>33900</v>
      </c>
      <c r="C5728" s="1">
        <v>1557771</v>
      </c>
      <c r="D5728" s="2">
        <v>251</v>
      </c>
      <c r="E5728" s="1">
        <v>609041</v>
      </c>
      <c r="F5728" s="2">
        <v>251</v>
      </c>
      <c r="G5728" s="6">
        <f t="shared" si="445"/>
        <v>1</v>
      </c>
      <c r="H5728" s="11">
        <v>4.1500000000000004</v>
      </c>
      <c r="I5728" s="13">
        <f t="shared" si="446"/>
        <v>375366.50602409634</v>
      </c>
      <c r="J5728" s="13">
        <f t="shared" si="447"/>
        <v>146756.86746987951</v>
      </c>
      <c r="K5728" s="7">
        <f t="shared" si="448"/>
        <v>0.39096953274903695</v>
      </c>
      <c r="L5728" s="26">
        <f t="shared" si="449"/>
        <v>0.39096953274903695</v>
      </c>
    </row>
    <row r="5729" spans="1:12">
      <c r="A5729" s="2" t="s">
        <v>4702</v>
      </c>
      <c r="B5729" s="3">
        <v>34733</v>
      </c>
      <c r="C5729" s="1">
        <v>8924549</v>
      </c>
      <c r="D5729" s="4">
        <v>1531</v>
      </c>
      <c r="E5729" s="1">
        <v>3441807</v>
      </c>
      <c r="F5729" s="4">
        <v>1510</v>
      </c>
      <c r="G5729" s="6">
        <f t="shared" si="445"/>
        <v>0.98628347485303725</v>
      </c>
      <c r="H5729" s="11">
        <v>4.3499999999999996</v>
      </c>
      <c r="I5729" s="13">
        <f t="shared" si="446"/>
        <v>2051620.4597701151</v>
      </c>
      <c r="J5729" s="13">
        <f t="shared" si="447"/>
        <v>791220.00000000012</v>
      </c>
      <c r="K5729" s="7">
        <f t="shared" si="448"/>
        <v>0.38565612671295774</v>
      </c>
      <c r="L5729" s="26">
        <f t="shared" si="449"/>
        <v>0.39101955628976043</v>
      </c>
    </row>
    <row r="5730" spans="1:12">
      <c r="A5730" s="2" t="s">
        <v>1724</v>
      </c>
      <c r="B5730" s="3">
        <v>41208</v>
      </c>
      <c r="C5730" s="1">
        <v>5880106</v>
      </c>
      <c r="D5730" s="4">
        <v>2030</v>
      </c>
      <c r="E5730" s="1">
        <v>2268274</v>
      </c>
      <c r="F5730" s="4">
        <v>2002</v>
      </c>
      <c r="G5730" s="6">
        <f t="shared" si="445"/>
        <v>0.98620689655172411</v>
      </c>
      <c r="H5730" s="12">
        <v>8.02</v>
      </c>
      <c r="I5730" s="13">
        <f t="shared" si="446"/>
        <v>733180.29925187037</v>
      </c>
      <c r="J5730" s="13">
        <f t="shared" si="447"/>
        <v>282827.1820448878</v>
      </c>
      <c r="K5730" s="7">
        <f t="shared" si="448"/>
        <v>0.38575393028629074</v>
      </c>
      <c r="L5730" s="26">
        <f t="shared" si="449"/>
        <v>0.3911490901504347</v>
      </c>
    </row>
    <row r="5731" spans="1:12">
      <c r="A5731" s="2" t="s">
        <v>9860</v>
      </c>
      <c r="B5731" s="3">
        <v>39367</v>
      </c>
      <c r="C5731" s="1">
        <v>55204525</v>
      </c>
      <c r="D5731" s="4">
        <v>2034</v>
      </c>
      <c r="E5731" s="1">
        <v>21353789</v>
      </c>
      <c r="F5731" s="4">
        <v>2011</v>
      </c>
      <c r="G5731" s="6">
        <f t="shared" si="445"/>
        <v>0.98869223205506396</v>
      </c>
      <c r="H5731" s="11">
        <v>6.88</v>
      </c>
      <c r="I5731" s="13">
        <f t="shared" si="446"/>
        <v>8023913.5174418604</v>
      </c>
      <c r="J5731" s="13">
        <f t="shared" si="447"/>
        <v>3103748.4011627906</v>
      </c>
      <c r="K5731" s="7">
        <f t="shared" si="448"/>
        <v>0.38681229482546947</v>
      </c>
      <c r="L5731" s="26">
        <f t="shared" si="449"/>
        <v>0.39123630416459715</v>
      </c>
    </row>
    <row r="5732" spans="1:12">
      <c r="A5732" s="2" t="s">
        <v>3659</v>
      </c>
      <c r="B5732" s="3">
        <v>38665</v>
      </c>
      <c r="C5732" s="1">
        <v>30985352</v>
      </c>
      <c r="D5732" s="4">
        <v>1666</v>
      </c>
      <c r="E5732" s="1">
        <v>12020807</v>
      </c>
      <c r="F5732" s="4">
        <v>1652</v>
      </c>
      <c r="G5732" s="6">
        <f t="shared" si="445"/>
        <v>0.99159663865546221</v>
      </c>
      <c r="H5732" s="11">
        <v>6.41</v>
      </c>
      <c r="I5732" s="13">
        <f t="shared" si="446"/>
        <v>4833908.2683307333</v>
      </c>
      <c r="J5732" s="13">
        <f t="shared" si="447"/>
        <v>1875320.9048361934</v>
      </c>
      <c r="K5732" s="7">
        <f t="shared" si="448"/>
        <v>0.38795128097947701</v>
      </c>
      <c r="L5732" s="26">
        <f t="shared" si="449"/>
        <v>0.39123900369964204</v>
      </c>
    </row>
    <row r="5733" spans="1:12">
      <c r="A5733" s="2" t="s">
        <v>6706</v>
      </c>
      <c r="B5733" s="3">
        <v>34810</v>
      </c>
      <c r="C5733" s="1">
        <v>3565508</v>
      </c>
      <c r="D5733" s="2">
        <v>210</v>
      </c>
      <c r="E5733" s="1">
        <v>1395028</v>
      </c>
      <c r="F5733" s="2">
        <v>210</v>
      </c>
      <c r="G5733" s="6">
        <f t="shared" si="445"/>
        <v>1</v>
      </c>
      <c r="H5733" s="11">
        <v>4.3499999999999996</v>
      </c>
      <c r="I5733" s="13">
        <f t="shared" si="446"/>
        <v>819657.01149425295</v>
      </c>
      <c r="J5733" s="13">
        <f t="shared" si="447"/>
        <v>320696.091954023</v>
      </c>
      <c r="K5733" s="7">
        <f t="shared" si="448"/>
        <v>0.39125644929137726</v>
      </c>
      <c r="L5733" s="26">
        <f t="shared" si="449"/>
        <v>0.39125644929137726</v>
      </c>
    </row>
    <row r="5734" spans="1:12">
      <c r="A5734" s="2" t="s">
        <v>6188</v>
      </c>
      <c r="B5734" s="3">
        <v>38849</v>
      </c>
      <c r="C5734" s="1">
        <v>7123</v>
      </c>
      <c r="D5734" s="2">
        <v>2</v>
      </c>
      <c r="E5734" s="1">
        <v>2787</v>
      </c>
      <c r="F5734" s="2">
        <v>2</v>
      </c>
      <c r="G5734" s="6">
        <f t="shared" si="445"/>
        <v>1</v>
      </c>
      <c r="H5734" s="11">
        <v>6.55</v>
      </c>
      <c r="I5734" s="13">
        <f t="shared" si="446"/>
        <v>1087.4809160305344</v>
      </c>
      <c r="J5734" s="13">
        <f t="shared" si="447"/>
        <v>425.49618320610688</v>
      </c>
      <c r="K5734" s="7">
        <f t="shared" si="448"/>
        <v>0.39126772427348022</v>
      </c>
      <c r="L5734" s="26">
        <f t="shared" si="449"/>
        <v>0.39126772427348022</v>
      </c>
    </row>
    <row r="5735" spans="1:12">
      <c r="A5735" s="2" t="s">
        <v>2664</v>
      </c>
      <c r="B5735" s="3">
        <v>33298</v>
      </c>
      <c r="C5735" s="1">
        <v>34416893</v>
      </c>
      <c r="D5735" s="4">
        <v>1236</v>
      </c>
      <c r="E5735" s="1">
        <v>9151800</v>
      </c>
      <c r="F5735" s="2">
        <v>840</v>
      </c>
      <c r="G5735" s="6">
        <f t="shared" si="445"/>
        <v>0.67961165048543692</v>
      </c>
      <c r="H5735" s="11">
        <v>4.21</v>
      </c>
      <c r="I5735" s="13">
        <f t="shared" si="446"/>
        <v>8175033.9667458432</v>
      </c>
      <c r="J5735" s="13">
        <f t="shared" si="447"/>
        <v>2173824.2280285037</v>
      </c>
      <c r="K5735" s="7">
        <f t="shared" si="448"/>
        <v>0.26591011570974754</v>
      </c>
      <c r="L5735" s="26">
        <f t="shared" si="449"/>
        <v>0.39126774168719991</v>
      </c>
    </row>
    <row r="5736" spans="1:12">
      <c r="A5736" s="2" t="s">
        <v>9224</v>
      </c>
      <c r="B5736" s="3">
        <v>30785</v>
      </c>
      <c r="C5736" s="1">
        <v>6650206</v>
      </c>
      <c r="D5736" s="2">
        <v>814</v>
      </c>
      <c r="E5736" s="1">
        <v>2270136</v>
      </c>
      <c r="F5736" s="2">
        <v>710</v>
      </c>
      <c r="G5736" s="6">
        <f t="shared" si="445"/>
        <v>0.87223587223587229</v>
      </c>
      <c r="H5736" s="12">
        <v>3.36</v>
      </c>
      <c r="I5736" s="13">
        <f t="shared" si="446"/>
        <v>1979227.9761904762</v>
      </c>
      <c r="J5736" s="13">
        <f t="shared" si="447"/>
        <v>675635.71428571432</v>
      </c>
      <c r="K5736" s="7">
        <f t="shared" si="448"/>
        <v>0.34136326002532857</v>
      </c>
      <c r="L5736" s="26">
        <f t="shared" si="449"/>
        <v>0.39136576571917947</v>
      </c>
    </row>
    <row r="5737" spans="1:12">
      <c r="A5737" s="2" t="s">
        <v>8670</v>
      </c>
      <c r="B5737" s="3">
        <v>35398</v>
      </c>
      <c r="C5737" s="1">
        <v>24444121</v>
      </c>
      <c r="D5737" s="4">
        <v>1020</v>
      </c>
      <c r="E5737" s="1">
        <v>28139</v>
      </c>
      <c r="F5737" s="2">
        <v>3</v>
      </c>
      <c r="G5737" s="6">
        <f t="shared" si="445"/>
        <v>2.9411764705882353E-3</v>
      </c>
      <c r="H5737" s="11">
        <v>4.42</v>
      </c>
      <c r="I5737" s="13">
        <f t="shared" si="446"/>
        <v>5530344.1176470593</v>
      </c>
      <c r="J5737" s="13">
        <f t="shared" si="447"/>
        <v>6366.2895927601812</v>
      </c>
      <c r="K5737" s="7">
        <f t="shared" si="448"/>
        <v>1.1511561409796654E-3</v>
      </c>
      <c r="L5737" s="26">
        <f t="shared" si="449"/>
        <v>0.39139308793308625</v>
      </c>
    </row>
    <row r="5738" spans="1:12">
      <c r="A5738" s="2" t="s">
        <v>5455</v>
      </c>
      <c r="B5738" s="3">
        <v>40263</v>
      </c>
      <c r="C5738" s="1">
        <v>29866</v>
      </c>
      <c r="D5738" s="2">
        <v>1</v>
      </c>
      <c r="E5738" s="1">
        <v>11690</v>
      </c>
      <c r="F5738" s="2">
        <v>1</v>
      </c>
      <c r="G5738" s="6">
        <f t="shared" si="445"/>
        <v>1</v>
      </c>
      <c r="H5738" s="12">
        <v>7.89</v>
      </c>
      <c r="I5738" s="13">
        <f t="shared" si="446"/>
        <v>3785.2978453738911</v>
      </c>
      <c r="J5738" s="13">
        <f t="shared" si="447"/>
        <v>1481.6223067173637</v>
      </c>
      <c r="K5738" s="7">
        <f t="shared" si="448"/>
        <v>0.39141498694167276</v>
      </c>
      <c r="L5738" s="26">
        <f t="shared" si="449"/>
        <v>0.39141498694167276</v>
      </c>
    </row>
    <row r="5739" spans="1:12">
      <c r="A5739" s="2" t="s">
        <v>5998</v>
      </c>
      <c r="B5739" s="3">
        <v>37715</v>
      </c>
      <c r="C5739" s="1">
        <v>921847</v>
      </c>
      <c r="D5739" s="2">
        <v>31</v>
      </c>
      <c r="E5739" s="1">
        <v>23281</v>
      </c>
      <c r="F5739" s="2">
        <v>2</v>
      </c>
      <c r="G5739" s="6">
        <f t="shared" si="445"/>
        <v>6.4516129032258063E-2</v>
      </c>
      <c r="H5739" s="11">
        <v>6.03</v>
      </c>
      <c r="I5739" s="13">
        <f t="shared" si="446"/>
        <v>152876.78275290216</v>
      </c>
      <c r="J5739" s="13">
        <f t="shared" si="447"/>
        <v>3860.8623548922055</v>
      </c>
      <c r="K5739" s="7">
        <f t="shared" si="448"/>
        <v>2.5254733160708878E-2</v>
      </c>
      <c r="L5739" s="26">
        <f t="shared" si="449"/>
        <v>0.39144836399098765</v>
      </c>
    </row>
    <row r="5740" spans="1:12">
      <c r="A5740" s="2" t="s">
        <v>3674</v>
      </c>
      <c r="B5740" s="3">
        <v>36588</v>
      </c>
      <c r="C5740" s="1">
        <v>3308029</v>
      </c>
      <c r="D5740" s="2">
        <v>109</v>
      </c>
      <c r="E5740" s="1">
        <v>166344</v>
      </c>
      <c r="F5740" s="2">
        <v>14</v>
      </c>
      <c r="G5740" s="6">
        <f t="shared" si="445"/>
        <v>0.12844036697247707</v>
      </c>
      <c r="H5740" s="11">
        <v>5.39</v>
      </c>
      <c r="I5740" s="13">
        <f t="shared" si="446"/>
        <v>613734.50834879407</v>
      </c>
      <c r="J5740" s="13">
        <f t="shared" si="447"/>
        <v>30861.595547309837</v>
      </c>
      <c r="K5740" s="7">
        <f t="shared" si="448"/>
        <v>5.028492797372696E-2</v>
      </c>
      <c r="L5740" s="26">
        <f t="shared" si="449"/>
        <v>0.39150408208115989</v>
      </c>
    </row>
    <row r="5741" spans="1:12">
      <c r="A5741" s="2" t="s">
        <v>3613</v>
      </c>
      <c r="B5741" s="3">
        <v>40865</v>
      </c>
      <c r="C5741" s="1">
        <v>28563</v>
      </c>
      <c r="D5741" s="2">
        <v>2</v>
      </c>
      <c r="E5741" s="1">
        <v>5593</v>
      </c>
      <c r="F5741" s="2">
        <v>1</v>
      </c>
      <c r="G5741" s="6">
        <f t="shared" si="445"/>
        <v>0.5</v>
      </c>
      <c r="H5741" s="12">
        <v>7.93</v>
      </c>
      <c r="I5741" s="13">
        <f t="shared" si="446"/>
        <v>3601.8915510718789</v>
      </c>
      <c r="J5741" s="13">
        <f t="shared" si="447"/>
        <v>705.29634300126111</v>
      </c>
      <c r="K5741" s="7">
        <f t="shared" si="448"/>
        <v>0.19581276476560588</v>
      </c>
      <c r="L5741" s="26">
        <f t="shared" si="449"/>
        <v>0.39162552953121177</v>
      </c>
    </row>
    <row r="5742" spans="1:12">
      <c r="A5742" s="2" t="s">
        <v>1833</v>
      </c>
      <c r="B5742" s="3">
        <v>40417</v>
      </c>
      <c r="C5742" s="1">
        <v>10024</v>
      </c>
      <c r="D5742" s="2">
        <v>2</v>
      </c>
      <c r="E5742" s="1">
        <v>3926</v>
      </c>
      <c r="F5742" s="2">
        <v>2</v>
      </c>
      <c r="G5742" s="6">
        <f t="shared" si="445"/>
        <v>1</v>
      </c>
      <c r="H5742" s="12">
        <v>7.89</v>
      </c>
      <c r="I5742" s="13">
        <f t="shared" si="446"/>
        <v>1270.468948035488</v>
      </c>
      <c r="J5742" s="13">
        <f t="shared" si="447"/>
        <v>497.5918884664132</v>
      </c>
      <c r="K5742" s="7">
        <f t="shared" si="448"/>
        <v>0.39166001596169192</v>
      </c>
      <c r="L5742" s="26">
        <f t="shared" si="449"/>
        <v>0.39166001596169192</v>
      </c>
    </row>
    <row r="5743" spans="1:12">
      <c r="A5743" s="2" t="s">
        <v>9182</v>
      </c>
      <c r="B5743" s="3">
        <v>40081</v>
      </c>
      <c r="C5743" s="1">
        <v>38577772</v>
      </c>
      <c r="D5743" s="4">
        <v>2992</v>
      </c>
      <c r="E5743" s="1">
        <v>14902692</v>
      </c>
      <c r="F5743" s="4">
        <v>2951</v>
      </c>
      <c r="G5743" s="6">
        <f t="shared" si="445"/>
        <v>0.9862967914438503</v>
      </c>
      <c r="H5743" s="12">
        <v>7.5</v>
      </c>
      <c r="I5743" s="13">
        <f t="shared" si="446"/>
        <v>5143702.9333333336</v>
      </c>
      <c r="J5743" s="13">
        <f t="shared" si="447"/>
        <v>1987025.6</v>
      </c>
      <c r="K5743" s="7">
        <f t="shared" si="448"/>
        <v>0.38630255785637385</v>
      </c>
      <c r="L5743" s="26">
        <f t="shared" si="449"/>
        <v>0.3916696892938904</v>
      </c>
    </row>
    <row r="5744" spans="1:12">
      <c r="A5744" s="2" t="s">
        <v>3565</v>
      </c>
      <c r="B5744" s="3">
        <v>40340</v>
      </c>
      <c r="C5744" s="1">
        <v>3467</v>
      </c>
      <c r="D5744" s="2">
        <v>1</v>
      </c>
      <c r="E5744" s="1">
        <v>1358</v>
      </c>
      <c r="F5744" s="2">
        <v>1</v>
      </c>
      <c r="G5744" s="6">
        <f t="shared" si="445"/>
        <v>1</v>
      </c>
      <c r="H5744" s="12">
        <v>7.89</v>
      </c>
      <c r="I5744" s="13">
        <f t="shared" si="446"/>
        <v>439.41698352344741</v>
      </c>
      <c r="J5744" s="13">
        <f t="shared" si="447"/>
        <v>172.11660329531054</v>
      </c>
      <c r="K5744" s="7">
        <f t="shared" si="448"/>
        <v>0.39169310643207389</v>
      </c>
      <c r="L5744" s="26">
        <f t="shared" si="449"/>
        <v>0.39169310643207389</v>
      </c>
    </row>
    <row r="5745" spans="1:12">
      <c r="A5745" s="2" t="s">
        <v>3061</v>
      </c>
      <c r="B5745" s="3">
        <v>33102</v>
      </c>
      <c r="C5745" s="1">
        <v>26098824</v>
      </c>
      <c r="D5745" s="4">
        <v>1414</v>
      </c>
      <c r="E5745" s="1">
        <v>9312219</v>
      </c>
      <c r="F5745" s="4">
        <v>1288</v>
      </c>
      <c r="G5745" s="6">
        <f t="shared" si="445"/>
        <v>0.91089108910891092</v>
      </c>
      <c r="H5745" s="12">
        <v>4.22</v>
      </c>
      <c r="I5745" s="13">
        <f t="shared" si="446"/>
        <v>6184555.4502369668</v>
      </c>
      <c r="J5745" s="13">
        <f t="shared" si="447"/>
        <v>2206686.9668246447</v>
      </c>
      <c r="K5745" s="7">
        <f t="shared" si="448"/>
        <v>0.35680607677955145</v>
      </c>
      <c r="L5745" s="26">
        <f t="shared" si="449"/>
        <v>0.39171101907320321</v>
      </c>
    </row>
    <row r="5746" spans="1:12">
      <c r="A5746" s="2" t="s">
        <v>7654</v>
      </c>
      <c r="B5746" s="3">
        <v>38317</v>
      </c>
      <c r="C5746" s="1">
        <v>17790</v>
      </c>
      <c r="D5746" s="2">
        <v>1</v>
      </c>
      <c r="E5746" s="1">
        <v>6970</v>
      </c>
      <c r="F5746" s="2">
        <v>1</v>
      </c>
      <c r="G5746" s="6">
        <f t="shared" si="445"/>
        <v>1</v>
      </c>
      <c r="H5746" s="12">
        <v>6.21</v>
      </c>
      <c r="I5746" s="13">
        <f t="shared" si="446"/>
        <v>2864.7342995169083</v>
      </c>
      <c r="J5746" s="13">
        <f t="shared" si="447"/>
        <v>1122.3832528180355</v>
      </c>
      <c r="K5746" s="7">
        <f t="shared" si="448"/>
        <v>0.39179314221472739</v>
      </c>
      <c r="L5746" s="26">
        <f t="shared" si="449"/>
        <v>0.39179314221472739</v>
      </c>
    </row>
    <row r="5747" spans="1:12">
      <c r="A5747" s="2" t="s">
        <v>231</v>
      </c>
      <c r="B5747" s="3">
        <v>38303</v>
      </c>
      <c r="C5747" s="1">
        <v>28331233</v>
      </c>
      <c r="D5747" s="4">
        <v>2819</v>
      </c>
      <c r="E5747" s="1">
        <v>11100392</v>
      </c>
      <c r="F5747" s="4">
        <v>2819</v>
      </c>
      <c r="G5747" s="6">
        <f t="shared" si="445"/>
        <v>1</v>
      </c>
      <c r="H5747" s="12">
        <v>6.21</v>
      </c>
      <c r="I5747" s="13">
        <f t="shared" si="446"/>
        <v>4562195.3301127218</v>
      </c>
      <c r="J5747" s="13">
        <f t="shared" si="447"/>
        <v>1787502.7375201287</v>
      </c>
      <c r="K5747" s="7">
        <f t="shared" si="448"/>
        <v>0.39180758564231916</v>
      </c>
      <c r="L5747" s="26">
        <f t="shared" si="449"/>
        <v>0.39180758564231916</v>
      </c>
    </row>
    <row r="5748" spans="1:12">
      <c r="A5748" s="2" t="s">
        <v>2023</v>
      </c>
      <c r="B5748" s="3">
        <v>38401</v>
      </c>
      <c r="C5748" s="1">
        <v>75976178</v>
      </c>
      <c r="D5748" s="4">
        <v>3006</v>
      </c>
      <c r="E5748" s="1">
        <v>29769098</v>
      </c>
      <c r="F5748" s="4">
        <v>3006</v>
      </c>
      <c r="G5748" s="6">
        <f t="shared" si="445"/>
        <v>1</v>
      </c>
      <c r="H5748" s="11">
        <v>6.41</v>
      </c>
      <c r="I5748" s="13">
        <f t="shared" si="446"/>
        <v>11852757.878315132</v>
      </c>
      <c r="J5748" s="13">
        <f t="shared" si="447"/>
        <v>4644165.0546021843</v>
      </c>
      <c r="K5748" s="7">
        <f t="shared" si="448"/>
        <v>0.39182147330443501</v>
      </c>
      <c r="L5748" s="26">
        <f t="shared" si="449"/>
        <v>0.39182147330443501</v>
      </c>
    </row>
    <row r="5749" spans="1:12">
      <c r="A5749" s="2" t="s">
        <v>6338</v>
      </c>
      <c r="B5749" s="3">
        <v>35209</v>
      </c>
      <c r="C5749" s="1">
        <v>14286</v>
      </c>
      <c r="D5749" s="2">
        <v>2</v>
      </c>
      <c r="E5749" s="1">
        <v>2799</v>
      </c>
      <c r="F5749" s="2">
        <v>1</v>
      </c>
      <c r="G5749" s="6">
        <f t="shared" si="445"/>
        <v>0.5</v>
      </c>
      <c r="H5749" s="11">
        <v>4.42</v>
      </c>
      <c r="I5749" s="13">
        <f t="shared" si="446"/>
        <v>3232.1266968325795</v>
      </c>
      <c r="J5749" s="13">
        <f t="shared" si="447"/>
        <v>633.25791855203624</v>
      </c>
      <c r="K5749" s="7">
        <f t="shared" si="448"/>
        <v>0.19592608147837043</v>
      </c>
      <c r="L5749" s="26">
        <f t="shared" si="449"/>
        <v>0.39185216295674086</v>
      </c>
    </row>
    <row r="5750" spans="1:12">
      <c r="A5750" s="2" t="s">
        <v>8227</v>
      </c>
      <c r="B5750" s="3">
        <v>38464</v>
      </c>
      <c r="C5750" s="1">
        <v>15516</v>
      </c>
      <c r="D5750" s="2">
        <v>2</v>
      </c>
      <c r="E5750" s="1">
        <v>3040</v>
      </c>
      <c r="F5750" s="2">
        <v>1</v>
      </c>
      <c r="G5750" s="6">
        <f t="shared" si="445"/>
        <v>0.5</v>
      </c>
      <c r="H5750" s="11">
        <v>6.41</v>
      </c>
      <c r="I5750" s="13">
        <f t="shared" si="446"/>
        <v>2420.5928237129483</v>
      </c>
      <c r="J5750" s="13">
        <f t="shared" si="447"/>
        <v>474.25897035881434</v>
      </c>
      <c r="K5750" s="7">
        <f t="shared" si="448"/>
        <v>0.19592678525393142</v>
      </c>
      <c r="L5750" s="26">
        <f t="shared" si="449"/>
        <v>0.39185357050786285</v>
      </c>
    </row>
    <row r="5751" spans="1:12">
      <c r="A5751" s="2" t="s">
        <v>6641</v>
      </c>
      <c r="B5751" s="3">
        <v>39428</v>
      </c>
      <c r="C5751" s="1">
        <v>161182</v>
      </c>
      <c r="D5751" s="2">
        <v>10</v>
      </c>
      <c r="E5751" s="1">
        <v>6316</v>
      </c>
      <c r="F5751" s="2">
        <v>1</v>
      </c>
      <c r="G5751" s="6">
        <f t="shared" si="445"/>
        <v>0.1</v>
      </c>
      <c r="H5751" s="11">
        <v>6.88</v>
      </c>
      <c r="I5751" s="13">
        <f t="shared" si="446"/>
        <v>23427.616279069767</v>
      </c>
      <c r="J5751" s="13">
        <f t="shared" si="447"/>
        <v>918.02325581395348</v>
      </c>
      <c r="K5751" s="7">
        <f t="shared" si="448"/>
        <v>3.9185516993212641E-2</v>
      </c>
      <c r="L5751" s="26">
        <f t="shared" si="449"/>
        <v>0.39185516993212638</v>
      </c>
    </row>
    <row r="5752" spans="1:12">
      <c r="A5752" s="2" t="s">
        <v>7840</v>
      </c>
      <c r="B5752" s="3">
        <v>39402</v>
      </c>
      <c r="C5752" s="1">
        <v>65388</v>
      </c>
      <c r="D5752" s="2">
        <v>15</v>
      </c>
      <c r="E5752" s="1">
        <v>25628</v>
      </c>
      <c r="F5752" s="2">
        <v>15</v>
      </c>
      <c r="G5752" s="6">
        <f t="shared" si="445"/>
        <v>1</v>
      </c>
      <c r="H5752" s="11">
        <v>6.88</v>
      </c>
      <c r="I5752" s="13">
        <f t="shared" si="446"/>
        <v>9504.0697674418607</v>
      </c>
      <c r="J5752" s="13">
        <f t="shared" si="447"/>
        <v>3725</v>
      </c>
      <c r="K5752" s="7">
        <f t="shared" si="448"/>
        <v>0.39193735853673456</v>
      </c>
      <c r="L5752" s="26">
        <f t="shared" si="449"/>
        <v>0.39193735853673456</v>
      </c>
    </row>
    <row r="5753" spans="1:12">
      <c r="A5753" s="2" t="s">
        <v>7019</v>
      </c>
      <c r="B5753" s="3">
        <v>34208</v>
      </c>
      <c r="C5753" s="1">
        <v>3283371</v>
      </c>
      <c r="D5753" s="2">
        <v>668</v>
      </c>
      <c r="E5753" s="1">
        <v>1286889</v>
      </c>
      <c r="F5753" s="2">
        <v>668</v>
      </c>
      <c r="G5753" s="6">
        <f t="shared" si="445"/>
        <v>1</v>
      </c>
      <c r="H5753" s="11">
        <v>4.1399999999999997</v>
      </c>
      <c r="I5753" s="13">
        <f t="shared" si="446"/>
        <v>793084.78260869568</v>
      </c>
      <c r="J5753" s="13">
        <f t="shared" si="447"/>
        <v>310842.75362318842</v>
      </c>
      <c r="K5753" s="7">
        <f t="shared" si="448"/>
        <v>0.39194139194139194</v>
      </c>
      <c r="L5753" s="26">
        <f t="shared" si="449"/>
        <v>0.39194139194139194</v>
      </c>
    </row>
    <row r="5754" spans="1:12">
      <c r="A5754" s="2" t="s">
        <v>9330</v>
      </c>
      <c r="B5754" s="3">
        <v>40039</v>
      </c>
      <c r="C5754" s="1">
        <v>11408</v>
      </c>
      <c r="D5754" s="2">
        <v>2</v>
      </c>
      <c r="E5754" s="1">
        <v>4472</v>
      </c>
      <c r="F5754" s="2">
        <v>2</v>
      </c>
      <c r="G5754" s="6">
        <f t="shared" si="445"/>
        <v>1</v>
      </c>
      <c r="H5754" s="12">
        <v>7.5</v>
      </c>
      <c r="I5754" s="13">
        <f t="shared" si="446"/>
        <v>1521.0666666666666</v>
      </c>
      <c r="J5754" s="13">
        <f t="shared" si="447"/>
        <v>596.26666666666665</v>
      </c>
      <c r="K5754" s="7">
        <f t="shared" si="448"/>
        <v>0.39200561009817675</v>
      </c>
      <c r="L5754" s="26">
        <f t="shared" si="449"/>
        <v>0.39200561009817675</v>
      </c>
    </row>
    <row r="5755" spans="1:12">
      <c r="A5755" s="2" t="s">
        <v>3678</v>
      </c>
      <c r="B5755" s="3">
        <v>39129</v>
      </c>
      <c r="C5755" s="1">
        <v>115802596</v>
      </c>
      <c r="D5755" s="4">
        <v>3620</v>
      </c>
      <c r="E5755" s="1">
        <v>45388836</v>
      </c>
      <c r="F5755" s="4">
        <v>3619</v>
      </c>
      <c r="G5755" s="6">
        <f t="shared" si="445"/>
        <v>0.9997237569060774</v>
      </c>
      <c r="H5755" s="11">
        <v>6.88</v>
      </c>
      <c r="I5755" s="13">
        <f t="shared" si="446"/>
        <v>16831772.674418606</v>
      </c>
      <c r="J5755" s="13">
        <f t="shared" si="447"/>
        <v>6597214.5348837208</v>
      </c>
      <c r="K5755" s="7">
        <f t="shared" si="448"/>
        <v>0.39195007338177457</v>
      </c>
      <c r="L5755" s="26">
        <f t="shared" si="449"/>
        <v>0.39205837680078026</v>
      </c>
    </row>
    <row r="5756" spans="1:12">
      <c r="A5756" s="2" t="s">
        <v>5149</v>
      </c>
      <c r="B5756" s="3">
        <v>38093</v>
      </c>
      <c r="C5756" s="1">
        <v>66208183</v>
      </c>
      <c r="D5756" s="4">
        <v>3073</v>
      </c>
      <c r="E5756" s="1">
        <v>25104949</v>
      </c>
      <c r="F5756" s="4">
        <v>2971</v>
      </c>
      <c r="G5756" s="6">
        <f t="shared" si="445"/>
        <v>0.96680767979173443</v>
      </c>
      <c r="H5756" s="12">
        <v>6.21</v>
      </c>
      <c r="I5756" s="13">
        <f t="shared" si="446"/>
        <v>10661543.156199679</v>
      </c>
      <c r="J5756" s="13">
        <f t="shared" si="447"/>
        <v>4042664.8953301129</v>
      </c>
      <c r="K5756" s="7">
        <f t="shared" si="448"/>
        <v>0.37918196607207905</v>
      </c>
      <c r="L5756" s="26">
        <f t="shared" si="449"/>
        <v>0.39219999385375259</v>
      </c>
    </row>
    <row r="5757" spans="1:12">
      <c r="A5757" s="2" t="s">
        <v>1824</v>
      </c>
      <c r="B5757" s="3">
        <v>37519</v>
      </c>
      <c r="C5757" s="1">
        <v>54965</v>
      </c>
      <c r="D5757" s="2">
        <v>19</v>
      </c>
      <c r="E5757" s="1">
        <v>21559</v>
      </c>
      <c r="F5757" s="2">
        <v>19</v>
      </c>
      <c r="G5757" s="6">
        <f t="shared" si="445"/>
        <v>1</v>
      </c>
      <c r="H5757" s="12">
        <v>5.8</v>
      </c>
      <c r="I5757" s="13">
        <f t="shared" si="446"/>
        <v>9476.7241379310344</v>
      </c>
      <c r="J5757" s="13">
        <f t="shared" si="447"/>
        <v>3717.0689655172414</v>
      </c>
      <c r="K5757" s="7">
        <f t="shared" si="448"/>
        <v>0.39223141999454197</v>
      </c>
      <c r="L5757" s="26">
        <f t="shared" si="449"/>
        <v>0.39223141999454197</v>
      </c>
    </row>
    <row r="5758" spans="1:12">
      <c r="A5758" s="2" t="s">
        <v>1725</v>
      </c>
      <c r="B5758" s="3">
        <v>37727</v>
      </c>
      <c r="C5758" s="1">
        <v>6130049</v>
      </c>
      <c r="D5758" s="2">
        <v>585</v>
      </c>
      <c r="E5758" s="1">
        <v>2404557</v>
      </c>
      <c r="F5758" s="2">
        <v>585</v>
      </c>
      <c r="G5758" s="6">
        <f t="shared" si="445"/>
        <v>1</v>
      </c>
      <c r="H5758" s="11">
        <v>6.03</v>
      </c>
      <c r="I5758" s="13">
        <f t="shared" si="446"/>
        <v>1016591.8739635157</v>
      </c>
      <c r="J5758" s="13">
        <f t="shared" si="447"/>
        <v>398765.67164179101</v>
      </c>
      <c r="K5758" s="7">
        <f t="shared" si="448"/>
        <v>0.39225738652333769</v>
      </c>
      <c r="L5758" s="26">
        <f t="shared" si="449"/>
        <v>0.39225738652333769</v>
      </c>
    </row>
    <row r="5759" spans="1:12">
      <c r="A5759" s="2" t="s">
        <v>6142</v>
      </c>
      <c r="B5759" s="3">
        <v>40571</v>
      </c>
      <c r="C5759" s="1">
        <v>29121498</v>
      </c>
      <c r="D5759" s="4">
        <v>2704</v>
      </c>
      <c r="E5759" s="1">
        <v>11422006</v>
      </c>
      <c r="F5759" s="4">
        <v>2703</v>
      </c>
      <c r="G5759" s="6">
        <f t="shared" si="445"/>
        <v>0.99963017751479288</v>
      </c>
      <c r="H5759" s="12">
        <v>7.93</v>
      </c>
      <c r="I5759" s="13">
        <f t="shared" si="446"/>
        <v>3672320.050441362</v>
      </c>
      <c r="J5759" s="13">
        <f t="shared" si="447"/>
        <v>1440353.8461538462</v>
      </c>
      <c r="K5759" s="7">
        <f t="shared" si="448"/>
        <v>0.392219040380409</v>
      </c>
      <c r="L5759" s="26">
        <f t="shared" si="449"/>
        <v>0.39236414546379056</v>
      </c>
    </row>
    <row r="5760" spans="1:12">
      <c r="A5760" s="2" t="s">
        <v>7718</v>
      </c>
      <c r="B5760" s="3">
        <v>31807</v>
      </c>
      <c r="C5760" s="1">
        <v>14792779</v>
      </c>
      <c r="D5760" s="2">
        <v>488</v>
      </c>
      <c r="E5760" s="1">
        <v>1522423</v>
      </c>
      <c r="F5760" s="2">
        <v>128</v>
      </c>
      <c r="G5760" s="6">
        <f t="shared" si="445"/>
        <v>0.26229508196721313</v>
      </c>
      <c r="H5760" s="12">
        <v>3.91</v>
      </c>
      <c r="I5760" s="13">
        <f t="shared" si="446"/>
        <v>3783319.4373401534</v>
      </c>
      <c r="J5760" s="13">
        <f t="shared" si="447"/>
        <v>389366.49616368284</v>
      </c>
      <c r="K5760" s="7">
        <f t="shared" si="448"/>
        <v>0.1029166325002219</v>
      </c>
      <c r="L5760" s="26">
        <f t="shared" si="449"/>
        <v>0.39236966140709595</v>
      </c>
    </row>
    <row r="5761" spans="1:12">
      <c r="A5761" s="2" t="s">
        <v>5564</v>
      </c>
      <c r="B5761" s="3">
        <v>36537</v>
      </c>
      <c r="C5761" s="1">
        <v>1712385</v>
      </c>
      <c r="D5761" s="2">
        <v>31</v>
      </c>
      <c r="E5761" s="1">
        <v>21675</v>
      </c>
      <c r="F5761" s="2">
        <v>1</v>
      </c>
      <c r="G5761" s="6">
        <f t="shared" si="445"/>
        <v>3.2258064516129031E-2</v>
      </c>
      <c r="H5761" s="11">
        <v>5.39</v>
      </c>
      <c r="I5761" s="13">
        <f t="shared" si="446"/>
        <v>317696.66048237478</v>
      </c>
      <c r="J5761" s="13">
        <f t="shared" si="447"/>
        <v>4021.3358070500931</v>
      </c>
      <c r="K5761" s="7">
        <f t="shared" si="448"/>
        <v>1.2657784318362985E-2</v>
      </c>
      <c r="L5761" s="26">
        <f t="shared" si="449"/>
        <v>0.39239131386925258</v>
      </c>
    </row>
    <row r="5762" spans="1:12">
      <c r="A5762" s="2" t="s">
        <v>4809</v>
      </c>
      <c r="B5762" s="3">
        <v>37519</v>
      </c>
      <c r="C5762" s="1">
        <v>81954</v>
      </c>
      <c r="D5762" s="2">
        <v>9</v>
      </c>
      <c r="E5762" s="1">
        <v>14293</v>
      </c>
      <c r="F5762" s="2">
        <v>4</v>
      </c>
      <c r="G5762" s="6">
        <f t="shared" ref="G5762:G5825" si="450">F5762/D5762</f>
        <v>0.44444444444444442</v>
      </c>
      <c r="H5762" s="12">
        <v>5.8</v>
      </c>
      <c r="I5762" s="13">
        <f t="shared" ref="I5762:I5825" si="451">C5762/H5762</f>
        <v>14130</v>
      </c>
      <c r="J5762" s="13">
        <f t="shared" ref="J5762:J5825" si="452">E5762/H5762</f>
        <v>2464.3103448275865</v>
      </c>
      <c r="K5762" s="7">
        <f t="shared" ref="K5762:K5825" si="453">J5762/I5762</f>
        <v>0.17440271371745128</v>
      </c>
      <c r="L5762" s="26">
        <f t="shared" ref="L5762:L5825" si="454">K5762/G5762</f>
        <v>0.39240610586426539</v>
      </c>
    </row>
    <row r="5763" spans="1:12">
      <c r="A5763" s="2" t="s">
        <v>590</v>
      </c>
      <c r="B5763" s="3">
        <v>35923</v>
      </c>
      <c r="C5763" s="1">
        <v>356749</v>
      </c>
      <c r="D5763" s="2">
        <v>17</v>
      </c>
      <c r="E5763" s="1">
        <v>32941</v>
      </c>
      <c r="F5763" s="2">
        <v>4</v>
      </c>
      <c r="G5763" s="6">
        <f t="shared" si="450"/>
        <v>0.23529411764705882</v>
      </c>
      <c r="H5763" s="11">
        <v>4.6900000000000004</v>
      </c>
      <c r="I5763" s="13">
        <f t="shared" si="451"/>
        <v>76065.884861407249</v>
      </c>
      <c r="J5763" s="13">
        <f t="shared" si="452"/>
        <v>7023.6673773987204</v>
      </c>
      <c r="K5763" s="7">
        <f t="shared" si="453"/>
        <v>9.2336628834278442E-2</v>
      </c>
      <c r="L5763" s="26">
        <f t="shared" si="454"/>
        <v>0.39243067254568337</v>
      </c>
    </row>
    <row r="5764" spans="1:12">
      <c r="A5764" s="2" t="s">
        <v>3361</v>
      </c>
      <c r="B5764" s="3">
        <v>33256</v>
      </c>
      <c r="C5764" s="1">
        <v>14587732</v>
      </c>
      <c r="D5764" s="4">
        <v>1489</v>
      </c>
      <c r="E5764" s="1">
        <v>5725133</v>
      </c>
      <c r="F5764" s="4">
        <v>1489</v>
      </c>
      <c r="G5764" s="6">
        <f t="shared" si="450"/>
        <v>1</v>
      </c>
      <c r="H5764" s="11">
        <v>4.21</v>
      </c>
      <c r="I5764" s="13">
        <f t="shared" si="451"/>
        <v>3465019.4774346794</v>
      </c>
      <c r="J5764" s="13">
        <f t="shared" si="452"/>
        <v>1359889.0736342042</v>
      </c>
      <c r="K5764" s="7">
        <f t="shared" si="453"/>
        <v>0.39246217300948494</v>
      </c>
      <c r="L5764" s="26">
        <f t="shared" si="454"/>
        <v>0.39246217300948494</v>
      </c>
    </row>
    <row r="5765" spans="1:12">
      <c r="A5765" s="2" t="s">
        <v>3517</v>
      </c>
      <c r="B5765" s="3">
        <v>37582</v>
      </c>
      <c r="C5765" s="1">
        <v>33253609</v>
      </c>
      <c r="D5765" s="4">
        <v>1621</v>
      </c>
      <c r="E5765" s="1">
        <v>13010767</v>
      </c>
      <c r="F5765" s="4">
        <v>1616</v>
      </c>
      <c r="G5765" s="6">
        <f t="shared" si="450"/>
        <v>0.99691548426896981</v>
      </c>
      <c r="H5765" s="12">
        <v>5.8</v>
      </c>
      <c r="I5765" s="13">
        <f t="shared" si="451"/>
        <v>5733380.862068966</v>
      </c>
      <c r="J5765" s="13">
        <f t="shared" si="452"/>
        <v>2243235.6896551726</v>
      </c>
      <c r="K5765" s="7">
        <f t="shared" si="453"/>
        <v>0.39125879539871899</v>
      </c>
      <c r="L5765" s="26">
        <f t="shared" si="454"/>
        <v>0.39246937335477938</v>
      </c>
    </row>
    <row r="5766" spans="1:12">
      <c r="A5766" s="2" t="s">
        <v>2443</v>
      </c>
      <c r="B5766" s="3">
        <v>40137</v>
      </c>
      <c r="C5766" s="1">
        <v>12038</v>
      </c>
      <c r="D5766" s="2">
        <v>4</v>
      </c>
      <c r="E5766" s="1">
        <v>4725</v>
      </c>
      <c r="F5766" s="2">
        <v>4</v>
      </c>
      <c r="G5766" s="6">
        <f t="shared" si="450"/>
        <v>1</v>
      </c>
      <c r="H5766" s="12">
        <v>7.5</v>
      </c>
      <c r="I5766" s="13">
        <f t="shared" si="451"/>
        <v>1605.0666666666666</v>
      </c>
      <c r="J5766" s="13">
        <f t="shared" si="452"/>
        <v>630</v>
      </c>
      <c r="K5766" s="7">
        <f t="shared" si="453"/>
        <v>0.39250706097358368</v>
      </c>
      <c r="L5766" s="26">
        <f t="shared" si="454"/>
        <v>0.39250706097358368</v>
      </c>
    </row>
    <row r="5767" spans="1:12">
      <c r="A5767" s="2" t="s">
        <v>1335</v>
      </c>
      <c r="B5767" s="3">
        <v>35573</v>
      </c>
      <c r="C5767" s="1">
        <v>2576331</v>
      </c>
      <c r="D5767" s="2">
        <v>231</v>
      </c>
      <c r="E5767" s="1">
        <v>52534</v>
      </c>
      <c r="F5767" s="2">
        <v>12</v>
      </c>
      <c r="G5767" s="6">
        <f t="shared" si="450"/>
        <v>5.1948051948051951E-2</v>
      </c>
      <c r="H5767" s="11">
        <v>4.59</v>
      </c>
      <c r="I5767" s="13">
        <f t="shared" si="451"/>
        <v>561292.15686274506</v>
      </c>
      <c r="J5767" s="13">
        <f t="shared" si="452"/>
        <v>11445.315904139434</v>
      </c>
      <c r="K5767" s="7">
        <f t="shared" si="453"/>
        <v>2.039101342180023E-2</v>
      </c>
      <c r="L5767" s="26">
        <f t="shared" si="454"/>
        <v>0.39252700836965437</v>
      </c>
    </row>
    <row r="5768" spans="1:12">
      <c r="A5768" s="2" t="s">
        <v>3610</v>
      </c>
      <c r="B5768" s="3">
        <v>39024</v>
      </c>
      <c r="C5768" s="1">
        <v>1007943</v>
      </c>
      <c r="D5768" s="2">
        <v>42</v>
      </c>
      <c r="E5768" s="1">
        <v>395708</v>
      </c>
      <c r="F5768" s="2">
        <v>42</v>
      </c>
      <c r="G5768" s="6">
        <f t="shared" si="450"/>
        <v>1</v>
      </c>
      <c r="H5768" s="11">
        <v>6.55</v>
      </c>
      <c r="I5768" s="13">
        <f t="shared" si="451"/>
        <v>153884.42748091603</v>
      </c>
      <c r="J5768" s="13">
        <f t="shared" si="452"/>
        <v>60413.435114503816</v>
      </c>
      <c r="K5768" s="7">
        <f t="shared" si="453"/>
        <v>0.39258966032801457</v>
      </c>
      <c r="L5768" s="26">
        <f t="shared" si="454"/>
        <v>0.39258966032801457</v>
      </c>
    </row>
    <row r="5769" spans="1:12">
      <c r="A5769" s="2" t="s">
        <v>8167</v>
      </c>
      <c r="B5769" s="3">
        <v>30743</v>
      </c>
      <c r="C5769" s="1">
        <v>1402962</v>
      </c>
      <c r="D5769" s="2">
        <v>344</v>
      </c>
      <c r="E5769" s="1">
        <v>550848</v>
      </c>
      <c r="F5769" s="2">
        <v>344</v>
      </c>
      <c r="G5769" s="6">
        <f t="shared" si="450"/>
        <v>1</v>
      </c>
      <c r="H5769" s="12">
        <v>3.36</v>
      </c>
      <c r="I5769" s="13">
        <f t="shared" si="451"/>
        <v>417548.21428571432</v>
      </c>
      <c r="J5769" s="13">
        <f t="shared" si="452"/>
        <v>163942.85714285716</v>
      </c>
      <c r="K5769" s="7">
        <f t="shared" si="453"/>
        <v>0.39263215967360487</v>
      </c>
      <c r="L5769" s="26">
        <f t="shared" si="454"/>
        <v>0.39263215967360487</v>
      </c>
    </row>
    <row r="5770" spans="1:12">
      <c r="A5770" s="2" t="s">
        <v>9548</v>
      </c>
      <c r="B5770" s="3">
        <v>40550</v>
      </c>
      <c r="C5770" s="1">
        <v>32869</v>
      </c>
      <c r="D5770" s="2">
        <v>2</v>
      </c>
      <c r="E5770" s="1">
        <v>6453</v>
      </c>
      <c r="F5770" s="2">
        <v>1</v>
      </c>
      <c r="G5770" s="6">
        <f t="shared" si="450"/>
        <v>0.5</v>
      </c>
      <c r="H5770" s="12">
        <v>7.93</v>
      </c>
      <c r="I5770" s="13">
        <f t="shared" si="451"/>
        <v>4144.8928121059271</v>
      </c>
      <c r="J5770" s="13">
        <f t="shared" si="452"/>
        <v>813.74527112232033</v>
      </c>
      <c r="K5770" s="7">
        <f t="shared" si="453"/>
        <v>0.19632480452706197</v>
      </c>
      <c r="L5770" s="26">
        <f t="shared" si="454"/>
        <v>0.39264960905412394</v>
      </c>
    </row>
    <row r="5771" spans="1:12">
      <c r="A5771" s="2" t="s">
        <v>9996</v>
      </c>
      <c r="B5771" s="3">
        <v>39192</v>
      </c>
      <c r="C5771" s="1">
        <v>19363565</v>
      </c>
      <c r="D5771" s="4">
        <v>2551</v>
      </c>
      <c r="E5771" s="1">
        <v>7603376</v>
      </c>
      <c r="F5771" s="4">
        <v>2551</v>
      </c>
      <c r="G5771" s="6">
        <f t="shared" si="450"/>
        <v>1</v>
      </c>
      <c r="H5771" s="11">
        <v>6.88</v>
      </c>
      <c r="I5771" s="13">
        <f t="shared" si="451"/>
        <v>2814471.6569767441</v>
      </c>
      <c r="J5771" s="13">
        <f t="shared" si="452"/>
        <v>1105141.8604651163</v>
      </c>
      <c r="K5771" s="7">
        <f t="shared" si="453"/>
        <v>0.39266405747082217</v>
      </c>
      <c r="L5771" s="26">
        <f t="shared" si="454"/>
        <v>0.39266405747082217</v>
      </c>
    </row>
    <row r="5772" spans="1:12">
      <c r="A5772" s="2" t="s">
        <v>825</v>
      </c>
      <c r="B5772" s="3">
        <v>41047</v>
      </c>
      <c r="C5772" s="1">
        <v>65233400</v>
      </c>
      <c r="D5772" s="4">
        <v>3702</v>
      </c>
      <c r="E5772" s="1">
        <v>25534825</v>
      </c>
      <c r="F5772" s="4">
        <v>3690</v>
      </c>
      <c r="G5772" s="6">
        <f t="shared" si="450"/>
        <v>0.99675850891410045</v>
      </c>
      <c r="H5772" s="12">
        <v>8.02</v>
      </c>
      <c r="I5772" s="13">
        <f t="shared" si="451"/>
        <v>8133840.3990024943</v>
      </c>
      <c r="J5772" s="13">
        <f t="shared" si="452"/>
        <v>3183893.3915211973</v>
      </c>
      <c r="K5772" s="7">
        <f t="shared" si="453"/>
        <v>0.39143789837721166</v>
      </c>
      <c r="L5772" s="26">
        <f t="shared" si="454"/>
        <v>0.39271086715242209</v>
      </c>
    </row>
    <row r="5773" spans="1:12">
      <c r="A5773" s="2" t="s">
        <v>2377</v>
      </c>
      <c r="B5773" s="3">
        <v>40214</v>
      </c>
      <c r="C5773" s="1">
        <v>80014842</v>
      </c>
      <c r="D5773" s="4">
        <v>3062</v>
      </c>
      <c r="E5773" s="1">
        <v>30468614</v>
      </c>
      <c r="F5773" s="4">
        <v>2969</v>
      </c>
      <c r="G5773" s="6">
        <f t="shared" si="450"/>
        <v>0.96962769431743956</v>
      </c>
      <c r="H5773" s="12">
        <v>7.89</v>
      </c>
      <c r="I5773" s="13">
        <f t="shared" si="451"/>
        <v>10141298.098859316</v>
      </c>
      <c r="J5773" s="13">
        <f t="shared" si="452"/>
        <v>3861674.7782002538</v>
      </c>
      <c r="K5773" s="7">
        <f t="shared" si="453"/>
        <v>0.38078702948635457</v>
      </c>
      <c r="L5773" s="26">
        <f t="shared" si="454"/>
        <v>0.39271467978687025</v>
      </c>
    </row>
    <row r="5774" spans="1:12">
      <c r="A5774" s="2" t="s">
        <v>7284</v>
      </c>
      <c r="B5774" s="3">
        <v>39428</v>
      </c>
      <c r="C5774" s="1">
        <v>5812781</v>
      </c>
      <c r="D5774" s="4">
        <v>1307</v>
      </c>
      <c r="E5774" s="1">
        <v>2283360</v>
      </c>
      <c r="F5774" s="4">
        <v>1307</v>
      </c>
      <c r="G5774" s="6">
        <f t="shared" si="450"/>
        <v>1</v>
      </c>
      <c r="H5774" s="11">
        <v>6.88</v>
      </c>
      <c r="I5774" s="13">
        <f t="shared" si="451"/>
        <v>844880.95930232562</v>
      </c>
      <c r="J5774" s="13">
        <f t="shared" si="452"/>
        <v>331883.72093023255</v>
      </c>
      <c r="K5774" s="7">
        <f t="shared" si="453"/>
        <v>0.39281713864671658</v>
      </c>
      <c r="L5774" s="26">
        <f t="shared" si="454"/>
        <v>0.39281713864671658</v>
      </c>
    </row>
    <row r="5775" spans="1:12">
      <c r="A5775" s="2" t="s">
        <v>6724</v>
      </c>
      <c r="B5775" s="3">
        <v>39199</v>
      </c>
      <c r="C5775" s="1">
        <v>18211013</v>
      </c>
      <c r="D5775" s="4">
        <v>2733</v>
      </c>
      <c r="E5775" s="1">
        <v>7133049</v>
      </c>
      <c r="F5775" s="4">
        <v>2725</v>
      </c>
      <c r="G5775" s="6">
        <f t="shared" si="450"/>
        <v>0.99707281375777534</v>
      </c>
      <c r="H5775" s="11">
        <v>6.88</v>
      </c>
      <c r="I5775" s="13">
        <f t="shared" si="451"/>
        <v>2646949.5639534886</v>
      </c>
      <c r="J5775" s="13">
        <f t="shared" si="452"/>
        <v>1036780.3779069767</v>
      </c>
      <c r="K5775" s="7">
        <f t="shared" si="453"/>
        <v>0.39168875449158153</v>
      </c>
      <c r="L5775" s="26">
        <f t="shared" si="454"/>
        <v>0.39283866643137333</v>
      </c>
    </row>
    <row r="5776" spans="1:12">
      <c r="A5776" s="2" t="s">
        <v>8583</v>
      </c>
      <c r="B5776" s="3">
        <v>38443</v>
      </c>
      <c r="C5776" s="1">
        <v>74103820</v>
      </c>
      <c r="D5776" s="4">
        <v>3230</v>
      </c>
      <c r="E5776" s="1">
        <v>29120273</v>
      </c>
      <c r="F5776" s="4">
        <v>3230</v>
      </c>
      <c r="G5776" s="6">
        <f t="shared" si="450"/>
        <v>1</v>
      </c>
      <c r="H5776" s="11">
        <v>6.41</v>
      </c>
      <c r="I5776" s="13">
        <f t="shared" si="451"/>
        <v>11560658.346333854</v>
      </c>
      <c r="J5776" s="13">
        <f t="shared" si="452"/>
        <v>4542944.305772231</v>
      </c>
      <c r="K5776" s="7">
        <f t="shared" si="453"/>
        <v>0.39296588219068868</v>
      </c>
      <c r="L5776" s="26">
        <f t="shared" si="454"/>
        <v>0.39296588219068868</v>
      </c>
    </row>
    <row r="5777" spans="1:12">
      <c r="A5777" s="2" t="s">
        <v>7822</v>
      </c>
      <c r="B5777" s="3">
        <v>37533</v>
      </c>
      <c r="C5777" s="1">
        <v>93149898</v>
      </c>
      <c r="D5777" s="4">
        <v>3363</v>
      </c>
      <c r="E5777" s="1">
        <v>36540945</v>
      </c>
      <c r="F5777" s="4">
        <v>3357</v>
      </c>
      <c r="G5777" s="6">
        <f t="shared" si="450"/>
        <v>0.99821587867975026</v>
      </c>
      <c r="H5777" s="12">
        <v>5.8</v>
      </c>
      <c r="I5777" s="13">
        <f t="shared" si="451"/>
        <v>16060327.241379311</v>
      </c>
      <c r="J5777" s="13">
        <f t="shared" si="452"/>
        <v>6300162.931034483</v>
      </c>
      <c r="K5777" s="7">
        <f t="shared" si="453"/>
        <v>0.39228110587947179</v>
      </c>
      <c r="L5777" s="26">
        <f t="shared" si="454"/>
        <v>0.39298223386138326</v>
      </c>
    </row>
    <row r="5778" spans="1:12">
      <c r="A5778" s="2" t="s">
        <v>4803</v>
      </c>
      <c r="B5778" s="3">
        <v>31317</v>
      </c>
      <c r="C5778" s="1">
        <v>17536256</v>
      </c>
      <c r="D5778" s="4">
        <v>1735</v>
      </c>
      <c r="E5778" s="1">
        <v>6891609</v>
      </c>
      <c r="F5778" s="4">
        <v>1735</v>
      </c>
      <c r="G5778" s="6">
        <f t="shared" si="450"/>
        <v>1</v>
      </c>
      <c r="H5778" s="12">
        <v>3.55</v>
      </c>
      <c r="I5778" s="13">
        <f t="shared" si="451"/>
        <v>4939790.4225352118</v>
      </c>
      <c r="J5778" s="13">
        <f t="shared" si="452"/>
        <v>1941298.309859155</v>
      </c>
      <c r="K5778" s="7">
        <f t="shared" si="453"/>
        <v>0.39299203889359274</v>
      </c>
      <c r="L5778" s="26">
        <f t="shared" si="454"/>
        <v>0.39299203889359274</v>
      </c>
    </row>
    <row r="5779" spans="1:12">
      <c r="A5779" s="2" t="s">
        <v>8897</v>
      </c>
      <c r="B5779" s="3">
        <v>35209</v>
      </c>
      <c r="C5779" s="1">
        <v>26960191</v>
      </c>
      <c r="D5779" s="4">
        <v>2319</v>
      </c>
      <c r="E5779" s="1">
        <v>10448420</v>
      </c>
      <c r="F5779" s="4">
        <v>2286</v>
      </c>
      <c r="G5779" s="6">
        <f t="shared" si="450"/>
        <v>0.98576972833117726</v>
      </c>
      <c r="H5779" s="11">
        <v>4.42</v>
      </c>
      <c r="I5779" s="13">
        <f t="shared" si="451"/>
        <v>6099590.7239819001</v>
      </c>
      <c r="J5779" s="13">
        <f t="shared" si="452"/>
        <v>2363895.9276018101</v>
      </c>
      <c r="K5779" s="7">
        <f t="shared" si="453"/>
        <v>0.3875499249986768</v>
      </c>
      <c r="L5779" s="26">
        <f t="shared" si="454"/>
        <v>0.39314447772175481</v>
      </c>
    </row>
    <row r="5780" spans="1:12">
      <c r="A5780" s="2" t="s">
        <v>8003</v>
      </c>
      <c r="B5780" s="3">
        <v>34635</v>
      </c>
      <c r="C5780" s="1">
        <v>6562513</v>
      </c>
      <c r="D5780" s="2">
        <v>806</v>
      </c>
      <c r="E5780" s="1">
        <v>2580108</v>
      </c>
      <c r="F5780" s="2">
        <v>806</v>
      </c>
      <c r="G5780" s="6">
        <f t="shared" si="450"/>
        <v>1</v>
      </c>
      <c r="H5780" s="11">
        <v>4.08</v>
      </c>
      <c r="I5780" s="13">
        <f t="shared" si="451"/>
        <v>1608459.0686274508</v>
      </c>
      <c r="J5780" s="13">
        <f t="shared" si="452"/>
        <v>632379.4117647059</v>
      </c>
      <c r="K5780" s="7">
        <f t="shared" si="453"/>
        <v>0.39315853545737744</v>
      </c>
      <c r="L5780" s="26">
        <f t="shared" si="454"/>
        <v>0.39315853545737744</v>
      </c>
    </row>
    <row r="5781" spans="1:12">
      <c r="A5781" s="2" t="s">
        <v>867</v>
      </c>
      <c r="B5781" s="3">
        <v>39766</v>
      </c>
      <c r="C5781" s="1">
        <v>15387</v>
      </c>
      <c r="D5781" s="2">
        <v>2</v>
      </c>
      <c r="E5781" s="1">
        <v>3025</v>
      </c>
      <c r="F5781" s="2">
        <v>1</v>
      </c>
      <c r="G5781" s="6">
        <f t="shared" si="450"/>
        <v>0.5</v>
      </c>
      <c r="H5781" s="11">
        <v>7.18</v>
      </c>
      <c r="I5781" s="13">
        <f t="shared" si="451"/>
        <v>2143.0362116991646</v>
      </c>
      <c r="J5781" s="13">
        <f t="shared" si="452"/>
        <v>421.30919220055711</v>
      </c>
      <c r="K5781" s="7">
        <f t="shared" si="453"/>
        <v>0.19659452784818351</v>
      </c>
      <c r="L5781" s="26">
        <f t="shared" si="454"/>
        <v>0.39318905569636703</v>
      </c>
    </row>
    <row r="5782" spans="1:12">
      <c r="A5782" s="2" t="s">
        <v>2311</v>
      </c>
      <c r="B5782" s="3">
        <v>38765</v>
      </c>
      <c r="C5782" s="1">
        <v>48548426</v>
      </c>
      <c r="D5782" s="4">
        <v>2898</v>
      </c>
      <c r="E5782" s="1">
        <v>19076261</v>
      </c>
      <c r="F5782" s="4">
        <v>2896</v>
      </c>
      <c r="G5782" s="6">
        <f t="shared" si="450"/>
        <v>0.99930986887508622</v>
      </c>
      <c r="H5782" s="11">
        <v>6.55</v>
      </c>
      <c r="I5782" s="13">
        <f t="shared" si="451"/>
        <v>7411973.4351145038</v>
      </c>
      <c r="J5782" s="13">
        <f t="shared" si="452"/>
        <v>2912406.2595419846</v>
      </c>
      <c r="K5782" s="7">
        <f t="shared" si="453"/>
        <v>0.39293263596228639</v>
      </c>
      <c r="L5782" s="26">
        <f t="shared" si="454"/>
        <v>0.3932039982799399</v>
      </c>
    </row>
    <row r="5783" spans="1:12">
      <c r="A5783" s="2" t="s">
        <v>2258</v>
      </c>
      <c r="B5783" s="3">
        <v>40263</v>
      </c>
      <c r="C5783" s="1">
        <v>66166</v>
      </c>
      <c r="D5783" s="2">
        <v>5</v>
      </c>
      <c r="E5783" s="1">
        <v>5204</v>
      </c>
      <c r="F5783" s="2">
        <v>1</v>
      </c>
      <c r="G5783" s="6">
        <f t="shared" si="450"/>
        <v>0.2</v>
      </c>
      <c r="H5783" s="12">
        <v>7.89</v>
      </c>
      <c r="I5783" s="13">
        <f t="shared" si="451"/>
        <v>8386.0583016476558</v>
      </c>
      <c r="J5783" s="13">
        <f t="shared" si="452"/>
        <v>659.56907477820027</v>
      </c>
      <c r="K5783" s="7">
        <f t="shared" si="453"/>
        <v>7.8650666505455977E-2</v>
      </c>
      <c r="L5783" s="26">
        <f t="shared" si="454"/>
        <v>0.39325333252727984</v>
      </c>
    </row>
    <row r="5784" spans="1:12">
      <c r="A5784" s="2" t="s">
        <v>5575</v>
      </c>
      <c r="B5784" s="3">
        <v>36091</v>
      </c>
      <c r="C5784" s="1">
        <v>57247384</v>
      </c>
      <c r="D5784" s="4">
        <v>1136</v>
      </c>
      <c r="E5784" s="1">
        <v>118920</v>
      </c>
      <c r="F5784" s="2">
        <v>6</v>
      </c>
      <c r="G5784" s="6">
        <f t="shared" si="450"/>
        <v>5.2816901408450703E-3</v>
      </c>
      <c r="H5784" s="11">
        <v>4.6900000000000004</v>
      </c>
      <c r="I5784" s="13">
        <f t="shared" si="451"/>
        <v>12206265.245202558</v>
      </c>
      <c r="J5784" s="13">
        <f t="shared" si="452"/>
        <v>25356.076759061831</v>
      </c>
      <c r="K5784" s="7">
        <f t="shared" si="453"/>
        <v>2.0773001609994965E-3</v>
      </c>
      <c r="L5784" s="26">
        <f t="shared" si="454"/>
        <v>0.39330216381590466</v>
      </c>
    </row>
    <row r="5785" spans="1:12">
      <c r="A5785" s="2" t="s">
        <v>2677</v>
      </c>
      <c r="B5785" s="3">
        <v>36903</v>
      </c>
      <c r="C5785" s="1">
        <v>29831583</v>
      </c>
      <c r="D5785" s="4">
        <v>1631</v>
      </c>
      <c r="E5785" s="1">
        <v>11736236</v>
      </c>
      <c r="F5785" s="4">
        <v>1631</v>
      </c>
      <c r="G5785" s="6">
        <f t="shared" si="450"/>
        <v>1</v>
      </c>
      <c r="H5785" s="11">
        <v>5.65</v>
      </c>
      <c r="I5785" s="13">
        <f t="shared" si="451"/>
        <v>5279926.1946902648</v>
      </c>
      <c r="J5785" s="13">
        <f t="shared" si="452"/>
        <v>2077209.9115044246</v>
      </c>
      <c r="K5785" s="7">
        <f t="shared" si="453"/>
        <v>0.39341646737285113</v>
      </c>
      <c r="L5785" s="26">
        <f t="shared" si="454"/>
        <v>0.39341646737285113</v>
      </c>
    </row>
    <row r="5786" spans="1:12">
      <c r="A5786" s="2" t="s">
        <v>4738</v>
      </c>
      <c r="B5786" s="3">
        <v>39003</v>
      </c>
      <c r="C5786" s="1">
        <v>1151330</v>
      </c>
      <c r="D5786" s="2">
        <v>179</v>
      </c>
      <c r="E5786" s="1">
        <v>452966</v>
      </c>
      <c r="F5786" s="2">
        <v>179</v>
      </c>
      <c r="G5786" s="6">
        <f t="shared" si="450"/>
        <v>1</v>
      </c>
      <c r="H5786" s="11">
        <v>6.55</v>
      </c>
      <c r="I5786" s="13">
        <f t="shared" si="451"/>
        <v>175775.57251908397</v>
      </c>
      <c r="J5786" s="13">
        <f t="shared" si="452"/>
        <v>69155.114503816789</v>
      </c>
      <c r="K5786" s="7">
        <f t="shared" si="453"/>
        <v>0.39342846968288847</v>
      </c>
      <c r="L5786" s="26">
        <f t="shared" si="454"/>
        <v>0.39342846968288847</v>
      </c>
    </row>
    <row r="5787" spans="1:12">
      <c r="A5787" s="2" t="s">
        <v>6184</v>
      </c>
      <c r="B5787" s="3">
        <v>40123</v>
      </c>
      <c r="C5787" s="1">
        <v>32428195</v>
      </c>
      <c r="D5787" s="4">
        <v>2453</v>
      </c>
      <c r="E5787" s="1">
        <v>12706654</v>
      </c>
      <c r="F5787" s="4">
        <v>2443</v>
      </c>
      <c r="G5787" s="6">
        <f t="shared" si="450"/>
        <v>0.99592335915205865</v>
      </c>
      <c r="H5787" s="12">
        <v>7.5</v>
      </c>
      <c r="I5787" s="13">
        <f t="shared" si="451"/>
        <v>4323759.333333333</v>
      </c>
      <c r="J5787" s="13">
        <f t="shared" si="452"/>
        <v>1694220.5333333334</v>
      </c>
      <c r="K5787" s="7">
        <f t="shared" si="453"/>
        <v>0.39183969382199663</v>
      </c>
      <c r="L5787" s="26">
        <f t="shared" si="454"/>
        <v>0.39344362216347023</v>
      </c>
    </row>
    <row r="5788" spans="1:12">
      <c r="A5788" s="2" t="s">
        <v>2280</v>
      </c>
      <c r="B5788" s="3">
        <v>37666</v>
      </c>
      <c r="C5788" s="1">
        <v>102543518</v>
      </c>
      <c r="D5788" s="4">
        <v>3474</v>
      </c>
      <c r="E5788" s="1">
        <v>40310419</v>
      </c>
      <c r="F5788" s="4">
        <v>3471</v>
      </c>
      <c r="G5788" s="6">
        <f t="shared" si="450"/>
        <v>0.99913644214162345</v>
      </c>
      <c r="H5788" s="11">
        <v>6.03</v>
      </c>
      <c r="I5788" s="13">
        <f t="shared" si="451"/>
        <v>17005558.54063018</v>
      </c>
      <c r="J5788" s="13">
        <f t="shared" si="452"/>
        <v>6684978.2752902154</v>
      </c>
      <c r="K5788" s="7">
        <f t="shared" si="453"/>
        <v>0.39310548132354894</v>
      </c>
      <c r="L5788" s="26">
        <f t="shared" si="454"/>
        <v>0.39344524405589432</v>
      </c>
    </row>
    <row r="5789" spans="1:12">
      <c r="A5789" s="2" t="s">
        <v>9362</v>
      </c>
      <c r="B5789" s="3">
        <v>39171</v>
      </c>
      <c r="C5789" s="1">
        <v>6404</v>
      </c>
      <c r="D5789" s="2">
        <v>1</v>
      </c>
      <c r="E5789" s="1">
        <v>2520</v>
      </c>
      <c r="F5789" s="2">
        <v>1</v>
      </c>
      <c r="G5789" s="6">
        <f t="shared" si="450"/>
        <v>1</v>
      </c>
      <c r="H5789" s="11">
        <v>6.88</v>
      </c>
      <c r="I5789" s="13">
        <f t="shared" si="451"/>
        <v>930.81395348837214</v>
      </c>
      <c r="J5789" s="13">
        <f t="shared" si="452"/>
        <v>366.27906976744185</v>
      </c>
      <c r="K5789" s="7">
        <f t="shared" si="453"/>
        <v>0.39350405996252341</v>
      </c>
      <c r="L5789" s="26">
        <f t="shared" si="454"/>
        <v>0.39350405996252341</v>
      </c>
    </row>
    <row r="5790" spans="1:12">
      <c r="A5790" s="2" t="s">
        <v>487</v>
      </c>
      <c r="B5790" s="3">
        <v>36819</v>
      </c>
      <c r="C5790" s="1">
        <v>43805</v>
      </c>
      <c r="D5790" s="2">
        <v>3</v>
      </c>
      <c r="E5790" s="1">
        <v>5746</v>
      </c>
      <c r="F5790" s="2">
        <v>1</v>
      </c>
      <c r="G5790" s="6">
        <f t="shared" si="450"/>
        <v>0.33333333333333331</v>
      </c>
      <c r="H5790" s="11">
        <v>5.39</v>
      </c>
      <c r="I5790" s="13">
        <f t="shared" si="451"/>
        <v>8127.0871985157701</v>
      </c>
      <c r="J5790" s="13">
        <f t="shared" si="452"/>
        <v>1066.0482374768089</v>
      </c>
      <c r="K5790" s="7">
        <f t="shared" si="453"/>
        <v>0.1311722406118023</v>
      </c>
      <c r="L5790" s="26">
        <f t="shared" si="454"/>
        <v>0.39351672183540692</v>
      </c>
    </row>
    <row r="5791" spans="1:12">
      <c r="A5791" s="2" t="s">
        <v>8575</v>
      </c>
      <c r="B5791" s="3">
        <v>37491</v>
      </c>
      <c r="C5791" s="1">
        <v>9688676</v>
      </c>
      <c r="D5791" s="4">
        <v>1920</v>
      </c>
      <c r="E5791" s="1">
        <v>3813463</v>
      </c>
      <c r="F5791" s="4">
        <v>1920</v>
      </c>
      <c r="G5791" s="6">
        <f t="shared" si="450"/>
        <v>1</v>
      </c>
      <c r="H5791" s="12">
        <v>5.8</v>
      </c>
      <c r="I5791" s="13">
        <f t="shared" si="451"/>
        <v>1670461.3793103448</v>
      </c>
      <c r="J5791" s="13">
        <f t="shared" si="452"/>
        <v>657493.62068965519</v>
      </c>
      <c r="K5791" s="7">
        <f t="shared" si="453"/>
        <v>0.39360001304615821</v>
      </c>
      <c r="L5791" s="26">
        <f t="shared" si="454"/>
        <v>0.39360001304615821</v>
      </c>
    </row>
    <row r="5792" spans="1:12">
      <c r="A5792" s="2" t="s">
        <v>4679</v>
      </c>
      <c r="B5792" s="3">
        <v>38828</v>
      </c>
      <c r="C5792" s="1">
        <v>884</v>
      </c>
      <c r="D5792" s="2">
        <v>3</v>
      </c>
      <c r="E5792" s="1">
        <v>232</v>
      </c>
      <c r="F5792" s="2">
        <v>2</v>
      </c>
      <c r="G5792" s="6">
        <f t="shared" si="450"/>
        <v>0.66666666666666663</v>
      </c>
      <c r="H5792" s="11">
        <v>6.55</v>
      </c>
      <c r="I5792" s="13">
        <f t="shared" si="451"/>
        <v>134.96183206106872</v>
      </c>
      <c r="J5792" s="13">
        <f t="shared" si="452"/>
        <v>35.419847328244273</v>
      </c>
      <c r="K5792" s="7">
        <f t="shared" si="453"/>
        <v>0.26244343891402711</v>
      </c>
      <c r="L5792" s="26">
        <f t="shared" si="454"/>
        <v>0.39366515837104066</v>
      </c>
    </row>
    <row r="5793" spans="1:12">
      <c r="A5793" s="2" t="s">
        <v>10151</v>
      </c>
      <c r="B5793" s="3">
        <v>40065</v>
      </c>
      <c r="C5793" s="1">
        <v>20521</v>
      </c>
      <c r="D5793" s="2">
        <v>4</v>
      </c>
      <c r="E5793" s="1">
        <v>6059</v>
      </c>
      <c r="F5793" s="2">
        <v>3</v>
      </c>
      <c r="G5793" s="6">
        <f t="shared" si="450"/>
        <v>0.75</v>
      </c>
      <c r="H5793" s="12">
        <v>7.5</v>
      </c>
      <c r="I5793" s="13">
        <f t="shared" si="451"/>
        <v>2736.1333333333332</v>
      </c>
      <c r="J5793" s="13">
        <f t="shared" si="452"/>
        <v>807.86666666666667</v>
      </c>
      <c r="K5793" s="7">
        <f t="shared" si="453"/>
        <v>0.29525851566687783</v>
      </c>
      <c r="L5793" s="26">
        <f t="shared" si="454"/>
        <v>0.39367802088917042</v>
      </c>
    </row>
    <row r="5794" spans="1:12">
      <c r="A5794" s="2" t="s">
        <v>4511</v>
      </c>
      <c r="B5794" s="3">
        <v>37694</v>
      </c>
      <c r="C5794" s="1">
        <v>34244097</v>
      </c>
      <c r="D5794" s="4">
        <v>2517</v>
      </c>
      <c r="E5794" s="1">
        <v>13482638</v>
      </c>
      <c r="F5794" s="4">
        <v>2516</v>
      </c>
      <c r="G5794" s="6">
        <f t="shared" si="450"/>
        <v>0.99960270162892328</v>
      </c>
      <c r="H5794" s="11">
        <v>6.03</v>
      </c>
      <c r="I5794" s="13">
        <f t="shared" si="451"/>
        <v>5678954.7263681591</v>
      </c>
      <c r="J5794" s="13">
        <f t="shared" si="452"/>
        <v>2235926.6998341624</v>
      </c>
      <c r="K5794" s="7">
        <f t="shared" si="453"/>
        <v>0.39372152228163587</v>
      </c>
      <c r="L5794" s="26">
        <f t="shared" si="454"/>
        <v>0.39387800937316275</v>
      </c>
    </row>
    <row r="5795" spans="1:12">
      <c r="A5795" s="2" t="s">
        <v>5125</v>
      </c>
      <c r="B5795" s="3">
        <v>38009</v>
      </c>
      <c r="C5795" s="1">
        <v>587877</v>
      </c>
      <c r="D5795" s="2">
        <v>49</v>
      </c>
      <c r="E5795" s="1">
        <v>212656</v>
      </c>
      <c r="F5795" s="2">
        <v>45</v>
      </c>
      <c r="G5795" s="6">
        <f t="shared" si="450"/>
        <v>0.91836734693877553</v>
      </c>
      <c r="H5795" s="12">
        <v>6.21</v>
      </c>
      <c r="I5795" s="13">
        <f t="shared" si="451"/>
        <v>94666.183574879222</v>
      </c>
      <c r="J5795" s="13">
        <f t="shared" si="452"/>
        <v>34244.122383252819</v>
      </c>
      <c r="K5795" s="7">
        <f t="shared" si="453"/>
        <v>0.36173553311321932</v>
      </c>
      <c r="L5795" s="26">
        <f t="shared" si="454"/>
        <v>0.39388980272328328</v>
      </c>
    </row>
    <row r="5796" spans="1:12">
      <c r="A5796" s="2" t="s">
        <v>7116</v>
      </c>
      <c r="B5796" s="3">
        <v>37897</v>
      </c>
      <c r="C5796" s="1">
        <v>41088845</v>
      </c>
      <c r="D5796" s="4">
        <v>3076</v>
      </c>
      <c r="E5796" s="1">
        <v>16185316</v>
      </c>
      <c r="F5796" s="4">
        <v>3076</v>
      </c>
      <c r="G5796" s="6">
        <f t="shared" si="450"/>
        <v>1</v>
      </c>
      <c r="H5796" s="11">
        <v>6.03</v>
      </c>
      <c r="I5796" s="13">
        <f t="shared" si="451"/>
        <v>6814070.4809286892</v>
      </c>
      <c r="J5796" s="13">
        <f t="shared" si="452"/>
        <v>2684132.0066334992</v>
      </c>
      <c r="K5796" s="7">
        <f t="shared" si="453"/>
        <v>0.39391022064504372</v>
      </c>
      <c r="L5796" s="26">
        <f t="shared" si="454"/>
        <v>0.39391022064504372</v>
      </c>
    </row>
    <row r="5797" spans="1:12">
      <c r="A5797" s="2" t="s">
        <v>1445</v>
      </c>
      <c r="B5797" s="3">
        <v>37540</v>
      </c>
      <c r="C5797" s="1">
        <v>27363891</v>
      </c>
      <c r="D5797" s="4">
        <v>1378</v>
      </c>
      <c r="E5797" s="1">
        <v>10738882</v>
      </c>
      <c r="F5797" s="4">
        <v>1372</v>
      </c>
      <c r="G5797" s="6">
        <f t="shared" si="450"/>
        <v>0.99564586357039186</v>
      </c>
      <c r="H5797" s="12">
        <v>5.8</v>
      </c>
      <c r="I5797" s="13">
        <f t="shared" si="451"/>
        <v>4717912.2413793104</v>
      </c>
      <c r="J5797" s="13">
        <f t="shared" si="452"/>
        <v>1851531.3793103448</v>
      </c>
      <c r="K5797" s="7">
        <f t="shared" si="453"/>
        <v>0.39244718523400052</v>
      </c>
      <c r="L5797" s="26">
        <f t="shared" si="454"/>
        <v>0.39416342656884307</v>
      </c>
    </row>
    <row r="5798" spans="1:12">
      <c r="A5798" s="2" t="s">
        <v>8520</v>
      </c>
      <c r="B5798" s="3">
        <v>37330</v>
      </c>
      <c r="C5798" s="1">
        <v>38082712</v>
      </c>
      <c r="D5798" s="4">
        <v>2917</v>
      </c>
      <c r="E5798" s="1">
        <v>15011430</v>
      </c>
      <c r="F5798" s="4">
        <v>2917</v>
      </c>
      <c r="G5798" s="6">
        <f t="shared" si="450"/>
        <v>1</v>
      </c>
      <c r="H5798" s="12">
        <v>5.8</v>
      </c>
      <c r="I5798" s="13">
        <f t="shared" si="451"/>
        <v>6565984.8275862075</v>
      </c>
      <c r="J5798" s="13">
        <f t="shared" si="452"/>
        <v>2588177.5862068967</v>
      </c>
      <c r="K5798" s="7">
        <f t="shared" si="453"/>
        <v>0.3941796477099635</v>
      </c>
      <c r="L5798" s="26">
        <f t="shared" si="454"/>
        <v>0.3941796477099635</v>
      </c>
    </row>
    <row r="5799" spans="1:12">
      <c r="A5799" s="2" t="s">
        <v>10558</v>
      </c>
      <c r="B5799" s="3">
        <v>30085</v>
      </c>
      <c r="C5799" s="1">
        <v>3583513</v>
      </c>
      <c r="D5799" s="2">
        <v>934</v>
      </c>
      <c r="E5799" s="1">
        <v>1412646</v>
      </c>
      <c r="F5799" s="2">
        <v>934</v>
      </c>
      <c r="G5799" s="6">
        <f t="shared" si="450"/>
        <v>1</v>
      </c>
      <c r="H5799" s="12">
        <v>2.94</v>
      </c>
      <c r="I5799" s="13">
        <f t="shared" si="451"/>
        <v>1218881.9727891157</v>
      </c>
      <c r="J5799" s="13">
        <f t="shared" si="452"/>
        <v>480491.8367346939</v>
      </c>
      <c r="K5799" s="7">
        <f t="shared" si="453"/>
        <v>0.39420702534077595</v>
      </c>
      <c r="L5799" s="26">
        <f t="shared" si="454"/>
        <v>0.39420702534077595</v>
      </c>
    </row>
    <row r="5800" spans="1:12">
      <c r="A5800" s="2" t="s">
        <v>4749</v>
      </c>
      <c r="B5800" s="3">
        <v>33599</v>
      </c>
      <c r="C5800" s="1">
        <v>93292</v>
      </c>
      <c r="D5800" s="2">
        <v>3</v>
      </c>
      <c r="E5800" s="1">
        <v>36782</v>
      </c>
      <c r="F5800" s="2">
        <v>3</v>
      </c>
      <c r="G5800" s="6">
        <f t="shared" si="450"/>
        <v>1</v>
      </c>
      <c r="H5800" s="11">
        <v>4.21</v>
      </c>
      <c r="I5800" s="13">
        <f t="shared" si="451"/>
        <v>22159.61995249406</v>
      </c>
      <c r="J5800" s="13">
        <f t="shared" si="452"/>
        <v>8736.8171021377675</v>
      </c>
      <c r="K5800" s="7">
        <f t="shared" si="453"/>
        <v>0.39426746130429197</v>
      </c>
      <c r="L5800" s="26">
        <f t="shared" si="454"/>
        <v>0.39426746130429197</v>
      </c>
    </row>
    <row r="5801" spans="1:12">
      <c r="A5801" s="2" t="s">
        <v>2356</v>
      </c>
      <c r="B5801" s="3">
        <v>31814</v>
      </c>
      <c r="C5801" s="1">
        <v>2413427</v>
      </c>
      <c r="D5801" s="2">
        <v>491</v>
      </c>
      <c r="E5801" s="1">
        <v>951548</v>
      </c>
      <c r="F5801" s="2">
        <v>491</v>
      </c>
      <c r="G5801" s="6">
        <f t="shared" si="450"/>
        <v>1</v>
      </c>
      <c r="H5801" s="12">
        <v>3.91</v>
      </c>
      <c r="I5801" s="13">
        <f t="shared" si="451"/>
        <v>617244.75703324808</v>
      </c>
      <c r="J5801" s="13">
        <f t="shared" si="452"/>
        <v>243362.65984654729</v>
      </c>
      <c r="K5801" s="7">
        <f t="shared" si="453"/>
        <v>0.39427254273694623</v>
      </c>
      <c r="L5801" s="26">
        <f t="shared" si="454"/>
        <v>0.39427254273694623</v>
      </c>
    </row>
    <row r="5802" spans="1:12">
      <c r="A5802" s="2" t="s">
        <v>4935</v>
      </c>
      <c r="B5802" s="3">
        <v>38072</v>
      </c>
      <c r="C5802" s="1">
        <v>25268157</v>
      </c>
      <c r="D5802" s="4">
        <v>1821</v>
      </c>
      <c r="E5802" s="1">
        <v>8319171</v>
      </c>
      <c r="F5802" s="4">
        <v>1520</v>
      </c>
      <c r="G5802" s="6">
        <f t="shared" si="450"/>
        <v>0.83470620538165841</v>
      </c>
      <c r="H5802" s="12">
        <v>6.21</v>
      </c>
      <c r="I5802" s="13">
        <f t="shared" si="451"/>
        <v>4068946.3768115942</v>
      </c>
      <c r="J5802" s="13">
        <f t="shared" si="452"/>
        <v>1339641.0628019325</v>
      </c>
      <c r="K5802" s="7">
        <f t="shared" si="453"/>
        <v>0.32923536924358987</v>
      </c>
      <c r="L5802" s="26">
        <f t="shared" si="454"/>
        <v>0.394432636442485</v>
      </c>
    </row>
    <row r="5803" spans="1:12">
      <c r="A5803" s="2" t="s">
        <v>5212</v>
      </c>
      <c r="B5803" s="3">
        <v>39570</v>
      </c>
      <c r="C5803" s="1">
        <v>1085</v>
      </c>
      <c r="D5803" s="2">
        <v>2</v>
      </c>
      <c r="E5803" s="1">
        <v>214</v>
      </c>
      <c r="F5803" s="2">
        <v>1</v>
      </c>
      <c r="G5803" s="6">
        <f t="shared" si="450"/>
        <v>0.5</v>
      </c>
      <c r="H5803" s="11">
        <v>7.18</v>
      </c>
      <c r="I5803" s="13">
        <f t="shared" si="451"/>
        <v>151.1142061281337</v>
      </c>
      <c r="J5803" s="13">
        <f t="shared" si="452"/>
        <v>29.805013927576603</v>
      </c>
      <c r="K5803" s="7">
        <f t="shared" si="453"/>
        <v>0.19723502304147467</v>
      </c>
      <c r="L5803" s="26">
        <f t="shared" si="454"/>
        <v>0.39447004608294933</v>
      </c>
    </row>
    <row r="5804" spans="1:12">
      <c r="A5804" s="2" t="s">
        <v>9778</v>
      </c>
      <c r="B5804" s="3">
        <v>35517</v>
      </c>
      <c r="C5804" s="1">
        <v>8363899</v>
      </c>
      <c r="D5804" s="4">
        <v>2113</v>
      </c>
      <c r="E5804" s="1">
        <v>3301135</v>
      </c>
      <c r="F5804" s="4">
        <v>2113</v>
      </c>
      <c r="G5804" s="6">
        <f t="shared" si="450"/>
        <v>1</v>
      </c>
      <c r="H5804" s="11">
        <v>4.59</v>
      </c>
      <c r="I5804" s="13">
        <f t="shared" si="451"/>
        <v>1822200.2178649239</v>
      </c>
      <c r="J5804" s="13">
        <f t="shared" si="452"/>
        <v>719201.52505446621</v>
      </c>
      <c r="K5804" s="7">
        <f t="shared" si="453"/>
        <v>0.3946885298351881</v>
      </c>
      <c r="L5804" s="26">
        <f t="shared" si="454"/>
        <v>0.3946885298351881</v>
      </c>
    </row>
    <row r="5805" spans="1:12">
      <c r="A5805" s="2" t="s">
        <v>5246</v>
      </c>
      <c r="B5805" s="3">
        <v>40214</v>
      </c>
      <c r="C5805" s="1">
        <v>20279</v>
      </c>
      <c r="D5805" s="2">
        <v>2</v>
      </c>
      <c r="E5805" s="1">
        <v>4002</v>
      </c>
      <c r="F5805" s="2">
        <v>1</v>
      </c>
      <c r="G5805" s="6">
        <f t="shared" si="450"/>
        <v>0.5</v>
      </c>
      <c r="H5805" s="12">
        <v>7.89</v>
      </c>
      <c r="I5805" s="13">
        <f t="shared" si="451"/>
        <v>2570.2154626109</v>
      </c>
      <c r="J5805" s="13">
        <f t="shared" si="452"/>
        <v>507.22433460076047</v>
      </c>
      <c r="K5805" s="7">
        <f t="shared" si="453"/>
        <v>0.197347009221362</v>
      </c>
      <c r="L5805" s="26">
        <f t="shared" si="454"/>
        <v>0.394694018442724</v>
      </c>
    </row>
    <row r="5806" spans="1:12">
      <c r="A5806" s="2" t="s">
        <v>9693</v>
      </c>
      <c r="B5806" s="3">
        <v>36301</v>
      </c>
      <c r="C5806" s="1">
        <v>318246</v>
      </c>
      <c r="D5806" s="2">
        <v>339</v>
      </c>
      <c r="E5806" s="1">
        <v>125636</v>
      </c>
      <c r="F5806" s="2">
        <v>339</v>
      </c>
      <c r="G5806" s="6">
        <f t="shared" si="450"/>
        <v>1</v>
      </c>
      <c r="H5806" s="12">
        <v>5.0599999999999996</v>
      </c>
      <c r="I5806" s="13">
        <f t="shared" si="451"/>
        <v>62894.466403162063</v>
      </c>
      <c r="J5806" s="13">
        <f t="shared" si="452"/>
        <v>24829.249011857708</v>
      </c>
      <c r="K5806" s="7">
        <f t="shared" si="453"/>
        <v>0.39477636796691862</v>
      </c>
      <c r="L5806" s="26">
        <f t="shared" si="454"/>
        <v>0.39477636796691862</v>
      </c>
    </row>
    <row r="5807" spans="1:12">
      <c r="A5807" s="2" t="s">
        <v>820</v>
      </c>
      <c r="B5807" s="3">
        <v>37855</v>
      </c>
      <c r="C5807" s="1">
        <v>280351</v>
      </c>
      <c r="D5807" s="2">
        <v>13</v>
      </c>
      <c r="E5807" s="1">
        <v>42569</v>
      </c>
      <c r="F5807" s="2">
        <v>5</v>
      </c>
      <c r="G5807" s="6">
        <f t="shared" si="450"/>
        <v>0.38461538461538464</v>
      </c>
      <c r="H5807" s="11">
        <v>6.03</v>
      </c>
      <c r="I5807" s="13">
        <f t="shared" si="451"/>
        <v>46492.703150912101</v>
      </c>
      <c r="J5807" s="13">
        <f t="shared" si="452"/>
        <v>7059.5356550580427</v>
      </c>
      <c r="K5807" s="7">
        <f t="shared" si="453"/>
        <v>0.15184179831710964</v>
      </c>
      <c r="L5807" s="26">
        <f t="shared" si="454"/>
        <v>0.39478867562448505</v>
      </c>
    </row>
    <row r="5808" spans="1:12">
      <c r="A5808" s="2" t="s">
        <v>4801</v>
      </c>
      <c r="B5808" s="3">
        <v>39311</v>
      </c>
      <c r="C5808" s="1">
        <v>15074191</v>
      </c>
      <c r="D5808" s="4">
        <v>2776</v>
      </c>
      <c r="E5808" s="1">
        <v>5951409</v>
      </c>
      <c r="F5808" s="4">
        <v>2776</v>
      </c>
      <c r="G5808" s="6">
        <f t="shared" si="450"/>
        <v>1</v>
      </c>
      <c r="H5808" s="11">
        <v>6.88</v>
      </c>
      <c r="I5808" s="13">
        <f t="shared" si="451"/>
        <v>2191016.1337209302</v>
      </c>
      <c r="J5808" s="13">
        <f t="shared" si="452"/>
        <v>865030.37790697673</v>
      </c>
      <c r="K5808" s="7">
        <f t="shared" si="453"/>
        <v>0.39480785403342705</v>
      </c>
      <c r="L5808" s="26">
        <f t="shared" si="454"/>
        <v>0.39480785403342705</v>
      </c>
    </row>
    <row r="5809" spans="1:12">
      <c r="A5809" s="2" t="s">
        <v>5720</v>
      </c>
      <c r="B5809" s="3">
        <v>34278</v>
      </c>
      <c r="C5809" s="1">
        <v>10340263</v>
      </c>
      <c r="D5809" s="4">
        <v>1886</v>
      </c>
      <c r="E5809" s="1">
        <v>4022570</v>
      </c>
      <c r="F5809" s="4">
        <v>1858</v>
      </c>
      <c r="G5809" s="6">
        <f t="shared" si="450"/>
        <v>0.98515376458112403</v>
      </c>
      <c r="H5809" s="11">
        <v>4.1399999999999997</v>
      </c>
      <c r="I5809" s="13">
        <f t="shared" si="451"/>
        <v>2497648.0676328503</v>
      </c>
      <c r="J5809" s="13">
        <f t="shared" si="452"/>
        <v>971635.26570048311</v>
      </c>
      <c r="K5809" s="7">
        <f t="shared" si="453"/>
        <v>0.38902008585274861</v>
      </c>
      <c r="L5809" s="26">
        <f t="shared" si="454"/>
        <v>0.39488260598400643</v>
      </c>
    </row>
    <row r="5810" spans="1:12">
      <c r="A5810" s="2" t="s">
        <v>60</v>
      </c>
      <c r="B5810" s="3">
        <v>39969</v>
      </c>
      <c r="C5810" s="1">
        <v>30800</v>
      </c>
      <c r="D5810" s="2">
        <v>2</v>
      </c>
      <c r="E5810" s="1">
        <v>6082</v>
      </c>
      <c r="F5810" s="2">
        <v>1</v>
      </c>
      <c r="G5810" s="6">
        <f t="shared" si="450"/>
        <v>0.5</v>
      </c>
      <c r="H5810" s="12">
        <v>7.5</v>
      </c>
      <c r="I5810" s="13">
        <f t="shared" si="451"/>
        <v>4106.666666666667</v>
      </c>
      <c r="J5810" s="13">
        <f t="shared" si="452"/>
        <v>810.93333333333328</v>
      </c>
      <c r="K5810" s="7">
        <f t="shared" si="453"/>
        <v>0.19746753246753243</v>
      </c>
      <c r="L5810" s="26">
        <f t="shared" si="454"/>
        <v>0.39493506493506486</v>
      </c>
    </row>
    <row r="5811" spans="1:12">
      <c r="A5811" s="2" t="s">
        <v>6660</v>
      </c>
      <c r="B5811" s="3">
        <v>37638</v>
      </c>
      <c r="C5811" s="1">
        <v>36381186</v>
      </c>
      <c r="D5811" s="4">
        <v>2729</v>
      </c>
      <c r="E5811" s="1">
        <v>14369694</v>
      </c>
      <c r="F5811" s="4">
        <v>2729</v>
      </c>
      <c r="G5811" s="6">
        <f t="shared" si="450"/>
        <v>1</v>
      </c>
      <c r="H5811" s="11">
        <v>6.03</v>
      </c>
      <c r="I5811" s="13">
        <f t="shared" si="451"/>
        <v>6033364.1791044772</v>
      </c>
      <c r="J5811" s="13">
        <f t="shared" si="452"/>
        <v>2383033.8308457709</v>
      </c>
      <c r="K5811" s="7">
        <f t="shared" si="453"/>
        <v>0.39497596367529086</v>
      </c>
      <c r="L5811" s="26">
        <f t="shared" si="454"/>
        <v>0.39497596367529086</v>
      </c>
    </row>
    <row r="5812" spans="1:12">
      <c r="A5812" s="2" t="s">
        <v>8111</v>
      </c>
      <c r="B5812" s="3">
        <v>40844</v>
      </c>
      <c r="C5812" s="1">
        <v>13109815</v>
      </c>
      <c r="D5812" s="4">
        <v>2292</v>
      </c>
      <c r="E5812" s="1">
        <v>5135369</v>
      </c>
      <c r="F5812" s="4">
        <v>2273</v>
      </c>
      <c r="G5812" s="6">
        <f t="shared" si="450"/>
        <v>0.9917102966841187</v>
      </c>
      <c r="H5812" s="12">
        <v>7.93</v>
      </c>
      <c r="I5812" s="13">
        <f t="shared" si="451"/>
        <v>1653192.3076923077</v>
      </c>
      <c r="J5812" s="13">
        <f t="shared" si="452"/>
        <v>647587.51576292561</v>
      </c>
      <c r="K5812" s="7">
        <f t="shared" si="453"/>
        <v>0.39171941022813822</v>
      </c>
      <c r="L5812" s="26">
        <f t="shared" si="454"/>
        <v>0.39499379157188419</v>
      </c>
    </row>
    <row r="5813" spans="1:12">
      <c r="A5813" s="2" t="s">
        <v>1125</v>
      </c>
      <c r="B5813" s="3">
        <v>37337</v>
      </c>
      <c r="C5813" s="1">
        <v>82348319</v>
      </c>
      <c r="D5813" s="4">
        <v>2707</v>
      </c>
      <c r="E5813" s="1">
        <v>32528016</v>
      </c>
      <c r="F5813" s="4">
        <v>2707</v>
      </c>
      <c r="G5813" s="6">
        <f t="shared" si="450"/>
        <v>1</v>
      </c>
      <c r="H5813" s="12">
        <v>5.8</v>
      </c>
      <c r="I5813" s="13">
        <f t="shared" si="451"/>
        <v>14197986.034482758</v>
      </c>
      <c r="J5813" s="13">
        <f t="shared" si="452"/>
        <v>5608278.6206896557</v>
      </c>
      <c r="K5813" s="7">
        <f t="shared" si="453"/>
        <v>0.39500522166093038</v>
      </c>
      <c r="L5813" s="26">
        <f t="shared" si="454"/>
        <v>0.39500522166093038</v>
      </c>
    </row>
    <row r="5814" spans="1:12">
      <c r="A5814" s="2" t="s">
        <v>9181</v>
      </c>
      <c r="B5814" s="3">
        <v>32059</v>
      </c>
      <c r="C5814" s="1">
        <v>5711976</v>
      </c>
      <c r="D5814" s="4">
        <v>1067</v>
      </c>
      <c r="E5814" s="1">
        <v>2256557</v>
      </c>
      <c r="F5814" s="4">
        <v>1067</v>
      </c>
      <c r="G5814" s="6">
        <f t="shared" si="450"/>
        <v>1</v>
      </c>
      <c r="H5814" s="12">
        <v>3.91</v>
      </c>
      <c r="I5814" s="13">
        <f t="shared" si="451"/>
        <v>1460863.4271099744</v>
      </c>
      <c r="J5814" s="13">
        <f t="shared" si="452"/>
        <v>577124.55242966744</v>
      </c>
      <c r="K5814" s="7">
        <f t="shared" si="453"/>
        <v>0.39505715710290096</v>
      </c>
      <c r="L5814" s="26">
        <f t="shared" si="454"/>
        <v>0.39505715710290096</v>
      </c>
    </row>
    <row r="5815" spans="1:12">
      <c r="A5815" s="2" t="s">
        <v>2154</v>
      </c>
      <c r="B5815" s="3">
        <v>34425</v>
      </c>
      <c r="C5815" s="1">
        <v>621392</v>
      </c>
      <c r="D5815" s="2">
        <v>28</v>
      </c>
      <c r="E5815" s="1">
        <v>17538</v>
      </c>
      <c r="F5815" s="2">
        <v>2</v>
      </c>
      <c r="G5815" s="6">
        <f t="shared" si="450"/>
        <v>7.1428571428571425E-2</v>
      </c>
      <c r="H5815" s="11">
        <v>4.08</v>
      </c>
      <c r="I5815" s="13">
        <f t="shared" si="451"/>
        <v>152301.96078431373</v>
      </c>
      <c r="J5815" s="13">
        <f t="shared" si="452"/>
        <v>4298.5294117647054</v>
      </c>
      <c r="K5815" s="7">
        <f t="shared" si="453"/>
        <v>2.8223729948245225E-2</v>
      </c>
      <c r="L5815" s="26">
        <f t="shared" si="454"/>
        <v>0.39513221927543318</v>
      </c>
    </row>
    <row r="5816" spans="1:12">
      <c r="A5816" s="2" t="s">
        <v>9192</v>
      </c>
      <c r="B5816" s="3">
        <v>38226</v>
      </c>
      <c r="C5816" s="1">
        <v>8725813</v>
      </c>
      <c r="D5816" s="4">
        <v>1501</v>
      </c>
      <c r="E5816" s="1">
        <v>3446375</v>
      </c>
      <c r="F5816" s="4">
        <v>1500</v>
      </c>
      <c r="G5816" s="6">
        <f t="shared" si="450"/>
        <v>0.99933377748167884</v>
      </c>
      <c r="H5816" s="12">
        <v>6.21</v>
      </c>
      <c r="I5816" s="13">
        <f t="shared" si="451"/>
        <v>1405122.8663446056</v>
      </c>
      <c r="J5816" s="13">
        <f t="shared" si="452"/>
        <v>554971.81964573264</v>
      </c>
      <c r="K5816" s="7">
        <f t="shared" si="453"/>
        <v>0.39496319712558581</v>
      </c>
      <c r="L5816" s="26">
        <f t="shared" si="454"/>
        <v>0.39522650592366954</v>
      </c>
    </row>
    <row r="5817" spans="1:12">
      <c r="A5817" s="2" t="s">
        <v>1044</v>
      </c>
      <c r="B5817" s="3">
        <v>38744</v>
      </c>
      <c r="C5817" s="1">
        <v>70165972</v>
      </c>
      <c r="D5817" s="4">
        <v>3261</v>
      </c>
      <c r="E5817" s="1">
        <v>27736056</v>
      </c>
      <c r="F5817" s="4">
        <v>3261</v>
      </c>
      <c r="G5817" s="6">
        <f t="shared" si="450"/>
        <v>1</v>
      </c>
      <c r="H5817" s="11">
        <v>6.55</v>
      </c>
      <c r="I5817" s="13">
        <f t="shared" si="451"/>
        <v>10712362.13740458</v>
      </c>
      <c r="J5817" s="13">
        <f t="shared" si="452"/>
        <v>4234512.366412214</v>
      </c>
      <c r="K5817" s="7">
        <f t="shared" si="453"/>
        <v>0.39529212251203477</v>
      </c>
      <c r="L5817" s="26">
        <f t="shared" si="454"/>
        <v>0.39529212251203477</v>
      </c>
    </row>
    <row r="5818" spans="1:12">
      <c r="A5818" s="2" t="s">
        <v>3427</v>
      </c>
      <c r="B5818" s="3">
        <v>32948</v>
      </c>
      <c r="C5818" s="1">
        <v>1823154</v>
      </c>
      <c r="D5818" s="2">
        <v>637</v>
      </c>
      <c r="E5818" s="1">
        <v>720864</v>
      </c>
      <c r="F5818" s="2">
        <v>637</v>
      </c>
      <c r="G5818" s="6">
        <f t="shared" si="450"/>
        <v>1</v>
      </c>
      <c r="H5818" s="12">
        <v>4.22</v>
      </c>
      <c r="I5818" s="13">
        <f t="shared" si="451"/>
        <v>432027.01421800948</v>
      </c>
      <c r="J5818" s="13">
        <f t="shared" si="452"/>
        <v>170820.85308056872</v>
      </c>
      <c r="K5818" s="7">
        <f t="shared" si="453"/>
        <v>0.39539391625721138</v>
      </c>
      <c r="L5818" s="26">
        <f t="shared" si="454"/>
        <v>0.39539391625721138</v>
      </c>
    </row>
    <row r="5819" spans="1:12">
      <c r="A5819" s="2" t="s">
        <v>9053</v>
      </c>
      <c r="B5819" s="3">
        <v>36448</v>
      </c>
      <c r="C5819" s="1">
        <v>6203044</v>
      </c>
      <c r="D5819" s="2">
        <v>186</v>
      </c>
      <c r="E5819" s="1">
        <v>92312</v>
      </c>
      <c r="F5819" s="2">
        <v>7</v>
      </c>
      <c r="G5819" s="6">
        <f t="shared" si="450"/>
        <v>3.7634408602150539E-2</v>
      </c>
      <c r="H5819" s="12">
        <v>5.0599999999999996</v>
      </c>
      <c r="I5819" s="13">
        <f t="shared" si="451"/>
        <v>1225898.023715415</v>
      </c>
      <c r="J5819" s="13">
        <f t="shared" si="452"/>
        <v>18243.478260869568</v>
      </c>
      <c r="K5819" s="7">
        <f t="shared" si="453"/>
        <v>1.4881725810747112E-2</v>
      </c>
      <c r="L5819" s="26">
        <f t="shared" si="454"/>
        <v>0.39542871439985183</v>
      </c>
    </row>
    <row r="5820" spans="1:12">
      <c r="A5820" s="2" t="s">
        <v>8749</v>
      </c>
      <c r="B5820" s="3">
        <v>38980</v>
      </c>
      <c r="C5820" s="1">
        <v>9915</v>
      </c>
      <c r="D5820" s="2">
        <v>1</v>
      </c>
      <c r="E5820" s="1">
        <v>3921</v>
      </c>
      <c r="F5820" s="2">
        <v>1</v>
      </c>
      <c r="G5820" s="6">
        <f t="shared" si="450"/>
        <v>1</v>
      </c>
      <c r="H5820" s="11">
        <v>6.55</v>
      </c>
      <c r="I5820" s="13">
        <f t="shared" si="451"/>
        <v>1513.7404580152672</v>
      </c>
      <c r="J5820" s="13">
        <f t="shared" si="452"/>
        <v>598.62595419847332</v>
      </c>
      <c r="K5820" s="7">
        <f t="shared" si="453"/>
        <v>0.39546142208774587</v>
      </c>
      <c r="L5820" s="26">
        <f t="shared" si="454"/>
        <v>0.39546142208774587</v>
      </c>
    </row>
    <row r="5821" spans="1:12">
      <c r="A5821" s="2" t="s">
        <v>2903</v>
      </c>
      <c r="B5821" s="3">
        <v>38639</v>
      </c>
      <c r="C5821" s="1">
        <v>26850426</v>
      </c>
      <c r="D5821" s="4">
        <v>2517</v>
      </c>
      <c r="E5821" s="1">
        <v>10618711</v>
      </c>
      <c r="F5821" s="4">
        <v>2517</v>
      </c>
      <c r="G5821" s="6">
        <f t="shared" si="450"/>
        <v>1</v>
      </c>
      <c r="H5821" s="11">
        <v>6.41</v>
      </c>
      <c r="I5821" s="13">
        <f t="shared" si="451"/>
        <v>4188834.0093603744</v>
      </c>
      <c r="J5821" s="13">
        <f t="shared" si="452"/>
        <v>1656585.1794071763</v>
      </c>
      <c r="K5821" s="7">
        <f t="shared" si="453"/>
        <v>0.39547644420986094</v>
      </c>
      <c r="L5821" s="26">
        <f t="shared" si="454"/>
        <v>0.39547644420986094</v>
      </c>
    </row>
    <row r="5822" spans="1:12">
      <c r="A5822" s="2" t="s">
        <v>2636</v>
      </c>
      <c r="B5822" s="3">
        <v>40921</v>
      </c>
      <c r="C5822" s="1">
        <v>7105</v>
      </c>
      <c r="D5822" s="2">
        <v>1</v>
      </c>
      <c r="E5822" s="1">
        <v>2810</v>
      </c>
      <c r="F5822" s="2">
        <v>1</v>
      </c>
      <c r="G5822" s="6">
        <f t="shared" si="450"/>
        <v>1</v>
      </c>
      <c r="H5822" s="12">
        <v>8.02</v>
      </c>
      <c r="I5822" s="13">
        <f t="shared" si="451"/>
        <v>885.91022443890279</v>
      </c>
      <c r="J5822" s="13">
        <f t="shared" si="452"/>
        <v>350.37406483790528</v>
      </c>
      <c r="K5822" s="7">
        <f t="shared" si="453"/>
        <v>0.39549612948627733</v>
      </c>
      <c r="L5822" s="26">
        <f t="shared" si="454"/>
        <v>0.39549612948627733</v>
      </c>
    </row>
    <row r="5823" spans="1:12">
      <c r="A5823" s="2" t="s">
        <v>8373</v>
      </c>
      <c r="B5823" s="3">
        <v>38625</v>
      </c>
      <c r="C5823" s="1">
        <v>25514517</v>
      </c>
      <c r="D5823" s="4">
        <v>2189</v>
      </c>
      <c r="E5823" s="1">
        <v>10086680</v>
      </c>
      <c r="F5823" s="4">
        <v>2188</v>
      </c>
      <c r="G5823" s="6">
        <f t="shared" si="450"/>
        <v>0.99954317039744178</v>
      </c>
      <c r="H5823" s="11">
        <v>6.41</v>
      </c>
      <c r="I5823" s="13">
        <f t="shared" si="451"/>
        <v>3980423.8689547582</v>
      </c>
      <c r="J5823" s="13">
        <f t="shared" si="452"/>
        <v>1573585.023400936</v>
      </c>
      <c r="K5823" s="7">
        <f t="shared" si="453"/>
        <v>0.39533101880784183</v>
      </c>
      <c r="L5823" s="26">
        <f t="shared" si="454"/>
        <v>0.39551170026067906</v>
      </c>
    </row>
    <row r="5824" spans="1:12">
      <c r="A5824" s="2" t="s">
        <v>1191</v>
      </c>
      <c r="B5824" s="3">
        <v>31534</v>
      </c>
      <c r="C5824" s="1">
        <v>6947787</v>
      </c>
      <c r="D5824" s="4">
        <v>1050</v>
      </c>
      <c r="E5824" s="1">
        <v>2748096</v>
      </c>
      <c r="F5824" s="4">
        <v>1050</v>
      </c>
      <c r="G5824" s="6">
        <f t="shared" si="450"/>
        <v>1</v>
      </c>
      <c r="H5824" s="12">
        <v>3.71</v>
      </c>
      <c r="I5824" s="13">
        <f t="shared" si="451"/>
        <v>1872718.8679245284</v>
      </c>
      <c r="J5824" s="13">
        <f t="shared" si="452"/>
        <v>740726.68463611859</v>
      </c>
      <c r="K5824" s="7">
        <f t="shared" si="453"/>
        <v>0.39553544171690924</v>
      </c>
      <c r="L5824" s="26">
        <f t="shared" si="454"/>
        <v>0.39553544171690924</v>
      </c>
    </row>
    <row r="5825" spans="1:12">
      <c r="A5825" s="2" t="s">
        <v>3504</v>
      </c>
      <c r="B5825" s="3">
        <v>33620</v>
      </c>
      <c r="C5825" s="1">
        <v>17129026</v>
      </c>
      <c r="D5825" s="4">
        <v>1560</v>
      </c>
      <c r="E5825" s="1">
        <v>6736243</v>
      </c>
      <c r="F5825" s="4">
        <v>1551</v>
      </c>
      <c r="G5825" s="6">
        <f t="shared" si="450"/>
        <v>0.99423076923076925</v>
      </c>
      <c r="H5825" s="11">
        <v>4.1500000000000004</v>
      </c>
      <c r="I5825" s="13">
        <f t="shared" si="451"/>
        <v>4127476.144578313</v>
      </c>
      <c r="J5825" s="13">
        <f t="shared" si="452"/>
        <v>1623191.0843373493</v>
      </c>
      <c r="K5825" s="7">
        <f t="shared" si="453"/>
        <v>0.39326480092913629</v>
      </c>
      <c r="L5825" s="26">
        <f t="shared" si="454"/>
        <v>0.39554680170822221</v>
      </c>
    </row>
    <row r="5826" spans="1:12">
      <c r="A5826" s="2" t="s">
        <v>9010</v>
      </c>
      <c r="B5826" s="3">
        <v>31163</v>
      </c>
      <c r="C5826" s="1">
        <v>8489518</v>
      </c>
      <c r="D5826" s="4">
        <v>1173</v>
      </c>
      <c r="E5826" s="1">
        <v>3358299</v>
      </c>
      <c r="F5826" s="4">
        <v>1173</v>
      </c>
      <c r="G5826" s="6">
        <f t="shared" ref="G5826:G5889" si="455">F5826/D5826</f>
        <v>1</v>
      </c>
      <c r="H5826" s="12">
        <v>3.55</v>
      </c>
      <c r="I5826" s="13">
        <f t="shared" ref="I5826:I5889" si="456">C5826/H5826</f>
        <v>2391413.5211267606</v>
      </c>
      <c r="J5826" s="13">
        <f t="shared" ref="J5826:J5889" si="457">E5826/H5826</f>
        <v>945999.71830985916</v>
      </c>
      <c r="K5826" s="7">
        <f t="shared" ref="K5826:K5889" si="458">J5826/I5826</f>
        <v>0.39558182219532367</v>
      </c>
      <c r="L5826" s="26">
        <f t="shared" ref="L5826:L5889" si="459">K5826/G5826</f>
        <v>0.39558182219532367</v>
      </c>
    </row>
    <row r="5827" spans="1:12">
      <c r="A5827" s="2" t="s">
        <v>6067</v>
      </c>
      <c r="B5827" s="3">
        <v>37470</v>
      </c>
      <c r="C5827" s="1">
        <v>19184820</v>
      </c>
      <c r="D5827" s="2">
        <v>774</v>
      </c>
      <c r="E5827" s="1">
        <v>7374049</v>
      </c>
      <c r="F5827" s="2">
        <v>752</v>
      </c>
      <c r="G5827" s="6">
        <f t="shared" si="455"/>
        <v>0.9715762273901809</v>
      </c>
      <c r="H5827" s="12">
        <v>5.8</v>
      </c>
      <c r="I5827" s="13">
        <f t="shared" si="456"/>
        <v>3307727.5862068967</v>
      </c>
      <c r="J5827" s="13">
        <f t="shared" si="457"/>
        <v>1271387.7586206896</v>
      </c>
      <c r="K5827" s="7">
        <f t="shared" si="458"/>
        <v>0.38436894377950898</v>
      </c>
      <c r="L5827" s="26">
        <f t="shared" si="459"/>
        <v>0.395613779900718</v>
      </c>
    </row>
    <row r="5828" spans="1:12">
      <c r="A5828" s="2" t="s">
        <v>10070</v>
      </c>
      <c r="B5828" s="3">
        <v>40487</v>
      </c>
      <c r="C5828" s="1">
        <v>13304</v>
      </c>
      <c r="D5828" s="2">
        <v>1</v>
      </c>
      <c r="E5828" s="1">
        <v>5264</v>
      </c>
      <c r="F5828" s="2">
        <v>1</v>
      </c>
      <c r="G5828" s="6">
        <f t="shared" si="455"/>
        <v>1</v>
      </c>
      <c r="H5828" s="12">
        <v>7.89</v>
      </c>
      <c r="I5828" s="13">
        <f t="shared" si="456"/>
        <v>1686.1850443599494</v>
      </c>
      <c r="J5828" s="13">
        <f t="shared" si="457"/>
        <v>667.17363751584287</v>
      </c>
      <c r="K5828" s="7">
        <f t="shared" si="458"/>
        <v>0.39567047504509922</v>
      </c>
      <c r="L5828" s="26">
        <f t="shared" si="459"/>
        <v>0.39567047504509922</v>
      </c>
    </row>
    <row r="5829" spans="1:12">
      <c r="A5829" s="2" t="s">
        <v>8509</v>
      </c>
      <c r="B5829" s="3">
        <v>39430</v>
      </c>
      <c r="C5829" s="1">
        <v>46026</v>
      </c>
      <c r="D5829" s="2">
        <v>4</v>
      </c>
      <c r="E5829" s="1">
        <v>4553</v>
      </c>
      <c r="F5829" s="2">
        <v>1</v>
      </c>
      <c r="G5829" s="6">
        <f t="shared" si="455"/>
        <v>0.25</v>
      </c>
      <c r="H5829" s="11">
        <v>6.88</v>
      </c>
      <c r="I5829" s="13">
        <f t="shared" si="456"/>
        <v>6689.8255813953492</v>
      </c>
      <c r="J5829" s="13">
        <f t="shared" si="457"/>
        <v>661.77325581395348</v>
      </c>
      <c r="K5829" s="7">
        <f t="shared" si="458"/>
        <v>9.8922348237952457E-2</v>
      </c>
      <c r="L5829" s="26">
        <f t="shared" si="459"/>
        <v>0.39568939295180983</v>
      </c>
    </row>
    <row r="5830" spans="1:12">
      <c r="A5830" s="2" t="s">
        <v>8585</v>
      </c>
      <c r="B5830" s="3">
        <v>36553</v>
      </c>
      <c r="C5830" s="1">
        <v>29245</v>
      </c>
      <c r="D5830" s="2">
        <v>9</v>
      </c>
      <c r="E5830" s="1">
        <v>6429</v>
      </c>
      <c r="F5830" s="2">
        <v>5</v>
      </c>
      <c r="G5830" s="6">
        <f t="shared" si="455"/>
        <v>0.55555555555555558</v>
      </c>
      <c r="H5830" s="11">
        <v>5.39</v>
      </c>
      <c r="I5830" s="13">
        <f t="shared" si="456"/>
        <v>5425.7884972170687</v>
      </c>
      <c r="J5830" s="13">
        <f t="shared" si="457"/>
        <v>1192.7643784786642</v>
      </c>
      <c r="K5830" s="7">
        <f t="shared" si="458"/>
        <v>0.21983244999145152</v>
      </c>
      <c r="L5830" s="26">
        <f t="shared" si="459"/>
        <v>0.3956984099846127</v>
      </c>
    </row>
    <row r="5831" spans="1:12">
      <c r="A5831" s="2" t="s">
        <v>9489</v>
      </c>
      <c r="B5831" s="3">
        <v>31527</v>
      </c>
      <c r="C5831" s="1">
        <v>2052466</v>
      </c>
      <c r="D5831" s="2">
        <v>32</v>
      </c>
      <c r="E5831" s="1">
        <v>25380</v>
      </c>
      <c r="F5831" s="2">
        <v>1</v>
      </c>
      <c r="G5831" s="6">
        <f t="shared" si="455"/>
        <v>3.125E-2</v>
      </c>
      <c r="H5831" s="12">
        <v>3.71</v>
      </c>
      <c r="I5831" s="13">
        <f t="shared" si="456"/>
        <v>553225.33692722372</v>
      </c>
      <c r="J5831" s="13">
        <f t="shared" si="457"/>
        <v>6840.9703504043127</v>
      </c>
      <c r="K5831" s="7">
        <f t="shared" si="458"/>
        <v>1.2365612877387494E-2</v>
      </c>
      <c r="L5831" s="26">
        <f t="shared" si="459"/>
        <v>0.39569961207639981</v>
      </c>
    </row>
    <row r="5832" spans="1:12">
      <c r="A5832" s="2" t="s">
        <v>9972</v>
      </c>
      <c r="B5832" s="3">
        <v>39472</v>
      </c>
      <c r="C5832" s="1">
        <v>28687835</v>
      </c>
      <c r="D5832" s="4">
        <v>2368</v>
      </c>
      <c r="E5832" s="1">
        <v>11354069</v>
      </c>
      <c r="F5832" s="4">
        <v>2368</v>
      </c>
      <c r="G5832" s="6">
        <f t="shared" si="455"/>
        <v>1</v>
      </c>
      <c r="H5832" s="11">
        <v>7.18</v>
      </c>
      <c r="I5832" s="13">
        <f t="shared" si="456"/>
        <v>3995520.1949860724</v>
      </c>
      <c r="J5832" s="13">
        <f t="shared" si="457"/>
        <v>1581346.6573816156</v>
      </c>
      <c r="K5832" s="7">
        <f t="shared" si="458"/>
        <v>0.39577991856129957</v>
      </c>
      <c r="L5832" s="26">
        <f t="shared" si="459"/>
        <v>0.39577991856129957</v>
      </c>
    </row>
    <row r="5833" spans="1:12">
      <c r="A5833" s="2" t="s">
        <v>1673</v>
      </c>
      <c r="B5833" s="3">
        <v>37001</v>
      </c>
      <c r="C5833" s="1">
        <v>1101344</v>
      </c>
      <c r="D5833" s="2">
        <v>45</v>
      </c>
      <c r="E5833" s="1">
        <v>67809</v>
      </c>
      <c r="F5833" s="2">
        <v>7</v>
      </c>
      <c r="G5833" s="6">
        <f t="shared" si="455"/>
        <v>0.15555555555555556</v>
      </c>
      <c r="H5833" s="11">
        <v>5.65</v>
      </c>
      <c r="I5833" s="13">
        <f t="shared" si="456"/>
        <v>194928.14159292035</v>
      </c>
      <c r="J5833" s="13">
        <f t="shared" si="457"/>
        <v>12001.592920353982</v>
      </c>
      <c r="K5833" s="7">
        <f t="shared" si="458"/>
        <v>6.1569318941220905E-2</v>
      </c>
      <c r="L5833" s="26">
        <f t="shared" si="459"/>
        <v>0.39580276462213437</v>
      </c>
    </row>
    <row r="5834" spans="1:12">
      <c r="A5834" s="2" t="s">
        <v>4166</v>
      </c>
      <c r="B5834" s="3">
        <v>32416</v>
      </c>
      <c r="C5834" s="1">
        <v>5509417</v>
      </c>
      <c r="D5834" s="4">
        <v>1414</v>
      </c>
      <c r="E5834" s="1">
        <v>2063546</v>
      </c>
      <c r="F5834" s="4">
        <v>1338</v>
      </c>
      <c r="G5834" s="6">
        <f t="shared" si="455"/>
        <v>0.94625176803394628</v>
      </c>
      <c r="H5834" s="12">
        <v>4.1100000000000003</v>
      </c>
      <c r="I5834" s="13">
        <f t="shared" si="456"/>
        <v>1340490.7542579074</v>
      </c>
      <c r="J5834" s="13">
        <f t="shared" si="457"/>
        <v>502079.31873479317</v>
      </c>
      <c r="K5834" s="7">
        <f t="shared" si="458"/>
        <v>0.37454888602550873</v>
      </c>
      <c r="L5834" s="26">
        <f t="shared" si="459"/>
        <v>0.3958237106428022</v>
      </c>
    </row>
    <row r="5835" spans="1:12">
      <c r="A5835" s="2" t="s">
        <v>9035</v>
      </c>
      <c r="B5835" s="3">
        <v>38800</v>
      </c>
      <c r="C5835" s="1">
        <v>38922</v>
      </c>
      <c r="D5835" s="2">
        <v>6</v>
      </c>
      <c r="E5835" s="1">
        <v>15409</v>
      </c>
      <c r="F5835" s="2">
        <v>6</v>
      </c>
      <c r="G5835" s="6">
        <f t="shared" si="455"/>
        <v>1</v>
      </c>
      <c r="H5835" s="11">
        <v>6.55</v>
      </c>
      <c r="I5835" s="13">
        <f t="shared" si="456"/>
        <v>5942.2900763358784</v>
      </c>
      <c r="J5835" s="13">
        <f t="shared" si="457"/>
        <v>2352.5190839694656</v>
      </c>
      <c r="K5835" s="7">
        <f t="shared" si="458"/>
        <v>0.39589435280818042</v>
      </c>
      <c r="L5835" s="26">
        <f t="shared" si="459"/>
        <v>0.39589435280818042</v>
      </c>
    </row>
    <row r="5836" spans="1:12">
      <c r="A5836" s="2" t="s">
        <v>10086</v>
      </c>
      <c r="B5836" s="3">
        <v>30099</v>
      </c>
      <c r="C5836" s="1">
        <v>13258670</v>
      </c>
      <c r="D5836" s="4">
        <v>1176</v>
      </c>
      <c r="E5836" s="1">
        <v>5250157</v>
      </c>
      <c r="F5836" s="4">
        <v>1176</v>
      </c>
      <c r="G5836" s="6">
        <f t="shared" si="455"/>
        <v>1</v>
      </c>
      <c r="H5836" s="12">
        <v>2.94</v>
      </c>
      <c r="I5836" s="13">
        <f t="shared" si="456"/>
        <v>4509751.7006802727</v>
      </c>
      <c r="J5836" s="13">
        <f t="shared" si="457"/>
        <v>1785767.6870748301</v>
      </c>
      <c r="K5836" s="7">
        <f t="shared" si="458"/>
        <v>0.3959791592972749</v>
      </c>
      <c r="L5836" s="26">
        <f t="shared" si="459"/>
        <v>0.3959791592972749</v>
      </c>
    </row>
    <row r="5837" spans="1:12">
      <c r="A5837" s="2" t="s">
        <v>941</v>
      </c>
      <c r="B5837" s="3">
        <v>38219</v>
      </c>
      <c r="C5837" s="1">
        <v>3817362</v>
      </c>
      <c r="D5837" s="2">
        <v>877</v>
      </c>
      <c r="E5837" s="1">
        <v>1512000</v>
      </c>
      <c r="F5837" s="2">
        <v>877</v>
      </c>
      <c r="G5837" s="6">
        <f t="shared" si="455"/>
        <v>1</v>
      </c>
      <c r="H5837" s="12">
        <v>6.21</v>
      </c>
      <c r="I5837" s="13">
        <f t="shared" si="456"/>
        <v>614712.07729468599</v>
      </c>
      <c r="J5837" s="13">
        <f t="shared" si="457"/>
        <v>243478.26086956522</v>
      </c>
      <c r="K5837" s="7">
        <f t="shared" si="458"/>
        <v>0.3960850451175445</v>
      </c>
      <c r="L5837" s="26">
        <f t="shared" si="459"/>
        <v>0.3960850451175445</v>
      </c>
    </row>
    <row r="5838" spans="1:12">
      <c r="A5838" s="2" t="s">
        <v>3005</v>
      </c>
      <c r="B5838" s="3">
        <v>34474</v>
      </c>
      <c r="C5838" s="1">
        <v>1708873</v>
      </c>
      <c r="D5838" s="2">
        <v>533</v>
      </c>
      <c r="E5838" s="1">
        <v>676978</v>
      </c>
      <c r="F5838" s="2">
        <v>533</v>
      </c>
      <c r="G5838" s="6">
        <f t="shared" si="455"/>
        <v>1</v>
      </c>
      <c r="H5838" s="11">
        <v>4.08</v>
      </c>
      <c r="I5838" s="13">
        <f t="shared" si="456"/>
        <v>418841.42156862747</v>
      </c>
      <c r="J5838" s="13">
        <f t="shared" si="457"/>
        <v>165925.98039215687</v>
      </c>
      <c r="K5838" s="7">
        <f t="shared" si="458"/>
        <v>0.39615465865514876</v>
      </c>
      <c r="L5838" s="26">
        <f t="shared" si="459"/>
        <v>0.39615465865514876</v>
      </c>
    </row>
    <row r="5839" spans="1:12">
      <c r="A5839" s="2" t="s">
        <v>9986</v>
      </c>
      <c r="B5839" s="3">
        <v>36791</v>
      </c>
      <c r="C5839" s="1">
        <v>21468807</v>
      </c>
      <c r="D5839" s="4">
        <v>2539</v>
      </c>
      <c r="E5839" s="1">
        <v>8505513</v>
      </c>
      <c r="F5839" s="4">
        <v>2539</v>
      </c>
      <c r="G5839" s="6">
        <f t="shared" si="455"/>
        <v>1</v>
      </c>
      <c r="H5839" s="11">
        <v>5.39</v>
      </c>
      <c r="I5839" s="13">
        <f t="shared" si="456"/>
        <v>3983081.0760667906</v>
      </c>
      <c r="J5839" s="13">
        <f t="shared" si="457"/>
        <v>1578017.2541743971</v>
      </c>
      <c r="K5839" s="7">
        <f t="shared" si="458"/>
        <v>0.39618004857000205</v>
      </c>
      <c r="L5839" s="26">
        <f t="shared" si="459"/>
        <v>0.39618004857000205</v>
      </c>
    </row>
    <row r="5840" spans="1:12">
      <c r="A5840" s="2" t="s">
        <v>7913</v>
      </c>
      <c r="B5840" s="3">
        <v>32157</v>
      </c>
      <c r="C5840" s="1">
        <v>9205924</v>
      </c>
      <c r="D5840" s="4">
        <v>1467</v>
      </c>
      <c r="E5840" s="1">
        <v>3647254</v>
      </c>
      <c r="F5840" s="4">
        <v>1467</v>
      </c>
      <c r="G5840" s="6">
        <f t="shared" si="455"/>
        <v>1</v>
      </c>
      <c r="H5840" s="12">
        <v>4.1100000000000003</v>
      </c>
      <c r="I5840" s="13">
        <f t="shared" si="456"/>
        <v>2239884.1849148418</v>
      </c>
      <c r="J5840" s="13">
        <f t="shared" si="457"/>
        <v>887409.73236009723</v>
      </c>
      <c r="K5840" s="7">
        <f t="shared" si="458"/>
        <v>0.39618554313505083</v>
      </c>
      <c r="L5840" s="26">
        <f t="shared" si="459"/>
        <v>0.39618554313505083</v>
      </c>
    </row>
    <row r="5841" spans="1:12">
      <c r="A5841" s="2" t="s">
        <v>9002</v>
      </c>
      <c r="B5841" s="3">
        <v>39192</v>
      </c>
      <c r="C5841" s="1">
        <v>25751</v>
      </c>
      <c r="D5841" s="2">
        <v>3</v>
      </c>
      <c r="E5841" s="1">
        <v>3401</v>
      </c>
      <c r="F5841" s="2">
        <v>1</v>
      </c>
      <c r="G5841" s="6">
        <f t="shared" si="455"/>
        <v>0.33333333333333331</v>
      </c>
      <c r="H5841" s="11">
        <v>6.88</v>
      </c>
      <c r="I5841" s="13">
        <f t="shared" si="456"/>
        <v>3742.8779069767443</v>
      </c>
      <c r="J5841" s="13">
        <f t="shared" si="457"/>
        <v>494.33139534883719</v>
      </c>
      <c r="K5841" s="7">
        <f t="shared" si="458"/>
        <v>0.13207254087219913</v>
      </c>
      <c r="L5841" s="26">
        <f t="shared" si="459"/>
        <v>0.39621762261659743</v>
      </c>
    </row>
    <row r="5842" spans="1:12">
      <c r="A5842" s="2" t="s">
        <v>7760</v>
      </c>
      <c r="B5842" s="3">
        <v>39346</v>
      </c>
      <c r="C5842" s="1">
        <v>45410</v>
      </c>
      <c r="D5842" s="2">
        <v>7</v>
      </c>
      <c r="E5842" s="1">
        <v>12852</v>
      </c>
      <c r="F5842" s="2">
        <v>5</v>
      </c>
      <c r="G5842" s="6">
        <f t="shared" si="455"/>
        <v>0.7142857142857143</v>
      </c>
      <c r="H5842" s="11">
        <v>6.88</v>
      </c>
      <c r="I5842" s="13">
        <f t="shared" si="456"/>
        <v>6600.2906976744189</v>
      </c>
      <c r="J5842" s="13">
        <f t="shared" si="457"/>
        <v>1868.0232558139535</v>
      </c>
      <c r="K5842" s="7">
        <f t="shared" si="458"/>
        <v>0.28302136093371505</v>
      </c>
      <c r="L5842" s="26">
        <f t="shared" si="459"/>
        <v>0.39622990530720104</v>
      </c>
    </row>
    <row r="5843" spans="1:12">
      <c r="A5843" s="2" t="s">
        <v>4295</v>
      </c>
      <c r="B5843" s="3">
        <v>36770</v>
      </c>
      <c r="C5843" s="1">
        <v>12811858</v>
      </c>
      <c r="D5843" s="4">
        <v>1546</v>
      </c>
      <c r="E5843" s="1">
        <v>5067331</v>
      </c>
      <c r="F5843" s="4">
        <v>1543</v>
      </c>
      <c r="G5843" s="6">
        <f t="shared" si="455"/>
        <v>0.99805950840879687</v>
      </c>
      <c r="H5843" s="11">
        <v>5.39</v>
      </c>
      <c r="I5843" s="13">
        <f t="shared" si="456"/>
        <v>2376968.0890538036</v>
      </c>
      <c r="J5843" s="13">
        <f t="shared" si="457"/>
        <v>940135.62152133591</v>
      </c>
      <c r="K5843" s="7">
        <f t="shared" si="458"/>
        <v>0.39551882326513454</v>
      </c>
      <c r="L5843" s="26">
        <f t="shared" si="459"/>
        <v>0.39628781644063382</v>
      </c>
    </row>
    <row r="5844" spans="1:12">
      <c r="A5844" s="2" t="s">
        <v>1326</v>
      </c>
      <c r="B5844" s="3">
        <v>34446</v>
      </c>
      <c r="C5844" s="1">
        <v>4352094</v>
      </c>
      <c r="D5844" s="4">
        <v>1221</v>
      </c>
      <c r="E5844" s="1">
        <v>1725000</v>
      </c>
      <c r="F5844" s="4">
        <v>1221</v>
      </c>
      <c r="G5844" s="6">
        <f t="shared" si="455"/>
        <v>1</v>
      </c>
      <c r="H5844" s="11">
        <v>4.08</v>
      </c>
      <c r="I5844" s="13">
        <f t="shared" si="456"/>
        <v>1066689.705882353</v>
      </c>
      <c r="J5844" s="13">
        <f t="shared" si="457"/>
        <v>422794.1176470588</v>
      </c>
      <c r="K5844" s="7">
        <f t="shared" si="458"/>
        <v>0.39636092418959695</v>
      </c>
      <c r="L5844" s="26">
        <f t="shared" si="459"/>
        <v>0.39636092418959695</v>
      </c>
    </row>
    <row r="5845" spans="1:12">
      <c r="A5845" s="2" t="s">
        <v>9711</v>
      </c>
      <c r="B5845" s="3">
        <v>40704</v>
      </c>
      <c r="C5845" s="1">
        <v>2030962</v>
      </c>
      <c r="D5845" s="2">
        <v>62</v>
      </c>
      <c r="E5845" s="1">
        <v>77904</v>
      </c>
      <c r="F5845" s="2">
        <v>6</v>
      </c>
      <c r="G5845" s="6">
        <f t="shared" si="455"/>
        <v>9.6774193548387094E-2</v>
      </c>
      <c r="H5845" s="12">
        <v>7.93</v>
      </c>
      <c r="I5845" s="13">
        <f t="shared" si="456"/>
        <v>256111.22320302649</v>
      </c>
      <c r="J5845" s="13">
        <f t="shared" si="457"/>
        <v>9823.9596469104672</v>
      </c>
      <c r="K5845" s="7">
        <f t="shared" si="458"/>
        <v>3.8358177060919901E-2</v>
      </c>
      <c r="L5845" s="26">
        <f t="shared" si="459"/>
        <v>0.39636782962950567</v>
      </c>
    </row>
    <row r="5846" spans="1:12">
      <c r="A5846" s="2" t="s">
        <v>5807</v>
      </c>
      <c r="B5846" s="3">
        <v>40795</v>
      </c>
      <c r="C5846" s="1">
        <v>34787</v>
      </c>
      <c r="D5846" s="2">
        <v>16</v>
      </c>
      <c r="E5846" s="1">
        <v>13795</v>
      </c>
      <c r="F5846" s="2">
        <v>16</v>
      </c>
      <c r="G5846" s="6">
        <f t="shared" si="455"/>
        <v>1</v>
      </c>
      <c r="H5846" s="12">
        <v>7.93</v>
      </c>
      <c r="I5846" s="13">
        <f t="shared" si="456"/>
        <v>4386.7591424968477</v>
      </c>
      <c r="J5846" s="13">
        <f t="shared" si="457"/>
        <v>1739.5964691046659</v>
      </c>
      <c r="K5846" s="7">
        <f t="shared" si="458"/>
        <v>0.39655618478167132</v>
      </c>
      <c r="L5846" s="26">
        <f t="shared" si="459"/>
        <v>0.39655618478167132</v>
      </c>
    </row>
    <row r="5847" spans="1:12">
      <c r="A5847" s="2" t="s">
        <v>1770</v>
      </c>
      <c r="B5847" s="3">
        <v>33998</v>
      </c>
      <c r="C5847" s="1">
        <v>6980986</v>
      </c>
      <c r="D5847" s="2">
        <v>963</v>
      </c>
      <c r="E5847" s="1">
        <v>2719750</v>
      </c>
      <c r="F5847" s="2">
        <v>946</v>
      </c>
      <c r="G5847" s="6">
        <f t="shared" si="455"/>
        <v>0.98234683281412249</v>
      </c>
      <c r="H5847" s="11">
        <v>4.1399999999999997</v>
      </c>
      <c r="I5847" s="13">
        <f t="shared" si="456"/>
        <v>1686228.5024154591</v>
      </c>
      <c r="J5847" s="13">
        <f t="shared" si="457"/>
        <v>656944.4444444445</v>
      </c>
      <c r="K5847" s="7">
        <f t="shared" si="458"/>
        <v>0.38959396280124325</v>
      </c>
      <c r="L5847" s="26">
        <f t="shared" si="459"/>
        <v>0.39659512280929943</v>
      </c>
    </row>
    <row r="5848" spans="1:12">
      <c r="A5848" s="2" t="s">
        <v>6494</v>
      </c>
      <c r="B5848" s="3">
        <v>39661</v>
      </c>
      <c r="C5848" s="1">
        <v>102491776</v>
      </c>
      <c r="D5848" s="4">
        <v>3778</v>
      </c>
      <c r="E5848" s="1">
        <v>40457770</v>
      </c>
      <c r="F5848" s="4">
        <v>3760</v>
      </c>
      <c r="G5848" s="6">
        <f t="shared" si="455"/>
        <v>0.99523557437797772</v>
      </c>
      <c r="H5848" s="11">
        <v>7.18</v>
      </c>
      <c r="I5848" s="13">
        <f t="shared" si="456"/>
        <v>14274620.61281337</v>
      </c>
      <c r="J5848" s="13">
        <f t="shared" si="457"/>
        <v>5634786.9080779944</v>
      </c>
      <c r="K5848" s="7">
        <f t="shared" si="458"/>
        <v>0.39474162297665716</v>
      </c>
      <c r="L5848" s="26">
        <f t="shared" si="459"/>
        <v>0.39663134351218371</v>
      </c>
    </row>
    <row r="5849" spans="1:12">
      <c r="A5849" s="2" t="s">
        <v>4093</v>
      </c>
      <c r="B5849" s="3">
        <v>39563</v>
      </c>
      <c r="C5849" s="1">
        <v>38108728</v>
      </c>
      <c r="D5849" s="4">
        <v>2545</v>
      </c>
      <c r="E5849" s="1">
        <v>14908404</v>
      </c>
      <c r="F5849" s="4">
        <v>2510</v>
      </c>
      <c r="G5849" s="6">
        <f t="shared" si="455"/>
        <v>0.98624754420432215</v>
      </c>
      <c r="H5849" s="11">
        <v>7.18</v>
      </c>
      <c r="I5849" s="13">
        <f t="shared" si="456"/>
        <v>5307622.284122563</v>
      </c>
      <c r="J5849" s="13">
        <f t="shared" si="457"/>
        <v>2076379.3871866297</v>
      </c>
      <c r="K5849" s="7">
        <f t="shared" si="458"/>
        <v>0.39120707466279114</v>
      </c>
      <c r="L5849" s="26">
        <f t="shared" si="459"/>
        <v>0.39666215339314881</v>
      </c>
    </row>
    <row r="5850" spans="1:12">
      <c r="A5850" s="2">
        <v>54</v>
      </c>
      <c r="B5850" s="3">
        <v>36035</v>
      </c>
      <c r="C5850" s="1">
        <v>16757163</v>
      </c>
      <c r="D5850" s="4">
        <v>1869</v>
      </c>
      <c r="E5850" s="1">
        <v>6611532</v>
      </c>
      <c r="F5850" s="4">
        <v>1859</v>
      </c>
      <c r="G5850" s="6">
        <f t="shared" si="455"/>
        <v>0.99464954521134297</v>
      </c>
      <c r="H5850" s="11">
        <v>4.6900000000000004</v>
      </c>
      <c r="I5850" s="13">
        <f t="shared" si="456"/>
        <v>3572955.8635394452</v>
      </c>
      <c r="J5850" s="13">
        <f t="shared" si="457"/>
        <v>1409708.315565032</v>
      </c>
      <c r="K5850" s="7">
        <f t="shared" si="458"/>
        <v>0.39454960245955717</v>
      </c>
      <c r="L5850" s="26">
        <f t="shared" si="459"/>
        <v>0.39667197794347087</v>
      </c>
    </row>
    <row r="5851" spans="1:12">
      <c r="A5851" s="2" t="s">
        <v>7858</v>
      </c>
      <c r="B5851" s="3">
        <v>39164</v>
      </c>
      <c r="C5851" s="1">
        <v>19661987</v>
      </c>
      <c r="D5851" s="4">
        <v>1747</v>
      </c>
      <c r="E5851" s="1">
        <v>7460690</v>
      </c>
      <c r="F5851" s="4">
        <v>1671</v>
      </c>
      <c r="G5851" s="6">
        <f t="shared" si="455"/>
        <v>0.95649685174584997</v>
      </c>
      <c r="H5851" s="11">
        <v>6.88</v>
      </c>
      <c r="I5851" s="13">
        <f t="shared" si="456"/>
        <v>2857846.9476744188</v>
      </c>
      <c r="J5851" s="13">
        <f t="shared" si="457"/>
        <v>1084402.6162790698</v>
      </c>
      <c r="K5851" s="7">
        <f t="shared" si="458"/>
        <v>0.37944740783319608</v>
      </c>
      <c r="L5851" s="26">
        <f t="shared" si="459"/>
        <v>0.39670533900933191</v>
      </c>
    </row>
    <row r="5852" spans="1:12">
      <c r="A5852" s="2" t="s">
        <v>3090</v>
      </c>
      <c r="B5852" s="3">
        <v>41159</v>
      </c>
      <c r="C5852" s="1">
        <v>83566</v>
      </c>
      <c r="D5852" s="2">
        <v>9</v>
      </c>
      <c r="E5852" s="1">
        <v>25785</v>
      </c>
      <c r="F5852" s="2">
        <v>7</v>
      </c>
      <c r="G5852" s="6">
        <f t="shared" si="455"/>
        <v>0.77777777777777779</v>
      </c>
      <c r="H5852" s="12">
        <v>8.02</v>
      </c>
      <c r="I5852" s="13">
        <f t="shared" si="456"/>
        <v>10419.700748129677</v>
      </c>
      <c r="J5852" s="13">
        <f t="shared" si="457"/>
        <v>3215.0872817955114</v>
      </c>
      <c r="K5852" s="7">
        <f t="shared" si="458"/>
        <v>0.30855850465500323</v>
      </c>
      <c r="L5852" s="26">
        <f t="shared" si="459"/>
        <v>0.39671807741357556</v>
      </c>
    </row>
    <row r="5853" spans="1:12">
      <c r="A5853" s="2" t="s">
        <v>10396</v>
      </c>
      <c r="B5853" s="3">
        <v>38737</v>
      </c>
      <c r="C5853" s="1">
        <v>1439972</v>
      </c>
      <c r="D5853" s="2">
        <v>64</v>
      </c>
      <c r="E5853" s="1">
        <v>53571</v>
      </c>
      <c r="F5853" s="2">
        <v>6</v>
      </c>
      <c r="G5853" s="6">
        <f t="shared" si="455"/>
        <v>9.375E-2</v>
      </c>
      <c r="H5853" s="11">
        <v>6.55</v>
      </c>
      <c r="I5853" s="13">
        <f t="shared" si="456"/>
        <v>219843.0534351145</v>
      </c>
      <c r="J5853" s="13">
        <f t="shared" si="457"/>
        <v>8178.778625954199</v>
      </c>
      <c r="K5853" s="7">
        <f t="shared" si="458"/>
        <v>3.7202806721241807E-2</v>
      </c>
      <c r="L5853" s="26">
        <f t="shared" si="459"/>
        <v>0.39682993835991259</v>
      </c>
    </row>
    <row r="5854" spans="1:12">
      <c r="A5854" s="2" t="s">
        <v>3151</v>
      </c>
      <c r="B5854" s="3">
        <v>38919</v>
      </c>
      <c r="C5854" s="1">
        <v>30590</v>
      </c>
      <c r="D5854" s="2">
        <v>2</v>
      </c>
      <c r="E5854" s="1">
        <v>6070</v>
      </c>
      <c r="F5854" s="2">
        <v>1</v>
      </c>
      <c r="G5854" s="6">
        <f t="shared" si="455"/>
        <v>0.5</v>
      </c>
      <c r="H5854" s="11">
        <v>6.55</v>
      </c>
      <c r="I5854" s="13">
        <f t="shared" si="456"/>
        <v>4670.2290076335876</v>
      </c>
      <c r="J5854" s="13">
        <f t="shared" si="457"/>
        <v>926.71755725190837</v>
      </c>
      <c r="K5854" s="7">
        <f t="shared" si="458"/>
        <v>0.19843085975809088</v>
      </c>
      <c r="L5854" s="26">
        <f t="shared" si="459"/>
        <v>0.39686171951618177</v>
      </c>
    </row>
    <row r="5855" spans="1:12">
      <c r="A5855" s="2" t="s">
        <v>1003</v>
      </c>
      <c r="B5855" s="3">
        <v>36495</v>
      </c>
      <c r="C5855" s="1">
        <v>31738</v>
      </c>
      <c r="D5855" s="2">
        <v>4</v>
      </c>
      <c r="E5855" s="1">
        <v>12596</v>
      </c>
      <c r="F5855" s="2">
        <v>4</v>
      </c>
      <c r="G5855" s="6">
        <f t="shared" si="455"/>
        <v>1</v>
      </c>
      <c r="H5855" s="12">
        <v>5.0599999999999996</v>
      </c>
      <c r="I5855" s="13">
        <f t="shared" si="456"/>
        <v>6272.332015810277</v>
      </c>
      <c r="J5855" s="13">
        <f t="shared" si="457"/>
        <v>2489.328063241107</v>
      </c>
      <c r="K5855" s="7">
        <f t="shared" si="458"/>
        <v>0.39687440922553407</v>
      </c>
      <c r="L5855" s="26">
        <f t="shared" si="459"/>
        <v>0.39687440922553407</v>
      </c>
    </row>
    <row r="5856" spans="1:12">
      <c r="A5856" s="2" t="s">
        <v>4458</v>
      </c>
      <c r="B5856" s="3">
        <v>32647</v>
      </c>
      <c r="C5856" s="1">
        <v>1642239</v>
      </c>
      <c r="D5856" s="2">
        <v>743</v>
      </c>
      <c r="E5856" s="1">
        <v>651850</v>
      </c>
      <c r="F5856" s="2">
        <v>743</v>
      </c>
      <c r="G5856" s="6">
        <f t="shared" si="455"/>
        <v>1</v>
      </c>
      <c r="H5856" s="12">
        <v>3.99</v>
      </c>
      <c r="I5856" s="13">
        <f t="shared" si="456"/>
        <v>411588.72180451127</v>
      </c>
      <c r="J5856" s="13">
        <f t="shared" si="457"/>
        <v>163370.92731829573</v>
      </c>
      <c r="K5856" s="7">
        <f t="shared" si="458"/>
        <v>0.39692760919695608</v>
      </c>
      <c r="L5856" s="26">
        <f t="shared" si="459"/>
        <v>0.39692760919695608</v>
      </c>
    </row>
    <row r="5857" spans="1:12">
      <c r="A5857" s="2" t="s">
        <v>3542</v>
      </c>
      <c r="B5857" s="3">
        <v>35083</v>
      </c>
      <c r="C5857" s="1">
        <v>25836616</v>
      </c>
      <c r="D5857" s="4">
        <v>2007</v>
      </c>
      <c r="E5857" s="1">
        <v>10240805</v>
      </c>
      <c r="F5857" s="4">
        <v>2004</v>
      </c>
      <c r="G5857" s="6">
        <f t="shared" si="455"/>
        <v>0.99850523168908822</v>
      </c>
      <c r="H5857" s="11">
        <v>4.42</v>
      </c>
      <c r="I5857" s="13">
        <f t="shared" si="456"/>
        <v>5845388.2352941176</v>
      </c>
      <c r="J5857" s="13">
        <f t="shared" si="457"/>
        <v>2316924.2081447965</v>
      </c>
      <c r="K5857" s="7">
        <f t="shared" si="458"/>
        <v>0.39636789121299787</v>
      </c>
      <c r="L5857" s="26">
        <f t="shared" si="459"/>
        <v>0.39696125631960416</v>
      </c>
    </row>
    <row r="5858" spans="1:12">
      <c r="A5858" s="2" t="s">
        <v>10363</v>
      </c>
      <c r="B5858" s="3">
        <v>38814</v>
      </c>
      <c r="C5858" s="1">
        <v>10529</v>
      </c>
      <c r="D5858" s="2">
        <v>1</v>
      </c>
      <c r="E5858" s="1">
        <v>4180</v>
      </c>
      <c r="F5858" s="2">
        <v>1</v>
      </c>
      <c r="G5858" s="6">
        <f t="shared" si="455"/>
        <v>1</v>
      </c>
      <c r="H5858" s="11">
        <v>6.55</v>
      </c>
      <c r="I5858" s="13">
        <f t="shared" si="456"/>
        <v>1607.4809160305344</v>
      </c>
      <c r="J5858" s="13">
        <f t="shared" si="457"/>
        <v>638.16793893129773</v>
      </c>
      <c r="K5858" s="7">
        <f t="shared" si="458"/>
        <v>0.39699876531484468</v>
      </c>
      <c r="L5858" s="26">
        <f t="shared" si="459"/>
        <v>0.39699876531484468</v>
      </c>
    </row>
    <row r="5859" spans="1:12">
      <c r="A5859" s="2" t="s">
        <v>7226</v>
      </c>
      <c r="B5859" s="3">
        <v>40095</v>
      </c>
      <c r="C5859" s="1">
        <v>173828</v>
      </c>
      <c r="D5859" s="2">
        <v>9</v>
      </c>
      <c r="E5859" s="1">
        <v>46012</v>
      </c>
      <c r="F5859" s="2">
        <v>6</v>
      </c>
      <c r="G5859" s="6">
        <f t="shared" si="455"/>
        <v>0.66666666666666663</v>
      </c>
      <c r="H5859" s="12">
        <v>7.5</v>
      </c>
      <c r="I5859" s="13">
        <f t="shared" si="456"/>
        <v>23177.066666666666</v>
      </c>
      <c r="J5859" s="13">
        <f t="shared" si="457"/>
        <v>6134.9333333333334</v>
      </c>
      <c r="K5859" s="7">
        <f t="shared" si="458"/>
        <v>0.26469843753595512</v>
      </c>
      <c r="L5859" s="26">
        <f t="shared" si="459"/>
        <v>0.39704765630393268</v>
      </c>
    </row>
    <row r="5860" spans="1:12">
      <c r="A5860" s="2" t="s">
        <v>6725</v>
      </c>
      <c r="B5860" s="3">
        <v>36588</v>
      </c>
      <c r="C5860" s="1">
        <v>14990582</v>
      </c>
      <c r="D5860" s="4">
        <v>2035</v>
      </c>
      <c r="E5860" s="1">
        <v>5870387</v>
      </c>
      <c r="F5860" s="4">
        <v>2007</v>
      </c>
      <c r="G5860" s="6">
        <f t="shared" si="455"/>
        <v>0.98624078624078626</v>
      </c>
      <c r="H5860" s="11">
        <v>5.39</v>
      </c>
      <c r="I5860" s="13">
        <f t="shared" si="456"/>
        <v>2781184.044526902</v>
      </c>
      <c r="J5860" s="13">
        <f t="shared" si="457"/>
        <v>1089125.6029684602</v>
      </c>
      <c r="K5860" s="7">
        <f t="shared" si="458"/>
        <v>0.39160500906502493</v>
      </c>
      <c r="L5860" s="26">
        <f t="shared" si="459"/>
        <v>0.39706835747250907</v>
      </c>
    </row>
    <row r="5861" spans="1:12">
      <c r="A5861" s="2" t="s">
        <v>9215</v>
      </c>
      <c r="B5861" s="3">
        <v>37505</v>
      </c>
      <c r="C5861" s="1">
        <v>28564995</v>
      </c>
      <c r="D5861" s="4">
        <v>2860</v>
      </c>
      <c r="E5861" s="1">
        <v>11326601</v>
      </c>
      <c r="F5861" s="4">
        <v>2856</v>
      </c>
      <c r="G5861" s="6">
        <f t="shared" si="455"/>
        <v>0.99860139860139863</v>
      </c>
      <c r="H5861" s="12">
        <v>5.8</v>
      </c>
      <c r="I5861" s="13">
        <f t="shared" si="456"/>
        <v>4924999.1379310349</v>
      </c>
      <c r="J5861" s="13">
        <f t="shared" si="457"/>
        <v>1952862.2413793104</v>
      </c>
      <c r="K5861" s="7">
        <f t="shared" si="458"/>
        <v>0.39652032146338551</v>
      </c>
      <c r="L5861" s="26">
        <f t="shared" si="459"/>
        <v>0.39707567205367034</v>
      </c>
    </row>
    <row r="5862" spans="1:12">
      <c r="A5862" s="2" t="s">
        <v>1781</v>
      </c>
      <c r="B5862" s="3">
        <v>35902</v>
      </c>
      <c r="C5862" s="1">
        <v>2178160</v>
      </c>
      <c r="D5862" s="2">
        <v>106</v>
      </c>
      <c r="E5862" s="1">
        <v>97916</v>
      </c>
      <c r="F5862" s="2">
        <v>12</v>
      </c>
      <c r="G5862" s="6">
        <f t="shared" si="455"/>
        <v>0.11320754716981132</v>
      </c>
      <c r="H5862" s="11">
        <v>4.6900000000000004</v>
      </c>
      <c r="I5862" s="13">
        <f t="shared" si="456"/>
        <v>464426.43923240935</v>
      </c>
      <c r="J5862" s="13">
        <f t="shared" si="457"/>
        <v>20877.611940298506</v>
      </c>
      <c r="K5862" s="7">
        <f t="shared" si="458"/>
        <v>4.4953538766665441E-2</v>
      </c>
      <c r="L5862" s="26">
        <f t="shared" si="459"/>
        <v>0.39708959243887804</v>
      </c>
    </row>
    <row r="5863" spans="1:12">
      <c r="A5863" s="2" t="s">
        <v>2135</v>
      </c>
      <c r="B5863" s="3">
        <v>32794</v>
      </c>
      <c r="C5863" s="1">
        <v>18254702</v>
      </c>
      <c r="D5863" s="2">
        <v>525</v>
      </c>
      <c r="E5863" s="1">
        <v>911385</v>
      </c>
      <c r="F5863" s="2">
        <v>66</v>
      </c>
      <c r="G5863" s="6">
        <f t="shared" si="455"/>
        <v>0.12571428571428572</v>
      </c>
      <c r="H5863" s="12">
        <v>3.99</v>
      </c>
      <c r="I5863" s="13">
        <f t="shared" si="456"/>
        <v>4575113.28320802</v>
      </c>
      <c r="J5863" s="13">
        <f t="shared" si="457"/>
        <v>228417.29323308269</v>
      </c>
      <c r="K5863" s="7">
        <f t="shared" si="458"/>
        <v>4.9926040972895637E-2</v>
      </c>
      <c r="L5863" s="26">
        <f t="shared" si="459"/>
        <v>0.3971389622843971</v>
      </c>
    </row>
    <row r="5864" spans="1:12">
      <c r="A5864" s="2" t="s">
        <v>722</v>
      </c>
      <c r="B5864" s="3">
        <v>34719</v>
      </c>
      <c r="C5864" s="1">
        <v>3674841</v>
      </c>
      <c r="D5864" s="2">
        <v>302</v>
      </c>
      <c r="E5864" s="1">
        <v>1459824</v>
      </c>
      <c r="F5864" s="2">
        <v>302</v>
      </c>
      <c r="G5864" s="6">
        <f t="shared" si="455"/>
        <v>1</v>
      </c>
      <c r="H5864" s="11">
        <v>4.3499999999999996</v>
      </c>
      <c r="I5864" s="13">
        <f t="shared" si="456"/>
        <v>844791.03448275873</v>
      </c>
      <c r="J5864" s="13">
        <f t="shared" si="457"/>
        <v>335591.72413793107</v>
      </c>
      <c r="K5864" s="7">
        <f t="shared" si="458"/>
        <v>0.39724820747346617</v>
      </c>
      <c r="L5864" s="26">
        <f t="shared" si="459"/>
        <v>0.39724820747346617</v>
      </c>
    </row>
    <row r="5865" spans="1:12">
      <c r="A5865" s="2" t="s">
        <v>3015</v>
      </c>
      <c r="B5865" s="3">
        <v>39878</v>
      </c>
      <c r="C5865" s="1">
        <v>610825</v>
      </c>
      <c r="D5865" s="2">
        <v>30</v>
      </c>
      <c r="E5865" s="1">
        <v>40443</v>
      </c>
      <c r="F5865" s="2">
        <v>5</v>
      </c>
      <c r="G5865" s="6">
        <f t="shared" si="455"/>
        <v>0.16666666666666666</v>
      </c>
      <c r="H5865" s="12">
        <v>7.5</v>
      </c>
      <c r="I5865" s="13">
        <f t="shared" si="456"/>
        <v>81443.333333333328</v>
      </c>
      <c r="J5865" s="13">
        <f t="shared" si="457"/>
        <v>5392.4</v>
      </c>
      <c r="K5865" s="7">
        <f t="shared" si="458"/>
        <v>6.6210453075758194E-2</v>
      </c>
      <c r="L5865" s="26">
        <f t="shared" si="459"/>
        <v>0.39726271845454919</v>
      </c>
    </row>
    <row r="5866" spans="1:12">
      <c r="A5866" s="2">
        <v>2012</v>
      </c>
      <c r="B5866" s="3">
        <v>40130</v>
      </c>
      <c r="C5866" s="1">
        <v>166112167</v>
      </c>
      <c r="D5866" s="4">
        <v>3444</v>
      </c>
      <c r="E5866" s="1">
        <v>65237614</v>
      </c>
      <c r="F5866" s="4">
        <v>3404</v>
      </c>
      <c r="G5866" s="6">
        <f t="shared" si="455"/>
        <v>0.98838559814169569</v>
      </c>
      <c r="H5866" s="12">
        <v>7.5</v>
      </c>
      <c r="I5866" s="13">
        <f t="shared" si="456"/>
        <v>22148288.933333334</v>
      </c>
      <c r="J5866" s="13">
        <f t="shared" si="457"/>
        <v>8698348.5333333332</v>
      </c>
      <c r="K5866" s="7">
        <f t="shared" si="458"/>
        <v>0.39273230358857458</v>
      </c>
      <c r="L5866" s="26">
        <f t="shared" si="459"/>
        <v>0.39734725427704198</v>
      </c>
    </row>
    <row r="5867" spans="1:12">
      <c r="A5867" s="2" t="s">
        <v>3080</v>
      </c>
      <c r="B5867" s="3">
        <v>35335</v>
      </c>
      <c r="C5867" s="1">
        <v>17380126</v>
      </c>
      <c r="D5867" s="4">
        <v>2298</v>
      </c>
      <c r="E5867" s="1">
        <v>6906546</v>
      </c>
      <c r="F5867" s="4">
        <v>2298</v>
      </c>
      <c r="G5867" s="6">
        <f t="shared" si="455"/>
        <v>1</v>
      </c>
      <c r="H5867" s="11">
        <v>4.42</v>
      </c>
      <c r="I5867" s="13">
        <f t="shared" si="456"/>
        <v>3932155.2036199095</v>
      </c>
      <c r="J5867" s="13">
        <f t="shared" si="457"/>
        <v>1562566.9683257919</v>
      </c>
      <c r="K5867" s="7">
        <f t="shared" si="458"/>
        <v>0.39738181414795265</v>
      </c>
      <c r="L5867" s="26">
        <f t="shared" si="459"/>
        <v>0.39738181414795265</v>
      </c>
    </row>
    <row r="5868" spans="1:12">
      <c r="A5868" s="2" t="s">
        <v>452</v>
      </c>
      <c r="B5868" s="3">
        <v>38226</v>
      </c>
      <c r="C5868" s="1">
        <v>32238923</v>
      </c>
      <c r="D5868" s="4">
        <v>2905</v>
      </c>
      <c r="E5868" s="1">
        <v>12812287</v>
      </c>
      <c r="F5868" s="4">
        <v>2905</v>
      </c>
      <c r="G5868" s="6">
        <f t="shared" si="455"/>
        <v>1</v>
      </c>
      <c r="H5868" s="12">
        <v>6.21</v>
      </c>
      <c r="I5868" s="13">
        <f t="shared" si="456"/>
        <v>5191452.9790660227</v>
      </c>
      <c r="J5868" s="13">
        <f t="shared" si="457"/>
        <v>2063170.2093397747</v>
      </c>
      <c r="K5868" s="7">
        <f t="shared" si="458"/>
        <v>0.39741671891458658</v>
      </c>
      <c r="L5868" s="26">
        <f t="shared" si="459"/>
        <v>0.39741671891458658</v>
      </c>
    </row>
    <row r="5869" spans="1:12">
      <c r="A5869" s="2" t="s">
        <v>8371</v>
      </c>
      <c r="B5869" s="3">
        <v>39843</v>
      </c>
      <c r="C5869" s="1">
        <v>64536</v>
      </c>
      <c r="D5869" s="2">
        <v>4</v>
      </c>
      <c r="E5869" s="1">
        <v>12824</v>
      </c>
      <c r="F5869" s="2">
        <v>2</v>
      </c>
      <c r="G5869" s="6">
        <f t="shared" si="455"/>
        <v>0.5</v>
      </c>
      <c r="H5869" s="12">
        <v>7.5</v>
      </c>
      <c r="I5869" s="13">
        <f t="shared" si="456"/>
        <v>8604.7999999999993</v>
      </c>
      <c r="J5869" s="13">
        <f t="shared" si="457"/>
        <v>1709.8666666666666</v>
      </c>
      <c r="K5869" s="7">
        <f t="shared" si="458"/>
        <v>0.19871079707450107</v>
      </c>
      <c r="L5869" s="26">
        <f t="shared" si="459"/>
        <v>0.39742159414900213</v>
      </c>
    </row>
    <row r="5870" spans="1:12">
      <c r="A5870" s="2" t="s">
        <v>2840</v>
      </c>
      <c r="B5870" s="3">
        <v>40207</v>
      </c>
      <c r="C5870" s="1">
        <v>43313890</v>
      </c>
      <c r="D5870" s="4">
        <v>3066</v>
      </c>
      <c r="E5870" s="1">
        <v>17214384</v>
      </c>
      <c r="F5870" s="4">
        <v>3066</v>
      </c>
      <c r="G5870" s="6">
        <f t="shared" si="455"/>
        <v>1</v>
      </c>
      <c r="H5870" s="12">
        <v>7.89</v>
      </c>
      <c r="I5870" s="13">
        <f t="shared" si="456"/>
        <v>5489719.89860583</v>
      </c>
      <c r="J5870" s="13">
        <f t="shared" si="457"/>
        <v>2181797.7186311786</v>
      </c>
      <c r="K5870" s="7">
        <f t="shared" si="458"/>
        <v>0.39743334066739328</v>
      </c>
      <c r="L5870" s="26">
        <f t="shared" si="459"/>
        <v>0.39743334066739328</v>
      </c>
    </row>
    <row r="5871" spans="1:12">
      <c r="A5871" s="2" t="s">
        <v>3759</v>
      </c>
      <c r="B5871" s="3">
        <v>31492</v>
      </c>
      <c r="C5871" s="1">
        <v>1338264</v>
      </c>
      <c r="D5871" s="4">
        <v>1045</v>
      </c>
      <c r="E5871" s="1">
        <v>531905</v>
      </c>
      <c r="F5871" s="4">
        <v>1045</v>
      </c>
      <c r="G5871" s="6">
        <f t="shared" si="455"/>
        <v>1</v>
      </c>
      <c r="H5871" s="12">
        <v>3.71</v>
      </c>
      <c r="I5871" s="13">
        <f t="shared" si="456"/>
        <v>360718.0592991914</v>
      </c>
      <c r="J5871" s="13">
        <f t="shared" si="457"/>
        <v>143370.61994609164</v>
      </c>
      <c r="K5871" s="7">
        <f t="shared" si="458"/>
        <v>0.39745894681467925</v>
      </c>
      <c r="L5871" s="26">
        <f t="shared" si="459"/>
        <v>0.39745894681467925</v>
      </c>
    </row>
    <row r="5872" spans="1:12">
      <c r="A5872" s="2" t="s">
        <v>6026</v>
      </c>
      <c r="B5872" s="3">
        <v>40263</v>
      </c>
      <c r="C5872" s="1">
        <v>1582</v>
      </c>
      <c r="D5872" s="2">
        <v>1</v>
      </c>
      <c r="E5872" s="1">
        <v>629</v>
      </c>
      <c r="F5872" s="2">
        <v>1</v>
      </c>
      <c r="G5872" s="6">
        <f t="shared" si="455"/>
        <v>1</v>
      </c>
      <c r="H5872" s="12">
        <v>7.89</v>
      </c>
      <c r="I5872" s="13">
        <f t="shared" si="456"/>
        <v>200.50697084917618</v>
      </c>
      <c r="J5872" s="13">
        <f t="shared" si="457"/>
        <v>79.721166032953107</v>
      </c>
      <c r="K5872" s="7">
        <f t="shared" si="458"/>
        <v>0.39759797724399493</v>
      </c>
      <c r="L5872" s="26">
        <f t="shared" si="459"/>
        <v>0.39759797724399493</v>
      </c>
    </row>
    <row r="5873" spans="1:12">
      <c r="A5873" s="2" t="s">
        <v>3002</v>
      </c>
      <c r="B5873" s="3">
        <v>33256</v>
      </c>
      <c r="C5873" s="1">
        <v>5451119</v>
      </c>
      <c r="D5873" s="2">
        <v>987</v>
      </c>
      <c r="E5873" s="1">
        <v>2163024</v>
      </c>
      <c r="F5873" s="2">
        <v>985</v>
      </c>
      <c r="G5873" s="6">
        <f t="shared" si="455"/>
        <v>0.99797365754812561</v>
      </c>
      <c r="H5873" s="11">
        <v>4.21</v>
      </c>
      <c r="I5873" s="13">
        <f t="shared" si="456"/>
        <v>1294802.6128266032</v>
      </c>
      <c r="J5873" s="13">
        <f t="shared" si="457"/>
        <v>513782.42280285037</v>
      </c>
      <c r="K5873" s="7">
        <f t="shared" si="458"/>
        <v>0.39680366544924084</v>
      </c>
      <c r="L5873" s="26">
        <f t="shared" si="459"/>
        <v>0.39760935817096521</v>
      </c>
    </row>
    <row r="5874" spans="1:12">
      <c r="A5874" s="2" t="s">
        <v>1647</v>
      </c>
      <c r="B5874" s="3">
        <v>39143</v>
      </c>
      <c r="C5874" s="1">
        <v>38925</v>
      </c>
      <c r="D5874" s="2">
        <v>3</v>
      </c>
      <c r="E5874" s="1">
        <v>5160</v>
      </c>
      <c r="F5874" s="2">
        <v>1</v>
      </c>
      <c r="G5874" s="6">
        <f t="shared" si="455"/>
        <v>0.33333333333333331</v>
      </c>
      <c r="H5874" s="11">
        <v>6.88</v>
      </c>
      <c r="I5874" s="13">
        <f t="shared" si="456"/>
        <v>5657.7034883720935</v>
      </c>
      <c r="J5874" s="13">
        <f t="shared" si="457"/>
        <v>750</v>
      </c>
      <c r="K5874" s="7">
        <f t="shared" si="458"/>
        <v>0.13256262042389208</v>
      </c>
      <c r="L5874" s="26">
        <f t="shared" si="459"/>
        <v>0.39768786127167627</v>
      </c>
    </row>
    <row r="5875" spans="1:12">
      <c r="A5875" s="2" t="s">
        <v>1852</v>
      </c>
      <c r="B5875" s="3">
        <v>39731</v>
      </c>
      <c r="C5875" s="1">
        <v>7873007</v>
      </c>
      <c r="D5875" s="4">
        <v>2023</v>
      </c>
      <c r="E5875" s="1">
        <v>3129473</v>
      </c>
      <c r="F5875" s="4">
        <v>2022</v>
      </c>
      <c r="G5875" s="6">
        <f t="shared" si="455"/>
        <v>0.9995056846267919</v>
      </c>
      <c r="H5875" s="11">
        <v>7.18</v>
      </c>
      <c r="I5875" s="13">
        <f t="shared" si="456"/>
        <v>1096519.0807799443</v>
      </c>
      <c r="J5875" s="13">
        <f t="shared" si="457"/>
        <v>435859.74930362118</v>
      </c>
      <c r="K5875" s="7">
        <f t="shared" si="458"/>
        <v>0.39749399435311056</v>
      </c>
      <c r="L5875" s="26">
        <f t="shared" si="459"/>
        <v>0.39769057892005077</v>
      </c>
    </row>
    <row r="5876" spans="1:12">
      <c r="A5876" s="2" t="s">
        <v>3392</v>
      </c>
      <c r="B5876" s="3">
        <v>38639</v>
      </c>
      <c r="C5876" s="1">
        <v>29550869</v>
      </c>
      <c r="D5876" s="4">
        <v>2972</v>
      </c>
      <c r="E5876" s="1">
        <v>11752917</v>
      </c>
      <c r="F5876" s="4">
        <v>2972</v>
      </c>
      <c r="G5876" s="6">
        <f t="shared" si="455"/>
        <v>1</v>
      </c>
      <c r="H5876" s="11">
        <v>6.41</v>
      </c>
      <c r="I5876" s="13">
        <f t="shared" si="456"/>
        <v>4610119.9687987519</v>
      </c>
      <c r="J5876" s="13">
        <f t="shared" si="457"/>
        <v>1833528.3931357253</v>
      </c>
      <c r="K5876" s="7">
        <f t="shared" si="458"/>
        <v>0.39771815170646924</v>
      </c>
      <c r="L5876" s="26">
        <f t="shared" si="459"/>
        <v>0.39771815170646924</v>
      </c>
    </row>
    <row r="5877" spans="1:12">
      <c r="A5877" s="2" t="s">
        <v>7725</v>
      </c>
      <c r="B5877" s="3">
        <v>36231</v>
      </c>
      <c r="C5877" s="1">
        <v>17762705</v>
      </c>
      <c r="D5877" s="4">
        <v>2286</v>
      </c>
      <c r="E5877" s="1">
        <v>7065123</v>
      </c>
      <c r="F5877" s="4">
        <v>2286</v>
      </c>
      <c r="G5877" s="6">
        <f t="shared" si="455"/>
        <v>1</v>
      </c>
      <c r="H5877" s="12">
        <v>5.0599999999999996</v>
      </c>
      <c r="I5877" s="13">
        <f t="shared" si="456"/>
        <v>3510416.0079051387</v>
      </c>
      <c r="J5877" s="13">
        <f t="shared" si="457"/>
        <v>1396269.3675889329</v>
      </c>
      <c r="K5877" s="7">
        <f t="shared" si="458"/>
        <v>0.39775039893980108</v>
      </c>
      <c r="L5877" s="26">
        <f t="shared" si="459"/>
        <v>0.39775039893980108</v>
      </c>
    </row>
    <row r="5878" spans="1:12">
      <c r="A5878" s="2" t="s">
        <v>2446</v>
      </c>
      <c r="B5878" s="3">
        <v>40228</v>
      </c>
      <c r="C5878" s="1">
        <v>44462</v>
      </c>
      <c r="D5878" s="2">
        <v>4</v>
      </c>
      <c r="E5878" s="1">
        <v>13265</v>
      </c>
      <c r="F5878" s="2">
        <v>3</v>
      </c>
      <c r="G5878" s="6">
        <f t="shared" si="455"/>
        <v>0.75</v>
      </c>
      <c r="H5878" s="12">
        <v>7.89</v>
      </c>
      <c r="I5878" s="13">
        <f t="shared" si="456"/>
        <v>5635.2344740177441</v>
      </c>
      <c r="J5878" s="13">
        <f t="shared" si="457"/>
        <v>1681.2420785804818</v>
      </c>
      <c r="K5878" s="7">
        <f t="shared" si="458"/>
        <v>0.29834465386172465</v>
      </c>
      <c r="L5878" s="26">
        <f t="shared" si="459"/>
        <v>0.39779287181563289</v>
      </c>
    </row>
    <row r="5879" spans="1:12">
      <c r="A5879" s="2" t="s">
        <v>7535</v>
      </c>
      <c r="B5879" s="3">
        <v>39745</v>
      </c>
      <c r="C5879" s="1">
        <v>15740721</v>
      </c>
      <c r="D5879" s="4">
        <v>2585</v>
      </c>
      <c r="E5879" s="1">
        <v>6262396</v>
      </c>
      <c r="F5879" s="4">
        <v>2585</v>
      </c>
      <c r="G5879" s="6">
        <f t="shared" si="455"/>
        <v>1</v>
      </c>
      <c r="H5879" s="11">
        <v>7.18</v>
      </c>
      <c r="I5879" s="13">
        <f t="shared" si="456"/>
        <v>2192300.9749303623</v>
      </c>
      <c r="J5879" s="13">
        <f t="shared" si="457"/>
        <v>872200</v>
      </c>
      <c r="K5879" s="7">
        <f t="shared" si="458"/>
        <v>0.39784683306438118</v>
      </c>
      <c r="L5879" s="26">
        <f t="shared" si="459"/>
        <v>0.39784683306438118</v>
      </c>
    </row>
    <row r="5880" spans="1:12">
      <c r="A5880" s="2" t="s">
        <v>484</v>
      </c>
      <c r="B5880" s="3">
        <v>34957</v>
      </c>
      <c r="C5880" s="1">
        <v>4821759</v>
      </c>
      <c r="D5880" s="4">
        <v>1156</v>
      </c>
      <c r="E5880" s="1">
        <v>1915192</v>
      </c>
      <c r="F5880" s="4">
        <v>1154</v>
      </c>
      <c r="G5880" s="6">
        <f t="shared" si="455"/>
        <v>0.9982698961937716</v>
      </c>
      <c r="H5880" s="11">
        <v>4.3499999999999996</v>
      </c>
      <c r="I5880" s="13">
        <f t="shared" si="456"/>
        <v>1108450.3448275863</v>
      </c>
      <c r="J5880" s="13">
        <f t="shared" si="457"/>
        <v>440274.02298850578</v>
      </c>
      <c r="K5880" s="7">
        <f t="shared" si="458"/>
        <v>0.39719778611913203</v>
      </c>
      <c r="L5880" s="26">
        <f t="shared" si="459"/>
        <v>0.3978861704971548</v>
      </c>
    </row>
    <row r="5881" spans="1:12">
      <c r="A5881" s="2" t="s">
        <v>6446</v>
      </c>
      <c r="B5881" s="3">
        <v>38247</v>
      </c>
      <c r="C5881" s="1">
        <v>21811187</v>
      </c>
      <c r="D5881" s="4">
        <v>2736</v>
      </c>
      <c r="E5881" s="1">
        <v>8679028</v>
      </c>
      <c r="F5881" s="4">
        <v>2736</v>
      </c>
      <c r="G5881" s="6">
        <f t="shared" si="455"/>
        <v>1</v>
      </c>
      <c r="H5881" s="12">
        <v>6.21</v>
      </c>
      <c r="I5881" s="13">
        <f t="shared" si="456"/>
        <v>3512268.4380032206</v>
      </c>
      <c r="J5881" s="13">
        <f t="shared" si="457"/>
        <v>1397589.0499194846</v>
      </c>
      <c r="K5881" s="7">
        <f t="shared" si="458"/>
        <v>0.39791635365833139</v>
      </c>
      <c r="L5881" s="26">
        <f t="shared" si="459"/>
        <v>0.39791635365833139</v>
      </c>
    </row>
    <row r="5882" spans="1:12">
      <c r="A5882" s="2" t="s">
        <v>9329</v>
      </c>
      <c r="B5882" s="3">
        <v>39465</v>
      </c>
      <c r="C5882" s="1">
        <v>274661</v>
      </c>
      <c r="D5882" s="2">
        <v>20</v>
      </c>
      <c r="E5882" s="1">
        <v>10930</v>
      </c>
      <c r="F5882" s="2">
        <v>2</v>
      </c>
      <c r="G5882" s="6">
        <f t="shared" si="455"/>
        <v>0.1</v>
      </c>
      <c r="H5882" s="11">
        <v>7.18</v>
      </c>
      <c r="I5882" s="13">
        <f t="shared" si="456"/>
        <v>38253.621169916434</v>
      </c>
      <c r="J5882" s="13">
        <f t="shared" si="457"/>
        <v>1522.2841225626742</v>
      </c>
      <c r="K5882" s="7">
        <f t="shared" si="458"/>
        <v>3.9794510323635318E-2</v>
      </c>
      <c r="L5882" s="26">
        <f t="shared" si="459"/>
        <v>0.39794510323635318</v>
      </c>
    </row>
    <row r="5883" spans="1:12">
      <c r="A5883" s="2" t="s">
        <v>1845</v>
      </c>
      <c r="B5883" s="3">
        <v>37505</v>
      </c>
      <c r="C5883" s="1">
        <v>22448879</v>
      </c>
      <c r="D5883" s="4">
        <v>2575</v>
      </c>
      <c r="E5883" s="1">
        <v>8935426</v>
      </c>
      <c r="F5883" s="4">
        <v>2575</v>
      </c>
      <c r="G5883" s="6">
        <f t="shared" si="455"/>
        <v>1</v>
      </c>
      <c r="H5883" s="12">
        <v>5.8</v>
      </c>
      <c r="I5883" s="13">
        <f t="shared" si="456"/>
        <v>3870496.3793103448</v>
      </c>
      <c r="J5883" s="13">
        <f t="shared" si="457"/>
        <v>1540590.6896551724</v>
      </c>
      <c r="K5883" s="7">
        <f t="shared" si="458"/>
        <v>0.39803439628321752</v>
      </c>
      <c r="L5883" s="26">
        <f t="shared" si="459"/>
        <v>0.39803439628321752</v>
      </c>
    </row>
    <row r="5884" spans="1:12">
      <c r="A5884" s="2" t="s">
        <v>8806</v>
      </c>
      <c r="B5884" s="3">
        <v>38135</v>
      </c>
      <c r="C5884" s="1">
        <v>14190750</v>
      </c>
      <c r="D5884" s="4">
        <v>1566</v>
      </c>
      <c r="E5884" s="1">
        <v>5648486</v>
      </c>
      <c r="F5884" s="4">
        <v>1566</v>
      </c>
      <c r="G5884" s="6">
        <f t="shared" si="455"/>
        <v>1</v>
      </c>
      <c r="H5884" s="12">
        <v>6.21</v>
      </c>
      <c r="I5884" s="13">
        <f t="shared" si="456"/>
        <v>2285144.9275362319</v>
      </c>
      <c r="J5884" s="13">
        <f t="shared" si="457"/>
        <v>909579.06602254428</v>
      </c>
      <c r="K5884" s="7">
        <f t="shared" si="458"/>
        <v>0.39803999083910291</v>
      </c>
      <c r="L5884" s="26">
        <f t="shared" si="459"/>
        <v>0.39803999083910291</v>
      </c>
    </row>
    <row r="5885" spans="1:12">
      <c r="A5885" s="2" t="s">
        <v>7278</v>
      </c>
      <c r="B5885" s="3">
        <v>34831</v>
      </c>
      <c r="C5885" s="1">
        <v>2832826</v>
      </c>
      <c r="D5885" s="2">
        <v>928</v>
      </c>
      <c r="E5885" s="1">
        <v>1127645</v>
      </c>
      <c r="F5885" s="2">
        <v>928</v>
      </c>
      <c r="G5885" s="6">
        <f t="shared" si="455"/>
        <v>1</v>
      </c>
      <c r="H5885" s="11">
        <v>4.3499999999999996</v>
      </c>
      <c r="I5885" s="13">
        <f t="shared" si="456"/>
        <v>651224.36781609198</v>
      </c>
      <c r="J5885" s="13">
        <f t="shared" si="457"/>
        <v>259228.73563218393</v>
      </c>
      <c r="K5885" s="7">
        <f t="shared" si="458"/>
        <v>0.39806362974640874</v>
      </c>
      <c r="L5885" s="26">
        <f t="shared" si="459"/>
        <v>0.39806362974640874</v>
      </c>
    </row>
    <row r="5886" spans="1:12">
      <c r="A5886" s="2" t="s">
        <v>44</v>
      </c>
      <c r="B5886" s="3">
        <v>37778</v>
      </c>
      <c r="C5886" s="1">
        <v>127154901</v>
      </c>
      <c r="D5886" s="4">
        <v>3418</v>
      </c>
      <c r="E5886" s="1">
        <v>50472480</v>
      </c>
      <c r="F5886" s="4">
        <v>3408</v>
      </c>
      <c r="G5886" s="6">
        <f t="shared" si="455"/>
        <v>0.99707431246342892</v>
      </c>
      <c r="H5886" s="11">
        <v>6.03</v>
      </c>
      <c r="I5886" s="13">
        <f t="shared" si="456"/>
        <v>21087048.258706465</v>
      </c>
      <c r="J5886" s="13">
        <f t="shared" si="457"/>
        <v>8370228.8557213927</v>
      </c>
      <c r="K5886" s="7">
        <f t="shared" si="458"/>
        <v>0.3969369611636126</v>
      </c>
      <c r="L5886" s="26">
        <f t="shared" si="459"/>
        <v>0.39810168229378751</v>
      </c>
    </row>
    <row r="5887" spans="1:12">
      <c r="A5887" s="2" t="s">
        <v>7176</v>
      </c>
      <c r="B5887" s="3">
        <v>38233</v>
      </c>
      <c r="C5887" s="1">
        <v>15714234</v>
      </c>
      <c r="D5887" s="4">
        <v>2153</v>
      </c>
      <c r="E5887" s="1">
        <v>6146262</v>
      </c>
      <c r="F5887" s="4">
        <v>2115</v>
      </c>
      <c r="G5887" s="6">
        <f t="shared" si="455"/>
        <v>0.98235020901068282</v>
      </c>
      <c r="H5887" s="12">
        <v>6.21</v>
      </c>
      <c r="I5887" s="13">
        <f t="shared" si="456"/>
        <v>2530472.4637681157</v>
      </c>
      <c r="J5887" s="13">
        <f t="shared" si="457"/>
        <v>989736.23188405798</v>
      </c>
      <c r="K5887" s="7">
        <f t="shared" si="458"/>
        <v>0.39112705079993088</v>
      </c>
      <c r="L5887" s="26">
        <f t="shared" si="459"/>
        <v>0.39815439261099345</v>
      </c>
    </row>
    <row r="5888" spans="1:12">
      <c r="A5888" s="2" t="s">
        <v>6468</v>
      </c>
      <c r="B5888" s="3">
        <v>35111</v>
      </c>
      <c r="C5888" s="1">
        <v>12825141</v>
      </c>
      <c r="D5888" s="4">
        <v>1487</v>
      </c>
      <c r="E5888" s="1">
        <v>5106797</v>
      </c>
      <c r="F5888" s="4">
        <v>1487</v>
      </c>
      <c r="G5888" s="6">
        <f t="shared" si="455"/>
        <v>1</v>
      </c>
      <c r="H5888" s="11">
        <v>4.42</v>
      </c>
      <c r="I5888" s="13">
        <f t="shared" si="456"/>
        <v>2901615.6108597284</v>
      </c>
      <c r="J5888" s="13">
        <f t="shared" si="457"/>
        <v>1155383.9366515838</v>
      </c>
      <c r="K5888" s="7">
        <f t="shared" si="458"/>
        <v>0.39818642149821204</v>
      </c>
      <c r="L5888" s="26">
        <f t="shared" si="459"/>
        <v>0.39818642149821204</v>
      </c>
    </row>
    <row r="5889" spans="1:12">
      <c r="A5889" s="2" t="s">
        <v>1230</v>
      </c>
      <c r="B5889" s="3">
        <v>34075</v>
      </c>
      <c r="C5889" s="1">
        <v>10058318</v>
      </c>
      <c r="D5889" s="4">
        <v>1425</v>
      </c>
      <c r="E5889" s="1">
        <v>4006019</v>
      </c>
      <c r="F5889" s="4">
        <v>1425</v>
      </c>
      <c r="G5889" s="6">
        <f t="shared" si="455"/>
        <v>1</v>
      </c>
      <c r="H5889" s="11">
        <v>4.1399999999999997</v>
      </c>
      <c r="I5889" s="13">
        <f t="shared" si="456"/>
        <v>2429545.4106280194</v>
      </c>
      <c r="J5889" s="13">
        <f t="shared" si="457"/>
        <v>967637.43961352669</v>
      </c>
      <c r="K5889" s="7">
        <f t="shared" si="458"/>
        <v>0.39827921527237459</v>
      </c>
      <c r="L5889" s="26">
        <f t="shared" si="459"/>
        <v>0.39827921527237459</v>
      </c>
    </row>
    <row r="5890" spans="1:12">
      <c r="A5890" s="2" t="s">
        <v>1711</v>
      </c>
      <c r="B5890" s="3">
        <v>40389</v>
      </c>
      <c r="C5890" s="1">
        <v>31162545</v>
      </c>
      <c r="D5890" s="4">
        <v>2725</v>
      </c>
      <c r="E5890" s="1">
        <v>12381585</v>
      </c>
      <c r="F5890" s="4">
        <v>2718</v>
      </c>
      <c r="G5890" s="6">
        <f t="shared" ref="G5890:G5953" si="460">F5890/D5890</f>
        <v>0.99743119266055047</v>
      </c>
      <c r="H5890" s="12">
        <v>7.89</v>
      </c>
      <c r="I5890" s="13">
        <f t="shared" ref="I5890:I5953" si="461">C5890/H5890</f>
        <v>3949625.4752851711</v>
      </c>
      <c r="J5890" s="13">
        <f t="shared" ref="J5890:J5953" si="462">E5890/H5890</f>
        <v>1569275.6653992396</v>
      </c>
      <c r="K5890" s="7">
        <f t="shared" ref="K5890:K5953" si="463">J5890/I5890</f>
        <v>0.39732265127896327</v>
      </c>
      <c r="L5890" s="26">
        <f t="shared" ref="L5890:L5953" si="464">K5890/G5890</f>
        <v>0.39834592521529616</v>
      </c>
    </row>
    <row r="5891" spans="1:12">
      <c r="A5891" s="2" t="s">
        <v>677</v>
      </c>
      <c r="B5891" s="3">
        <v>36399</v>
      </c>
      <c r="C5891" s="1">
        <v>660216</v>
      </c>
      <c r="D5891" s="2">
        <v>42</v>
      </c>
      <c r="E5891" s="1">
        <v>263084</v>
      </c>
      <c r="F5891" s="2">
        <v>42</v>
      </c>
      <c r="G5891" s="6">
        <f t="shared" si="460"/>
        <v>1</v>
      </c>
      <c r="H5891" s="12">
        <v>5.0599999999999996</v>
      </c>
      <c r="I5891" s="13">
        <f t="shared" si="461"/>
        <v>130477.47035573123</v>
      </c>
      <c r="J5891" s="13">
        <f t="shared" si="462"/>
        <v>51992.885375494072</v>
      </c>
      <c r="K5891" s="7">
        <f t="shared" si="463"/>
        <v>0.39848170901644309</v>
      </c>
      <c r="L5891" s="26">
        <f t="shared" si="464"/>
        <v>0.39848170901644309</v>
      </c>
    </row>
    <row r="5892" spans="1:12">
      <c r="A5892" s="2" t="s">
        <v>9360</v>
      </c>
      <c r="B5892" s="3">
        <v>37685</v>
      </c>
      <c r="C5892" s="1">
        <v>105990</v>
      </c>
      <c r="D5892" s="2">
        <v>4</v>
      </c>
      <c r="E5892" s="1">
        <v>10559</v>
      </c>
      <c r="F5892" s="2">
        <v>1</v>
      </c>
      <c r="G5892" s="6">
        <f t="shared" si="460"/>
        <v>0.25</v>
      </c>
      <c r="H5892" s="11">
        <v>6.03</v>
      </c>
      <c r="I5892" s="13">
        <f t="shared" si="461"/>
        <v>17577.114427860695</v>
      </c>
      <c r="J5892" s="13">
        <f t="shared" si="462"/>
        <v>1751.077943615257</v>
      </c>
      <c r="K5892" s="7">
        <f t="shared" si="463"/>
        <v>9.9622605906217576E-2</v>
      </c>
      <c r="L5892" s="26">
        <f t="shared" si="464"/>
        <v>0.3984904236248703</v>
      </c>
    </row>
    <row r="5893" spans="1:12">
      <c r="A5893" s="2" t="s">
        <v>9000</v>
      </c>
      <c r="B5893" s="3">
        <v>40102</v>
      </c>
      <c r="C5893" s="1">
        <v>29062561</v>
      </c>
      <c r="D5893" s="4">
        <v>2734</v>
      </c>
      <c r="E5893" s="1">
        <v>11581586</v>
      </c>
      <c r="F5893" s="4">
        <v>2734</v>
      </c>
      <c r="G5893" s="6">
        <f t="shared" si="460"/>
        <v>1</v>
      </c>
      <c r="H5893" s="12">
        <v>7.5</v>
      </c>
      <c r="I5893" s="13">
        <f t="shared" si="461"/>
        <v>3875008.1333333333</v>
      </c>
      <c r="J5893" s="13">
        <f t="shared" si="462"/>
        <v>1544211.4666666666</v>
      </c>
      <c r="K5893" s="7">
        <f t="shared" si="463"/>
        <v>0.39850534851350505</v>
      </c>
      <c r="L5893" s="26">
        <f t="shared" si="464"/>
        <v>0.39850534851350505</v>
      </c>
    </row>
    <row r="5894" spans="1:12">
      <c r="A5894" s="2" t="s">
        <v>8519</v>
      </c>
      <c r="B5894" s="3">
        <v>34964</v>
      </c>
      <c r="C5894" s="1">
        <v>20350754</v>
      </c>
      <c r="D5894" s="4">
        <v>1388</v>
      </c>
      <c r="E5894" s="1">
        <v>8112627</v>
      </c>
      <c r="F5894" s="4">
        <v>1388</v>
      </c>
      <c r="G5894" s="6">
        <f t="shared" si="460"/>
        <v>1</v>
      </c>
      <c r="H5894" s="11">
        <v>4.3499999999999996</v>
      </c>
      <c r="I5894" s="13">
        <f t="shared" si="461"/>
        <v>4678334.2528735632</v>
      </c>
      <c r="J5894" s="13">
        <f t="shared" si="462"/>
        <v>1864971.7241379311</v>
      </c>
      <c r="K5894" s="7">
        <f t="shared" si="463"/>
        <v>0.3986401191818249</v>
      </c>
      <c r="L5894" s="26">
        <f t="shared" si="464"/>
        <v>0.3986401191818249</v>
      </c>
    </row>
    <row r="5895" spans="1:12">
      <c r="A5895" s="2" t="s">
        <v>7457</v>
      </c>
      <c r="B5895" s="3">
        <v>39962</v>
      </c>
      <c r="C5895" s="1">
        <v>3865</v>
      </c>
      <c r="D5895" s="2">
        <v>1</v>
      </c>
      <c r="E5895" s="1">
        <v>1541</v>
      </c>
      <c r="F5895" s="2">
        <v>1</v>
      </c>
      <c r="G5895" s="6">
        <f t="shared" si="460"/>
        <v>1</v>
      </c>
      <c r="H5895" s="12">
        <v>7.5</v>
      </c>
      <c r="I5895" s="13">
        <f t="shared" si="461"/>
        <v>515.33333333333337</v>
      </c>
      <c r="J5895" s="13">
        <f t="shared" si="462"/>
        <v>205.46666666666667</v>
      </c>
      <c r="K5895" s="7">
        <f t="shared" si="463"/>
        <v>0.39870633893919788</v>
      </c>
      <c r="L5895" s="26">
        <f t="shared" si="464"/>
        <v>0.39870633893919788</v>
      </c>
    </row>
    <row r="5896" spans="1:12">
      <c r="A5896" s="2" t="s">
        <v>5753</v>
      </c>
      <c r="B5896" s="3">
        <v>40291</v>
      </c>
      <c r="C5896" s="1">
        <v>23591432</v>
      </c>
      <c r="D5896" s="4">
        <v>2936</v>
      </c>
      <c r="E5896" s="1">
        <v>9406348</v>
      </c>
      <c r="F5896" s="4">
        <v>2936</v>
      </c>
      <c r="G5896" s="6">
        <f t="shared" si="460"/>
        <v>1</v>
      </c>
      <c r="H5896" s="12">
        <v>7.89</v>
      </c>
      <c r="I5896" s="13">
        <f t="shared" si="461"/>
        <v>2990042.0785804819</v>
      </c>
      <c r="J5896" s="13">
        <f t="shared" si="462"/>
        <v>1192186.0583016477</v>
      </c>
      <c r="K5896" s="7">
        <f t="shared" si="463"/>
        <v>0.39871882300319877</v>
      </c>
      <c r="L5896" s="26">
        <f t="shared" si="464"/>
        <v>0.39871882300319877</v>
      </c>
    </row>
    <row r="5897" spans="1:12">
      <c r="A5897" s="2" t="s">
        <v>8812</v>
      </c>
      <c r="B5897" s="3">
        <v>40977</v>
      </c>
      <c r="C5897" s="1">
        <v>24565</v>
      </c>
      <c r="D5897" s="2">
        <v>5</v>
      </c>
      <c r="E5897" s="1">
        <v>5877</v>
      </c>
      <c r="F5897" s="2">
        <v>3</v>
      </c>
      <c r="G5897" s="6">
        <f t="shared" si="460"/>
        <v>0.6</v>
      </c>
      <c r="H5897" s="12">
        <v>8.02</v>
      </c>
      <c r="I5897" s="13">
        <f t="shared" si="461"/>
        <v>3062.9675810473818</v>
      </c>
      <c r="J5897" s="13">
        <f t="shared" si="462"/>
        <v>732.79301745635917</v>
      </c>
      <c r="K5897" s="7">
        <f t="shared" si="463"/>
        <v>0.23924282515774475</v>
      </c>
      <c r="L5897" s="26">
        <f t="shared" si="464"/>
        <v>0.39873804192957463</v>
      </c>
    </row>
    <row r="5898" spans="1:12">
      <c r="A5898" s="2" t="s">
        <v>8277</v>
      </c>
      <c r="B5898" s="3">
        <v>37365</v>
      </c>
      <c r="C5898" s="1">
        <v>91047077</v>
      </c>
      <c r="D5898" s="4">
        <v>3466</v>
      </c>
      <c r="E5898" s="1">
        <v>36075875</v>
      </c>
      <c r="F5898" s="4">
        <v>3444</v>
      </c>
      <c r="G5898" s="6">
        <f t="shared" si="460"/>
        <v>0.99365262550490474</v>
      </c>
      <c r="H5898" s="12">
        <v>5.8</v>
      </c>
      <c r="I5898" s="13">
        <f t="shared" si="461"/>
        <v>15697771.896551725</v>
      </c>
      <c r="J5898" s="13">
        <f t="shared" si="462"/>
        <v>6219978.4482758623</v>
      </c>
      <c r="K5898" s="7">
        <f t="shared" si="463"/>
        <v>0.39623320362058412</v>
      </c>
      <c r="L5898" s="26">
        <f t="shared" si="464"/>
        <v>0.39876431003163315</v>
      </c>
    </row>
    <row r="5899" spans="1:12">
      <c r="A5899" s="2" t="s">
        <v>8253</v>
      </c>
      <c r="B5899" s="3">
        <v>34985</v>
      </c>
      <c r="C5899" s="1">
        <v>10382407</v>
      </c>
      <c r="D5899" s="4">
        <v>1518</v>
      </c>
      <c r="E5899" s="1">
        <v>4119086</v>
      </c>
      <c r="F5899" s="4">
        <v>1510</v>
      </c>
      <c r="G5899" s="6">
        <f t="shared" si="460"/>
        <v>0.99472990777338599</v>
      </c>
      <c r="H5899" s="11">
        <v>4.3499999999999996</v>
      </c>
      <c r="I5899" s="13">
        <f t="shared" si="461"/>
        <v>2386760.2298850575</v>
      </c>
      <c r="J5899" s="13">
        <f t="shared" si="462"/>
        <v>946916.32183908054</v>
      </c>
      <c r="K5899" s="7">
        <f t="shared" si="463"/>
        <v>0.39673709574282728</v>
      </c>
      <c r="L5899" s="26">
        <f t="shared" si="464"/>
        <v>0.39883901413086875</v>
      </c>
    </row>
    <row r="5900" spans="1:12">
      <c r="A5900" s="2" t="s">
        <v>10572</v>
      </c>
      <c r="B5900" s="3">
        <v>37743</v>
      </c>
      <c r="C5900" s="1">
        <v>214949694</v>
      </c>
      <c r="D5900" s="4">
        <v>3749</v>
      </c>
      <c r="E5900" s="1">
        <v>85558731</v>
      </c>
      <c r="F5900" s="4">
        <v>3741</v>
      </c>
      <c r="G5900" s="6">
        <f t="shared" si="460"/>
        <v>0.99786609762603362</v>
      </c>
      <c r="H5900" s="11">
        <v>6.03</v>
      </c>
      <c r="I5900" s="13">
        <f t="shared" si="461"/>
        <v>35646715.422885567</v>
      </c>
      <c r="J5900" s="13">
        <f t="shared" si="462"/>
        <v>14188844.278606964</v>
      </c>
      <c r="K5900" s="7">
        <f t="shared" si="463"/>
        <v>0.39804072016962261</v>
      </c>
      <c r="L5900" s="26">
        <f t="shared" si="464"/>
        <v>0.39889191657736306</v>
      </c>
    </row>
    <row r="5901" spans="1:12">
      <c r="A5901" s="2" t="s">
        <v>9623</v>
      </c>
      <c r="B5901" s="3">
        <v>31646</v>
      </c>
      <c r="C5901" s="1">
        <v>1254040</v>
      </c>
      <c r="D5901" s="2">
        <v>201</v>
      </c>
      <c r="E5901" s="1">
        <v>126939</v>
      </c>
      <c r="F5901" s="2">
        <v>51</v>
      </c>
      <c r="G5901" s="6">
        <f t="shared" si="460"/>
        <v>0.2537313432835821</v>
      </c>
      <c r="H5901" s="12">
        <v>3.71</v>
      </c>
      <c r="I5901" s="13">
        <f t="shared" si="461"/>
        <v>338016.17250673857</v>
      </c>
      <c r="J5901" s="13">
        <f t="shared" si="462"/>
        <v>34215.363881401616</v>
      </c>
      <c r="K5901" s="7">
        <f t="shared" si="463"/>
        <v>0.10122404389014704</v>
      </c>
      <c r="L5901" s="26">
        <f t="shared" si="464"/>
        <v>0.39894182003763834</v>
      </c>
    </row>
    <row r="5902" spans="1:12">
      <c r="A5902" s="2" t="s">
        <v>7799</v>
      </c>
      <c r="B5902" s="3">
        <v>39177</v>
      </c>
      <c r="C5902" s="1">
        <v>25126214</v>
      </c>
      <c r="D5902" s="4">
        <v>2603</v>
      </c>
      <c r="E5902" s="1">
        <v>10025203</v>
      </c>
      <c r="F5902" s="4">
        <v>2603</v>
      </c>
      <c r="G5902" s="6">
        <f t="shared" si="460"/>
        <v>1</v>
      </c>
      <c r="H5902" s="11">
        <v>6.88</v>
      </c>
      <c r="I5902" s="13">
        <f t="shared" si="461"/>
        <v>3652065.9883720931</v>
      </c>
      <c r="J5902" s="13">
        <f t="shared" si="462"/>
        <v>1457151.5988372094</v>
      </c>
      <c r="K5902" s="7">
        <f t="shared" si="463"/>
        <v>0.39899377598232666</v>
      </c>
      <c r="L5902" s="26">
        <f t="shared" si="464"/>
        <v>0.39899377598232666</v>
      </c>
    </row>
    <row r="5903" spans="1:12">
      <c r="A5903" s="2" t="s">
        <v>7641</v>
      </c>
      <c r="B5903" s="3">
        <v>32521</v>
      </c>
      <c r="C5903" s="1">
        <v>1000000</v>
      </c>
      <c r="D5903" s="2">
        <v>142</v>
      </c>
      <c r="E5903" s="1">
        <v>399010</v>
      </c>
      <c r="F5903" s="2">
        <v>142</v>
      </c>
      <c r="G5903" s="6">
        <f t="shared" si="460"/>
        <v>1</v>
      </c>
      <c r="H5903" s="12">
        <v>3.99</v>
      </c>
      <c r="I5903" s="13">
        <f t="shared" si="461"/>
        <v>250626.56641604009</v>
      </c>
      <c r="J5903" s="13">
        <f t="shared" si="462"/>
        <v>100002.50626566415</v>
      </c>
      <c r="K5903" s="7">
        <f t="shared" si="463"/>
        <v>0.39900999999999998</v>
      </c>
      <c r="L5903" s="26">
        <f t="shared" si="464"/>
        <v>0.39900999999999998</v>
      </c>
    </row>
    <row r="5904" spans="1:12">
      <c r="A5904" s="2" t="s">
        <v>4882</v>
      </c>
      <c r="B5904" s="3">
        <v>38982</v>
      </c>
      <c r="C5904" s="1">
        <v>72778712</v>
      </c>
      <c r="D5904" s="4">
        <v>3063</v>
      </c>
      <c r="E5904" s="1">
        <v>29002002</v>
      </c>
      <c r="F5904" s="4">
        <v>3059</v>
      </c>
      <c r="G5904" s="6">
        <f t="shared" si="460"/>
        <v>0.99869409076069215</v>
      </c>
      <c r="H5904" s="11">
        <v>6.55</v>
      </c>
      <c r="I5904" s="13">
        <f t="shared" si="461"/>
        <v>11111253.740458015</v>
      </c>
      <c r="J5904" s="13">
        <f t="shared" si="462"/>
        <v>4427786.5648854962</v>
      </c>
      <c r="K5904" s="7">
        <f t="shared" si="463"/>
        <v>0.39849567549368009</v>
      </c>
      <c r="L5904" s="26">
        <f t="shared" si="464"/>
        <v>0.39901675516088331</v>
      </c>
    </row>
    <row r="5905" spans="1:12">
      <c r="A5905" s="2" t="s">
        <v>5395</v>
      </c>
      <c r="B5905" s="3">
        <v>38975</v>
      </c>
      <c r="C5905" s="1">
        <v>11614790</v>
      </c>
      <c r="D5905" s="4">
        <v>1359</v>
      </c>
      <c r="E5905" s="1">
        <v>4627989</v>
      </c>
      <c r="F5905" s="4">
        <v>1357</v>
      </c>
      <c r="G5905" s="6">
        <f t="shared" si="460"/>
        <v>0.9985283296541575</v>
      </c>
      <c r="H5905" s="11">
        <v>6.55</v>
      </c>
      <c r="I5905" s="13">
        <f t="shared" si="461"/>
        <v>1773250.3816793894</v>
      </c>
      <c r="J5905" s="13">
        <f t="shared" si="462"/>
        <v>706563.2061068702</v>
      </c>
      <c r="K5905" s="7">
        <f t="shared" si="463"/>
        <v>0.39845653688099392</v>
      </c>
      <c r="L5905" s="26">
        <f t="shared" si="464"/>
        <v>0.39904379780491578</v>
      </c>
    </row>
    <row r="5906" spans="1:12">
      <c r="A5906" s="2" t="s">
        <v>285</v>
      </c>
      <c r="B5906" s="3">
        <v>38315</v>
      </c>
      <c r="C5906" s="1">
        <v>34297191</v>
      </c>
      <c r="D5906" s="4">
        <v>2445</v>
      </c>
      <c r="E5906" s="1">
        <v>13687087</v>
      </c>
      <c r="F5906" s="4">
        <v>2445</v>
      </c>
      <c r="G5906" s="6">
        <f t="shared" si="460"/>
        <v>1</v>
      </c>
      <c r="H5906" s="12">
        <v>6.21</v>
      </c>
      <c r="I5906" s="13">
        <f t="shared" si="461"/>
        <v>5522897.1014492754</v>
      </c>
      <c r="J5906" s="13">
        <f t="shared" si="462"/>
        <v>2204039.7745571658</v>
      </c>
      <c r="K5906" s="7">
        <f t="shared" si="463"/>
        <v>0.399073119428352</v>
      </c>
      <c r="L5906" s="26">
        <f t="shared" si="464"/>
        <v>0.399073119428352</v>
      </c>
    </row>
    <row r="5907" spans="1:12">
      <c r="A5907" s="2" t="s">
        <v>5343</v>
      </c>
      <c r="B5907" s="3">
        <v>39710</v>
      </c>
      <c r="C5907" s="1">
        <v>39263506</v>
      </c>
      <c r="D5907" s="4">
        <v>2574</v>
      </c>
      <c r="E5907" s="1">
        <v>15004672</v>
      </c>
      <c r="F5907" s="4">
        <v>2464</v>
      </c>
      <c r="G5907" s="6">
        <f t="shared" si="460"/>
        <v>0.95726495726495731</v>
      </c>
      <c r="H5907" s="11">
        <v>7.18</v>
      </c>
      <c r="I5907" s="13">
        <f t="shared" si="461"/>
        <v>5468454.8746518111</v>
      </c>
      <c r="J5907" s="13">
        <f t="shared" si="462"/>
        <v>2089787.1866295265</v>
      </c>
      <c r="K5907" s="7">
        <f t="shared" si="463"/>
        <v>0.38215313731789513</v>
      </c>
      <c r="L5907" s="26">
        <f t="shared" si="464"/>
        <v>0.39921354523387259</v>
      </c>
    </row>
    <row r="5908" spans="1:12">
      <c r="A5908" s="2" t="s">
        <v>1438</v>
      </c>
      <c r="B5908" s="3">
        <v>38590</v>
      </c>
      <c r="C5908" s="1">
        <v>37916267</v>
      </c>
      <c r="D5908" s="4">
        <v>3098</v>
      </c>
      <c r="E5908" s="1">
        <v>15092079</v>
      </c>
      <c r="F5908" s="4">
        <v>3087</v>
      </c>
      <c r="G5908" s="6">
        <f t="shared" si="460"/>
        <v>0.99644932214331827</v>
      </c>
      <c r="H5908" s="11">
        <v>6.41</v>
      </c>
      <c r="I5908" s="13">
        <f t="shared" si="461"/>
        <v>5915174.2589703584</v>
      </c>
      <c r="J5908" s="13">
        <f t="shared" si="462"/>
        <v>2354458.5023400937</v>
      </c>
      <c r="K5908" s="7">
        <f t="shared" si="463"/>
        <v>0.39803704832018411</v>
      </c>
      <c r="L5908" s="26">
        <f t="shared" si="464"/>
        <v>0.3994553857129674</v>
      </c>
    </row>
    <row r="5909" spans="1:12">
      <c r="A5909" s="2" t="s">
        <v>78</v>
      </c>
      <c r="B5909" s="3">
        <v>35895</v>
      </c>
      <c r="C5909" s="1">
        <v>375805</v>
      </c>
      <c r="D5909" s="2">
        <v>120</v>
      </c>
      <c r="E5909" s="1">
        <v>150127</v>
      </c>
      <c r="F5909" s="2">
        <v>120</v>
      </c>
      <c r="G5909" s="6">
        <f t="shared" si="460"/>
        <v>1</v>
      </c>
      <c r="H5909" s="11">
        <v>4.6900000000000004</v>
      </c>
      <c r="I5909" s="13">
        <f t="shared" si="461"/>
        <v>80128.997867803831</v>
      </c>
      <c r="J5909" s="13">
        <f t="shared" si="462"/>
        <v>32010.021321961616</v>
      </c>
      <c r="K5909" s="7">
        <f t="shared" si="463"/>
        <v>0.39948111387554713</v>
      </c>
      <c r="L5909" s="26">
        <f t="shared" si="464"/>
        <v>0.39948111387554713</v>
      </c>
    </row>
    <row r="5910" spans="1:12">
      <c r="A5910" s="2" t="s">
        <v>10233</v>
      </c>
      <c r="B5910" s="3">
        <v>34297</v>
      </c>
      <c r="C5910" s="1">
        <v>9317021</v>
      </c>
      <c r="D5910" s="4">
        <v>1829</v>
      </c>
      <c r="E5910" s="1">
        <v>3707770</v>
      </c>
      <c r="F5910" s="4">
        <v>1822</v>
      </c>
      <c r="G5910" s="6">
        <f t="shared" si="460"/>
        <v>0.99617277200656096</v>
      </c>
      <c r="H5910" s="11">
        <v>4.1399999999999997</v>
      </c>
      <c r="I5910" s="13">
        <f t="shared" si="461"/>
        <v>2250488.1642512078</v>
      </c>
      <c r="J5910" s="13">
        <f t="shared" si="462"/>
        <v>895596.61835748795</v>
      </c>
      <c r="K5910" s="7">
        <f t="shared" si="463"/>
        <v>0.39795660007635486</v>
      </c>
      <c r="L5910" s="26">
        <f t="shared" si="464"/>
        <v>0.39948552225008399</v>
      </c>
    </row>
    <row r="5911" spans="1:12">
      <c r="A5911" s="2" t="s">
        <v>6740</v>
      </c>
      <c r="B5911" s="3">
        <v>38219</v>
      </c>
      <c r="C5911" s="1">
        <v>1117864</v>
      </c>
      <c r="D5911" s="2">
        <v>96</v>
      </c>
      <c r="E5911" s="1">
        <v>446768</v>
      </c>
      <c r="F5911" s="2">
        <v>96</v>
      </c>
      <c r="G5911" s="6">
        <f t="shared" si="460"/>
        <v>1</v>
      </c>
      <c r="H5911" s="12">
        <v>6.21</v>
      </c>
      <c r="I5911" s="13">
        <f t="shared" si="461"/>
        <v>180010.30595813206</v>
      </c>
      <c r="J5911" s="13">
        <f t="shared" si="462"/>
        <v>71943.317230273751</v>
      </c>
      <c r="K5911" s="7">
        <f t="shared" si="463"/>
        <v>0.39966221293466825</v>
      </c>
      <c r="L5911" s="26">
        <f t="shared" si="464"/>
        <v>0.39966221293466825</v>
      </c>
    </row>
    <row r="5912" spans="1:12">
      <c r="A5912" s="2" t="s">
        <v>4498</v>
      </c>
      <c r="B5912" s="3">
        <v>40606</v>
      </c>
      <c r="C5912" s="1">
        <v>64014</v>
      </c>
      <c r="D5912" s="2">
        <v>9</v>
      </c>
      <c r="E5912" s="1">
        <v>8528</v>
      </c>
      <c r="F5912" s="2">
        <v>3</v>
      </c>
      <c r="G5912" s="6">
        <f t="shared" si="460"/>
        <v>0.33333333333333331</v>
      </c>
      <c r="H5912" s="12">
        <v>7.93</v>
      </c>
      <c r="I5912" s="13">
        <f t="shared" si="461"/>
        <v>8072.383354350568</v>
      </c>
      <c r="J5912" s="13">
        <f t="shared" si="462"/>
        <v>1075.4098360655737</v>
      </c>
      <c r="K5912" s="7">
        <f t="shared" si="463"/>
        <v>0.13322085793732619</v>
      </c>
      <c r="L5912" s="26">
        <f t="shared" si="464"/>
        <v>0.39966257381197856</v>
      </c>
    </row>
    <row r="5913" spans="1:12">
      <c r="A5913" s="2" t="s">
        <v>9542</v>
      </c>
      <c r="B5913" s="3">
        <v>37323</v>
      </c>
      <c r="C5913" s="1">
        <v>56832494</v>
      </c>
      <c r="D5913" s="4">
        <v>2958</v>
      </c>
      <c r="E5913" s="1">
        <v>22610437</v>
      </c>
      <c r="F5913" s="4">
        <v>2944</v>
      </c>
      <c r="G5913" s="6">
        <f t="shared" si="460"/>
        <v>0.99526707234617984</v>
      </c>
      <c r="H5913" s="12">
        <v>5.8</v>
      </c>
      <c r="I5913" s="13">
        <f t="shared" si="461"/>
        <v>9798705.862068966</v>
      </c>
      <c r="J5913" s="13">
        <f t="shared" si="462"/>
        <v>3898351.2068965519</v>
      </c>
      <c r="K5913" s="7">
        <f t="shared" si="463"/>
        <v>0.39784347665615377</v>
      </c>
      <c r="L5913" s="26">
        <f t="shared" si="464"/>
        <v>0.39973539536307839</v>
      </c>
    </row>
    <row r="5914" spans="1:12">
      <c r="A5914" s="2" t="s">
        <v>3338</v>
      </c>
      <c r="B5914" s="3">
        <v>39435</v>
      </c>
      <c r="C5914" s="1">
        <v>778</v>
      </c>
      <c r="D5914" s="2">
        <v>1</v>
      </c>
      <c r="E5914" s="1">
        <v>311</v>
      </c>
      <c r="F5914" s="2">
        <v>1</v>
      </c>
      <c r="G5914" s="6">
        <f t="shared" si="460"/>
        <v>1</v>
      </c>
      <c r="H5914" s="11">
        <v>6.88</v>
      </c>
      <c r="I5914" s="13">
        <f t="shared" si="461"/>
        <v>113.08139534883721</v>
      </c>
      <c r="J5914" s="13">
        <f t="shared" si="462"/>
        <v>45.203488372093027</v>
      </c>
      <c r="K5914" s="7">
        <f t="shared" si="463"/>
        <v>0.3997429305912597</v>
      </c>
      <c r="L5914" s="26">
        <f t="shared" si="464"/>
        <v>0.3997429305912597</v>
      </c>
    </row>
    <row r="5915" spans="1:12">
      <c r="A5915" s="2" t="s">
        <v>5571</v>
      </c>
      <c r="B5915" s="3">
        <v>39556</v>
      </c>
      <c r="C5915" s="1">
        <v>303439</v>
      </c>
      <c r="D5915" s="2">
        <v>48</v>
      </c>
      <c r="E5915" s="1">
        <v>20220</v>
      </c>
      <c r="F5915" s="2">
        <v>8</v>
      </c>
      <c r="G5915" s="6">
        <f t="shared" si="460"/>
        <v>0.16666666666666666</v>
      </c>
      <c r="H5915" s="11">
        <v>7.18</v>
      </c>
      <c r="I5915" s="13">
        <f t="shared" si="461"/>
        <v>42261.699164345402</v>
      </c>
      <c r="J5915" s="13">
        <f t="shared" si="462"/>
        <v>2816.1559888579386</v>
      </c>
      <c r="K5915" s="7">
        <f t="shared" si="463"/>
        <v>6.663612785436282E-2</v>
      </c>
      <c r="L5915" s="26">
        <f t="shared" si="464"/>
        <v>0.39981676712617692</v>
      </c>
    </row>
    <row r="5916" spans="1:12">
      <c r="A5916" s="2" t="s">
        <v>7925</v>
      </c>
      <c r="B5916" s="3">
        <v>37911</v>
      </c>
      <c r="C5916" s="1">
        <v>73060</v>
      </c>
      <c r="D5916" s="2">
        <v>13</v>
      </c>
      <c r="E5916" s="1">
        <v>29214</v>
      </c>
      <c r="F5916" s="2">
        <v>13</v>
      </c>
      <c r="G5916" s="6">
        <f t="shared" si="460"/>
        <v>1</v>
      </c>
      <c r="H5916" s="11">
        <v>6.03</v>
      </c>
      <c r="I5916" s="13">
        <f t="shared" si="461"/>
        <v>12116.08623548922</v>
      </c>
      <c r="J5916" s="13">
        <f t="shared" si="462"/>
        <v>4844.7761194029845</v>
      </c>
      <c r="K5916" s="7">
        <f t="shared" si="463"/>
        <v>0.39986312619764575</v>
      </c>
      <c r="L5916" s="26">
        <f t="shared" si="464"/>
        <v>0.39986312619764575</v>
      </c>
    </row>
    <row r="5917" spans="1:12">
      <c r="A5917" s="2" t="s">
        <v>9373</v>
      </c>
      <c r="B5917" s="3">
        <v>39913</v>
      </c>
      <c r="C5917" s="1">
        <v>271942</v>
      </c>
      <c r="D5917" s="2">
        <v>17</v>
      </c>
      <c r="E5917" s="1">
        <v>108741</v>
      </c>
      <c r="F5917" s="2">
        <v>17</v>
      </c>
      <c r="G5917" s="6">
        <f t="shared" si="460"/>
        <v>1</v>
      </c>
      <c r="H5917" s="12">
        <v>7.5</v>
      </c>
      <c r="I5917" s="13">
        <f t="shared" si="461"/>
        <v>36258.933333333334</v>
      </c>
      <c r="J5917" s="13">
        <f t="shared" si="462"/>
        <v>14498.8</v>
      </c>
      <c r="K5917" s="7">
        <f t="shared" si="463"/>
        <v>0.39986835428142764</v>
      </c>
      <c r="L5917" s="26">
        <f t="shared" si="464"/>
        <v>0.39986835428142764</v>
      </c>
    </row>
    <row r="5918" spans="1:12">
      <c r="A5918" s="2" t="s">
        <v>10550</v>
      </c>
      <c r="B5918" s="3">
        <v>40998</v>
      </c>
      <c r="C5918" s="1">
        <v>83670083</v>
      </c>
      <c r="D5918" s="4">
        <v>3545</v>
      </c>
      <c r="E5918" s="1">
        <v>33457188</v>
      </c>
      <c r="F5918" s="4">
        <v>3545</v>
      </c>
      <c r="G5918" s="6">
        <f t="shared" si="460"/>
        <v>1</v>
      </c>
      <c r="H5918" s="12">
        <v>8.02</v>
      </c>
      <c r="I5918" s="13">
        <f t="shared" si="461"/>
        <v>10432678.67830424</v>
      </c>
      <c r="J5918" s="13">
        <f t="shared" si="462"/>
        <v>4171719.2019950128</v>
      </c>
      <c r="K5918" s="7">
        <f t="shared" si="463"/>
        <v>0.39987038138829145</v>
      </c>
      <c r="L5918" s="26">
        <f t="shared" si="464"/>
        <v>0.39987038138829145</v>
      </c>
    </row>
    <row r="5919" spans="1:12">
      <c r="A5919" s="2" t="s">
        <v>5836</v>
      </c>
      <c r="B5919" s="3">
        <v>38884</v>
      </c>
      <c r="C5919" s="1">
        <v>33223</v>
      </c>
      <c r="D5919" s="2">
        <v>4</v>
      </c>
      <c r="E5919" s="1">
        <v>13285</v>
      </c>
      <c r="F5919" s="2">
        <v>4</v>
      </c>
      <c r="G5919" s="6">
        <f t="shared" si="460"/>
        <v>1</v>
      </c>
      <c r="H5919" s="11">
        <v>6.55</v>
      </c>
      <c r="I5919" s="13">
        <f t="shared" si="461"/>
        <v>5072.2137404580153</v>
      </c>
      <c r="J5919" s="13">
        <f t="shared" si="462"/>
        <v>2028.2442748091603</v>
      </c>
      <c r="K5919" s="7">
        <f t="shared" si="463"/>
        <v>0.39987358155494684</v>
      </c>
      <c r="L5919" s="26">
        <f t="shared" si="464"/>
        <v>0.39987358155494684</v>
      </c>
    </row>
    <row r="5920" spans="1:12">
      <c r="A5920" s="2" t="s">
        <v>7493</v>
      </c>
      <c r="B5920" s="3">
        <v>38933</v>
      </c>
      <c r="C5920" s="1">
        <v>1703</v>
      </c>
      <c r="D5920" s="2">
        <v>1</v>
      </c>
      <c r="E5920" s="1">
        <v>681</v>
      </c>
      <c r="F5920" s="2">
        <v>1</v>
      </c>
      <c r="G5920" s="6">
        <f t="shared" si="460"/>
        <v>1</v>
      </c>
      <c r="H5920" s="11">
        <v>6.55</v>
      </c>
      <c r="I5920" s="13">
        <f t="shared" si="461"/>
        <v>260</v>
      </c>
      <c r="J5920" s="13">
        <f t="shared" si="462"/>
        <v>103.96946564885496</v>
      </c>
      <c r="K5920" s="7">
        <f t="shared" si="463"/>
        <v>0.39988256018790369</v>
      </c>
      <c r="L5920" s="26">
        <f t="shared" si="464"/>
        <v>0.39988256018790369</v>
      </c>
    </row>
    <row r="5921" spans="1:12">
      <c r="A5921" s="2" t="s">
        <v>3360</v>
      </c>
      <c r="B5921" s="3">
        <v>41215</v>
      </c>
      <c r="C5921" s="1">
        <v>87188877</v>
      </c>
      <c r="D5921" s="4">
        <v>2638</v>
      </c>
      <c r="E5921" s="1">
        <v>24900566</v>
      </c>
      <c r="F5921" s="4">
        <v>1884</v>
      </c>
      <c r="G5921" s="6">
        <f t="shared" si="460"/>
        <v>0.71417740712661104</v>
      </c>
      <c r="H5921" s="12">
        <v>8.02</v>
      </c>
      <c r="I5921" s="13">
        <f t="shared" si="461"/>
        <v>10871431.047381546</v>
      </c>
      <c r="J5921" s="13">
        <f t="shared" si="462"/>
        <v>3104808.7281795512</v>
      </c>
      <c r="K5921" s="7">
        <f t="shared" si="463"/>
        <v>0.28559337907288335</v>
      </c>
      <c r="L5921" s="26">
        <f t="shared" si="464"/>
        <v>0.39989136623899485</v>
      </c>
    </row>
    <row r="5922" spans="1:12">
      <c r="A5922" s="2" t="s">
        <v>2431</v>
      </c>
      <c r="B5922" s="3">
        <v>36231</v>
      </c>
      <c r="C5922" s="1">
        <v>13898649</v>
      </c>
      <c r="D5922" s="4">
        <v>1907</v>
      </c>
      <c r="E5922" s="1">
        <v>5558400</v>
      </c>
      <c r="F5922" s="4">
        <v>1907</v>
      </c>
      <c r="G5922" s="6">
        <f t="shared" si="460"/>
        <v>1</v>
      </c>
      <c r="H5922" s="12">
        <v>5.0599999999999996</v>
      </c>
      <c r="I5922" s="13">
        <f t="shared" si="461"/>
        <v>2746768.5770750991</v>
      </c>
      <c r="J5922" s="13">
        <f t="shared" si="462"/>
        <v>1098498.023715415</v>
      </c>
      <c r="K5922" s="7">
        <f t="shared" si="463"/>
        <v>0.39992376237431421</v>
      </c>
      <c r="L5922" s="26">
        <f t="shared" si="464"/>
        <v>0.39992376237431421</v>
      </c>
    </row>
    <row r="5923" spans="1:12">
      <c r="A5923" s="2" t="s">
        <v>4628</v>
      </c>
      <c r="B5923" s="3">
        <v>39710</v>
      </c>
      <c r="C5923" s="1">
        <v>19528602</v>
      </c>
      <c r="D5923" s="4">
        <v>2341</v>
      </c>
      <c r="E5923" s="1">
        <v>7803347</v>
      </c>
      <c r="F5923" s="4">
        <v>2339</v>
      </c>
      <c r="G5923" s="6">
        <f t="shared" si="460"/>
        <v>0.99914566424604867</v>
      </c>
      <c r="H5923" s="11">
        <v>7.18</v>
      </c>
      <c r="I5923" s="13">
        <f t="shared" si="461"/>
        <v>2719861.0027855155</v>
      </c>
      <c r="J5923" s="13">
        <f t="shared" si="462"/>
        <v>1086817.1309192202</v>
      </c>
      <c r="K5923" s="7">
        <f t="shared" si="463"/>
        <v>0.39958554124867723</v>
      </c>
      <c r="L5923" s="26">
        <f t="shared" si="464"/>
        <v>0.39992721336603398</v>
      </c>
    </row>
    <row r="5924" spans="1:12">
      <c r="A5924" s="2" t="s">
        <v>4128</v>
      </c>
      <c r="B5924" s="3">
        <v>39752</v>
      </c>
      <c r="C5924" s="1">
        <v>13559812</v>
      </c>
      <c r="D5924" s="4">
        <v>2652</v>
      </c>
      <c r="E5924" s="1">
        <v>5423315</v>
      </c>
      <c r="F5924" s="4">
        <v>2652</v>
      </c>
      <c r="G5924" s="6">
        <f t="shared" si="460"/>
        <v>1</v>
      </c>
      <c r="H5924" s="11">
        <v>7.18</v>
      </c>
      <c r="I5924" s="13">
        <f t="shared" si="461"/>
        <v>1888553.2033426184</v>
      </c>
      <c r="J5924" s="13">
        <f t="shared" si="462"/>
        <v>755336.35097493033</v>
      </c>
      <c r="K5924" s="7">
        <f t="shared" si="463"/>
        <v>0.39995502887503159</v>
      </c>
      <c r="L5924" s="26">
        <f t="shared" si="464"/>
        <v>0.39995502887503159</v>
      </c>
    </row>
    <row r="5925" spans="1:12">
      <c r="A5925" s="2" t="s">
        <v>8258</v>
      </c>
      <c r="B5925" s="3">
        <v>33291</v>
      </c>
      <c r="C5925" s="1">
        <v>9563393</v>
      </c>
      <c r="D5925" s="4">
        <v>1039</v>
      </c>
      <c r="E5925" s="1">
        <v>3825068</v>
      </c>
      <c r="F5925" s="4">
        <v>1039</v>
      </c>
      <c r="G5925" s="6">
        <f t="shared" si="460"/>
        <v>1</v>
      </c>
      <c r="H5925" s="11">
        <v>4.21</v>
      </c>
      <c r="I5925" s="13">
        <f t="shared" si="461"/>
        <v>2271589.7862232779</v>
      </c>
      <c r="J5925" s="13">
        <f t="shared" si="462"/>
        <v>908567.22090261278</v>
      </c>
      <c r="K5925" s="7">
        <f t="shared" si="463"/>
        <v>0.39996975968675552</v>
      </c>
      <c r="L5925" s="26">
        <f t="shared" si="464"/>
        <v>0.39996975968675552</v>
      </c>
    </row>
    <row r="5926" spans="1:12">
      <c r="A5926" s="2" t="s">
        <v>2858</v>
      </c>
      <c r="B5926" s="3">
        <v>37587</v>
      </c>
      <c r="C5926" s="1">
        <v>23586598</v>
      </c>
      <c r="D5926" s="4">
        <v>2503</v>
      </c>
      <c r="E5926" s="1">
        <v>9434175</v>
      </c>
      <c r="F5926" s="4">
        <v>2503</v>
      </c>
      <c r="G5926" s="6">
        <f t="shared" si="460"/>
        <v>1</v>
      </c>
      <c r="H5926" s="12">
        <v>5.8</v>
      </c>
      <c r="I5926" s="13">
        <f t="shared" si="461"/>
        <v>4066654.8275862071</v>
      </c>
      <c r="J5926" s="13">
        <f t="shared" si="462"/>
        <v>1626581.8965517243</v>
      </c>
      <c r="K5926" s="7">
        <f t="shared" si="463"/>
        <v>0.39998031933219025</v>
      </c>
      <c r="L5926" s="26">
        <f t="shared" si="464"/>
        <v>0.39998031933219025</v>
      </c>
    </row>
    <row r="5927" spans="1:12">
      <c r="A5927" s="2" t="s">
        <v>3370</v>
      </c>
      <c r="B5927" s="3">
        <v>35284</v>
      </c>
      <c r="C5927" s="1">
        <v>263192</v>
      </c>
      <c r="D5927" s="2">
        <v>7</v>
      </c>
      <c r="E5927" s="1">
        <v>15040</v>
      </c>
      <c r="F5927" s="2">
        <v>1</v>
      </c>
      <c r="G5927" s="6">
        <f t="shared" si="460"/>
        <v>0.14285714285714285</v>
      </c>
      <c r="H5927" s="11">
        <v>4.42</v>
      </c>
      <c r="I5927" s="13">
        <f t="shared" si="461"/>
        <v>59545.701357466067</v>
      </c>
      <c r="J5927" s="13">
        <f t="shared" si="462"/>
        <v>3402.714932126697</v>
      </c>
      <c r="K5927" s="7">
        <f t="shared" si="463"/>
        <v>5.7144594060609746E-2</v>
      </c>
      <c r="L5927" s="26">
        <f t="shared" si="464"/>
        <v>0.40001215842426824</v>
      </c>
    </row>
    <row r="5928" spans="1:12">
      <c r="A5928" s="2" t="s">
        <v>8854</v>
      </c>
      <c r="B5928" s="3">
        <v>37134</v>
      </c>
      <c r="C5928" s="1">
        <v>17246</v>
      </c>
      <c r="D5928" s="2">
        <v>1</v>
      </c>
      <c r="E5928" s="1">
        <v>6900</v>
      </c>
      <c r="F5928" s="2">
        <v>1</v>
      </c>
      <c r="G5928" s="6">
        <f t="shared" si="460"/>
        <v>1</v>
      </c>
      <c r="H5928" s="11">
        <v>5.65</v>
      </c>
      <c r="I5928" s="13">
        <f t="shared" si="461"/>
        <v>3052.3893805309731</v>
      </c>
      <c r="J5928" s="13">
        <f t="shared" si="462"/>
        <v>1221.2389380530972</v>
      </c>
      <c r="K5928" s="7">
        <f t="shared" si="463"/>
        <v>0.40009277513626346</v>
      </c>
      <c r="L5928" s="26">
        <f t="shared" si="464"/>
        <v>0.40009277513626346</v>
      </c>
    </row>
    <row r="5929" spans="1:12">
      <c r="A5929" s="2" t="s">
        <v>2598</v>
      </c>
      <c r="B5929" s="3">
        <v>36000</v>
      </c>
      <c r="C5929" s="1">
        <v>17514980</v>
      </c>
      <c r="D5929" s="4">
        <v>1842</v>
      </c>
      <c r="E5929" s="1">
        <v>7007714</v>
      </c>
      <c r="F5929" s="4">
        <v>1842</v>
      </c>
      <c r="G5929" s="6">
        <f t="shared" si="460"/>
        <v>1</v>
      </c>
      <c r="H5929" s="11">
        <v>4.6900000000000004</v>
      </c>
      <c r="I5929" s="13">
        <f t="shared" si="461"/>
        <v>3734537.3134328355</v>
      </c>
      <c r="J5929" s="13">
        <f t="shared" si="462"/>
        <v>1494182.0895522386</v>
      </c>
      <c r="K5929" s="7">
        <f t="shared" si="463"/>
        <v>0.40009831584163952</v>
      </c>
      <c r="L5929" s="26">
        <f t="shared" si="464"/>
        <v>0.40009831584163952</v>
      </c>
    </row>
    <row r="5930" spans="1:12">
      <c r="A5930" s="2" t="s">
        <v>2439</v>
      </c>
      <c r="B5930" s="3">
        <v>38680</v>
      </c>
      <c r="C5930" s="1">
        <v>364357</v>
      </c>
      <c r="D5930" s="2">
        <v>48</v>
      </c>
      <c r="E5930" s="1">
        <v>145780</v>
      </c>
      <c r="F5930" s="2">
        <v>48</v>
      </c>
      <c r="G5930" s="6">
        <f t="shared" si="460"/>
        <v>1</v>
      </c>
      <c r="H5930" s="11">
        <v>6.41</v>
      </c>
      <c r="I5930" s="13">
        <f t="shared" si="461"/>
        <v>56841.965678627144</v>
      </c>
      <c r="J5930" s="13">
        <f t="shared" si="462"/>
        <v>22742.589703588143</v>
      </c>
      <c r="K5930" s="7">
        <f t="shared" si="463"/>
        <v>0.40010209766794652</v>
      </c>
      <c r="L5930" s="26">
        <f t="shared" si="464"/>
        <v>0.40010209766794652</v>
      </c>
    </row>
    <row r="5931" spans="1:12">
      <c r="A5931" s="2" t="s">
        <v>8902</v>
      </c>
      <c r="B5931" s="3">
        <v>40193</v>
      </c>
      <c r="C5931" s="1">
        <v>24307086</v>
      </c>
      <c r="D5931" s="4">
        <v>2924</v>
      </c>
      <c r="E5931" s="1">
        <v>9726056</v>
      </c>
      <c r="F5931" s="4">
        <v>2924</v>
      </c>
      <c r="G5931" s="6">
        <f t="shared" si="460"/>
        <v>1</v>
      </c>
      <c r="H5931" s="12">
        <v>7.89</v>
      </c>
      <c r="I5931" s="13">
        <f t="shared" si="461"/>
        <v>3080746.0076045627</v>
      </c>
      <c r="J5931" s="13">
        <f t="shared" si="462"/>
        <v>1232706.7173637517</v>
      </c>
      <c r="K5931" s="7">
        <f t="shared" si="463"/>
        <v>0.40013253748310273</v>
      </c>
      <c r="L5931" s="26">
        <f t="shared" si="464"/>
        <v>0.40013253748310273</v>
      </c>
    </row>
    <row r="5932" spans="1:12">
      <c r="A5932" s="2" t="s">
        <v>1038</v>
      </c>
      <c r="B5932" s="3">
        <v>35909</v>
      </c>
      <c r="C5932" s="1">
        <v>27007143</v>
      </c>
      <c r="D5932" s="4">
        <v>2149</v>
      </c>
      <c r="E5932" s="1">
        <v>10809424</v>
      </c>
      <c r="F5932" s="4">
        <v>2149</v>
      </c>
      <c r="G5932" s="6">
        <f t="shared" si="460"/>
        <v>1</v>
      </c>
      <c r="H5932" s="11">
        <v>4.6900000000000004</v>
      </c>
      <c r="I5932" s="13">
        <f t="shared" si="461"/>
        <v>5758452.6652452024</v>
      </c>
      <c r="J5932" s="13">
        <f t="shared" si="462"/>
        <v>2304781.2366737737</v>
      </c>
      <c r="K5932" s="7">
        <f t="shared" si="463"/>
        <v>0.40024315048800235</v>
      </c>
      <c r="L5932" s="26">
        <f t="shared" si="464"/>
        <v>0.40024315048800235</v>
      </c>
    </row>
    <row r="5933" spans="1:12">
      <c r="A5933" s="2" t="s">
        <v>1595</v>
      </c>
      <c r="B5933" s="3">
        <v>39885</v>
      </c>
      <c r="C5933" s="1">
        <v>14130</v>
      </c>
      <c r="D5933" s="2">
        <v>1</v>
      </c>
      <c r="E5933" s="1">
        <v>5656</v>
      </c>
      <c r="F5933" s="2">
        <v>1</v>
      </c>
      <c r="G5933" s="6">
        <f t="shared" si="460"/>
        <v>1</v>
      </c>
      <c r="H5933" s="12">
        <v>7.5</v>
      </c>
      <c r="I5933" s="13">
        <f t="shared" si="461"/>
        <v>1884</v>
      </c>
      <c r="J5933" s="13">
        <f t="shared" si="462"/>
        <v>754.13333333333333</v>
      </c>
      <c r="K5933" s="7">
        <f t="shared" si="463"/>
        <v>0.40028308563340409</v>
      </c>
      <c r="L5933" s="26">
        <f t="shared" si="464"/>
        <v>0.40028308563340409</v>
      </c>
    </row>
    <row r="5934" spans="1:12">
      <c r="A5934" s="2" t="s">
        <v>2958</v>
      </c>
      <c r="B5934" s="3">
        <v>41187</v>
      </c>
      <c r="C5934" s="1">
        <v>1862086</v>
      </c>
      <c r="D5934" s="2">
        <v>88</v>
      </c>
      <c r="E5934" s="1">
        <v>745414</v>
      </c>
      <c r="F5934" s="2">
        <v>88</v>
      </c>
      <c r="G5934" s="6">
        <f t="shared" si="460"/>
        <v>1</v>
      </c>
      <c r="H5934" s="12">
        <v>8.02</v>
      </c>
      <c r="I5934" s="13">
        <f t="shared" si="461"/>
        <v>232180.29925187034</v>
      </c>
      <c r="J5934" s="13">
        <f t="shared" si="462"/>
        <v>92944.389027431433</v>
      </c>
      <c r="K5934" s="7">
        <f t="shared" si="463"/>
        <v>0.40031126381917914</v>
      </c>
      <c r="L5934" s="26">
        <f t="shared" si="464"/>
        <v>0.40031126381917914</v>
      </c>
    </row>
    <row r="5935" spans="1:12">
      <c r="A5935" s="2" t="s">
        <v>10505</v>
      </c>
      <c r="B5935" s="3">
        <v>36791</v>
      </c>
      <c r="C5935" s="1">
        <v>5020111</v>
      </c>
      <c r="D5935" s="4">
        <v>1086</v>
      </c>
      <c r="E5935" s="1">
        <v>2008191</v>
      </c>
      <c r="F5935" s="4">
        <v>1085</v>
      </c>
      <c r="G5935" s="6">
        <f t="shared" si="460"/>
        <v>0.99907918968692444</v>
      </c>
      <c r="H5935" s="11">
        <v>5.39</v>
      </c>
      <c r="I5935" s="13">
        <f t="shared" si="461"/>
        <v>931374.95361781085</v>
      </c>
      <c r="J5935" s="13">
        <f t="shared" si="462"/>
        <v>372577.1799628943</v>
      </c>
      <c r="K5935" s="7">
        <f t="shared" si="463"/>
        <v>0.40002920254153745</v>
      </c>
      <c r="L5935" s="26">
        <f t="shared" si="464"/>
        <v>0.40039789305079238</v>
      </c>
    </row>
    <row r="5936" spans="1:12">
      <c r="A5936" s="2" t="s">
        <v>5068</v>
      </c>
      <c r="B5936" s="3">
        <v>37428</v>
      </c>
      <c r="C5936" s="1">
        <v>13670733</v>
      </c>
      <c r="D5936" s="4">
        <v>1325</v>
      </c>
      <c r="E5936" s="1">
        <v>5474270</v>
      </c>
      <c r="F5936" s="4">
        <v>1325</v>
      </c>
      <c r="G5936" s="6">
        <f t="shared" si="460"/>
        <v>1</v>
      </c>
      <c r="H5936" s="12">
        <v>5.8</v>
      </c>
      <c r="I5936" s="13">
        <f t="shared" si="461"/>
        <v>2357022.931034483</v>
      </c>
      <c r="J5936" s="13">
        <f t="shared" si="462"/>
        <v>943839.6551724138</v>
      </c>
      <c r="K5936" s="7">
        <f t="shared" si="463"/>
        <v>0.40043719674724093</v>
      </c>
      <c r="L5936" s="26">
        <f t="shared" si="464"/>
        <v>0.40043719674724093</v>
      </c>
    </row>
    <row r="5937" spans="1:12">
      <c r="A5937" s="2" t="s">
        <v>8361</v>
      </c>
      <c r="B5937" s="3">
        <v>38828</v>
      </c>
      <c r="C5937" s="1">
        <v>36280697</v>
      </c>
      <c r="D5937" s="4">
        <v>2851</v>
      </c>
      <c r="E5937" s="1">
        <v>14367854</v>
      </c>
      <c r="F5937" s="4">
        <v>2819</v>
      </c>
      <c r="G5937" s="6">
        <f t="shared" si="460"/>
        <v>0.98877586811645035</v>
      </c>
      <c r="H5937" s="11">
        <v>6.55</v>
      </c>
      <c r="I5937" s="13">
        <f t="shared" si="461"/>
        <v>5539037.7099236641</v>
      </c>
      <c r="J5937" s="13">
        <f t="shared" si="462"/>
        <v>2193565.4961832063</v>
      </c>
      <c r="K5937" s="7">
        <f t="shared" si="463"/>
        <v>0.39601923854990995</v>
      </c>
      <c r="L5937" s="26">
        <f t="shared" si="464"/>
        <v>0.40051466800489299</v>
      </c>
    </row>
    <row r="5938" spans="1:12">
      <c r="A5938" s="2" t="s">
        <v>6747</v>
      </c>
      <c r="B5938" s="3">
        <v>40515</v>
      </c>
      <c r="C5938" s="1">
        <v>76185</v>
      </c>
      <c r="D5938" s="2">
        <v>9</v>
      </c>
      <c r="E5938" s="1">
        <v>13562</v>
      </c>
      <c r="F5938" s="2">
        <v>4</v>
      </c>
      <c r="G5938" s="6">
        <f t="shared" si="460"/>
        <v>0.44444444444444442</v>
      </c>
      <c r="H5938" s="12">
        <v>7.89</v>
      </c>
      <c r="I5938" s="13">
        <f t="shared" si="461"/>
        <v>9655.8935361216736</v>
      </c>
      <c r="J5938" s="13">
        <f t="shared" si="462"/>
        <v>1718.8846641318125</v>
      </c>
      <c r="K5938" s="7">
        <f t="shared" si="463"/>
        <v>0.17801404475946708</v>
      </c>
      <c r="L5938" s="26">
        <f t="shared" si="464"/>
        <v>0.40053160070880095</v>
      </c>
    </row>
    <row r="5939" spans="1:12">
      <c r="A5939" s="2" t="s">
        <v>807</v>
      </c>
      <c r="B5939" s="3">
        <v>35601</v>
      </c>
      <c r="C5939" s="1">
        <v>107325195</v>
      </c>
      <c r="D5939" s="4">
        <v>2942</v>
      </c>
      <c r="E5939" s="1">
        <v>42872605</v>
      </c>
      <c r="F5939" s="4">
        <v>2934</v>
      </c>
      <c r="G5939" s="6">
        <f t="shared" si="460"/>
        <v>0.99728076138681165</v>
      </c>
      <c r="H5939" s="11">
        <v>4.59</v>
      </c>
      <c r="I5939" s="13">
        <f t="shared" si="461"/>
        <v>23382395.424836602</v>
      </c>
      <c r="J5939" s="13">
        <f t="shared" si="462"/>
        <v>9340436.8191721141</v>
      </c>
      <c r="K5939" s="7">
        <f t="shared" si="463"/>
        <v>0.39946449666362127</v>
      </c>
      <c r="L5939" s="26">
        <f t="shared" si="464"/>
        <v>0.40055369774518534</v>
      </c>
    </row>
    <row r="5940" spans="1:12">
      <c r="A5940" s="2" t="s">
        <v>213</v>
      </c>
      <c r="B5940" s="3">
        <v>36749</v>
      </c>
      <c r="C5940" s="1">
        <v>359050</v>
      </c>
      <c r="D5940" s="2">
        <v>19</v>
      </c>
      <c r="E5940" s="1">
        <v>30281</v>
      </c>
      <c r="F5940" s="2">
        <v>4</v>
      </c>
      <c r="G5940" s="6">
        <f t="shared" si="460"/>
        <v>0.21052631578947367</v>
      </c>
      <c r="H5940" s="11">
        <v>5.39</v>
      </c>
      <c r="I5940" s="13">
        <f t="shared" si="461"/>
        <v>66614.100185528761</v>
      </c>
      <c r="J5940" s="13">
        <f t="shared" si="462"/>
        <v>5617.9962894248611</v>
      </c>
      <c r="K5940" s="7">
        <f t="shared" si="463"/>
        <v>8.4336443392285201E-2</v>
      </c>
      <c r="L5940" s="26">
        <f t="shared" si="464"/>
        <v>0.40059810611335472</v>
      </c>
    </row>
    <row r="5941" spans="1:12">
      <c r="A5941" s="2" t="s">
        <v>7002</v>
      </c>
      <c r="B5941" s="3">
        <v>37008</v>
      </c>
      <c r="C5941" s="1">
        <v>6290673</v>
      </c>
      <c r="D5941" s="4">
        <v>1818</v>
      </c>
      <c r="E5941" s="1">
        <v>2520041</v>
      </c>
      <c r="F5941" s="4">
        <v>1818</v>
      </c>
      <c r="G5941" s="6">
        <f t="shared" si="460"/>
        <v>1</v>
      </c>
      <c r="H5941" s="11">
        <v>5.65</v>
      </c>
      <c r="I5941" s="13">
        <f t="shared" si="461"/>
        <v>1113393.4513274336</v>
      </c>
      <c r="J5941" s="13">
        <f t="shared" si="462"/>
        <v>446024.95575221238</v>
      </c>
      <c r="K5941" s="7">
        <f t="shared" si="463"/>
        <v>0.40059958608562235</v>
      </c>
      <c r="L5941" s="26">
        <f t="shared" si="464"/>
        <v>0.40059958608562235</v>
      </c>
    </row>
    <row r="5942" spans="1:12">
      <c r="A5942" s="2" t="s">
        <v>10442</v>
      </c>
      <c r="B5942" s="3">
        <v>33858</v>
      </c>
      <c r="C5942" s="1">
        <v>5519569</v>
      </c>
      <c r="D5942" s="2">
        <v>985</v>
      </c>
      <c r="E5942" s="1">
        <v>2204590</v>
      </c>
      <c r="F5942" s="2">
        <v>982</v>
      </c>
      <c r="G5942" s="6">
        <f t="shared" si="460"/>
        <v>0.9969543147208122</v>
      </c>
      <c r="H5942" s="11">
        <v>4.1500000000000004</v>
      </c>
      <c r="I5942" s="13">
        <f t="shared" si="461"/>
        <v>1330016.626506024</v>
      </c>
      <c r="J5942" s="13">
        <f t="shared" si="462"/>
        <v>531226.50602409639</v>
      </c>
      <c r="K5942" s="7">
        <f t="shared" si="463"/>
        <v>0.39941343246184624</v>
      </c>
      <c r="L5942" s="26">
        <f t="shared" si="464"/>
        <v>0.40063363643067063</v>
      </c>
    </row>
    <row r="5943" spans="1:12">
      <c r="A5943" s="2" t="s">
        <v>3980</v>
      </c>
      <c r="B5943" s="3">
        <v>39626</v>
      </c>
      <c r="C5943" s="1">
        <v>50804</v>
      </c>
      <c r="D5943" s="2">
        <v>14</v>
      </c>
      <c r="E5943" s="1">
        <v>20355</v>
      </c>
      <c r="F5943" s="2">
        <v>14</v>
      </c>
      <c r="G5943" s="6">
        <f t="shared" si="460"/>
        <v>1</v>
      </c>
      <c r="H5943" s="11">
        <v>7.18</v>
      </c>
      <c r="I5943" s="13">
        <f t="shared" si="461"/>
        <v>7075.7660167130925</v>
      </c>
      <c r="J5943" s="13">
        <f t="shared" si="462"/>
        <v>2834.9582172701953</v>
      </c>
      <c r="K5943" s="7">
        <f t="shared" si="463"/>
        <v>0.40065742854893316</v>
      </c>
      <c r="L5943" s="26">
        <f t="shared" si="464"/>
        <v>0.40065742854893316</v>
      </c>
    </row>
    <row r="5944" spans="1:12">
      <c r="A5944" s="2" t="s">
        <v>10549</v>
      </c>
      <c r="B5944" s="3">
        <v>31737</v>
      </c>
      <c r="C5944" s="1">
        <v>3500000</v>
      </c>
      <c r="D5944" s="2">
        <v>588</v>
      </c>
      <c r="E5944" s="1">
        <v>1402535</v>
      </c>
      <c r="F5944" s="2">
        <v>588</v>
      </c>
      <c r="G5944" s="6">
        <f t="shared" si="460"/>
        <v>1</v>
      </c>
      <c r="H5944" s="12">
        <v>3.71</v>
      </c>
      <c r="I5944" s="13">
        <f t="shared" si="461"/>
        <v>943396.22641509434</v>
      </c>
      <c r="J5944" s="13">
        <f t="shared" si="462"/>
        <v>378041.77897574124</v>
      </c>
      <c r="K5944" s="7">
        <f t="shared" si="463"/>
        <v>0.4007242857142857</v>
      </c>
      <c r="L5944" s="26">
        <f t="shared" si="464"/>
        <v>0.4007242857142857</v>
      </c>
    </row>
    <row r="5945" spans="1:12">
      <c r="A5945" s="2" t="s">
        <v>4482</v>
      </c>
      <c r="B5945" s="3">
        <v>40445</v>
      </c>
      <c r="C5945" s="1">
        <v>617334</v>
      </c>
      <c r="D5945" s="2">
        <v>29</v>
      </c>
      <c r="E5945" s="1">
        <v>51185</v>
      </c>
      <c r="F5945" s="2">
        <v>6</v>
      </c>
      <c r="G5945" s="6">
        <f t="shared" si="460"/>
        <v>0.20689655172413793</v>
      </c>
      <c r="H5945" s="12">
        <v>7.89</v>
      </c>
      <c r="I5945" s="13">
        <f t="shared" si="461"/>
        <v>78242.585551330805</v>
      </c>
      <c r="J5945" s="13">
        <f t="shared" si="462"/>
        <v>6487.3257287705956</v>
      </c>
      <c r="K5945" s="7">
        <f t="shared" si="463"/>
        <v>8.2912977415791123E-2</v>
      </c>
      <c r="L5945" s="26">
        <f t="shared" si="464"/>
        <v>0.40074605750965708</v>
      </c>
    </row>
    <row r="5946" spans="1:12">
      <c r="A5946" s="2" t="s">
        <v>9618</v>
      </c>
      <c r="B5946" s="3">
        <v>35006</v>
      </c>
      <c r="C5946" s="1">
        <v>340139</v>
      </c>
      <c r="D5946" s="2">
        <v>54</v>
      </c>
      <c r="E5946" s="1">
        <v>131269</v>
      </c>
      <c r="F5946" s="2">
        <v>52</v>
      </c>
      <c r="G5946" s="6">
        <f t="shared" si="460"/>
        <v>0.96296296296296291</v>
      </c>
      <c r="H5946" s="11">
        <v>4.3499999999999996</v>
      </c>
      <c r="I5946" s="13">
        <f t="shared" si="461"/>
        <v>78192.873563218396</v>
      </c>
      <c r="J5946" s="13">
        <f t="shared" si="462"/>
        <v>30176.781609195405</v>
      </c>
      <c r="K5946" s="7">
        <f t="shared" si="463"/>
        <v>0.38592751786769525</v>
      </c>
      <c r="L5946" s="26">
        <f t="shared" si="464"/>
        <v>0.4007708839395297</v>
      </c>
    </row>
    <row r="5947" spans="1:12">
      <c r="A5947" s="2" t="s">
        <v>4732</v>
      </c>
      <c r="B5947" s="3">
        <v>33501</v>
      </c>
      <c r="C5947" s="1">
        <v>191125</v>
      </c>
      <c r="D5947" s="2">
        <v>9</v>
      </c>
      <c r="E5947" s="1">
        <v>34047</v>
      </c>
      <c r="F5947" s="2">
        <v>4</v>
      </c>
      <c r="G5947" s="6">
        <f t="shared" si="460"/>
        <v>0.44444444444444442</v>
      </c>
      <c r="H5947" s="11">
        <v>4.21</v>
      </c>
      <c r="I5947" s="13">
        <f t="shared" si="461"/>
        <v>45397.862232779094</v>
      </c>
      <c r="J5947" s="13">
        <f t="shared" si="462"/>
        <v>8087.1733966745842</v>
      </c>
      <c r="K5947" s="7">
        <f t="shared" si="463"/>
        <v>0.17813996075866581</v>
      </c>
      <c r="L5947" s="26">
        <f t="shared" si="464"/>
        <v>0.40081491170699812</v>
      </c>
    </row>
    <row r="5948" spans="1:12">
      <c r="A5948" s="2" t="s">
        <v>4065</v>
      </c>
      <c r="B5948" s="3">
        <v>39535</v>
      </c>
      <c r="C5948" s="1">
        <v>67665</v>
      </c>
      <c r="D5948" s="2">
        <v>7</v>
      </c>
      <c r="E5948" s="1">
        <v>27122</v>
      </c>
      <c r="F5948" s="2">
        <v>7</v>
      </c>
      <c r="G5948" s="6">
        <f t="shared" si="460"/>
        <v>1</v>
      </c>
      <c r="H5948" s="11">
        <v>7.18</v>
      </c>
      <c r="I5948" s="13">
        <f t="shared" si="461"/>
        <v>9424.0947075208915</v>
      </c>
      <c r="J5948" s="13">
        <f t="shared" si="462"/>
        <v>3777.4373259052927</v>
      </c>
      <c r="K5948" s="7">
        <f t="shared" si="463"/>
        <v>0.40082760659129535</v>
      </c>
      <c r="L5948" s="26">
        <f t="shared" si="464"/>
        <v>0.40082760659129535</v>
      </c>
    </row>
    <row r="5949" spans="1:12">
      <c r="A5949" s="2" t="s">
        <v>10472</v>
      </c>
      <c r="B5949" s="3">
        <v>36721</v>
      </c>
      <c r="C5949" s="1">
        <v>25648</v>
      </c>
      <c r="D5949" s="2">
        <v>1</v>
      </c>
      <c r="E5949" s="1">
        <v>10281</v>
      </c>
      <c r="F5949" s="2">
        <v>1</v>
      </c>
      <c r="G5949" s="6">
        <f t="shared" si="460"/>
        <v>1</v>
      </c>
      <c r="H5949" s="11">
        <v>5.39</v>
      </c>
      <c r="I5949" s="13">
        <f t="shared" si="461"/>
        <v>4758.4415584415583</v>
      </c>
      <c r="J5949" s="13">
        <f t="shared" si="462"/>
        <v>1907.4211502782932</v>
      </c>
      <c r="K5949" s="7">
        <f t="shared" si="463"/>
        <v>0.40084996880848411</v>
      </c>
      <c r="L5949" s="26">
        <f t="shared" si="464"/>
        <v>0.40084996880848411</v>
      </c>
    </row>
    <row r="5950" spans="1:12">
      <c r="A5950" s="2" t="s">
        <v>7573</v>
      </c>
      <c r="B5950" s="3">
        <v>31107</v>
      </c>
      <c r="C5950" s="1">
        <v>2527088</v>
      </c>
      <c r="D5950" s="2">
        <v>40</v>
      </c>
      <c r="E5950" s="1">
        <v>25333</v>
      </c>
      <c r="F5950" s="2">
        <v>1</v>
      </c>
      <c r="G5950" s="6">
        <f t="shared" si="460"/>
        <v>2.5000000000000001E-2</v>
      </c>
      <c r="H5950" s="12">
        <v>3.55</v>
      </c>
      <c r="I5950" s="13">
        <f t="shared" si="461"/>
        <v>711855.77464788733</v>
      </c>
      <c r="J5950" s="13">
        <f t="shared" si="462"/>
        <v>7136.0563380281692</v>
      </c>
      <c r="K5950" s="7">
        <f t="shared" si="463"/>
        <v>1.0024581652874771E-2</v>
      </c>
      <c r="L5950" s="26">
        <f t="shared" si="464"/>
        <v>0.4009832661149908</v>
      </c>
    </row>
    <row r="5951" spans="1:12">
      <c r="A5951" s="2" t="s">
        <v>9067</v>
      </c>
      <c r="B5951" s="3">
        <v>39598</v>
      </c>
      <c r="C5951" s="1">
        <v>52597610</v>
      </c>
      <c r="D5951" s="4">
        <v>2477</v>
      </c>
      <c r="E5951" s="1">
        <v>20997985</v>
      </c>
      <c r="F5951" s="4">
        <v>2466</v>
      </c>
      <c r="G5951" s="6">
        <f t="shared" si="460"/>
        <v>0.99555914412595881</v>
      </c>
      <c r="H5951" s="11">
        <v>7.18</v>
      </c>
      <c r="I5951" s="13">
        <f t="shared" si="461"/>
        <v>7325572.4233983289</v>
      </c>
      <c r="J5951" s="13">
        <f t="shared" si="462"/>
        <v>2924510.4456824516</v>
      </c>
      <c r="K5951" s="7">
        <f t="shared" si="463"/>
        <v>0.39921937517693296</v>
      </c>
      <c r="L5951" s="26">
        <f t="shared" si="464"/>
        <v>0.4010001590889144</v>
      </c>
    </row>
    <row r="5952" spans="1:12">
      <c r="A5952" s="2" t="s">
        <v>3085</v>
      </c>
      <c r="B5952" s="3">
        <v>39479</v>
      </c>
      <c r="C5952" s="1">
        <v>31418697</v>
      </c>
      <c r="D5952" s="4">
        <v>2470</v>
      </c>
      <c r="E5952" s="1">
        <v>12425776</v>
      </c>
      <c r="F5952" s="4">
        <v>2436</v>
      </c>
      <c r="G5952" s="6">
        <f t="shared" si="460"/>
        <v>0.98623481781376521</v>
      </c>
      <c r="H5952" s="11">
        <v>7.18</v>
      </c>
      <c r="I5952" s="13">
        <f t="shared" si="461"/>
        <v>4375863.0919220056</v>
      </c>
      <c r="J5952" s="13">
        <f t="shared" si="462"/>
        <v>1730609.4707520893</v>
      </c>
      <c r="K5952" s="7">
        <f t="shared" si="463"/>
        <v>0.39548985752018934</v>
      </c>
      <c r="L5952" s="26">
        <f t="shared" si="464"/>
        <v>0.401009830901013</v>
      </c>
    </row>
    <row r="5953" spans="1:12">
      <c r="A5953" s="2" t="s">
        <v>5736</v>
      </c>
      <c r="B5953" s="3">
        <v>32913</v>
      </c>
      <c r="C5953" s="1">
        <v>5585154</v>
      </c>
      <c r="D5953" s="4">
        <v>1214</v>
      </c>
      <c r="E5953" s="1">
        <v>2239830</v>
      </c>
      <c r="F5953" s="4">
        <v>1214</v>
      </c>
      <c r="G5953" s="6">
        <f t="shared" si="460"/>
        <v>1</v>
      </c>
      <c r="H5953" s="12">
        <v>4.22</v>
      </c>
      <c r="I5953" s="13">
        <f t="shared" si="461"/>
        <v>1323496.2085308058</v>
      </c>
      <c r="J5953" s="13">
        <f t="shared" si="462"/>
        <v>530765.40284360189</v>
      </c>
      <c r="K5953" s="7">
        <f t="shared" si="463"/>
        <v>0.4010328094802757</v>
      </c>
      <c r="L5953" s="26">
        <f t="shared" si="464"/>
        <v>0.4010328094802757</v>
      </c>
    </row>
    <row r="5954" spans="1:12">
      <c r="A5954" s="2" t="s">
        <v>2932</v>
      </c>
      <c r="B5954" s="3">
        <v>38996</v>
      </c>
      <c r="C5954" s="1">
        <v>28444855</v>
      </c>
      <c r="D5954" s="4">
        <v>2579</v>
      </c>
      <c r="E5954" s="1">
        <v>11407751</v>
      </c>
      <c r="F5954" s="4">
        <v>2579</v>
      </c>
      <c r="G5954" s="6">
        <f t="shared" ref="G5954:G6017" si="465">F5954/D5954</f>
        <v>1</v>
      </c>
      <c r="H5954" s="11">
        <v>6.55</v>
      </c>
      <c r="I5954" s="13">
        <f t="shared" ref="I5954:I6017" si="466">C5954/H5954</f>
        <v>4342725.9541984731</v>
      </c>
      <c r="J5954" s="13">
        <f t="shared" ref="J5954:J6017" si="467">E5954/H5954</f>
        <v>1741641.3740458016</v>
      </c>
      <c r="K5954" s="7">
        <f t="shared" ref="K5954:K6017" si="468">J5954/I5954</f>
        <v>0.40104795753045674</v>
      </c>
      <c r="L5954" s="26">
        <f t="shared" ref="L5954:L6017" si="469">K5954/G5954</f>
        <v>0.40104795753045674</v>
      </c>
    </row>
    <row r="5955" spans="1:12">
      <c r="A5955" s="2" t="s">
        <v>6313</v>
      </c>
      <c r="B5955" s="3">
        <v>37951</v>
      </c>
      <c r="C5955" s="1">
        <v>27011180</v>
      </c>
      <c r="D5955" s="4">
        <v>2756</v>
      </c>
      <c r="E5955" s="1">
        <v>10833633</v>
      </c>
      <c r="F5955" s="4">
        <v>2756</v>
      </c>
      <c r="G5955" s="6">
        <f t="shared" si="465"/>
        <v>1</v>
      </c>
      <c r="H5955" s="11">
        <v>6.03</v>
      </c>
      <c r="I5955" s="13">
        <f t="shared" si="466"/>
        <v>4479466.0033167498</v>
      </c>
      <c r="J5955" s="13">
        <f t="shared" si="467"/>
        <v>1796622.3880597013</v>
      </c>
      <c r="K5955" s="7">
        <f t="shared" si="468"/>
        <v>0.40107959000680454</v>
      </c>
      <c r="L5955" s="26">
        <f t="shared" si="469"/>
        <v>0.40107959000680454</v>
      </c>
    </row>
    <row r="5956" spans="1:12">
      <c r="A5956" s="2" t="s">
        <v>3004</v>
      </c>
      <c r="B5956" s="3">
        <v>37603</v>
      </c>
      <c r="C5956" s="1">
        <v>1487645</v>
      </c>
      <c r="D5956" s="2">
        <v>137</v>
      </c>
      <c r="E5956" s="1">
        <v>65344</v>
      </c>
      <c r="F5956" s="2">
        <v>15</v>
      </c>
      <c r="G5956" s="6">
        <f t="shared" si="465"/>
        <v>0.10948905109489052</v>
      </c>
      <c r="H5956" s="12">
        <v>5.8</v>
      </c>
      <c r="I5956" s="13">
        <f t="shared" si="466"/>
        <v>256490.5172413793</v>
      </c>
      <c r="J5956" s="13">
        <f t="shared" si="467"/>
        <v>11266.206896551725</v>
      </c>
      <c r="K5956" s="7">
        <f t="shared" si="468"/>
        <v>4.3924457783947116E-2</v>
      </c>
      <c r="L5956" s="26">
        <f t="shared" si="469"/>
        <v>0.40117671442671698</v>
      </c>
    </row>
    <row r="5957" spans="1:12">
      <c r="A5957" s="2" t="s">
        <v>10383</v>
      </c>
      <c r="B5957" s="3">
        <v>34082</v>
      </c>
      <c r="C5957" s="1">
        <v>11299730</v>
      </c>
      <c r="D5957" s="2">
        <v>954</v>
      </c>
      <c r="E5957" s="1">
        <v>4533392</v>
      </c>
      <c r="F5957" s="2">
        <v>954</v>
      </c>
      <c r="G5957" s="6">
        <f t="shared" si="465"/>
        <v>1</v>
      </c>
      <c r="H5957" s="11">
        <v>4.1399999999999997</v>
      </c>
      <c r="I5957" s="13">
        <f t="shared" si="466"/>
        <v>2729403.3816425125</v>
      </c>
      <c r="J5957" s="13">
        <f t="shared" si="467"/>
        <v>1095022.2222222222</v>
      </c>
      <c r="K5957" s="7">
        <f t="shared" si="468"/>
        <v>0.40119471881186536</v>
      </c>
      <c r="L5957" s="26">
        <f t="shared" si="469"/>
        <v>0.40119471881186536</v>
      </c>
    </row>
    <row r="5958" spans="1:12">
      <c r="A5958" s="2" t="s">
        <v>9253</v>
      </c>
      <c r="B5958" s="3">
        <v>41201</v>
      </c>
      <c r="C5958" s="1">
        <v>212094</v>
      </c>
      <c r="D5958" s="2">
        <v>31</v>
      </c>
      <c r="E5958" s="1">
        <v>85094</v>
      </c>
      <c r="F5958" s="2">
        <v>31</v>
      </c>
      <c r="G5958" s="6">
        <f t="shared" si="465"/>
        <v>1</v>
      </c>
      <c r="H5958" s="12">
        <v>8.02</v>
      </c>
      <c r="I5958" s="13">
        <f t="shared" si="466"/>
        <v>26445.635910224439</v>
      </c>
      <c r="J5958" s="13">
        <f t="shared" si="467"/>
        <v>10610.224438902744</v>
      </c>
      <c r="K5958" s="7">
        <f t="shared" si="468"/>
        <v>0.40120889794147879</v>
      </c>
      <c r="L5958" s="26">
        <f t="shared" si="469"/>
        <v>0.40120889794147879</v>
      </c>
    </row>
    <row r="5959" spans="1:12">
      <c r="A5959" s="2" t="s">
        <v>4783</v>
      </c>
      <c r="B5959" s="3">
        <v>35587</v>
      </c>
      <c r="C5959" s="1">
        <v>53662</v>
      </c>
      <c r="D5959" s="2">
        <v>10</v>
      </c>
      <c r="E5959" s="1">
        <v>12918</v>
      </c>
      <c r="F5959" s="2">
        <v>6</v>
      </c>
      <c r="G5959" s="6">
        <f t="shared" si="465"/>
        <v>0.6</v>
      </c>
      <c r="H5959" s="11">
        <v>4.59</v>
      </c>
      <c r="I5959" s="13">
        <f t="shared" si="466"/>
        <v>11691.067538126363</v>
      </c>
      <c r="J5959" s="13">
        <f t="shared" si="467"/>
        <v>2814.3790849673205</v>
      </c>
      <c r="K5959" s="7">
        <f t="shared" si="468"/>
        <v>0.24072900749133466</v>
      </c>
      <c r="L5959" s="26">
        <f t="shared" si="469"/>
        <v>0.4012150124855578</v>
      </c>
    </row>
    <row r="5960" spans="1:12">
      <c r="A5960" s="2" t="s">
        <v>6408</v>
      </c>
      <c r="B5960" s="3">
        <v>33347</v>
      </c>
      <c r="C5960" s="1">
        <v>18784957</v>
      </c>
      <c r="D5960" s="4">
        <v>1196</v>
      </c>
      <c r="E5960" s="1">
        <v>6068524</v>
      </c>
      <c r="F5960" s="2">
        <v>963</v>
      </c>
      <c r="G5960" s="6">
        <f t="shared" si="465"/>
        <v>0.80518394648829428</v>
      </c>
      <c r="H5960" s="11">
        <v>4.21</v>
      </c>
      <c r="I5960" s="13">
        <f t="shared" si="466"/>
        <v>4461985.0356294541</v>
      </c>
      <c r="J5960" s="13">
        <f t="shared" si="467"/>
        <v>1441454.6318289787</v>
      </c>
      <c r="K5960" s="7">
        <f t="shared" si="468"/>
        <v>0.32305232319669402</v>
      </c>
      <c r="L5960" s="26">
        <f t="shared" si="469"/>
        <v>0.40121555404283082</v>
      </c>
    </row>
    <row r="5961" spans="1:12">
      <c r="A5961" s="2" t="s">
        <v>3094</v>
      </c>
      <c r="B5961" s="3">
        <v>36357</v>
      </c>
      <c r="C5961" s="1">
        <v>55691208</v>
      </c>
      <c r="D5961" s="4">
        <v>2483</v>
      </c>
      <c r="E5961" s="1">
        <v>21706163</v>
      </c>
      <c r="F5961" s="4">
        <v>2411</v>
      </c>
      <c r="G5961" s="6">
        <f t="shared" si="465"/>
        <v>0.97100281917035847</v>
      </c>
      <c r="H5961" s="12">
        <v>5.0599999999999996</v>
      </c>
      <c r="I5961" s="13">
        <f t="shared" si="466"/>
        <v>11006167.588932807</v>
      </c>
      <c r="J5961" s="13">
        <f t="shared" si="467"/>
        <v>4289755.5335968379</v>
      </c>
      <c r="K5961" s="7">
        <f t="shared" si="468"/>
        <v>0.38975924171010978</v>
      </c>
      <c r="L5961" s="26">
        <f t="shared" si="469"/>
        <v>0.40139867157453446</v>
      </c>
    </row>
    <row r="5962" spans="1:12">
      <c r="A5962" s="2" t="s">
        <v>2680</v>
      </c>
      <c r="B5962" s="3">
        <v>41068</v>
      </c>
      <c r="C5962" s="1">
        <v>44788</v>
      </c>
      <c r="D5962" s="2">
        <v>12</v>
      </c>
      <c r="E5962" s="1">
        <v>17978</v>
      </c>
      <c r="F5962" s="2">
        <v>12</v>
      </c>
      <c r="G5962" s="6">
        <f t="shared" si="465"/>
        <v>1</v>
      </c>
      <c r="H5962" s="12">
        <v>8.02</v>
      </c>
      <c r="I5962" s="13">
        <f t="shared" si="466"/>
        <v>5584.5386533665842</v>
      </c>
      <c r="J5962" s="13">
        <f t="shared" si="467"/>
        <v>2241.6458852867831</v>
      </c>
      <c r="K5962" s="7">
        <f t="shared" si="468"/>
        <v>0.4014021612932035</v>
      </c>
      <c r="L5962" s="26">
        <f t="shared" si="469"/>
        <v>0.4014021612932035</v>
      </c>
    </row>
    <row r="5963" spans="1:12">
      <c r="A5963" s="2" t="s">
        <v>4973</v>
      </c>
      <c r="B5963" s="3">
        <v>35272</v>
      </c>
      <c r="C5963" s="1">
        <v>4619014</v>
      </c>
      <c r="D5963" s="4">
        <v>1512</v>
      </c>
      <c r="E5963" s="1">
        <v>1854490</v>
      </c>
      <c r="F5963" s="4">
        <v>1512</v>
      </c>
      <c r="G5963" s="6">
        <f t="shared" si="465"/>
        <v>1</v>
      </c>
      <c r="H5963" s="11">
        <v>4.42</v>
      </c>
      <c r="I5963" s="13">
        <f t="shared" si="466"/>
        <v>1045025.7918552037</v>
      </c>
      <c r="J5963" s="13">
        <f t="shared" si="467"/>
        <v>419567.87330316741</v>
      </c>
      <c r="K5963" s="7">
        <f t="shared" si="468"/>
        <v>0.40149044796140471</v>
      </c>
      <c r="L5963" s="26">
        <f t="shared" si="469"/>
        <v>0.40149044796140471</v>
      </c>
    </row>
    <row r="5964" spans="1:12">
      <c r="A5964" s="2" t="s">
        <v>10616</v>
      </c>
      <c r="B5964" s="3">
        <v>38016</v>
      </c>
      <c r="C5964" s="1">
        <v>40363810</v>
      </c>
      <c r="D5964" s="4">
        <v>1943</v>
      </c>
      <c r="E5964" s="1">
        <v>16123105</v>
      </c>
      <c r="F5964" s="4">
        <v>1933</v>
      </c>
      <c r="G5964" s="6">
        <f t="shared" si="465"/>
        <v>0.99485331960885226</v>
      </c>
      <c r="H5964" s="12">
        <v>6.21</v>
      </c>
      <c r="I5964" s="13">
        <f t="shared" si="466"/>
        <v>6499808.3735909825</v>
      </c>
      <c r="J5964" s="13">
        <f t="shared" si="467"/>
        <v>2596313.2045088569</v>
      </c>
      <c r="K5964" s="7">
        <f t="shared" si="468"/>
        <v>0.39944457671364525</v>
      </c>
      <c r="L5964" s="26">
        <f t="shared" si="469"/>
        <v>0.40151102563611629</v>
      </c>
    </row>
    <row r="5965" spans="1:12">
      <c r="A5965" s="2" t="s">
        <v>9970</v>
      </c>
      <c r="B5965" s="3">
        <v>38581</v>
      </c>
      <c r="C5965" s="1">
        <v>204956</v>
      </c>
      <c r="D5965" s="2">
        <v>10</v>
      </c>
      <c r="E5965" s="1">
        <v>8230</v>
      </c>
      <c r="F5965" s="2">
        <v>1</v>
      </c>
      <c r="G5965" s="6">
        <f t="shared" si="465"/>
        <v>0.1</v>
      </c>
      <c r="H5965" s="11">
        <v>6.41</v>
      </c>
      <c r="I5965" s="13">
        <f t="shared" si="466"/>
        <v>31974.414976599062</v>
      </c>
      <c r="J5965" s="13">
        <f t="shared" si="467"/>
        <v>1283.9313572542901</v>
      </c>
      <c r="K5965" s="7">
        <f t="shared" si="468"/>
        <v>4.0154960088994711E-2</v>
      </c>
      <c r="L5965" s="26">
        <f t="shared" si="469"/>
        <v>0.40154960088994707</v>
      </c>
    </row>
    <row r="5966" spans="1:12">
      <c r="A5966" s="2" t="s">
        <v>8160</v>
      </c>
      <c r="B5966" s="3">
        <v>37538</v>
      </c>
      <c r="C5966" s="1">
        <v>25440</v>
      </c>
      <c r="D5966" s="2">
        <v>3</v>
      </c>
      <c r="E5966" s="1">
        <v>6811</v>
      </c>
      <c r="F5966" s="2">
        <v>2</v>
      </c>
      <c r="G5966" s="6">
        <f t="shared" si="465"/>
        <v>0.66666666666666663</v>
      </c>
      <c r="H5966" s="12">
        <v>5.8</v>
      </c>
      <c r="I5966" s="13">
        <f t="shared" si="466"/>
        <v>4386.2068965517246</v>
      </c>
      <c r="J5966" s="13">
        <f t="shared" si="467"/>
        <v>1174.3103448275863</v>
      </c>
      <c r="K5966" s="7">
        <f t="shared" si="468"/>
        <v>0.26772798742138365</v>
      </c>
      <c r="L5966" s="26">
        <f t="shared" si="469"/>
        <v>0.4015919811320755</v>
      </c>
    </row>
    <row r="5967" spans="1:12">
      <c r="A5967" s="2" t="s">
        <v>1860</v>
      </c>
      <c r="B5967" s="3">
        <v>39507</v>
      </c>
      <c r="C5967" s="1">
        <v>325131</v>
      </c>
      <c r="D5967" s="2">
        <v>75</v>
      </c>
      <c r="E5967" s="1">
        <v>130579</v>
      </c>
      <c r="F5967" s="2">
        <v>75</v>
      </c>
      <c r="G5967" s="6">
        <f t="shared" si="465"/>
        <v>1</v>
      </c>
      <c r="H5967" s="11">
        <v>7.18</v>
      </c>
      <c r="I5967" s="13">
        <f t="shared" si="466"/>
        <v>45282.869080779943</v>
      </c>
      <c r="J5967" s="13">
        <f t="shared" si="467"/>
        <v>18186.490250696381</v>
      </c>
      <c r="K5967" s="7">
        <f t="shared" si="468"/>
        <v>0.40161965484681567</v>
      </c>
      <c r="L5967" s="26">
        <f t="shared" si="469"/>
        <v>0.40161965484681567</v>
      </c>
    </row>
    <row r="5968" spans="1:12">
      <c r="A5968" s="2" t="s">
        <v>8312</v>
      </c>
      <c r="B5968" s="3">
        <v>32815</v>
      </c>
      <c r="C5968" s="1">
        <v>5368865</v>
      </c>
      <c r="D5968" s="2">
        <v>815</v>
      </c>
      <c r="E5968" s="1">
        <v>2156742</v>
      </c>
      <c r="F5968" s="2">
        <v>815</v>
      </c>
      <c r="G5968" s="6">
        <f t="shared" si="465"/>
        <v>1</v>
      </c>
      <c r="H5968" s="12">
        <v>3.99</v>
      </c>
      <c r="I5968" s="13">
        <f t="shared" si="466"/>
        <v>1345580.2005012531</v>
      </c>
      <c r="J5968" s="13">
        <f t="shared" si="467"/>
        <v>540536.84210526315</v>
      </c>
      <c r="K5968" s="7">
        <f t="shared" si="468"/>
        <v>0.4017128387471095</v>
      </c>
      <c r="L5968" s="26">
        <f t="shared" si="469"/>
        <v>0.4017128387471095</v>
      </c>
    </row>
    <row r="5969" spans="1:12">
      <c r="A5969" s="2" t="s">
        <v>3076</v>
      </c>
      <c r="B5969" s="3">
        <v>40060</v>
      </c>
      <c r="C5969" s="1">
        <v>10823158</v>
      </c>
      <c r="D5969" s="4">
        <v>1614</v>
      </c>
      <c r="E5969" s="1">
        <v>4340108</v>
      </c>
      <c r="F5969" s="4">
        <v>1611</v>
      </c>
      <c r="G5969" s="6">
        <f t="shared" si="465"/>
        <v>0.9981412639405205</v>
      </c>
      <c r="H5969" s="12">
        <v>7.5</v>
      </c>
      <c r="I5969" s="13">
        <f t="shared" si="466"/>
        <v>1443087.7333333334</v>
      </c>
      <c r="J5969" s="13">
        <f t="shared" si="467"/>
        <v>578681.06666666665</v>
      </c>
      <c r="K5969" s="7">
        <f t="shared" si="468"/>
        <v>0.4010019996012254</v>
      </c>
      <c r="L5969" s="26">
        <f t="shared" si="469"/>
        <v>0.40174874447943998</v>
      </c>
    </row>
    <row r="5970" spans="1:12">
      <c r="A5970" s="2" t="s">
        <v>7625</v>
      </c>
      <c r="B5970" s="3">
        <v>38876</v>
      </c>
      <c r="C5970" s="1">
        <v>4012</v>
      </c>
      <c r="D5970" s="2">
        <v>3</v>
      </c>
      <c r="E5970" s="1">
        <v>1612</v>
      </c>
      <c r="F5970" s="2">
        <v>3</v>
      </c>
      <c r="G5970" s="6">
        <f t="shared" si="465"/>
        <v>1</v>
      </c>
      <c r="H5970" s="11">
        <v>6.55</v>
      </c>
      <c r="I5970" s="13">
        <f t="shared" si="466"/>
        <v>612.51908396946567</v>
      </c>
      <c r="J5970" s="13">
        <f t="shared" si="467"/>
        <v>246.10687022900765</v>
      </c>
      <c r="K5970" s="7">
        <f t="shared" si="468"/>
        <v>0.40179461615154538</v>
      </c>
      <c r="L5970" s="26">
        <f t="shared" si="469"/>
        <v>0.40179461615154538</v>
      </c>
    </row>
    <row r="5971" spans="1:12">
      <c r="A5971" s="2" t="s">
        <v>9432</v>
      </c>
      <c r="B5971" s="3">
        <v>41194</v>
      </c>
      <c r="C5971" s="1">
        <v>681554</v>
      </c>
      <c r="D5971" s="2">
        <v>22</v>
      </c>
      <c r="E5971" s="1">
        <v>136993</v>
      </c>
      <c r="F5971" s="2">
        <v>11</v>
      </c>
      <c r="G5971" s="6">
        <f t="shared" si="465"/>
        <v>0.5</v>
      </c>
      <c r="H5971" s="12">
        <v>8.02</v>
      </c>
      <c r="I5971" s="13">
        <f t="shared" si="466"/>
        <v>84981.79551122195</v>
      </c>
      <c r="J5971" s="13">
        <f t="shared" si="467"/>
        <v>17081.42144638404</v>
      </c>
      <c r="K5971" s="7">
        <f t="shared" si="468"/>
        <v>0.2010009478339207</v>
      </c>
      <c r="L5971" s="26">
        <f t="shared" si="469"/>
        <v>0.40200189566784139</v>
      </c>
    </row>
    <row r="5972" spans="1:12">
      <c r="A5972" s="2" t="s">
        <v>6097</v>
      </c>
      <c r="B5972" s="3">
        <v>38947</v>
      </c>
      <c r="C5972" s="1">
        <v>11449638</v>
      </c>
      <c r="D5972" s="4">
        <v>1509</v>
      </c>
      <c r="E5972" s="1">
        <v>4603121</v>
      </c>
      <c r="F5972" s="4">
        <v>1509</v>
      </c>
      <c r="G5972" s="6">
        <f t="shared" si="465"/>
        <v>1</v>
      </c>
      <c r="H5972" s="11">
        <v>6.55</v>
      </c>
      <c r="I5972" s="13">
        <f t="shared" si="466"/>
        <v>1748036.3358778628</v>
      </c>
      <c r="J5972" s="13">
        <f t="shared" si="467"/>
        <v>702766.56488549616</v>
      </c>
      <c r="K5972" s="7">
        <f t="shared" si="468"/>
        <v>0.40203201184177173</v>
      </c>
      <c r="L5972" s="26">
        <f t="shared" si="469"/>
        <v>0.40203201184177173</v>
      </c>
    </row>
    <row r="5973" spans="1:12">
      <c r="A5973" s="2" t="s">
        <v>1773</v>
      </c>
      <c r="B5973" s="3">
        <v>36406</v>
      </c>
      <c r="C5973" s="1">
        <v>11263966</v>
      </c>
      <c r="D5973" s="4">
        <v>2558</v>
      </c>
      <c r="E5973" s="1">
        <v>4529231</v>
      </c>
      <c r="F5973" s="4">
        <v>2558</v>
      </c>
      <c r="G5973" s="6">
        <f t="shared" si="465"/>
        <v>1</v>
      </c>
      <c r="H5973" s="12">
        <v>5.0599999999999996</v>
      </c>
      <c r="I5973" s="13">
        <f t="shared" si="466"/>
        <v>2226080.2371541504</v>
      </c>
      <c r="J5973" s="13">
        <f t="shared" si="467"/>
        <v>895104.94071146252</v>
      </c>
      <c r="K5973" s="7">
        <f t="shared" si="468"/>
        <v>0.40209913630776228</v>
      </c>
      <c r="L5973" s="26">
        <f t="shared" si="469"/>
        <v>0.40209913630776228</v>
      </c>
    </row>
    <row r="5974" spans="1:12">
      <c r="A5974" s="2" t="s">
        <v>9193</v>
      </c>
      <c r="B5974" s="3">
        <v>37925</v>
      </c>
      <c r="C5974" s="1">
        <v>8169</v>
      </c>
      <c r="D5974" s="2">
        <v>3</v>
      </c>
      <c r="E5974" s="1">
        <v>3285</v>
      </c>
      <c r="F5974" s="2">
        <v>3</v>
      </c>
      <c r="G5974" s="6">
        <f t="shared" si="465"/>
        <v>1</v>
      </c>
      <c r="H5974" s="11">
        <v>6.03</v>
      </c>
      <c r="I5974" s="13">
        <f t="shared" si="466"/>
        <v>1354.726368159204</v>
      </c>
      <c r="J5974" s="13">
        <f t="shared" si="467"/>
        <v>544.77611940298505</v>
      </c>
      <c r="K5974" s="7">
        <f t="shared" si="468"/>
        <v>0.40213000367242013</v>
      </c>
      <c r="L5974" s="26">
        <f t="shared" si="469"/>
        <v>0.40213000367242013</v>
      </c>
    </row>
    <row r="5975" spans="1:12">
      <c r="A5975" s="2" t="s">
        <v>6001</v>
      </c>
      <c r="B5975" s="3">
        <v>39948</v>
      </c>
      <c r="C5975" s="1">
        <v>934658</v>
      </c>
      <c r="D5975" s="2">
        <v>212</v>
      </c>
      <c r="E5975" s="1">
        <v>375916</v>
      </c>
      <c r="F5975" s="2">
        <v>212</v>
      </c>
      <c r="G5975" s="6">
        <f t="shared" si="465"/>
        <v>1</v>
      </c>
      <c r="H5975" s="12">
        <v>7.5</v>
      </c>
      <c r="I5975" s="13">
        <f t="shared" si="466"/>
        <v>124621.06666666667</v>
      </c>
      <c r="J5975" s="13">
        <f t="shared" si="467"/>
        <v>50122.133333333331</v>
      </c>
      <c r="K5975" s="7">
        <f t="shared" si="468"/>
        <v>0.40219631137806555</v>
      </c>
      <c r="L5975" s="26">
        <f t="shared" si="469"/>
        <v>0.40219631137806555</v>
      </c>
    </row>
    <row r="5976" spans="1:12">
      <c r="A5976" s="2" t="s">
        <v>8078</v>
      </c>
      <c r="B5976" s="3">
        <v>40578</v>
      </c>
      <c r="C5976" s="1">
        <v>37300107</v>
      </c>
      <c r="D5976" s="4">
        <v>2534</v>
      </c>
      <c r="E5976" s="1">
        <v>15002635</v>
      </c>
      <c r="F5976" s="4">
        <v>2534</v>
      </c>
      <c r="G5976" s="6">
        <f t="shared" si="465"/>
        <v>1</v>
      </c>
      <c r="H5976" s="12">
        <v>7.93</v>
      </c>
      <c r="I5976" s="13">
        <f t="shared" si="466"/>
        <v>4703670.4918032791</v>
      </c>
      <c r="J5976" s="13">
        <f t="shared" si="467"/>
        <v>1891883.3543505676</v>
      </c>
      <c r="K5976" s="7">
        <f t="shared" si="468"/>
        <v>0.40221426174461106</v>
      </c>
      <c r="L5976" s="26">
        <f t="shared" si="469"/>
        <v>0.40221426174461106</v>
      </c>
    </row>
    <row r="5977" spans="1:12">
      <c r="A5977" s="2" t="s">
        <v>3071</v>
      </c>
      <c r="B5977" s="3">
        <v>40662</v>
      </c>
      <c r="C5977" s="1">
        <v>87727</v>
      </c>
      <c r="D5977" s="2">
        <v>13</v>
      </c>
      <c r="E5977" s="1">
        <v>35292</v>
      </c>
      <c r="F5977" s="2">
        <v>13</v>
      </c>
      <c r="G5977" s="6">
        <f t="shared" si="465"/>
        <v>1</v>
      </c>
      <c r="H5977" s="12">
        <v>7.93</v>
      </c>
      <c r="I5977" s="13">
        <f t="shared" si="466"/>
        <v>11062.673392181588</v>
      </c>
      <c r="J5977" s="13">
        <f t="shared" si="467"/>
        <v>4450.4413619167717</v>
      </c>
      <c r="K5977" s="7">
        <f t="shared" si="468"/>
        <v>0.40229347863257608</v>
      </c>
      <c r="L5977" s="26">
        <f t="shared" si="469"/>
        <v>0.40229347863257608</v>
      </c>
    </row>
    <row r="5978" spans="1:12">
      <c r="A5978" s="2" t="s">
        <v>8951</v>
      </c>
      <c r="B5978" s="3">
        <v>35741</v>
      </c>
      <c r="C5978" s="1">
        <v>54814377</v>
      </c>
      <c r="D5978" s="4">
        <v>2971</v>
      </c>
      <c r="E5978" s="1">
        <v>22058773</v>
      </c>
      <c r="F5978" s="4">
        <v>2971</v>
      </c>
      <c r="G5978" s="6">
        <f t="shared" si="465"/>
        <v>1</v>
      </c>
      <c r="H5978" s="11">
        <v>4.59</v>
      </c>
      <c r="I5978" s="13">
        <f t="shared" si="466"/>
        <v>11942130.065359477</v>
      </c>
      <c r="J5978" s="13">
        <f t="shared" si="467"/>
        <v>4805832.8976034857</v>
      </c>
      <c r="K5978" s="7">
        <f t="shared" si="468"/>
        <v>0.40242677573440266</v>
      </c>
      <c r="L5978" s="26">
        <f t="shared" si="469"/>
        <v>0.40242677573440266</v>
      </c>
    </row>
    <row r="5979" spans="1:12">
      <c r="A5979" s="2" t="s">
        <v>8017</v>
      </c>
      <c r="B5979" s="3">
        <v>34278</v>
      </c>
      <c r="C5979" s="1">
        <v>10696210</v>
      </c>
      <c r="D5979" s="4">
        <v>1796</v>
      </c>
      <c r="E5979" s="1">
        <v>4304829</v>
      </c>
      <c r="F5979" s="4">
        <v>1796</v>
      </c>
      <c r="G5979" s="6">
        <f t="shared" si="465"/>
        <v>1</v>
      </c>
      <c r="H5979" s="11">
        <v>4.1399999999999997</v>
      </c>
      <c r="I5979" s="13">
        <f t="shared" si="466"/>
        <v>2583625.6038647345</v>
      </c>
      <c r="J5979" s="13">
        <f t="shared" si="467"/>
        <v>1039813.7681159421</v>
      </c>
      <c r="K5979" s="7">
        <f t="shared" si="468"/>
        <v>0.40246302194889594</v>
      </c>
      <c r="L5979" s="26">
        <f t="shared" si="469"/>
        <v>0.40246302194889594</v>
      </c>
    </row>
    <row r="5980" spans="1:12">
      <c r="A5980" s="2" t="s">
        <v>6974</v>
      </c>
      <c r="B5980" s="3">
        <v>31366</v>
      </c>
      <c r="C5980" s="1">
        <v>10000000</v>
      </c>
      <c r="D5980" s="4">
        <v>1095</v>
      </c>
      <c r="E5980" s="1">
        <v>4025657</v>
      </c>
      <c r="F5980" s="4">
        <v>1095</v>
      </c>
      <c r="G5980" s="6">
        <f t="shared" si="465"/>
        <v>1</v>
      </c>
      <c r="H5980" s="12">
        <v>3.55</v>
      </c>
      <c r="I5980" s="13">
        <f t="shared" si="466"/>
        <v>2816901.4084507045</v>
      </c>
      <c r="J5980" s="13">
        <f t="shared" si="467"/>
        <v>1133987.8873239437</v>
      </c>
      <c r="K5980" s="7">
        <f t="shared" si="468"/>
        <v>0.40256569999999997</v>
      </c>
      <c r="L5980" s="26">
        <f t="shared" si="469"/>
        <v>0.40256569999999997</v>
      </c>
    </row>
    <row r="5981" spans="1:12">
      <c r="A5981" s="2" t="s">
        <v>10271</v>
      </c>
      <c r="B5981" s="3">
        <v>37587</v>
      </c>
      <c r="C5981" s="1">
        <v>12840842</v>
      </c>
      <c r="D5981" s="4">
        <v>1623</v>
      </c>
      <c r="E5981" s="1">
        <v>5144090</v>
      </c>
      <c r="F5981" s="4">
        <v>1615</v>
      </c>
      <c r="G5981" s="6">
        <f t="shared" si="465"/>
        <v>0.99507085643869375</v>
      </c>
      <c r="H5981" s="12">
        <v>5.8</v>
      </c>
      <c r="I5981" s="13">
        <f t="shared" si="466"/>
        <v>2213938.2758620689</v>
      </c>
      <c r="J5981" s="13">
        <f t="shared" si="467"/>
        <v>886912.06896551722</v>
      </c>
      <c r="K5981" s="7">
        <f t="shared" si="468"/>
        <v>0.40060379218122927</v>
      </c>
      <c r="L5981" s="26">
        <f t="shared" si="469"/>
        <v>0.40258820725085764</v>
      </c>
    </row>
    <row r="5982" spans="1:12">
      <c r="A5982" s="2" t="s">
        <v>9011</v>
      </c>
      <c r="B5982" s="3">
        <v>38835</v>
      </c>
      <c r="C5982" s="1">
        <v>26910736</v>
      </c>
      <c r="D5982" s="4">
        <v>2044</v>
      </c>
      <c r="E5982" s="1">
        <v>10803610</v>
      </c>
      <c r="F5982" s="4">
        <v>2038</v>
      </c>
      <c r="G5982" s="6">
        <f t="shared" si="465"/>
        <v>0.99706457925636005</v>
      </c>
      <c r="H5982" s="11">
        <v>6.55</v>
      </c>
      <c r="I5982" s="13">
        <f t="shared" si="466"/>
        <v>4108509.3129770993</v>
      </c>
      <c r="J5982" s="13">
        <f t="shared" si="467"/>
        <v>1649406.1068702291</v>
      </c>
      <c r="K5982" s="7">
        <f t="shared" si="468"/>
        <v>0.40146096338650866</v>
      </c>
      <c r="L5982" s="26">
        <f t="shared" si="469"/>
        <v>0.40264288967714607</v>
      </c>
    </row>
    <row r="5983" spans="1:12">
      <c r="A5983" s="2" t="s">
        <v>7832</v>
      </c>
      <c r="B5983" s="3">
        <v>39185</v>
      </c>
      <c r="C5983" s="1">
        <v>154892</v>
      </c>
      <c r="D5983" s="2">
        <v>11</v>
      </c>
      <c r="E5983" s="1">
        <v>17009</v>
      </c>
      <c r="F5983" s="2">
        <v>3</v>
      </c>
      <c r="G5983" s="6">
        <f t="shared" si="465"/>
        <v>0.27272727272727271</v>
      </c>
      <c r="H5983" s="11">
        <v>6.88</v>
      </c>
      <c r="I5983" s="13">
        <f t="shared" si="466"/>
        <v>22513.372093023256</v>
      </c>
      <c r="J5983" s="13">
        <f t="shared" si="467"/>
        <v>2472.2383720930234</v>
      </c>
      <c r="K5983" s="7">
        <f t="shared" si="468"/>
        <v>0.10981199803734215</v>
      </c>
      <c r="L5983" s="26">
        <f t="shared" si="469"/>
        <v>0.40264399280358792</v>
      </c>
    </row>
    <row r="5984" spans="1:12">
      <c r="A5984" s="2" t="s">
        <v>5320</v>
      </c>
      <c r="B5984" s="3">
        <v>36812</v>
      </c>
      <c r="C5984" s="1">
        <v>13616610</v>
      </c>
      <c r="D5984" s="4">
        <v>2043</v>
      </c>
      <c r="E5984" s="1">
        <v>5426390</v>
      </c>
      <c r="F5984" s="4">
        <v>2022</v>
      </c>
      <c r="G5984" s="6">
        <f t="shared" si="465"/>
        <v>0.98972099853157125</v>
      </c>
      <c r="H5984" s="11">
        <v>5.39</v>
      </c>
      <c r="I5984" s="13">
        <f t="shared" si="466"/>
        <v>2526272.7272727275</v>
      </c>
      <c r="J5984" s="13">
        <f t="shared" si="467"/>
        <v>1006751.3914656773</v>
      </c>
      <c r="K5984" s="7">
        <f t="shared" si="468"/>
        <v>0.39851255194942059</v>
      </c>
      <c r="L5984" s="26">
        <f t="shared" si="469"/>
        <v>0.40265140634652141</v>
      </c>
    </row>
    <row r="5985" spans="1:12">
      <c r="A5985" s="2" t="s">
        <v>4269</v>
      </c>
      <c r="B5985" s="3">
        <v>40431</v>
      </c>
      <c r="C5985" s="1">
        <v>34525</v>
      </c>
      <c r="D5985" s="2">
        <v>5</v>
      </c>
      <c r="E5985" s="1">
        <v>11124</v>
      </c>
      <c r="F5985" s="2">
        <v>4</v>
      </c>
      <c r="G5985" s="6">
        <f t="shared" si="465"/>
        <v>0.8</v>
      </c>
      <c r="H5985" s="12">
        <v>7.89</v>
      </c>
      <c r="I5985" s="13">
        <f t="shared" si="466"/>
        <v>4375.7921419518379</v>
      </c>
      <c r="J5985" s="13">
        <f t="shared" si="467"/>
        <v>1409.8859315589355</v>
      </c>
      <c r="K5985" s="7">
        <f t="shared" si="468"/>
        <v>0.32220130340333092</v>
      </c>
      <c r="L5985" s="26">
        <f t="shared" si="469"/>
        <v>0.40275162925416363</v>
      </c>
    </row>
    <row r="5986" spans="1:12">
      <c r="A5986" s="2" t="s">
        <v>2799</v>
      </c>
      <c r="B5986" s="3">
        <v>37337</v>
      </c>
      <c r="C5986" s="1">
        <v>35306015</v>
      </c>
      <c r="D5986" s="4">
        <v>3007</v>
      </c>
      <c r="E5986" s="1">
        <v>14223110</v>
      </c>
      <c r="F5986" s="4">
        <v>3007</v>
      </c>
      <c r="G5986" s="6">
        <f t="shared" si="465"/>
        <v>1</v>
      </c>
      <c r="H5986" s="12">
        <v>5.8</v>
      </c>
      <c r="I5986" s="13">
        <f t="shared" si="466"/>
        <v>6087243.9655172415</v>
      </c>
      <c r="J5986" s="13">
        <f t="shared" si="467"/>
        <v>2452260.3448275863</v>
      </c>
      <c r="K5986" s="7">
        <f t="shared" si="468"/>
        <v>0.40285231850720055</v>
      </c>
      <c r="L5986" s="26">
        <f t="shared" si="469"/>
        <v>0.40285231850720055</v>
      </c>
    </row>
    <row r="5987" spans="1:12">
      <c r="A5987" s="2" t="s">
        <v>6704</v>
      </c>
      <c r="B5987" s="3">
        <v>39843</v>
      </c>
      <c r="C5987" s="1">
        <v>16734283</v>
      </c>
      <c r="D5987" s="4">
        <v>1941</v>
      </c>
      <c r="E5987" s="1">
        <v>6741530</v>
      </c>
      <c r="F5987" s="4">
        <v>1941</v>
      </c>
      <c r="G5987" s="6">
        <f t="shared" si="465"/>
        <v>1</v>
      </c>
      <c r="H5987" s="12">
        <v>7.5</v>
      </c>
      <c r="I5987" s="13">
        <f t="shared" si="466"/>
        <v>2231237.7333333334</v>
      </c>
      <c r="J5987" s="13">
        <f t="shared" si="467"/>
        <v>898870.66666666663</v>
      </c>
      <c r="K5987" s="7">
        <f t="shared" si="468"/>
        <v>0.40285741552237403</v>
      </c>
      <c r="L5987" s="26">
        <f t="shared" si="469"/>
        <v>0.40285741552237403</v>
      </c>
    </row>
    <row r="5988" spans="1:12">
      <c r="A5988" s="2" t="s">
        <v>10380</v>
      </c>
      <c r="B5988" s="3">
        <v>39036</v>
      </c>
      <c r="C5988" s="1">
        <v>13710</v>
      </c>
      <c r="D5988" s="2">
        <v>2</v>
      </c>
      <c r="E5988" s="1">
        <v>5526</v>
      </c>
      <c r="F5988" s="2">
        <v>2</v>
      </c>
      <c r="G5988" s="6">
        <f t="shared" si="465"/>
        <v>1</v>
      </c>
      <c r="H5988" s="11">
        <v>6.55</v>
      </c>
      <c r="I5988" s="13">
        <f t="shared" si="466"/>
        <v>2093.1297709923665</v>
      </c>
      <c r="J5988" s="13">
        <f t="shared" si="467"/>
        <v>843.66412213740455</v>
      </c>
      <c r="K5988" s="7">
        <f t="shared" si="468"/>
        <v>0.40306345733041571</v>
      </c>
      <c r="L5988" s="26">
        <f t="shared" si="469"/>
        <v>0.40306345733041571</v>
      </c>
    </row>
    <row r="5989" spans="1:12">
      <c r="A5989" s="2" t="s">
        <v>9511</v>
      </c>
      <c r="B5989" s="3">
        <v>38198</v>
      </c>
      <c r="C5989" s="1">
        <v>6880917</v>
      </c>
      <c r="D5989" s="4">
        <v>2062</v>
      </c>
      <c r="E5989" s="1">
        <v>2766810</v>
      </c>
      <c r="F5989" s="4">
        <v>2057</v>
      </c>
      <c r="G5989" s="6">
        <f t="shared" si="465"/>
        <v>0.99757516973811833</v>
      </c>
      <c r="H5989" s="12">
        <v>6.21</v>
      </c>
      <c r="I5989" s="13">
        <f t="shared" si="466"/>
        <v>1108038.1642512078</v>
      </c>
      <c r="J5989" s="13">
        <f t="shared" si="467"/>
        <v>445541.06280193239</v>
      </c>
      <c r="K5989" s="7">
        <f t="shared" si="468"/>
        <v>0.40209902255760388</v>
      </c>
      <c r="L5989" s="26">
        <f t="shared" si="469"/>
        <v>0.40307641444520137</v>
      </c>
    </row>
    <row r="5990" spans="1:12">
      <c r="A5990" s="2" t="s">
        <v>5302</v>
      </c>
      <c r="B5990" s="3">
        <v>39514</v>
      </c>
      <c r="C5990" s="1">
        <v>466309</v>
      </c>
      <c r="D5990" s="2">
        <v>61</v>
      </c>
      <c r="E5990" s="1">
        <v>187988</v>
      </c>
      <c r="F5990" s="2">
        <v>61</v>
      </c>
      <c r="G5990" s="6">
        <f t="shared" si="465"/>
        <v>1</v>
      </c>
      <c r="H5990" s="11">
        <v>7.18</v>
      </c>
      <c r="I5990" s="13">
        <f t="shared" si="466"/>
        <v>64945.543175487466</v>
      </c>
      <c r="J5990" s="13">
        <f t="shared" si="467"/>
        <v>26182.172701949861</v>
      </c>
      <c r="K5990" s="7">
        <f t="shared" si="468"/>
        <v>0.40314040689757219</v>
      </c>
      <c r="L5990" s="26">
        <f t="shared" si="469"/>
        <v>0.40314040689757219</v>
      </c>
    </row>
    <row r="5991" spans="1:12">
      <c r="A5991" s="2" t="s">
        <v>9387</v>
      </c>
      <c r="B5991" s="3">
        <v>30981</v>
      </c>
      <c r="C5991" s="1">
        <v>10004817</v>
      </c>
      <c r="D5991" s="4">
        <v>1134</v>
      </c>
      <c r="E5991" s="1">
        <v>4009866</v>
      </c>
      <c r="F5991" s="4">
        <v>1127</v>
      </c>
      <c r="G5991" s="6">
        <f t="shared" si="465"/>
        <v>0.99382716049382713</v>
      </c>
      <c r="H5991" s="12">
        <v>3.36</v>
      </c>
      <c r="I5991" s="13">
        <f t="shared" si="466"/>
        <v>2977624.1071428573</v>
      </c>
      <c r="J5991" s="13">
        <f t="shared" si="467"/>
        <v>1193412.5</v>
      </c>
      <c r="K5991" s="7">
        <f t="shared" si="468"/>
        <v>0.40079353775286441</v>
      </c>
      <c r="L5991" s="26">
        <f t="shared" si="469"/>
        <v>0.40328293860847225</v>
      </c>
    </row>
    <row r="5992" spans="1:12">
      <c r="A5992" s="2" t="s">
        <v>5930</v>
      </c>
      <c r="B5992" s="3">
        <v>38107</v>
      </c>
      <c r="C5992" s="1">
        <v>1747060</v>
      </c>
      <c r="D5992" s="2">
        <v>79</v>
      </c>
      <c r="E5992" s="1">
        <v>704651</v>
      </c>
      <c r="F5992" s="2">
        <v>79</v>
      </c>
      <c r="G5992" s="6">
        <f t="shared" si="465"/>
        <v>1</v>
      </c>
      <c r="H5992" s="12">
        <v>6.21</v>
      </c>
      <c r="I5992" s="13">
        <f t="shared" si="466"/>
        <v>281330.1127214171</v>
      </c>
      <c r="J5992" s="13">
        <f t="shared" si="467"/>
        <v>113470.37037037036</v>
      </c>
      <c r="K5992" s="7">
        <f t="shared" si="468"/>
        <v>0.40333531761931468</v>
      </c>
      <c r="L5992" s="26">
        <f t="shared" si="469"/>
        <v>0.40333531761931468</v>
      </c>
    </row>
    <row r="5993" spans="1:12">
      <c r="A5993" s="2" t="s">
        <v>2015</v>
      </c>
      <c r="B5993" s="3">
        <v>38093</v>
      </c>
      <c r="C5993" s="1">
        <v>8085771</v>
      </c>
      <c r="D5993" s="4">
        <v>1016</v>
      </c>
      <c r="E5993" s="1">
        <v>3254940</v>
      </c>
      <c r="F5993" s="4">
        <v>1014</v>
      </c>
      <c r="G5993" s="6">
        <f t="shared" si="465"/>
        <v>0.99803149606299213</v>
      </c>
      <c r="H5993" s="12">
        <v>6.21</v>
      </c>
      <c r="I5993" s="13">
        <f t="shared" si="466"/>
        <v>1302056.5217391304</v>
      </c>
      <c r="J5993" s="13">
        <f t="shared" si="467"/>
        <v>524144.92753623187</v>
      </c>
      <c r="K5993" s="7">
        <f t="shared" si="468"/>
        <v>0.40255159341020169</v>
      </c>
      <c r="L5993" s="26">
        <f t="shared" si="469"/>
        <v>0.4033455807739299</v>
      </c>
    </row>
    <row r="5994" spans="1:12">
      <c r="A5994" s="2" t="s">
        <v>8528</v>
      </c>
      <c r="B5994" s="3">
        <v>39528</v>
      </c>
      <c r="C5994" s="1">
        <v>25928550</v>
      </c>
      <c r="D5994" s="4">
        <v>2756</v>
      </c>
      <c r="E5994" s="1">
        <v>10447559</v>
      </c>
      <c r="F5994" s="4">
        <v>2753</v>
      </c>
      <c r="G5994" s="6">
        <f t="shared" si="465"/>
        <v>0.99891146589259794</v>
      </c>
      <c r="H5994" s="11">
        <v>7.18</v>
      </c>
      <c r="I5994" s="13">
        <f t="shared" si="466"/>
        <v>3611218.6629526466</v>
      </c>
      <c r="J5994" s="13">
        <f t="shared" si="467"/>
        <v>1455091.782729805</v>
      </c>
      <c r="K5994" s="7">
        <f t="shared" si="468"/>
        <v>0.40293649278498023</v>
      </c>
      <c r="L5994" s="26">
        <f t="shared" si="469"/>
        <v>0.40337558086284253</v>
      </c>
    </row>
    <row r="5995" spans="1:12">
      <c r="A5995" s="2" t="s">
        <v>10503</v>
      </c>
      <c r="B5995" s="3">
        <v>38779</v>
      </c>
      <c r="C5995" s="1">
        <v>11807</v>
      </c>
      <c r="D5995" s="2">
        <v>1</v>
      </c>
      <c r="E5995" s="1">
        <v>4763</v>
      </c>
      <c r="F5995" s="2">
        <v>1</v>
      </c>
      <c r="G5995" s="6">
        <f t="shared" si="465"/>
        <v>1</v>
      </c>
      <c r="H5995" s="11">
        <v>6.55</v>
      </c>
      <c r="I5995" s="13">
        <f t="shared" si="466"/>
        <v>1802.5954198473282</v>
      </c>
      <c r="J5995" s="13">
        <f t="shared" si="467"/>
        <v>727.17557251908397</v>
      </c>
      <c r="K5995" s="7">
        <f t="shared" si="468"/>
        <v>0.4034047598882019</v>
      </c>
      <c r="L5995" s="26">
        <f t="shared" si="469"/>
        <v>0.4034047598882019</v>
      </c>
    </row>
    <row r="5996" spans="1:12">
      <c r="A5996" s="2" t="s">
        <v>2646</v>
      </c>
      <c r="B5996" s="3">
        <v>35076</v>
      </c>
      <c r="C5996" s="1">
        <v>20109115</v>
      </c>
      <c r="D5996" s="4">
        <v>1010</v>
      </c>
      <c r="E5996" s="1">
        <v>8112884</v>
      </c>
      <c r="F5996" s="4">
        <v>1010</v>
      </c>
      <c r="G5996" s="6">
        <f t="shared" si="465"/>
        <v>1</v>
      </c>
      <c r="H5996" s="11">
        <v>4.42</v>
      </c>
      <c r="I5996" s="13">
        <f t="shared" si="466"/>
        <v>4549573.5294117648</v>
      </c>
      <c r="J5996" s="13">
        <f t="shared" si="467"/>
        <v>1835494.1176470588</v>
      </c>
      <c r="K5996" s="7">
        <f t="shared" si="468"/>
        <v>0.40344311522411602</v>
      </c>
      <c r="L5996" s="26">
        <f t="shared" si="469"/>
        <v>0.40344311522411602</v>
      </c>
    </row>
    <row r="5997" spans="1:12">
      <c r="A5997" s="2" t="s">
        <v>6240</v>
      </c>
      <c r="B5997" s="3">
        <v>34908</v>
      </c>
      <c r="C5997" s="1">
        <v>22480</v>
      </c>
      <c r="D5997" s="2">
        <v>1</v>
      </c>
      <c r="E5997" s="1">
        <v>9072</v>
      </c>
      <c r="F5997" s="2">
        <v>1</v>
      </c>
      <c r="G5997" s="6">
        <f t="shared" si="465"/>
        <v>1</v>
      </c>
      <c r="H5997" s="11">
        <v>4.3499999999999996</v>
      </c>
      <c r="I5997" s="13">
        <f t="shared" si="466"/>
        <v>5167.8160919540232</v>
      </c>
      <c r="J5997" s="13">
        <f t="shared" si="467"/>
        <v>2085.5172413793107</v>
      </c>
      <c r="K5997" s="7">
        <f t="shared" si="468"/>
        <v>0.40355871886121003</v>
      </c>
      <c r="L5997" s="26">
        <f t="shared" si="469"/>
        <v>0.40355871886121003</v>
      </c>
    </row>
    <row r="5998" spans="1:12">
      <c r="A5998" s="2" t="s">
        <v>1613</v>
      </c>
      <c r="B5998" s="3">
        <v>40452</v>
      </c>
      <c r="C5998" s="1">
        <v>13261851</v>
      </c>
      <c r="D5998" s="4">
        <v>2212</v>
      </c>
      <c r="E5998" s="1">
        <v>5350570</v>
      </c>
      <c r="F5998" s="4">
        <v>2211</v>
      </c>
      <c r="G5998" s="6">
        <f t="shared" si="465"/>
        <v>0.99954792043399643</v>
      </c>
      <c r="H5998" s="12">
        <v>7.89</v>
      </c>
      <c r="I5998" s="13">
        <f t="shared" si="466"/>
        <v>1680842.9657794677</v>
      </c>
      <c r="J5998" s="13">
        <f t="shared" si="467"/>
        <v>678145.75411913823</v>
      </c>
      <c r="K5998" s="7">
        <f t="shared" si="468"/>
        <v>0.40345574686369201</v>
      </c>
      <c r="L5998" s="26">
        <f t="shared" si="469"/>
        <v>0.40363822345657469</v>
      </c>
    </row>
    <row r="5999" spans="1:12">
      <c r="A5999" s="2" t="s">
        <v>2727</v>
      </c>
      <c r="B5999" s="3">
        <v>31464</v>
      </c>
      <c r="C5999" s="1">
        <v>502237</v>
      </c>
      <c r="D5999" s="2">
        <v>171</v>
      </c>
      <c r="E5999" s="1">
        <v>202733</v>
      </c>
      <c r="F5999" s="2">
        <v>171</v>
      </c>
      <c r="G5999" s="6">
        <f t="shared" si="465"/>
        <v>1</v>
      </c>
      <c r="H5999" s="12">
        <v>3.71</v>
      </c>
      <c r="I5999" s="13">
        <f t="shared" si="466"/>
        <v>135373.85444743934</v>
      </c>
      <c r="J5999" s="13">
        <f t="shared" si="467"/>
        <v>54645.013477088949</v>
      </c>
      <c r="K5999" s="7">
        <f t="shared" si="468"/>
        <v>0.40366002504793558</v>
      </c>
      <c r="L5999" s="26">
        <f t="shared" si="469"/>
        <v>0.40366002504793558</v>
      </c>
    </row>
    <row r="6000" spans="1:12">
      <c r="A6000" s="2" t="s">
        <v>83</v>
      </c>
      <c r="B6000" s="3">
        <v>39374</v>
      </c>
      <c r="C6000" s="1">
        <v>39568996</v>
      </c>
      <c r="D6000" s="4">
        <v>2859</v>
      </c>
      <c r="E6000" s="1">
        <v>15951902</v>
      </c>
      <c r="F6000" s="4">
        <v>2855</v>
      </c>
      <c r="G6000" s="6">
        <f t="shared" si="465"/>
        <v>0.99860090940888424</v>
      </c>
      <c r="H6000" s="11">
        <v>6.88</v>
      </c>
      <c r="I6000" s="13">
        <f t="shared" si="466"/>
        <v>5751307.5581395347</v>
      </c>
      <c r="J6000" s="13">
        <f t="shared" si="467"/>
        <v>2318590.4069767441</v>
      </c>
      <c r="K6000" s="7">
        <f t="shared" si="468"/>
        <v>0.40314143932284763</v>
      </c>
      <c r="L6000" s="26">
        <f t="shared" si="469"/>
        <v>0.40370626095412304</v>
      </c>
    </row>
    <row r="6001" spans="1:12">
      <c r="A6001" s="2" t="s">
        <v>9593</v>
      </c>
      <c r="B6001" s="3">
        <v>38212</v>
      </c>
      <c r="C6001" s="1">
        <v>40919</v>
      </c>
      <c r="D6001" s="2">
        <v>10</v>
      </c>
      <c r="E6001" s="1">
        <v>16522</v>
      </c>
      <c r="F6001" s="2">
        <v>10</v>
      </c>
      <c r="G6001" s="6">
        <f t="shared" si="465"/>
        <v>1</v>
      </c>
      <c r="H6001" s="12">
        <v>6.21</v>
      </c>
      <c r="I6001" s="13">
        <f t="shared" si="466"/>
        <v>6589.2109500805154</v>
      </c>
      <c r="J6001" s="13">
        <f t="shared" si="467"/>
        <v>2660.5475040257647</v>
      </c>
      <c r="K6001" s="7">
        <f t="shared" si="468"/>
        <v>0.40377330824311441</v>
      </c>
      <c r="L6001" s="26">
        <f t="shared" si="469"/>
        <v>0.40377330824311441</v>
      </c>
    </row>
    <row r="6002" spans="1:12">
      <c r="A6002" s="2" t="s">
        <v>6819</v>
      </c>
      <c r="B6002" s="3">
        <v>37344</v>
      </c>
      <c r="C6002" s="1">
        <v>62703</v>
      </c>
      <c r="D6002" s="2">
        <v>9</v>
      </c>
      <c r="E6002" s="1">
        <v>25324</v>
      </c>
      <c r="F6002" s="2">
        <v>9</v>
      </c>
      <c r="G6002" s="6">
        <f t="shared" si="465"/>
        <v>1</v>
      </c>
      <c r="H6002" s="12">
        <v>5.8</v>
      </c>
      <c r="I6002" s="13">
        <f t="shared" si="466"/>
        <v>10810.862068965518</v>
      </c>
      <c r="J6002" s="13">
        <f t="shared" si="467"/>
        <v>4366.2068965517246</v>
      </c>
      <c r="K6002" s="7">
        <f t="shared" si="468"/>
        <v>0.40387222301963227</v>
      </c>
      <c r="L6002" s="26">
        <f t="shared" si="469"/>
        <v>0.40387222301963227</v>
      </c>
    </row>
    <row r="6003" spans="1:12">
      <c r="A6003" s="2" t="s">
        <v>6677</v>
      </c>
      <c r="B6003" s="3">
        <v>41145</v>
      </c>
      <c r="C6003" s="1">
        <v>47016</v>
      </c>
      <c r="D6003" s="2">
        <v>3</v>
      </c>
      <c r="E6003" s="1">
        <v>12666</v>
      </c>
      <c r="F6003" s="2">
        <v>2</v>
      </c>
      <c r="G6003" s="6">
        <f t="shared" si="465"/>
        <v>0.66666666666666663</v>
      </c>
      <c r="H6003" s="12">
        <v>8.02</v>
      </c>
      <c r="I6003" s="13">
        <f t="shared" si="466"/>
        <v>5862.3441396508733</v>
      </c>
      <c r="J6003" s="13">
        <f t="shared" si="467"/>
        <v>1579.3017456359103</v>
      </c>
      <c r="K6003" s="7">
        <f t="shared" si="468"/>
        <v>0.26939765186319548</v>
      </c>
      <c r="L6003" s="26">
        <f t="shared" si="469"/>
        <v>0.40409647779479324</v>
      </c>
    </row>
    <row r="6004" spans="1:12">
      <c r="A6004" s="2" t="s">
        <v>655</v>
      </c>
      <c r="B6004" s="3">
        <v>36350</v>
      </c>
      <c r="C6004" s="1">
        <v>2205339</v>
      </c>
      <c r="D6004" s="2">
        <v>53</v>
      </c>
      <c r="E6004" s="1">
        <v>33631</v>
      </c>
      <c r="F6004" s="2">
        <v>2</v>
      </c>
      <c r="G6004" s="6">
        <f t="shared" si="465"/>
        <v>3.7735849056603772E-2</v>
      </c>
      <c r="H6004" s="12">
        <v>5.0599999999999996</v>
      </c>
      <c r="I6004" s="13">
        <f t="shared" si="466"/>
        <v>435837.74703557318</v>
      </c>
      <c r="J6004" s="13">
        <f t="shared" si="467"/>
        <v>6646.442687747036</v>
      </c>
      <c r="K6004" s="7">
        <f t="shared" si="468"/>
        <v>1.5249809666450372E-2</v>
      </c>
      <c r="L6004" s="26">
        <f t="shared" si="469"/>
        <v>0.40411995616093488</v>
      </c>
    </row>
    <row r="6005" spans="1:12">
      <c r="A6005" s="2" t="s">
        <v>128</v>
      </c>
      <c r="B6005" s="3">
        <v>39556</v>
      </c>
      <c r="C6005" s="1">
        <v>17213467</v>
      </c>
      <c r="D6005" s="4">
        <v>2168</v>
      </c>
      <c r="E6005" s="1">
        <v>6957216</v>
      </c>
      <c r="F6005" s="4">
        <v>2168</v>
      </c>
      <c r="G6005" s="6">
        <f t="shared" si="465"/>
        <v>1</v>
      </c>
      <c r="H6005" s="11">
        <v>7.18</v>
      </c>
      <c r="I6005" s="13">
        <f t="shared" si="466"/>
        <v>2397418.8022284121</v>
      </c>
      <c r="J6005" s="13">
        <f t="shared" si="467"/>
        <v>968971.58774373261</v>
      </c>
      <c r="K6005" s="7">
        <f t="shared" si="468"/>
        <v>0.40417284908380169</v>
      </c>
      <c r="L6005" s="26">
        <f t="shared" si="469"/>
        <v>0.40417284908380169</v>
      </c>
    </row>
    <row r="6006" spans="1:12">
      <c r="A6006" s="2" t="s">
        <v>548</v>
      </c>
      <c r="B6006" s="3">
        <v>36091</v>
      </c>
      <c r="C6006" s="1">
        <v>8863193</v>
      </c>
      <c r="D6006" s="4">
        <v>1448</v>
      </c>
      <c r="E6006" s="1">
        <v>3583151</v>
      </c>
      <c r="F6006" s="4">
        <v>1448</v>
      </c>
      <c r="G6006" s="6">
        <f t="shared" si="465"/>
        <v>1</v>
      </c>
      <c r="H6006" s="11">
        <v>4.6900000000000004</v>
      </c>
      <c r="I6006" s="13">
        <f t="shared" si="466"/>
        <v>1889806.6098081023</v>
      </c>
      <c r="J6006" s="13">
        <f t="shared" si="467"/>
        <v>763998.08102345408</v>
      </c>
      <c r="K6006" s="7">
        <f t="shared" si="468"/>
        <v>0.40427315528388019</v>
      </c>
      <c r="L6006" s="26">
        <f t="shared" si="469"/>
        <v>0.40427315528388019</v>
      </c>
    </row>
    <row r="6007" spans="1:12">
      <c r="A6007" s="2" t="s">
        <v>9079</v>
      </c>
      <c r="B6007" s="3">
        <v>40046</v>
      </c>
      <c r="C6007" s="1">
        <v>28642</v>
      </c>
      <c r="D6007" s="2">
        <v>2</v>
      </c>
      <c r="E6007" s="1">
        <v>11581</v>
      </c>
      <c r="F6007" s="2">
        <v>2</v>
      </c>
      <c r="G6007" s="6">
        <f t="shared" si="465"/>
        <v>1</v>
      </c>
      <c r="H6007" s="12">
        <v>7.5</v>
      </c>
      <c r="I6007" s="13">
        <f t="shared" si="466"/>
        <v>3818.9333333333334</v>
      </c>
      <c r="J6007" s="13">
        <f t="shared" si="467"/>
        <v>1544.1333333333334</v>
      </c>
      <c r="K6007" s="7">
        <f t="shared" si="468"/>
        <v>0.40433628936526783</v>
      </c>
      <c r="L6007" s="26">
        <f t="shared" si="469"/>
        <v>0.40433628936526783</v>
      </c>
    </row>
    <row r="6008" spans="1:12">
      <c r="A6008" s="2" t="s">
        <v>9710</v>
      </c>
      <c r="B6008" s="3">
        <v>37750</v>
      </c>
      <c r="C6008" s="1">
        <v>306567</v>
      </c>
      <c r="D6008" s="2">
        <v>9</v>
      </c>
      <c r="E6008" s="1">
        <v>13774</v>
      </c>
      <c r="F6008" s="2">
        <v>1</v>
      </c>
      <c r="G6008" s="6">
        <f t="shared" si="465"/>
        <v>0.1111111111111111</v>
      </c>
      <c r="H6008" s="11">
        <v>6.03</v>
      </c>
      <c r="I6008" s="13">
        <f t="shared" si="466"/>
        <v>50840.298507462685</v>
      </c>
      <c r="J6008" s="13">
        <f t="shared" si="467"/>
        <v>2284.24543946932</v>
      </c>
      <c r="K6008" s="7">
        <f t="shared" si="468"/>
        <v>4.4929819582668715E-2</v>
      </c>
      <c r="L6008" s="26">
        <f t="shared" si="469"/>
        <v>0.40436837624401845</v>
      </c>
    </row>
    <row r="6009" spans="1:12">
      <c r="A6009" s="2" t="s">
        <v>9164</v>
      </c>
      <c r="B6009" s="3">
        <v>31007</v>
      </c>
      <c r="C6009" s="1">
        <v>14296438</v>
      </c>
      <c r="D6009" s="4">
        <v>1620</v>
      </c>
      <c r="E6009" s="1">
        <v>5738249</v>
      </c>
      <c r="F6009" s="4">
        <v>1608</v>
      </c>
      <c r="G6009" s="6">
        <f t="shared" si="465"/>
        <v>0.99259259259259258</v>
      </c>
      <c r="H6009" s="12">
        <v>3.36</v>
      </c>
      <c r="I6009" s="13">
        <f t="shared" si="466"/>
        <v>4254892.2619047621</v>
      </c>
      <c r="J6009" s="13">
        <f t="shared" si="467"/>
        <v>1707812.2023809524</v>
      </c>
      <c r="K6009" s="7">
        <f t="shared" si="468"/>
        <v>0.40137613299200819</v>
      </c>
      <c r="L6009" s="26">
        <f t="shared" si="469"/>
        <v>0.40437147726806794</v>
      </c>
    </row>
    <row r="6010" spans="1:12">
      <c r="A6010" s="2" t="s">
        <v>10303</v>
      </c>
      <c r="B6010" s="3">
        <v>37043</v>
      </c>
      <c r="C6010" s="1">
        <v>32269834</v>
      </c>
      <c r="D6010" s="4">
        <v>2675</v>
      </c>
      <c r="E6010" s="1">
        <v>13049114</v>
      </c>
      <c r="F6010" s="4">
        <v>2675</v>
      </c>
      <c r="G6010" s="6">
        <f t="shared" si="465"/>
        <v>1</v>
      </c>
      <c r="H6010" s="11">
        <v>5.65</v>
      </c>
      <c r="I6010" s="13">
        <f t="shared" si="466"/>
        <v>5711475.0442477874</v>
      </c>
      <c r="J6010" s="13">
        <f t="shared" si="467"/>
        <v>2309577.699115044</v>
      </c>
      <c r="K6010" s="7">
        <f t="shared" si="468"/>
        <v>0.4043749961651491</v>
      </c>
      <c r="L6010" s="26">
        <f t="shared" si="469"/>
        <v>0.4043749961651491</v>
      </c>
    </row>
    <row r="6011" spans="1:12">
      <c r="A6011" s="2" t="s">
        <v>10548</v>
      </c>
      <c r="B6011" s="3">
        <v>32808</v>
      </c>
      <c r="C6011" s="1">
        <v>3690328</v>
      </c>
      <c r="D6011" s="4">
        <v>1260</v>
      </c>
      <c r="E6011" s="1">
        <v>1492610</v>
      </c>
      <c r="F6011" s="4">
        <v>1260</v>
      </c>
      <c r="G6011" s="6">
        <f t="shared" si="465"/>
        <v>1</v>
      </c>
      <c r="H6011" s="12">
        <v>3.99</v>
      </c>
      <c r="I6011" s="13">
        <f t="shared" si="466"/>
        <v>924894.23558897234</v>
      </c>
      <c r="J6011" s="13">
        <f t="shared" si="467"/>
        <v>374087.71929824562</v>
      </c>
      <c r="K6011" s="7">
        <f t="shared" si="468"/>
        <v>0.40446540253332497</v>
      </c>
      <c r="L6011" s="26">
        <f t="shared" si="469"/>
        <v>0.40446540253332497</v>
      </c>
    </row>
    <row r="6012" spans="1:12">
      <c r="A6012" s="2" t="s">
        <v>1001</v>
      </c>
      <c r="B6012" s="3">
        <v>35951</v>
      </c>
      <c r="C6012" s="1">
        <v>181881</v>
      </c>
      <c r="D6012" s="2">
        <v>21</v>
      </c>
      <c r="E6012" s="1">
        <v>14015</v>
      </c>
      <c r="F6012" s="2">
        <v>4</v>
      </c>
      <c r="G6012" s="6">
        <f t="shared" si="465"/>
        <v>0.19047619047619047</v>
      </c>
      <c r="H6012" s="11">
        <v>4.6900000000000004</v>
      </c>
      <c r="I6012" s="13">
        <f t="shared" si="466"/>
        <v>38780.59701492537</v>
      </c>
      <c r="J6012" s="13">
        <f t="shared" si="467"/>
        <v>2988.2729211087417</v>
      </c>
      <c r="K6012" s="7">
        <f t="shared" si="468"/>
        <v>7.7055877194429329E-2</v>
      </c>
      <c r="L6012" s="26">
        <f t="shared" si="469"/>
        <v>0.40454335527075402</v>
      </c>
    </row>
    <row r="6013" spans="1:12">
      <c r="A6013" s="2" t="s">
        <v>1972</v>
      </c>
      <c r="B6013" s="3">
        <v>40515</v>
      </c>
      <c r="C6013" s="1">
        <v>10035</v>
      </c>
      <c r="D6013" s="2">
        <v>2</v>
      </c>
      <c r="E6013" s="1">
        <v>2030</v>
      </c>
      <c r="F6013" s="2">
        <v>1</v>
      </c>
      <c r="G6013" s="6">
        <f t="shared" si="465"/>
        <v>0.5</v>
      </c>
      <c r="H6013" s="12">
        <v>7.89</v>
      </c>
      <c r="I6013" s="13">
        <f t="shared" si="466"/>
        <v>1271.8631178707226</v>
      </c>
      <c r="J6013" s="13">
        <f t="shared" si="467"/>
        <v>257.28770595690747</v>
      </c>
      <c r="K6013" s="7">
        <f t="shared" si="468"/>
        <v>0.20229197807673141</v>
      </c>
      <c r="L6013" s="26">
        <f t="shared" si="469"/>
        <v>0.40458395615346282</v>
      </c>
    </row>
    <row r="6014" spans="1:12">
      <c r="A6014" s="2" t="s">
        <v>4740</v>
      </c>
      <c r="B6014" s="3">
        <v>35342</v>
      </c>
      <c r="C6014" s="1">
        <v>195170</v>
      </c>
      <c r="D6014" s="2">
        <v>46</v>
      </c>
      <c r="E6014" s="1">
        <v>78976</v>
      </c>
      <c r="F6014" s="2">
        <v>46</v>
      </c>
      <c r="G6014" s="6">
        <f t="shared" si="465"/>
        <v>1</v>
      </c>
      <c r="H6014" s="11">
        <v>4.42</v>
      </c>
      <c r="I6014" s="13">
        <f t="shared" si="466"/>
        <v>44156.108597285071</v>
      </c>
      <c r="J6014" s="13">
        <f t="shared" si="467"/>
        <v>17867.87330316742</v>
      </c>
      <c r="K6014" s="7">
        <f t="shared" si="468"/>
        <v>0.40465235435773939</v>
      </c>
      <c r="L6014" s="26">
        <f t="shared" si="469"/>
        <v>0.40465235435773939</v>
      </c>
    </row>
    <row r="6015" spans="1:12">
      <c r="A6015" s="2" t="s">
        <v>8582</v>
      </c>
      <c r="B6015" s="3">
        <v>39290</v>
      </c>
      <c r="C6015" s="1">
        <v>183135014</v>
      </c>
      <c r="D6015" s="4">
        <v>3926</v>
      </c>
      <c r="E6015" s="1">
        <v>74036787</v>
      </c>
      <c r="F6015" s="4">
        <v>3922</v>
      </c>
      <c r="G6015" s="6">
        <f t="shared" si="465"/>
        <v>0.99898115129903209</v>
      </c>
      <c r="H6015" s="11">
        <v>6.88</v>
      </c>
      <c r="I6015" s="13">
        <f t="shared" si="466"/>
        <v>26618461.337209303</v>
      </c>
      <c r="J6015" s="13">
        <f t="shared" si="467"/>
        <v>10761160.90116279</v>
      </c>
      <c r="K6015" s="7">
        <f t="shared" si="468"/>
        <v>0.40427434046009353</v>
      </c>
      <c r="L6015" s="26">
        <f t="shared" si="469"/>
        <v>0.40468665493277084</v>
      </c>
    </row>
    <row r="6016" spans="1:12">
      <c r="A6016" s="2" t="s">
        <v>8799</v>
      </c>
      <c r="B6016" s="3">
        <v>37337</v>
      </c>
      <c r="C6016" s="1">
        <v>10200032</v>
      </c>
      <c r="D6016" s="4">
        <v>1801</v>
      </c>
      <c r="E6016" s="1">
        <v>4127903</v>
      </c>
      <c r="F6016" s="4">
        <v>1801</v>
      </c>
      <c r="G6016" s="6">
        <f t="shared" si="465"/>
        <v>1</v>
      </c>
      <c r="H6016" s="12">
        <v>5.8</v>
      </c>
      <c r="I6016" s="13">
        <f t="shared" si="466"/>
        <v>1758626.2068965519</v>
      </c>
      <c r="J6016" s="13">
        <f t="shared" si="467"/>
        <v>711707.41379310342</v>
      </c>
      <c r="K6016" s="7">
        <f t="shared" si="468"/>
        <v>0.40469510291732413</v>
      </c>
      <c r="L6016" s="26">
        <f t="shared" si="469"/>
        <v>0.40469510291732413</v>
      </c>
    </row>
    <row r="6017" spans="1:12">
      <c r="A6017" s="2" t="s">
        <v>3901</v>
      </c>
      <c r="B6017" s="3">
        <v>40361</v>
      </c>
      <c r="C6017" s="1">
        <v>17921</v>
      </c>
      <c r="D6017" s="2">
        <v>4</v>
      </c>
      <c r="E6017" s="1">
        <v>5440</v>
      </c>
      <c r="F6017" s="2">
        <v>3</v>
      </c>
      <c r="G6017" s="6">
        <f t="shared" si="465"/>
        <v>0.75</v>
      </c>
      <c r="H6017" s="12">
        <v>7.89</v>
      </c>
      <c r="I6017" s="13">
        <f t="shared" si="466"/>
        <v>2271.3561470215463</v>
      </c>
      <c r="J6017" s="13">
        <f t="shared" si="467"/>
        <v>689.48035487959442</v>
      </c>
      <c r="K6017" s="7">
        <f t="shared" si="468"/>
        <v>0.30355448914681099</v>
      </c>
      <c r="L6017" s="26">
        <f t="shared" si="469"/>
        <v>0.40473931886241465</v>
      </c>
    </row>
    <row r="6018" spans="1:12">
      <c r="A6018" s="2" t="s">
        <v>8083</v>
      </c>
      <c r="B6018" s="3">
        <v>40333</v>
      </c>
      <c r="C6018" s="1">
        <v>71007</v>
      </c>
      <c r="D6018" s="2">
        <v>4</v>
      </c>
      <c r="E6018" s="1">
        <v>14370</v>
      </c>
      <c r="F6018" s="2">
        <v>2</v>
      </c>
      <c r="G6018" s="6">
        <f t="shared" ref="G6018:G6081" si="470">F6018/D6018</f>
        <v>0.5</v>
      </c>
      <c r="H6018" s="12">
        <v>7.89</v>
      </c>
      <c r="I6018" s="13">
        <f t="shared" ref="I6018:I6081" si="471">C6018/H6018</f>
        <v>8999.6197718631174</v>
      </c>
      <c r="J6018" s="13">
        <f t="shared" ref="J6018:J6081" si="472">E6018/H6018</f>
        <v>1821.2927756653994</v>
      </c>
      <c r="K6018" s="7">
        <f t="shared" ref="K6018:K6081" si="473">J6018/I6018</f>
        <v>0.20237441379018972</v>
      </c>
      <c r="L6018" s="26">
        <f t="shared" ref="L6018:L6081" si="474">K6018/G6018</f>
        <v>0.40474882758037944</v>
      </c>
    </row>
    <row r="6019" spans="1:12">
      <c r="A6019" s="2" t="s">
        <v>5026</v>
      </c>
      <c r="B6019" s="3">
        <v>40704</v>
      </c>
      <c r="C6019" s="1">
        <v>15013650</v>
      </c>
      <c r="D6019" s="4">
        <v>2524</v>
      </c>
      <c r="E6019" s="1">
        <v>6076859</v>
      </c>
      <c r="F6019" s="4">
        <v>2524</v>
      </c>
      <c r="G6019" s="6">
        <f t="shared" si="470"/>
        <v>1</v>
      </c>
      <c r="H6019" s="12">
        <v>7.93</v>
      </c>
      <c r="I6019" s="13">
        <f t="shared" si="471"/>
        <v>1893272.3833543507</v>
      </c>
      <c r="J6019" s="13">
        <f t="shared" si="472"/>
        <v>766312.61034047918</v>
      </c>
      <c r="K6019" s="7">
        <f t="shared" si="473"/>
        <v>0.40475560573211705</v>
      </c>
      <c r="L6019" s="26">
        <f t="shared" si="474"/>
        <v>0.40475560573211705</v>
      </c>
    </row>
    <row r="6020" spans="1:12">
      <c r="A6020" s="2" t="s">
        <v>4924</v>
      </c>
      <c r="B6020" s="3">
        <v>40984</v>
      </c>
      <c r="C6020" s="1">
        <v>4269426</v>
      </c>
      <c r="D6020" s="2">
        <v>513</v>
      </c>
      <c r="E6020" s="1">
        <v>855709</v>
      </c>
      <c r="F6020" s="2">
        <v>254</v>
      </c>
      <c r="G6020" s="6">
        <f t="shared" si="470"/>
        <v>0.49512670565302142</v>
      </c>
      <c r="H6020" s="12">
        <v>8.02</v>
      </c>
      <c r="I6020" s="13">
        <f t="shared" si="471"/>
        <v>532347.38154613471</v>
      </c>
      <c r="J6020" s="13">
        <f t="shared" si="472"/>
        <v>106696.88279301746</v>
      </c>
      <c r="K6020" s="7">
        <f t="shared" si="473"/>
        <v>0.20042717686171396</v>
      </c>
      <c r="L6020" s="26">
        <f t="shared" si="474"/>
        <v>0.40479977059078454</v>
      </c>
    </row>
    <row r="6021" spans="1:12">
      <c r="A6021" s="2" t="s">
        <v>621</v>
      </c>
      <c r="B6021" s="3">
        <v>39136</v>
      </c>
      <c r="C6021" s="1">
        <v>11003643</v>
      </c>
      <c r="D6021" s="4">
        <v>2155</v>
      </c>
      <c r="E6021" s="1">
        <v>4454319</v>
      </c>
      <c r="F6021" s="4">
        <v>2155</v>
      </c>
      <c r="G6021" s="6">
        <f t="shared" si="470"/>
        <v>1</v>
      </c>
      <c r="H6021" s="11">
        <v>6.88</v>
      </c>
      <c r="I6021" s="13">
        <f t="shared" si="471"/>
        <v>1599366.7151162792</v>
      </c>
      <c r="J6021" s="13">
        <f t="shared" si="472"/>
        <v>647430.08720930235</v>
      </c>
      <c r="K6021" s="7">
        <f t="shared" si="473"/>
        <v>0.40480402717536362</v>
      </c>
      <c r="L6021" s="26">
        <f t="shared" si="474"/>
        <v>0.40480402717536362</v>
      </c>
    </row>
    <row r="6022" spans="1:12">
      <c r="A6022" s="2" t="s">
        <v>1345</v>
      </c>
      <c r="B6022" s="3">
        <v>35846</v>
      </c>
      <c r="C6022" s="1">
        <v>14760</v>
      </c>
      <c r="D6022" s="2">
        <v>1</v>
      </c>
      <c r="E6022" s="1">
        <v>5975</v>
      </c>
      <c r="F6022" s="2">
        <v>1</v>
      </c>
      <c r="G6022" s="6">
        <f t="shared" si="470"/>
        <v>1</v>
      </c>
      <c r="H6022" s="11">
        <v>4.6900000000000004</v>
      </c>
      <c r="I6022" s="13">
        <f t="shared" si="471"/>
        <v>3147.1215351812366</v>
      </c>
      <c r="J6022" s="13">
        <f t="shared" si="472"/>
        <v>1273.9872068230277</v>
      </c>
      <c r="K6022" s="7">
        <f t="shared" si="473"/>
        <v>0.40481029810298103</v>
      </c>
      <c r="L6022" s="26">
        <f t="shared" si="474"/>
        <v>0.40481029810298103</v>
      </c>
    </row>
    <row r="6023" spans="1:12">
      <c r="A6023" s="2" t="s">
        <v>7635</v>
      </c>
      <c r="B6023" s="3">
        <v>38940</v>
      </c>
      <c r="C6023" s="1">
        <v>20264436</v>
      </c>
      <c r="D6023" s="4">
        <v>2323</v>
      </c>
      <c r="E6023" s="1">
        <v>8203822</v>
      </c>
      <c r="F6023" s="4">
        <v>2323</v>
      </c>
      <c r="G6023" s="6">
        <f t="shared" si="470"/>
        <v>1</v>
      </c>
      <c r="H6023" s="11">
        <v>6.55</v>
      </c>
      <c r="I6023" s="13">
        <f t="shared" si="471"/>
        <v>3093807.0229007634</v>
      </c>
      <c r="J6023" s="13">
        <f t="shared" si="472"/>
        <v>1252491.9083969465</v>
      </c>
      <c r="K6023" s="7">
        <f t="shared" si="473"/>
        <v>0.40483840754314598</v>
      </c>
      <c r="L6023" s="26">
        <f t="shared" si="474"/>
        <v>0.40483840754314598</v>
      </c>
    </row>
    <row r="6024" spans="1:12">
      <c r="A6024" s="2" t="s">
        <v>7753</v>
      </c>
      <c r="B6024" s="3">
        <v>33907</v>
      </c>
      <c r="C6024" s="1">
        <v>796368</v>
      </c>
      <c r="D6024" s="2">
        <v>172</v>
      </c>
      <c r="E6024" s="1">
        <v>322500</v>
      </c>
      <c r="F6024" s="2">
        <v>172</v>
      </c>
      <c r="G6024" s="6">
        <f t="shared" si="470"/>
        <v>1</v>
      </c>
      <c r="H6024" s="11">
        <v>4.1500000000000004</v>
      </c>
      <c r="I6024" s="13">
        <f t="shared" si="471"/>
        <v>191895.90361445781</v>
      </c>
      <c r="J6024" s="13">
        <f t="shared" si="472"/>
        <v>77710.843373493975</v>
      </c>
      <c r="K6024" s="7">
        <f t="shared" si="473"/>
        <v>0.40496353444638661</v>
      </c>
      <c r="L6024" s="26">
        <f t="shared" si="474"/>
        <v>0.40496353444638661</v>
      </c>
    </row>
    <row r="6025" spans="1:12">
      <c r="A6025" s="2" t="s">
        <v>5435</v>
      </c>
      <c r="B6025" s="3">
        <v>33501</v>
      </c>
      <c r="C6025" s="1">
        <v>8906823</v>
      </c>
      <c r="D6025" s="4">
        <v>1013</v>
      </c>
      <c r="E6025" s="1">
        <v>3607545</v>
      </c>
      <c r="F6025" s="4">
        <v>1013</v>
      </c>
      <c r="G6025" s="6">
        <f t="shared" si="470"/>
        <v>1</v>
      </c>
      <c r="H6025" s="11">
        <v>4.21</v>
      </c>
      <c r="I6025" s="13">
        <f t="shared" si="471"/>
        <v>2115634.9168646079</v>
      </c>
      <c r="J6025" s="13">
        <f t="shared" si="472"/>
        <v>856899.04988123511</v>
      </c>
      <c r="K6025" s="7">
        <f t="shared" si="473"/>
        <v>0.40503162575477247</v>
      </c>
      <c r="L6025" s="26">
        <f t="shared" si="474"/>
        <v>0.40503162575477247</v>
      </c>
    </row>
    <row r="6026" spans="1:12">
      <c r="A6026" s="2" t="s">
        <v>4379</v>
      </c>
      <c r="B6026" s="3">
        <v>40662</v>
      </c>
      <c r="C6026" s="1">
        <v>10143779</v>
      </c>
      <c r="D6026" s="4">
        <v>2505</v>
      </c>
      <c r="E6026" s="1">
        <v>4108630</v>
      </c>
      <c r="F6026" s="4">
        <v>2505</v>
      </c>
      <c r="G6026" s="6">
        <f t="shared" si="470"/>
        <v>1</v>
      </c>
      <c r="H6026" s="12">
        <v>7.93</v>
      </c>
      <c r="I6026" s="13">
        <f t="shared" si="471"/>
        <v>1279165.0693568727</v>
      </c>
      <c r="J6026" s="13">
        <f t="shared" si="472"/>
        <v>518112.23203026486</v>
      </c>
      <c r="K6026" s="7">
        <f t="shared" si="473"/>
        <v>0.40503938423737346</v>
      </c>
      <c r="L6026" s="26">
        <f t="shared" si="474"/>
        <v>0.40503938423737346</v>
      </c>
    </row>
    <row r="6027" spans="1:12">
      <c r="A6027" s="2" t="s">
        <v>2511</v>
      </c>
      <c r="B6027" s="3">
        <v>37216</v>
      </c>
      <c r="C6027" s="1">
        <v>755249</v>
      </c>
      <c r="D6027" s="2">
        <v>35</v>
      </c>
      <c r="E6027" s="1">
        <v>34963</v>
      </c>
      <c r="F6027" s="2">
        <v>4</v>
      </c>
      <c r="G6027" s="6">
        <f t="shared" si="470"/>
        <v>0.11428571428571428</v>
      </c>
      <c r="H6027" s="11">
        <v>5.65</v>
      </c>
      <c r="I6027" s="13">
        <f t="shared" si="471"/>
        <v>133672.38938053098</v>
      </c>
      <c r="J6027" s="13">
        <f t="shared" si="472"/>
        <v>6188.141592920354</v>
      </c>
      <c r="K6027" s="7">
        <f t="shared" si="473"/>
        <v>4.6293341666126003E-2</v>
      </c>
      <c r="L6027" s="26">
        <f t="shared" si="474"/>
        <v>0.40506673957860256</v>
      </c>
    </row>
    <row r="6028" spans="1:12">
      <c r="A6028" s="2" t="s">
        <v>3849</v>
      </c>
      <c r="B6028" s="3">
        <v>34831</v>
      </c>
      <c r="C6028" s="1">
        <v>3941146</v>
      </c>
      <c r="D6028" s="4">
        <v>1135</v>
      </c>
      <c r="E6028" s="1">
        <v>1591229</v>
      </c>
      <c r="F6028" s="4">
        <v>1131</v>
      </c>
      <c r="G6028" s="6">
        <f t="shared" si="470"/>
        <v>0.99647577092511008</v>
      </c>
      <c r="H6028" s="11">
        <v>4.3499999999999996</v>
      </c>
      <c r="I6028" s="13">
        <f t="shared" si="471"/>
        <v>906010.57471264375</v>
      </c>
      <c r="J6028" s="13">
        <f t="shared" si="472"/>
        <v>365799.77011494257</v>
      </c>
      <c r="K6028" s="7">
        <f t="shared" si="473"/>
        <v>0.40374779315457993</v>
      </c>
      <c r="L6028" s="26">
        <f t="shared" si="474"/>
        <v>0.40517572522586054</v>
      </c>
    </row>
    <row r="6029" spans="1:12">
      <c r="A6029" s="2" t="s">
        <v>5321</v>
      </c>
      <c r="B6029" s="3">
        <v>39325</v>
      </c>
      <c r="C6029" s="1">
        <v>4011254</v>
      </c>
      <c r="D6029" s="2">
        <v>340</v>
      </c>
      <c r="E6029" s="1">
        <v>1626090</v>
      </c>
      <c r="F6029" s="2">
        <v>340</v>
      </c>
      <c r="G6029" s="6">
        <f t="shared" si="470"/>
        <v>1</v>
      </c>
      <c r="H6029" s="11">
        <v>6.88</v>
      </c>
      <c r="I6029" s="13">
        <f t="shared" si="471"/>
        <v>583031.10465116275</v>
      </c>
      <c r="J6029" s="13">
        <f t="shared" si="472"/>
        <v>236350.29069767441</v>
      </c>
      <c r="K6029" s="7">
        <f t="shared" si="473"/>
        <v>0.40538195786155651</v>
      </c>
      <c r="L6029" s="26">
        <f t="shared" si="474"/>
        <v>0.40538195786155651</v>
      </c>
    </row>
    <row r="6030" spans="1:12">
      <c r="A6030" s="2" t="s">
        <v>5027</v>
      </c>
      <c r="B6030" s="3">
        <v>33620</v>
      </c>
      <c r="C6030" s="1">
        <v>20146880</v>
      </c>
      <c r="D6030" s="4">
        <v>1100</v>
      </c>
      <c r="E6030" s="1">
        <v>8085915</v>
      </c>
      <c r="F6030" s="4">
        <v>1089</v>
      </c>
      <c r="G6030" s="6">
        <f t="shared" si="470"/>
        <v>0.99</v>
      </c>
      <c r="H6030" s="11">
        <v>4.1500000000000004</v>
      </c>
      <c r="I6030" s="13">
        <f t="shared" si="471"/>
        <v>4854669.8795180721</v>
      </c>
      <c r="J6030" s="13">
        <f t="shared" si="472"/>
        <v>1948413.2530120481</v>
      </c>
      <c r="K6030" s="7">
        <f t="shared" si="473"/>
        <v>0.4013482484632856</v>
      </c>
      <c r="L6030" s="26">
        <f t="shared" si="474"/>
        <v>0.40540227117503597</v>
      </c>
    </row>
    <row r="6031" spans="1:12">
      <c r="A6031" s="2" t="s">
        <v>2791</v>
      </c>
      <c r="B6031" s="3">
        <v>33438</v>
      </c>
      <c r="C6031" s="1">
        <v>4603929</v>
      </c>
      <c r="D6031" s="4">
        <v>1232</v>
      </c>
      <c r="E6031" s="1">
        <v>1867201</v>
      </c>
      <c r="F6031" s="4">
        <v>1232</v>
      </c>
      <c r="G6031" s="6">
        <f t="shared" si="470"/>
        <v>1</v>
      </c>
      <c r="H6031" s="11">
        <v>4.21</v>
      </c>
      <c r="I6031" s="13">
        <f t="shared" si="471"/>
        <v>1093569.8337292161</v>
      </c>
      <c r="J6031" s="13">
        <f t="shared" si="472"/>
        <v>443515.67695961997</v>
      </c>
      <c r="K6031" s="7">
        <f t="shared" si="473"/>
        <v>0.40556685387633046</v>
      </c>
      <c r="L6031" s="26">
        <f t="shared" si="474"/>
        <v>0.40556685387633046</v>
      </c>
    </row>
    <row r="6032" spans="1:12">
      <c r="A6032" s="2" t="s">
        <v>1654</v>
      </c>
      <c r="B6032" s="3">
        <v>39031</v>
      </c>
      <c r="C6032" s="1">
        <v>141803</v>
      </c>
      <c r="D6032" s="2">
        <v>11</v>
      </c>
      <c r="E6032" s="1">
        <v>5229</v>
      </c>
      <c r="F6032" s="2">
        <v>1</v>
      </c>
      <c r="G6032" s="6">
        <f t="shared" si="470"/>
        <v>9.0909090909090912E-2</v>
      </c>
      <c r="H6032" s="11">
        <v>6.55</v>
      </c>
      <c r="I6032" s="13">
        <f t="shared" si="471"/>
        <v>21649.312977099238</v>
      </c>
      <c r="J6032" s="13">
        <f t="shared" si="472"/>
        <v>798.32061068702296</v>
      </c>
      <c r="K6032" s="7">
        <f t="shared" si="473"/>
        <v>3.6875101373031599E-2</v>
      </c>
      <c r="L6032" s="26">
        <f t="shared" si="474"/>
        <v>0.40562611510334756</v>
      </c>
    </row>
    <row r="6033" spans="1:12">
      <c r="A6033" s="2" t="s">
        <v>5420</v>
      </c>
      <c r="B6033" s="3">
        <v>38254</v>
      </c>
      <c r="C6033" s="1">
        <v>464275</v>
      </c>
      <c r="D6033" s="2">
        <v>40</v>
      </c>
      <c r="E6033" s="1">
        <v>164801</v>
      </c>
      <c r="F6033" s="2">
        <v>35</v>
      </c>
      <c r="G6033" s="6">
        <f t="shared" si="470"/>
        <v>0.875</v>
      </c>
      <c r="H6033" s="12">
        <v>6.21</v>
      </c>
      <c r="I6033" s="13">
        <f t="shared" si="471"/>
        <v>74762.479871175528</v>
      </c>
      <c r="J6033" s="13">
        <f t="shared" si="472"/>
        <v>26538.003220611918</v>
      </c>
      <c r="K6033" s="7">
        <f t="shared" si="473"/>
        <v>0.3549641914813419</v>
      </c>
      <c r="L6033" s="26">
        <f t="shared" si="474"/>
        <v>0.40567336169296214</v>
      </c>
    </row>
    <row r="6034" spans="1:12">
      <c r="A6034" s="2" t="s">
        <v>5675</v>
      </c>
      <c r="B6034" s="3">
        <v>37743</v>
      </c>
      <c r="C6034" s="1">
        <v>42734455</v>
      </c>
      <c r="D6034" s="4">
        <v>2825</v>
      </c>
      <c r="E6034" s="1">
        <v>17338755</v>
      </c>
      <c r="F6034" s="4">
        <v>2825</v>
      </c>
      <c r="G6034" s="6">
        <f t="shared" si="470"/>
        <v>1</v>
      </c>
      <c r="H6034" s="11">
        <v>6.03</v>
      </c>
      <c r="I6034" s="13">
        <f t="shared" si="471"/>
        <v>7086974.2951907124</v>
      </c>
      <c r="J6034" s="13">
        <f t="shared" si="472"/>
        <v>2875415.4228855721</v>
      </c>
      <c r="K6034" s="7">
        <f t="shared" si="473"/>
        <v>0.40573244703834416</v>
      </c>
      <c r="L6034" s="26">
        <f t="shared" si="474"/>
        <v>0.40573244703834416</v>
      </c>
    </row>
    <row r="6035" spans="1:12">
      <c r="A6035" s="2" t="s">
        <v>7311</v>
      </c>
      <c r="B6035" s="3">
        <v>39381</v>
      </c>
      <c r="C6035" s="1">
        <v>88312</v>
      </c>
      <c r="D6035" s="2">
        <v>3</v>
      </c>
      <c r="E6035" s="1">
        <v>11945</v>
      </c>
      <c r="F6035" s="2">
        <v>1</v>
      </c>
      <c r="G6035" s="6">
        <f t="shared" si="470"/>
        <v>0.33333333333333331</v>
      </c>
      <c r="H6035" s="11">
        <v>6.88</v>
      </c>
      <c r="I6035" s="13">
        <f t="shared" si="471"/>
        <v>12836.046511627907</v>
      </c>
      <c r="J6035" s="13">
        <f t="shared" si="472"/>
        <v>1736.1918604651164</v>
      </c>
      <c r="K6035" s="7">
        <f t="shared" si="473"/>
        <v>0.13525908143853613</v>
      </c>
      <c r="L6035" s="26">
        <f t="shared" si="474"/>
        <v>0.40577724431560841</v>
      </c>
    </row>
    <row r="6036" spans="1:12">
      <c r="A6036" s="2" t="s">
        <v>3839</v>
      </c>
      <c r="B6036" s="3">
        <v>41019</v>
      </c>
      <c r="C6036" s="1">
        <v>64925</v>
      </c>
      <c r="D6036" s="2">
        <v>5</v>
      </c>
      <c r="E6036" s="1">
        <v>21077</v>
      </c>
      <c r="F6036" s="2">
        <v>4</v>
      </c>
      <c r="G6036" s="6">
        <f t="shared" si="470"/>
        <v>0.8</v>
      </c>
      <c r="H6036" s="12">
        <v>8.02</v>
      </c>
      <c r="I6036" s="13">
        <f t="shared" si="471"/>
        <v>8095.3865336658355</v>
      </c>
      <c r="J6036" s="13">
        <f t="shared" si="472"/>
        <v>2628.0548628428928</v>
      </c>
      <c r="K6036" s="7">
        <f t="shared" si="473"/>
        <v>0.32463611859838276</v>
      </c>
      <c r="L6036" s="26">
        <f t="shared" si="474"/>
        <v>0.40579514824797841</v>
      </c>
    </row>
    <row r="6037" spans="1:12">
      <c r="A6037" s="2" t="s">
        <v>1692</v>
      </c>
      <c r="B6037" s="3">
        <v>40662</v>
      </c>
      <c r="C6037" s="1">
        <v>94300</v>
      </c>
      <c r="D6037" s="2">
        <v>31</v>
      </c>
      <c r="E6037" s="1">
        <v>38268</v>
      </c>
      <c r="F6037" s="2">
        <v>31</v>
      </c>
      <c r="G6037" s="6">
        <f t="shared" si="470"/>
        <v>1</v>
      </c>
      <c r="H6037" s="12">
        <v>7.93</v>
      </c>
      <c r="I6037" s="13">
        <f t="shared" si="471"/>
        <v>11891.551071878941</v>
      </c>
      <c r="J6037" s="13">
        <f t="shared" si="472"/>
        <v>4825.725094577554</v>
      </c>
      <c r="K6037" s="7">
        <f t="shared" si="473"/>
        <v>0.40581124072110292</v>
      </c>
      <c r="L6037" s="26">
        <f t="shared" si="474"/>
        <v>0.40581124072110292</v>
      </c>
    </row>
    <row r="6038" spans="1:12">
      <c r="A6038" s="2" t="s">
        <v>2054</v>
      </c>
      <c r="B6038" s="3">
        <v>40235</v>
      </c>
      <c r="C6038" s="1">
        <v>44875481</v>
      </c>
      <c r="D6038" s="4">
        <v>3150</v>
      </c>
      <c r="E6038" s="1">
        <v>18211126</v>
      </c>
      <c r="F6038" s="4">
        <v>3150</v>
      </c>
      <c r="G6038" s="6">
        <f t="shared" si="470"/>
        <v>1</v>
      </c>
      <c r="H6038" s="12">
        <v>7.89</v>
      </c>
      <c r="I6038" s="13">
        <f t="shared" si="471"/>
        <v>5687640.1774397977</v>
      </c>
      <c r="J6038" s="13">
        <f t="shared" si="472"/>
        <v>2308127.503168568</v>
      </c>
      <c r="K6038" s="7">
        <f t="shared" si="473"/>
        <v>0.40581461399823215</v>
      </c>
      <c r="L6038" s="26">
        <f t="shared" si="474"/>
        <v>0.40581461399823215</v>
      </c>
    </row>
    <row r="6039" spans="1:12">
      <c r="A6039" s="2" t="s">
        <v>8706</v>
      </c>
      <c r="B6039" s="3">
        <v>38947</v>
      </c>
      <c r="C6039" s="1">
        <v>34020814</v>
      </c>
      <c r="D6039" s="4">
        <v>3555</v>
      </c>
      <c r="E6039" s="1">
        <v>13806311</v>
      </c>
      <c r="F6039" s="4">
        <v>3555</v>
      </c>
      <c r="G6039" s="6">
        <f t="shared" si="470"/>
        <v>1</v>
      </c>
      <c r="H6039" s="11">
        <v>6.55</v>
      </c>
      <c r="I6039" s="13">
        <f t="shared" si="471"/>
        <v>5194017.4045801526</v>
      </c>
      <c r="J6039" s="13">
        <f t="shared" si="472"/>
        <v>2107833.7404580154</v>
      </c>
      <c r="K6039" s="7">
        <f t="shared" si="473"/>
        <v>0.40581953741612414</v>
      </c>
      <c r="L6039" s="26">
        <f t="shared" si="474"/>
        <v>0.40581953741612414</v>
      </c>
    </row>
    <row r="6040" spans="1:12">
      <c r="A6040" s="2" t="s">
        <v>10202</v>
      </c>
      <c r="B6040" s="3">
        <v>31520</v>
      </c>
      <c r="C6040" s="1">
        <v>1256862</v>
      </c>
      <c r="D6040" s="2">
        <v>248</v>
      </c>
      <c r="E6040" s="1">
        <v>510136</v>
      </c>
      <c r="F6040" s="2">
        <v>248</v>
      </c>
      <c r="G6040" s="6">
        <f t="shared" si="470"/>
        <v>1</v>
      </c>
      <c r="H6040" s="12">
        <v>3.71</v>
      </c>
      <c r="I6040" s="13">
        <f t="shared" si="471"/>
        <v>338776.81940700806</v>
      </c>
      <c r="J6040" s="13">
        <f t="shared" si="472"/>
        <v>137502.96495956872</v>
      </c>
      <c r="K6040" s="7">
        <f t="shared" si="473"/>
        <v>0.40588067743316292</v>
      </c>
      <c r="L6040" s="26">
        <f t="shared" si="474"/>
        <v>0.40588067743316292</v>
      </c>
    </row>
    <row r="6041" spans="1:12">
      <c r="A6041" s="2" t="s">
        <v>4938</v>
      </c>
      <c r="B6041" s="3">
        <v>41019</v>
      </c>
      <c r="C6041" s="1">
        <v>20183</v>
      </c>
      <c r="D6041" s="2">
        <v>3</v>
      </c>
      <c r="E6041" s="1">
        <v>8192</v>
      </c>
      <c r="F6041" s="2">
        <v>3</v>
      </c>
      <c r="G6041" s="6">
        <f t="shared" si="470"/>
        <v>1</v>
      </c>
      <c r="H6041" s="12">
        <v>8.02</v>
      </c>
      <c r="I6041" s="13">
        <f t="shared" si="471"/>
        <v>2516.5835411471321</v>
      </c>
      <c r="J6041" s="13">
        <f t="shared" si="472"/>
        <v>1021.4463840399003</v>
      </c>
      <c r="K6041" s="7">
        <f t="shared" si="473"/>
        <v>0.40588614180250709</v>
      </c>
      <c r="L6041" s="26">
        <f t="shared" si="474"/>
        <v>0.40588614180250709</v>
      </c>
    </row>
    <row r="6042" spans="1:12">
      <c r="A6042" s="2" t="s">
        <v>5067</v>
      </c>
      <c r="B6042" s="3">
        <v>40585</v>
      </c>
      <c r="C6042" s="1">
        <v>73013910</v>
      </c>
      <c r="D6042" s="4">
        <v>3118</v>
      </c>
      <c r="E6042" s="1">
        <v>29514054</v>
      </c>
      <c r="F6042" s="4">
        <v>3105</v>
      </c>
      <c r="G6042" s="6">
        <f t="shared" si="470"/>
        <v>0.99583066067992299</v>
      </c>
      <c r="H6042" s="12">
        <v>7.93</v>
      </c>
      <c r="I6042" s="13">
        <f t="shared" si="471"/>
        <v>9207302.6481715012</v>
      </c>
      <c r="J6042" s="13">
        <f t="shared" si="472"/>
        <v>3721822.6986128627</v>
      </c>
      <c r="K6042" s="7">
        <f t="shared" si="473"/>
        <v>0.40422508532963103</v>
      </c>
      <c r="L6042" s="26">
        <f t="shared" si="474"/>
        <v>0.40591749309429614</v>
      </c>
    </row>
    <row r="6043" spans="1:12">
      <c r="A6043" s="2" t="s">
        <v>9926</v>
      </c>
      <c r="B6043" s="3">
        <v>40928</v>
      </c>
      <c r="C6043" s="1">
        <v>62321039</v>
      </c>
      <c r="D6043" s="4">
        <v>3078</v>
      </c>
      <c r="E6043" s="1">
        <v>25306725</v>
      </c>
      <c r="F6043" s="4">
        <v>3078</v>
      </c>
      <c r="G6043" s="6">
        <f t="shared" si="470"/>
        <v>1</v>
      </c>
      <c r="H6043" s="12">
        <v>8.02</v>
      </c>
      <c r="I6043" s="13">
        <f t="shared" si="471"/>
        <v>7770703.1172069833</v>
      </c>
      <c r="J6043" s="13">
        <f t="shared" si="472"/>
        <v>3155451.9950124691</v>
      </c>
      <c r="K6043" s="7">
        <f t="shared" si="473"/>
        <v>0.40607033204308418</v>
      </c>
      <c r="L6043" s="26">
        <f t="shared" si="474"/>
        <v>0.40607033204308418</v>
      </c>
    </row>
    <row r="6044" spans="1:12">
      <c r="A6044" s="2" t="s">
        <v>9171</v>
      </c>
      <c r="B6044" s="3">
        <v>36539</v>
      </c>
      <c r="C6044" s="1">
        <v>14230455</v>
      </c>
      <c r="D6044" s="4">
        <v>2280</v>
      </c>
      <c r="E6044" s="1">
        <v>5778639</v>
      </c>
      <c r="F6044" s="4">
        <v>2280</v>
      </c>
      <c r="G6044" s="6">
        <f t="shared" si="470"/>
        <v>1</v>
      </c>
      <c r="H6044" s="11">
        <v>5.39</v>
      </c>
      <c r="I6044" s="13">
        <f t="shared" si="471"/>
        <v>2640158.6270871987</v>
      </c>
      <c r="J6044" s="13">
        <f t="shared" si="472"/>
        <v>1072103.7105751392</v>
      </c>
      <c r="K6044" s="7">
        <f t="shared" si="473"/>
        <v>0.40607549091016415</v>
      </c>
      <c r="L6044" s="26">
        <f t="shared" si="474"/>
        <v>0.40607549091016415</v>
      </c>
    </row>
    <row r="6045" spans="1:12">
      <c r="A6045" s="2" t="s">
        <v>6224</v>
      </c>
      <c r="B6045" s="3">
        <v>38926</v>
      </c>
      <c r="C6045" s="1">
        <v>63450470</v>
      </c>
      <c r="D6045" s="4">
        <v>3026</v>
      </c>
      <c r="E6045" s="1">
        <v>25723815</v>
      </c>
      <c r="F6045" s="4">
        <v>3021</v>
      </c>
      <c r="G6045" s="6">
        <f t="shared" si="470"/>
        <v>0.99834765366820888</v>
      </c>
      <c r="H6045" s="11">
        <v>6.55</v>
      </c>
      <c r="I6045" s="13">
        <f t="shared" si="471"/>
        <v>9687094.656488549</v>
      </c>
      <c r="J6045" s="13">
        <f t="shared" si="472"/>
        <v>3927300</v>
      </c>
      <c r="K6045" s="7">
        <f t="shared" si="473"/>
        <v>0.40541567304387188</v>
      </c>
      <c r="L6045" s="26">
        <f t="shared" si="474"/>
        <v>0.40608666886155453</v>
      </c>
    </row>
    <row r="6046" spans="1:12">
      <c r="A6046" s="2" t="s">
        <v>4200</v>
      </c>
      <c r="B6046" s="3">
        <v>36658</v>
      </c>
      <c r="C6046" s="1">
        <v>4705631</v>
      </c>
      <c r="D6046" s="2">
        <v>688</v>
      </c>
      <c r="E6046" s="1">
        <v>1911007</v>
      </c>
      <c r="F6046" s="2">
        <v>688</v>
      </c>
      <c r="G6046" s="6">
        <f t="shared" si="470"/>
        <v>1</v>
      </c>
      <c r="H6046" s="11">
        <v>5.39</v>
      </c>
      <c r="I6046" s="13">
        <f t="shared" si="471"/>
        <v>873029.87012987013</v>
      </c>
      <c r="J6046" s="13">
        <f t="shared" si="472"/>
        <v>354546.75324675324</v>
      </c>
      <c r="K6046" s="7">
        <f t="shared" si="473"/>
        <v>0.40611067888663605</v>
      </c>
      <c r="L6046" s="26">
        <f t="shared" si="474"/>
        <v>0.40611067888663605</v>
      </c>
    </row>
    <row r="6047" spans="1:12">
      <c r="A6047" s="2" t="s">
        <v>8423</v>
      </c>
      <c r="B6047" s="3">
        <v>33683</v>
      </c>
      <c r="C6047" s="1">
        <v>2735731</v>
      </c>
      <c r="D6047" s="2">
        <v>288</v>
      </c>
      <c r="E6047" s="1">
        <v>1111314</v>
      </c>
      <c r="F6047" s="2">
        <v>288</v>
      </c>
      <c r="G6047" s="6">
        <f t="shared" si="470"/>
        <v>1</v>
      </c>
      <c r="H6047" s="11">
        <v>4.1500000000000004</v>
      </c>
      <c r="I6047" s="13">
        <f t="shared" si="471"/>
        <v>659212.28915662644</v>
      </c>
      <c r="J6047" s="13">
        <f t="shared" si="472"/>
        <v>267786.50602409634</v>
      </c>
      <c r="K6047" s="7">
        <f t="shared" si="473"/>
        <v>0.40622195676402389</v>
      </c>
      <c r="L6047" s="26">
        <f t="shared" si="474"/>
        <v>0.40622195676402389</v>
      </c>
    </row>
    <row r="6048" spans="1:12">
      <c r="A6048" s="2" t="s">
        <v>10397</v>
      </c>
      <c r="B6048" s="3">
        <v>38961</v>
      </c>
      <c r="C6048" s="1">
        <v>23649127</v>
      </c>
      <c r="D6048" s="4">
        <v>2784</v>
      </c>
      <c r="E6048" s="1">
        <v>9610204</v>
      </c>
      <c r="F6048" s="4">
        <v>2784</v>
      </c>
      <c r="G6048" s="6">
        <f t="shared" si="470"/>
        <v>1</v>
      </c>
      <c r="H6048" s="11">
        <v>6.55</v>
      </c>
      <c r="I6048" s="13">
        <f t="shared" si="471"/>
        <v>3610553.7404580154</v>
      </c>
      <c r="J6048" s="13">
        <f t="shared" si="472"/>
        <v>1467206.7175572519</v>
      </c>
      <c r="K6048" s="7">
        <f t="shared" si="473"/>
        <v>0.40636612082974566</v>
      </c>
      <c r="L6048" s="26">
        <f t="shared" si="474"/>
        <v>0.40636612082974566</v>
      </c>
    </row>
    <row r="6049" spans="1:12">
      <c r="A6049" s="2" t="s">
        <v>7967</v>
      </c>
      <c r="B6049" s="3">
        <v>39703</v>
      </c>
      <c r="C6049" s="1">
        <v>40081410</v>
      </c>
      <c r="D6049" s="4">
        <v>3152</v>
      </c>
      <c r="E6049" s="1">
        <v>16288361</v>
      </c>
      <c r="F6049" s="4">
        <v>3152</v>
      </c>
      <c r="G6049" s="6">
        <f t="shared" si="470"/>
        <v>1</v>
      </c>
      <c r="H6049" s="11">
        <v>7.18</v>
      </c>
      <c r="I6049" s="13">
        <f t="shared" si="471"/>
        <v>5582369.0807799445</v>
      </c>
      <c r="J6049" s="13">
        <f t="shared" si="472"/>
        <v>2268573.9554317552</v>
      </c>
      <c r="K6049" s="7">
        <f t="shared" si="473"/>
        <v>0.40638193616442142</v>
      </c>
      <c r="L6049" s="26">
        <f t="shared" si="474"/>
        <v>0.40638193616442142</v>
      </c>
    </row>
    <row r="6050" spans="1:12">
      <c r="A6050" s="2" t="s">
        <v>2437</v>
      </c>
      <c r="B6050" s="3">
        <v>32521</v>
      </c>
      <c r="C6050" s="1">
        <v>8143225</v>
      </c>
      <c r="D6050" s="4">
        <v>1118</v>
      </c>
      <c r="E6050" s="1">
        <v>3306320</v>
      </c>
      <c r="F6050" s="4">
        <v>1117</v>
      </c>
      <c r="G6050" s="6">
        <f t="shared" si="470"/>
        <v>0.99910554561717357</v>
      </c>
      <c r="H6050" s="12">
        <v>3.99</v>
      </c>
      <c r="I6050" s="13">
        <f t="shared" si="471"/>
        <v>2040908.5213032581</v>
      </c>
      <c r="J6050" s="13">
        <f t="shared" si="472"/>
        <v>828651.62907268165</v>
      </c>
      <c r="K6050" s="7">
        <f t="shared" si="473"/>
        <v>0.40602095607084415</v>
      </c>
      <c r="L6050" s="26">
        <f t="shared" si="474"/>
        <v>0.40638444842184757</v>
      </c>
    </row>
    <row r="6051" spans="1:12">
      <c r="A6051" s="2" t="s">
        <v>6491</v>
      </c>
      <c r="B6051" s="3">
        <v>36427</v>
      </c>
      <c r="C6051" s="1">
        <v>4555459</v>
      </c>
      <c r="D6051" s="4">
        <v>1452</v>
      </c>
      <c r="E6051" s="1">
        <v>1851291</v>
      </c>
      <c r="F6051" s="4">
        <v>1452</v>
      </c>
      <c r="G6051" s="6">
        <f t="shared" si="470"/>
        <v>1</v>
      </c>
      <c r="H6051" s="12">
        <v>5.0599999999999996</v>
      </c>
      <c r="I6051" s="13">
        <f t="shared" si="471"/>
        <v>900288.33992094873</v>
      </c>
      <c r="J6051" s="13">
        <f t="shared" si="472"/>
        <v>365867.78656126483</v>
      </c>
      <c r="K6051" s="7">
        <f t="shared" si="473"/>
        <v>0.4063895646958956</v>
      </c>
      <c r="L6051" s="26">
        <f t="shared" si="474"/>
        <v>0.4063895646958956</v>
      </c>
    </row>
    <row r="6052" spans="1:12">
      <c r="A6052" s="2" t="s">
        <v>2384</v>
      </c>
      <c r="B6052" s="3">
        <v>31828</v>
      </c>
      <c r="C6052" s="1">
        <v>4546244</v>
      </c>
      <c r="D6052" s="2">
        <v>776</v>
      </c>
      <c r="E6052" s="1">
        <v>1847950</v>
      </c>
      <c r="F6052" s="2">
        <v>776</v>
      </c>
      <c r="G6052" s="6">
        <f t="shared" si="470"/>
        <v>1</v>
      </c>
      <c r="H6052" s="12">
        <v>3.91</v>
      </c>
      <c r="I6052" s="13">
        <f t="shared" si="471"/>
        <v>1162722.2506393862</v>
      </c>
      <c r="J6052" s="13">
        <f t="shared" si="472"/>
        <v>472621.48337595904</v>
      </c>
      <c r="K6052" s="7">
        <f t="shared" si="473"/>
        <v>0.40647840283099623</v>
      </c>
      <c r="L6052" s="26">
        <f t="shared" si="474"/>
        <v>0.40647840283099623</v>
      </c>
    </row>
    <row r="6053" spans="1:12">
      <c r="A6053" s="2" t="s">
        <v>6095</v>
      </c>
      <c r="B6053" s="3">
        <v>35706</v>
      </c>
      <c r="C6053" s="1">
        <v>3392080</v>
      </c>
      <c r="D6053" s="2">
        <v>705</v>
      </c>
      <c r="E6053" s="1">
        <v>1378930</v>
      </c>
      <c r="F6053" s="2">
        <v>705</v>
      </c>
      <c r="G6053" s="6">
        <f t="shared" si="470"/>
        <v>1</v>
      </c>
      <c r="H6053" s="11">
        <v>4.59</v>
      </c>
      <c r="I6053" s="13">
        <f t="shared" si="471"/>
        <v>739015.25054466235</v>
      </c>
      <c r="J6053" s="13">
        <f t="shared" si="472"/>
        <v>300420.47930283227</v>
      </c>
      <c r="K6053" s="7">
        <f t="shared" si="473"/>
        <v>0.40651458692011982</v>
      </c>
      <c r="L6053" s="26">
        <f t="shared" si="474"/>
        <v>0.40651458692011982</v>
      </c>
    </row>
    <row r="6054" spans="1:12">
      <c r="A6054" s="2" t="s">
        <v>550</v>
      </c>
      <c r="B6054" s="3">
        <v>38779</v>
      </c>
      <c r="C6054" s="1">
        <v>18597342</v>
      </c>
      <c r="D6054" s="4">
        <v>2538</v>
      </c>
      <c r="E6054" s="1">
        <v>7482669</v>
      </c>
      <c r="F6054" s="4">
        <v>2512</v>
      </c>
      <c r="G6054" s="6">
        <f t="shared" si="470"/>
        <v>0.98975571315996846</v>
      </c>
      <c r="H6054" s="11">
        <v>6.55</v>
      </c>
      <c r="I6054" s="13">
        <f t="shared" si="471"/>
        <v>2839288.8549618321</v>
      </c>
      <c r="J6054" s="13">
        <f t="shared" si="472"/>
        <v>1142392.213740458</v>
      </c>
      <c r="K6054" s="7">
        <f t="shared" si="473"/>
        <v>0.402351529589551</v>
      </c>
      <c r="L6054" s="26">
        <f t="shared" si="474"/>
        <v>0.40651599605823269</v>
      </c>
    </row>
    <row r="6055" spans="1:12">
      <c r="A6055" s="2" t="s">
        <v>2909</v>
      </c>
      <c r="B6055" s="3">
        <v>39626</v>
      </c>
      <c r="C6055" s="1">
        <v>189024</v>
      </c>
      <c r="D6055" s="2">
        <v>15</v>
      </c>
      <c r="E6055" s="1">
        <v>10246</v>
      </c>
      <c r="F6055" s="2">
        <v>2</v>
      </c>
      <c r="G6055" s="6">
        <f t="shared" si="470"/>
        <v>0.13333333333333333</v>
      </c>
      <c r="H6055" s="11">
        <v>7.18</v>
      </c>
      <c r="I6055" s="13">
        <f t="shared" si="471"/>
        <v>26326.462395543178</v>
      </c>
      <c r="J6055" s="13">
        <f t="shared" si="472"/>
        <v>1427.0194986072424</v>
      </c>
      <c r="K6055" s="7">
        <f t="shared" si="473"/>
        <v>5.4204757067885558E-2</v>
      </c>
      <c r="L6055" s="26">
        <f t="shared" si="474"/>
        <v>0.4065356780091417</v>
      </c>
    </row>
    <row r="6056" spans="1:12">
      <c r="A6056" s="2" t="s">
        <v>118</v>
      </c>
      <c r="B6056" s="3">
        <v>37638</v>
      </c>
      <c r="C6056" s="1">
        <v>15629</v>
      </c>
      <c r="D6056" s="2">
        <v>1</v>
      </c>
      <c r="E6056" s="1">
        <v>6354</v>
      </c>
      <c r="F6056" s="2">
        <v>1</v>
      </c>
      <c r="G6056" s="6">
        <f t="shared" si="470"/>
        <v>1</v>
      </c>
      <c r="H6056" s="11">
        <v>6.03</v>
      </c>
      <c r="I6056" s="13">
        <f t="shared" si="471"/>
        <v>2591.8739635157544</v>
      </c>
      <c r="J6056" s="13">
        <f t="shared" si="472"/>
        <v>1053.731343283582</v>
      </c>
      <c r="K6056" s="7">
        <f t="shared" si="473"/>
        <v>0.40655192270778678</v>
      </c>
      <c r="L6056" s="26">
        <f t="shared" si="474"/>
        <v>0.40655192270778678</v>
      </c>
    </row>
    <row r="6057" spans="1:12">
      <c r="A6057" s="2" t="s">
        <v>2742</v>
      </c>
      <c r="B6057" s="3">
        <v>30659</v>
      </c>
      <c r="C6057" s="1">
        <v>5310748</v>
      </c>
      <c r="D6057" s="2">
        <v>241</v>
      </c>
      <c r="E6057" s="1">
        <v>26877</v>
      </c>
      <c r="F6057" s="2">
        <v>3</v>
      </c>
      <c r="G6057" s="6">
        <f t="shared" si="470"/>
        <v>1.2448132780082987E-2</v>
      </c>
      <c r="H6057" s="12">
        <v>3.15</v>
      </c>
      <c r="I6057" s="13">
        <f t="shared" si="471"/>
        <v>1685951.746031746</v>
      </c>
      <c r="J6057" s="13">
        <f t="shared" si="472"/>
        <v>8532.3809523809523</v>
      </c>
      <c r="K6057" s="7">
        <f t="shared" si="473"/>
        <v>5.0608690150615318E-3</v>
      </c>
      <c r="L6057" s="26">
        <f t="shared" si="474"/>
        <v>0.4065564775432764</v>
      </c>
    </row>
    <row r="6058" spans="1:12">
      <c r="A6058" s="2" t="s">
        <v>120</v>
      </c>
      <c r="B6058" s="3">
        <v>36672</v>
      </c>
      <c r="C6058" s="1">
        <v>424123</v>
      </c>
      <c r="D6058" s="2">
        <v>30</v>
      </c>
      <c r="E6058" s="1">
        <v>92000</v>
      </c>
      <c r="F6058" s="2">
        <v>16</v>
      </c>
      <c r="G6058" s="6">
        <f t="shared" si="470"/>
        <v>0.53333333333333333</v>
      </c>
      <c r="H6058" s="11">
        <v>5.39</v>
      </c>
      <c r="I6058" s="13">
        <f t="shared" si="471"/>
        <v>78687.012987012989</v>
      </c>
      <c r="J6058" s="13">
        <f t="shared" si="472"/>
        <v>17068.645640074214</v>
      </c>
      <c r="K6058" s="7">
        <f t="shared" si="473"/>
        <v>0.21691820533194381</v>
      </c>
      <c r="L6058" s="26">
        <f t="shared" si="474"/>
        <v>0.40672163499739467</v>
      </c>
    </row>
    <row r="6059" spans="1:12">
      <c r="A6059" s="2" t="s">
        <v>3684</v>
      </c>
      <c r="B6059" s="3">
        <v>37092</v>
      </c>
      <c r="C6059" s="1">
        <v>6217849</v>
      </c>
      <c r="D6059" s="2">
        <v>128</v>
      </c>
      <c r="E6059" s="1">
        <v>98791</v>
      </c>
      <c r="F6059" s="2">
        <v>5</v>
      </c>
      <c r="G6059" s="6">
        <f t="shared" si="470"/>
        <v>3.90625E-2</v>
      </c>
      <c r="H6059" s="11">
        <v>5.65</v>
      </c>
      <c r="I6059" s="13">
        <f t="shared" si="471"/>
        <v>1100504.2477876106</v>
      </c>
      <c r="J6059" s="13">
        <f t="shared" si="472"/>
        <v>17485.132743362832</v>
      </c>
      <c r="K6059" s="7">
        <f t="shared" si="473"/>
        <v>1.588829191574128E-2</v>
      </c>
      <c r="L6059" s="26">
        <f t="shared" si="474"/>
        <v>0.40674027304297677</v>
      </c>
    </row>
    <row r="6060" spans="1:12">
      <c r="A6060" s="2" t="s">
        <v>7861</v>
      </c>
      <c r="B6060" s="3">
        <v>32752</v>
      </c>
      <c r="C6060" s="1">
        <v>6985999</v>
      </c>
      <c r="D6060" s="2">
        <v>836</v>
      </c>
      <c r="E6060" s="1">
        <v>2838177</v>
      </c>
      <c r="F6060" s="2">
        <v>835</v>
      </c>
      <c r="G6060" s="6">
        <f t="shared" si="470"/>
        <v>0.99880382775119614</v>
      </c>
      <c r="H6060" s="12">
        <v>3.99</v>
      </c>
      <c r="I6060" s="13">
        <f t="shared" si="471"/>
        <v>1750876.9423558896</v>
      </c>
      <c r="J6060" s="13">
        <f t="shared" si="472"/>
        <v>711322.55639097735</v>
      </c>
      <c r="K6060" s="7">
        <f t="shared" si="473"/>
        <v>0.40626644807707529</v>
      </c>
      <c r="L6060" s="26">
        <f t="shared" si="474"/>
        <v>0.40675299472147897</v>
      </c>
    </row>
    <row r="6061" spans="1:12">
      <c r="A6061" s="2" t="s">
        <v>3836</v>
      </c>
      <c r="B6061" s="3">
        <v>38751</v>
      </c>
      <c r="C6061" s="1">
        <v>238609</v>
      </c>
      <c r="D6061" s="2">
        <v>35</v>
      </c>
      <c r="E6061" s="1">
        <v>97060</v>
      </c>
      <c r="F6061" s="2">
        <v>35</v>
      </c>
      <c r="G6061" s="6">
        <f t="shared" si="470"/>
        <v>1</v>
      </c>
      <c r="H6061" s="11">
        <v>6.55</v>
      </c>
      <c r="I6061" s="13">
        <f t="shared" si="471"/>
        <v>36428.854961832061</v>
      </c>
      <c r="J6061" s="13">
        <f t="shared" si="472"/>
        <v>14818.320610687024</v>
      </c>
      <c r="K6061" s="7">
        <f t="shared" si="473"/>
        <v>0.40677426249638532</v>
      </c>
      <c r="L6061" s="26">
        <f t="shared" si="474"/>
        <v>0.40677426249638532</v>
      </c>
    </row>
    <row r="6062" spans="1:12">
      <c r="A6062" s="2" t="s">
        <v>1252</v>
      </c>
      <c r="B6062" s="3">
        <v>38387</v>
      </c>
      <c r="C6062" s="1">
        <v>46752382</v>
      </c>
      <c r="D6062" s="4">
        <v>3052</v>
      </c>
      <c r="E6062" s="1">
        <v>19020655</v>
      </c>
      <c r="F6062" s="4">
        <v>3052</v>
      </c>
      <c r="G6062" s="6">
        <f t="shared" si="470"/>
        <v>1</v>
      </c>
      <c r="H6062" s="11">
        <v>6.41</v>
      </c>
      <c r="I6062" s="13">
        <f t="shared" si="471"/>
        <v>7293663.3385335412</v>
      </c>
      <c r="J6062" s="13">
        <f t="shared" si="472"/>
        <v>2967340.8736349451</v>
      </c>
      <c r="K6062" s="7">
        <f t="shared" si="473"/>
        <v>0.4068382013134646</v>
      </c>
      <c r="L6062" s="26">
        <f t="shared" si="474"/>
        <v>0.4068382013134646</v>
      </c>
    </row>
    <row r="6063" spans="1:12">
      <c r="A6063" s="2" t="s">
        <v>7673</v>
      </c>
      <c r="B6063" s="3">
        <v>39766</v>
      </c>
      <c r="C6063" s="1">
        <v>168368427</v>
      </c>
      <c r="D6063" s="4">
        <v>3501</v>
      </c>
      <c r="E6063" s="1">
        <v>67528882</v>
      </c>
      <c r="F6063" s="4">
        <v>3451</v>
      </c>
      <c r="G6063" s="6">
        <f t="shared" si="470"/>
        <v>0.9857183661810911</v>
      </c>
      <c r="H6063" s="11">
        <v>7.18</v>
      </c>
      <c r="I6063" s="13">
        <f t="shared" si="471"/>
        <v>23449641.643454041</v>
      </c>
      <c r="J6063" s="13">
        <f t="shared" si="472"/>
        <v>9405136.7688022293</v>
      </c>
      <c r="K6063" s="7">
        <f t="shared" si="473"/>
        <v>0.40107805960555776</v>
      </c>
      <c r="L6063" s="26">
        <f t="shared" si="474"/>
        <v>0.40688910074733636</v>
      </c>
    </row>
    <row r="6064" spans="1:12">
      <c r="A6064" s="2" t="s">
        <v>4223</v>
      </c>
      <c r="B6064" s="3">
        <v>41054</v>
      </c>
      <c r="C6064" s="1">
        <v>10960</v>
      </c>
      <c r="D6064" s="2">
        <v>2</v>
      </c>
      <c r="E6064" s="1">
        <v>2230</v>
      </c>
      <c r="F6064" s="2">
        <v>1</v>
      </c>
      <c r="G6064" s="6">
        <f t="shared" si="470"/>
        <v>0.5</v>
      </c>
      <c r="H6064" s="12">
        <v>8.02</v>
      </c>
      <c r="I6064" s="13">
        <f t="shared" si="471"/>
        <v>1366.5835411471323</v>
      </c>
      <c r="J6064" s="13">
        <f t="shared" si="472"/>
        <v>278.05486284289276</v>
      </c>
      <c r="K6064" s="7">
        <f t="shared" si="473"/>
        <v>0.20346715328467149</v>
      </c>
      <c r="L6064" s="26">
        <f t="shared" si="474"/>
        <v>0.40693430656934299</v>
      </c>
    </row>
    <row r="6065" spans="1:12">
      <c r="A6065" s="2" t="s">
        <v>1703</v>
      </c>
      <c r="B6065" s="3">
        <v>38912</v>
      </c>
      <c r="C6065" s="1">
        <v>545255</v>
      </c>
      <c r="D6065" s="2">
        <v>7</v>
      </c>
      <c r="E6065" s="1">
        <v>31702</v>
      </c>
      <c r="F6065" s="2">
        <v>1</v>
      </c>
      <c r="G6065" s="6">
        <f t="shared" si="470"/>
        <v>0.14285714285714285</v>
      </c>
      <c r="H6065" s="11">
        <v>6.55</v>
      </c>
      <c r="I6065" s="13">
        <f t="shared" si="471"/>
        <v>83245.038167938939</v>
      </c>
      <c r="J6065" s="13">
        <f t="shared" si="472"/>
        <v>4840</v>
      </c>
      <c r="K6065" s="7">
        <f t="shared" si="473"/>
        <v>5.8141603469936076E-2</v>
      </c>
      <c r="L6065" s="26">
        <f t="shared" si="474"/>
        <v>0.40699122428955253</v>
      </c>
    </row>
    <row r="6066" spans="1:12">
      <c r="A6066" s="2" t="s">
        <v>1453</v>
      </c>
      <c r="B6066" s="3">
        <v>37127</v>
      </c>
      <c r="C6066" s="1">
        <v>5007898</v>
      </c>
      <c r="D6066" s="4">
        <v>1605</v>
      </c>
      <c r="E6066" s="1">
        <v>2038349</v>
      </c>
      <c r="F6066" s="4">
        <v>1605</v>
      </c>
      <c r="G6066" s="6">
        <f t="shared" si="470"/>
        <v>1</v>
      </c>
      <c r="H6066" s="11">
        <v>5.65</v>
      </c>
      <c r="I6066" s="13">
        <f t="shared" si="471"/>
        <v>886353.62831858406</v>
      </c>
      <c r="J6066" s="13">
        <f t="shared" si="472"/>
        <v>360769.73451327434</v>
      </c>
      <c r="K6066" s="7">
        <f t="shared" si="473"/>
        <v>0.40702686037135744</v>
      </c>
      <c r="L6066" s="26">
        <f t="shared" si="474"/>
        <v>0.40702686037135744</v>
      </c>
    </row>
    <row r="6067" spans="1:12">
      <c r="A6067" s="2" t="s">
        <v>5648</v>
      </c>
      <c r="B6067" s="3">
        <v>36840</v>
      </c>
      <c r="C6067" s="1">
        <v>39464775</v>
      </c>
      <c r="D6067" s="4">
        <v>2910</v>
      </c>
      <c r="E6067" s="1">
        <v>16063904</v>
      </c>
      <c r="F6067" s="4">
        <v>2910</v>
      </c>
      <c r="G6067" s="6">
        <f t="shared" si="470"/>
        <v>1</v>
      </c>
      <c r="H6067" s="11">
        <v>5.39</v>
      </c>
      <c r="I6067" s="13">
        <f t="shared" si="471"/>
        <v>7321850.6493506497</v>
      </c>
      <c r="J6067" s="13">
        <f t="shared" si="472"/>
        <v>2980316.1410018555</v>
      </c>
      <c r="K6067" s="7">
        <f t="shared" si="473"/>
        <v>0.4070441045210571</v>
      </c>
      <c r="L6067" s="26">
        <f t="shared" si="474"/>
        <v>0.4070441045210571</v>
      </c>
    </row>
    <row r="6068" spans="1:12">
      <c r="A6068" s="2" t="s">
        <v>7505</v>
      </c>
      <c r="B6068" s="3">
        <v>39479</v>
      </c>
      <c r="C6068" s="1">
        <v>82553</v>
      </c>
      <c r="D6068" s="2">
        <v>4</v>
      </c>
      <c r="E6068" s="1">
        <v>8401</v>
      </c>
      <c r="F6068" s="2">
        <v>1</v>
      </c>
      <c r="G6068" s="6">
        <f t="shared" si="470"/>
        <v>0.25</v>
      </c>
      <c r="H6068" s="11">
        <v>7.18</v>
      </c>
      <c r="I6068" s="13">
        <f t="shared" si="471"/>
        <v>11497.632311977717</v>
      </c>
      <c r="J6068" s="13">
        <f t="shared" si="472"/>
        <v>1170.0557103064068</v>
      </c>
      <c r="K6068" s="7">
        <f t="shared" si="473"/>
        <v>0.10176492677431469</v>
      </c>
      <c r="L6068" s="26">
        <f t="shared" si="474"/>
        <v>0.40705970709725875</v>
      </c>
    </row>
    <row r="6069" spans="1:12">
      <c r="A6069" s="2" t="s">
        <v>277</v>
      </c>
      <c r="B6069" s="3">
        <v>38086</v>
      </c>
      <c r="C6069" s="1">
        <v>22414961</v>
      </c>
      <c r="D6069" s="4">
        <v>2609</v>
      </c>
      <c r="E6069" s="1">
        <v>9124701</v>
      </c>
      <c r="F6069" s="4">
        <v>2609</v>
      </c>
      <c r="G6069" s="6">
        <f t="shared" si="470"/>
        <v>1</v>
      </c>
      <c r="H6069" s="12">
        <v>6.21</v>
      </c>
      <c r="I6069" s="13">
        <f t="shared" si="471"/>
        <v>3609494.5249597426</v>
      </c>
      <c r="J6069" s="13">
        <f t="shared" si="472"/>
        <v>1469356.0386473429</v>
      </c>
      <c r="K6069" s="7">
        <f t="shared" si="473"/>
        <v>0.40708083319886207</v>
      </c>
      <c r="L6069" s="26">
        <f t="shared" si="474"/>
        <v>0.40708083319886207</v>
      </c>
    </row>
    <row r="6070" spans="1:12">
      <c r="A6070" s="2" t="s">
        <v>8219</v>
      </c>
      <c r="B6070" s="3">
        <v>37491</v>
      </c>
      <c r="C6070" s="1">
        <v>231879</v>
      </c>
      <c r="D6070" s="2">
        <v>10</v>
      </c>
      <c r="E6070" s="1">
        <v>18880</v>
      </c>
      <c r="F6070" s="2">
        <v>2</v>
      </c>
      <c r="G6070" s="6">
        <f t="shared" si="470"/>
        <v>0.2</v>
      </c>
      <c r="H6070" s="12">
        <v>5.8</v>
      </c>
      <c r="I6070" s="13">
        <f t="shared" si="471"/>
        <v>39979.137931034486</v>
      </c>
      <c r="J6070" s="13">
        <f t="shared" si="472"/>
        <v>3255.1724137931037</v>
      </c>
      <c r="K6070" s="7">
        <f t="shared" si="473"/>
        <v>8.1421776012489275E-2</v>
      </c>
      <c r="L6070" s="26">
        <f t="shared" si="474"/>
        <v>0.40710888006244633</v>
      </c>
    </row>
    <row r="6071" spans="1:12">
      <c r="A6071" s="2" t="s">
        <v>7570</v>
      </c>
      <c r="B6071" s="3">
        <v>33438</v>
      </c>
      <c r="C6071" s="1">
        <v>52654</v>
      </c>
      <c r="D6071" s="2">
        <v>6</v>
      </c>
      <c r="E6071" s="1">
        <v>14296</v>
      </c>
      <c r="F6071" s="2">
        <v>4</v>
      </c>
      <c r="G6071" s="6">
        <f t="shared" si="470"/>
        <v>0.66666666666666663</v>
      </c>
      <c r="H6071" s="11">
        <v>4.21</v>
      </c>
      <c r="I6071" s="13">
        <f t="shared" si="471"/>
        <v>12506.88836104513</v>
      </c>
      <c r="J6071" s="13">
        <f t="shared" si="472"/>
        <v>3395.7244655581949</v>
      </c>
      <c r="K6071" s="7">
        <f t="shared" si="473"/>
        <v>0.27150833744824704</v>
      </c>
      <c r="L6071" s="26">
        <f t="shared" si="474"/>
        <v>0.40726250617237059</v>
      </c>
    </row>
    <row r="6072" spans="1:12">
      <c r="A6072" s="2" t="s">
        <v>7330</v>
      </c>
      <c r="B6072" s="3">
        <v>38226</v>
      </c>
      <c r="C6072" s="1">
        <v>91968</v>
      </c>
      <c r="D6072" s="2">
        <v>27</v>
      </c>
      <c r="E6072" s="1">
        <v>37460</v>
      </c>
      <c r="F6072" s="2">
        <v>27</v>
      </c>
      <c r="G6072" s="6">
        <f t="shared" si="470"/>
        <v>1</v>
      </c>
      <c r="H6072" s="12">
        <v>6.21</v>
      </c>
      <c r="I6072" s="13">
        <f t="shared" si="471"/>
        <v>14809.661835748793</v>
      </c>
      <c r="J6072" s="13">
        <f t="shared" si="472"/>
        <v>6032.2061191626408</v>
      </c>
      <c r="K6072" s="7">
        <f t="shared" si="473"/>
        <v>0.40731558803061929</v>
      </c>
      <c r="L6072" s="26">
        <f t="shared" si="474"/>
        <v>0.40731558803061929</v>
      </c>
    </row>
    <row r="6073" spans="1:12">
      <c r="A6073" s="2" t="s">
        <v>7011</v>
      </c>
      <c r="B6073" s="3">
        <v>37183</v>
      </c>
      <c r="C6073" s="1">
        <v>190441</v>
      </c>
      <c r="D6073" s="2">
        <v>18</v>
      </c>
      <c r="E6073" s="1">
        <v>77575</v>
      </c>
      <c r="F6073" s="2">
        <v>18</v>
      </c>
      <c r="G6073" s="6">
        <f t="shared" si="470"/>
        <v>1</v>
      </c>
      <c r="H6073" s="11">
        <v>5.65</v>
      </c>
      <c r="I6073" s="13">
        <f t="shared" si="471"/>
        <v>33706.371681415927</v>
      </c>
      <c r="J6073" s="13">
        <f t="shared" si="472"/>
        <v>13730.088495575221</v>
      </c>
      <c r="K6073" s="7">
        <f t="shared" si="473"/>
        <v>0.40734400680525729</v>
      </c>
      <c r="L6073" s="26">
        <f t="shared" si="474"/>
        <v>0.40734400680525729</v>
      </c>
    </row>
    <row r="6074" spans="1:12">
      <c r="A6074" s="2" t="s">
        <v>6121</v>
      </c>
      <c r="B6074" s="3">
        <v>37127</v>
      </c>
      <c r="C6074" s="1">
        <v>20501</v>
      </c>
      <c r="D6074" s="2">
        <v>2</v>
      </c>
      <c r="E6074" s="1">
        <v>8351</v>
      </c>
      <c r="F6074" s="2">
        <v>2</v>
      </c>
      <c r="G6074" s="6">
        <f t="shared" si="470"/>
        <v>1</v>
      </c>
      <c r="H6074" s="11">
        <v>5.65</v>
      </c>
      <c r="I6074" s="13">
        <f t="shared" si="471"/>
        <v>3628.4955752212386</v>
      </c>
      <c r="J6074" s="13">
        <f t="shared" si="472"/>
        <v>1478.0530973451328</v>
      </c>
      <c r="K6074" s="7">
        <f t="shared" si="473"/>
        <v>0.40734598312277454</v>
      </c>
      <c r="L6074" s="26">
        <f t="shared" si="474"/>
        <v>0.40734598312277454</v>
      </c>
    </row>
    <row r="6075" spans="1:12">
      <c r="A6075" s="2" t="s">
        <v>8192</v>
      </c>
      <c r="B6075" s="3">
        <v>40578</v>
      </c>
      <c r="C6075" s="1">
        <v>23209310</v>
      </c>
      <c r="D6075" s="4">
        <v>2789</v>
      </c>
      <c r="E6075" s="1">
        <v>9447930</v>
      </c>
      <c r="F6075" s="4">
        <v>2787</v>
      </c>
      <c r="G6075" s="6">
        <f t="shared" si="470"/>
        <v>0.99928289709573326</v>
      </c>
      <c r="H6075" s="12">
        <v>7.93</v>
      </c>
      <c r="I6075" s="13">
        <f t="shared" si="471"/>
        <v>2926773.0138713745</v>
      </c>
      <c r="J6075" s="13">
        <f t="shared" si="472"/>
        <v>1191416.1412358135</v>
      </c>
      <c r="K6075" s="7">
        <f t="shared" si="473"/>
        <v>0.40707500567660138</v>
      </c>
      <c r="L6075" s="26">
        <f t="shared" si="474"/>
        <v>0.4073671298285042</v>
      </c>
    </row>
    <row r="6076" spans="1:12">
      <c r="A6076" s="2" t="s">
        <v>4110</v>
      </c>
      <c r="B6076" s="3">
        <v>37302</v>
      </c>
      <c r="C6076" s="1">
        <v>19077641</v>
      </c>
      <c r="D6076" s="4">
        <v>2459</v>
      </c>
      <c r="E6076" s="1">
        <v>7771753</v>
      </c>
      <c r="F6076" s="4">
        <v>2459</v>
      </c>
      <c r="G6076" s="6">
        <f t="shared" si="470"/>
        <v>1</v>
      </c>
      <c r="H6076" s="12">
        <v>5.8</v>
      </c>
      <c r="I6076" s="13">
        <f t="shared" si="471"/>
        <v>3289248.4482758623</v>
      </c>
      <c r="J6076" s="13">
        <f t="shared" si="472"/>
        <v>1339957.4137931035</v>
      </c>
      <c r="K6076" s="7">
        <f t="shared" si="473"/>
        <v>0.40737494745812652</v>
      </c>
      <c r="L6076" s="26">
        <f t="shared" si="474"/>
        <v>0.40737494745812652</v>
      </c>
    </row>
    <row r="6077" spans="1:12">
      <c r="A6077" s="2" t="s">
        <v>7597</v>
      </c>
      <c r="B6077" s="3">
        <v>38842</v>
      </c>
      <c r="C6077" s="1">
        <v>669625</v>
      </c>
      <c r="D6077" s="2">
        <v>213</v>
      </c>
      <c r="E6077" s="1">
        <v>272838</v>
      </c>
      <c r="F6077" s="2">
        <v>213</v>
      </c>
      <c r="G6077" s="6">
        <f t="shared" si="470"/>
        <v>1</v>
      </c>
      <c r="H6077" s="11">
        <v>6.55</v>
      </c>
      <c r="I6077" s="13">
        <f t="shared" si="471"/>
        <v>102232.82442748093</v>
      </c>
      <c r="J6077" s="13">
        <f t="shared" si="472"/>
        <v>41654.656488549619</v>
      </c>
      <c r="K6077" s="7">
        <f t="shared" si="473"/>
        <v>0.40744894530520809</v>
      </c>
      <c r="L6077" s="26">
        <f t="shared" si="474"/>
        <v>0.40744894530520809</v>
      </c>
    </row>
    <row r="6078" spans="1:12">
      <c r="A6078" s="2" t="s">
        <v>3243</v>
      </c>
      <c r="B6078" s="3">
        <v>35454</v>
      </c>
      <c r="C6078" s="1">
        <v>9381260</v>
      </c>
      <c r="D6078" s="4">
        <v>1620</v>
      </c>
      <c r="E6078" s="1">
        <v>3759480</v>
      </c>
      <c r="F6078" s="4">
        <v>1593</v>
      </c>
      <c r="G6078" s="6">
        <f t="shared" si="470"/>
        <v>0.98333333333333328</v>
      </c>
      <c r="H6078" s="11">
        <v>4.59</v>
      </c>
      <c r="I6078" s="13">
        <f t="shared" si="471"/>
        <v>2043847.4945533769</v>
      </c>
      <c r="J6078" s="13">
        <f t="shared" si="472"/>
        <v>819058.82352941181</v>
      </c>
      <c r="K6078" s="7">
        <f t="shared" si="473"/>
        <v>0.4007436101333936</v>
      </c>
      <c r="L6078" s="26">
        <f t="shared" si="474"/>
        <v>0.40753587471192571</v>
      </c>
    </row>
    <row r="6079" spans="1:12">
      <c r="A6079" s="2" t="s">
        <v>7372</v>
      </c>
      <c r="B6079" s="3">
        <v>40410</v>
      </c>
      <c r="C6079" s="1">
        <v>25003155</v>
      </c>
      <c r="D6079" s="4">
        <v>2491</v>
      </c>
      <c r="E6079" s="1">
        <v>10106872</v>
      </c>
      <c r="F6079" s="4">
        <v>2470</v>
      </c>
      <c r="G6079" s="6">
        <f t="shared" si="470"/>
        <v>0.99156965074267367</v>
      </c>
      <c r="H6079" s="12">
        <v>7.89</v>
      </c>
      <c r="I6079" s="13">
        <f t="shared" si="471"/>
        <v>3168967.6806083652</v>
      </c>
      <c r="J6079" s="13">
        <f t="shared" si="472"/>
        <v>1280972.37008872</v>
      </c>
      <c r="K6079" s="7">
        <f t="shared" si="473"/>
        <v>0.40422386694799117</v>
      </c>
      <c r="L6079" s="26">
        <f t="shared" si="474"/>
        <v>0.4076605880839862</v>
      </c>
    </row>
    <row r="6080" spans="1:12">
      <c r="A6080" s="2" t="s">
        <v>9098</v>
      </c>
      <c r="B6080" s="3">
        <v>34803</v>
      </c>
      <c r="C6080" s="1">
        <v>912082</v>
      </c>
      <c r="D6080" s="2">
        <v>400</v>
      </c>
      <c r="E6080" s="1">
        <v>371898</v>
      </c>
      <c r="F6080" s="2">
        <v>400</v>
      </c>
      <c r="G6080" s="6">
        <f t="shared" si="470"/>
        <v>1</v>
      </c>
      <c r="H6080" s="11">
        <v>4.3499999999999996</v>
      </c>
      <c r="I6080" s="13">
        <f t="shared" si="471"/>
        <v>209674.02298850578</v>
      </c>
      <c r="J6080" s="13">
        <f t="shared" si="472"/>
        <v>85493.79310344829</v>
      </c>
      <c r="K6080" s="7">
        <f t="shared" si="473"/>
        <v>0.40774623334305471</v>
      </c>
      <c r="L6080" s="26">
        <f t="shared" si="474"/>
        <v>0.40774623334305471</v>
      </c>
    </row>
    <row r="6081" spans="1:12">
      <c r="A6081" s="2" t="s">
        <v>10134</v>
      </c>
      <c r="B6081" s="3">
        <v>37554</v>
      </c>
      <c r="C6081" s="1">
        <v>267109</v>
      </c>
      <c r="D6081" s="2">
        <v>197</v>
      </c>
      <c r="E6081" s="1">
        <v>108930</v>
      </c>
      <c r="F6081" s="2">
        <v>197</v>
      </c>
      <c r="G6081" s="6">
        <f t="shared" si="470"/>
        <v>1</v>
      </c>
      <c r="H6081" s="12">
        <v>5.8</v>
      </c>
      <c r="I6081" s="13">
        <f t="shared" si="471"/>
        <v>46053.275862068964</v>
      </c>
      <c r="J6081" s="13">
        <f t="shared" si="472"/>
        <v>18781.03448275862</v>
      </c>
      <c r="K6081" s="7">
        <f t="shared" si="473"/>
        <v>0.40781104343170765</v>
      </c>
      <c r="L6081" s="26">
        <f t="shared" si="474"/>
        <v>0.40781104343170765</v>
      </c>
    </row>
    <row r="6082" spans="1:12">
      <c r="A6082" s="2" t="s">
        <v>4076</v>
      </c>
      <c r="B6082" s="3">
        <v>35811</v>
      </c>
      <c r="C6082" s="1">
        <v>19870567</v>
      </c>
      <c r="D6082" s="4">
        <v>2132</v>
      </c>
      <c r="E6082" s="1">
        <v>8009024</v>
      </c>
      <c r="F6082" s="4">
        <v>2107</v>
      </c>
      <c r="G6082" s="6">
        <f t="shared" ref="G6082:G6145" si="475">F6082/D6082</f>
        <v>0.98827392120075042</v>
      </c>
      <c r="H6082" s="11">
        <v>4.6900000000000004</v>
      </c>
      <c r="I6082" s="13">
        <f t="shared" ref="I6082:I6145" si="476">C6082/H6082</f>
        <v>4236794.6695095943</v>
      </c>
      <c r="J6082" s="13">
        <f t="shared" ref="J6082:J6145" si="477">E6082/H6082</f>
        <v>1707681.0234541576</v>
      </c>
      <c r="K6082" s="7">
        <f t="shared" ref="K6082:K6145" si="478">J6082/I6082</f>
        <v>0.40305966105546964</v>
      </c>
      <c r="L6082" s="26">
        <f t="shared" ref="L6082:L6145" si="479">K6082/G6082</f>
        <v>0.40784204906039928</v>
      </c>
    </row>
    <row r="6083" spans="1:12">
      <c r="A6083" s="2" t="s">
        <v>10680</v>
      </c>
      <c r="B6083" s="3">
        <v>39143</v>
      </c>
      <c r="C6083" s="1">
        <v>33080084</v>
      </c>
      <c r="D6083" s="4">
        <v>2379</v>
      </c>
      <c r="E6083" s="1">
        <v>13395610</v>
      </c>
      <c r="F6083" s="4">
        <v>2362</v>
      </c>
      <c r="G6083" s="6">
        <f t="shared" si="475"/>
        <v>0.99285414039512399</v>
      </c>
      <c r="H6083" s="11">
        <v>6.88</v>
      </c>
      <c r="I6083" s="13">
        <f t="shared" si="476"/>
        <v>4808151.7441860465</v>
      </c>
      <c r="J6083" s="13">
        <f t="shared" si="477"/>
        <v>1947036.3372093025</v>
      </c>
      <c r="K6083" s="7">
        <f t="shared" si="478"/>
        <v>0.40494486047858891</v>
      </c>
      <c r="L6083" s="26">
        <f t="shared" si="479"/>
        <v>0.40785936624833319</v>
      </c>
    </row>
    <row r="6084" spans="1:12">
      <c r="A6084" s="2" t="s">
        <v>3541</v>
      </c>
      <c r="B6084" s="3">
        <v>31709</v>
      </c>
      <c r="C6084" s="1">
        <v>1261000</v>
      </c>
      <c r="D6084" s="2">
        <v>190</v>
      </c>
      <c r="E6084" s="1">
        <v>514417</v>
      </c>
      <c r="F6084" s="2">
        <v>190</v>
      </c>
      <c r="G6084" s="6">
        <f t="shared" si="475"/>
        <v>1</v>
      </c>
      <c r="H6084" s="12">
        <v>3.71</v>
      </c>
      <c r="I6084" s="13">
        <f t="shared" si="476"/>
        <v>339892.18328840972</v>
      </c>
      <c r="J6084" s="13">
        <f t="shared" si="477"/>
        <v>138656.87331536389</v>
      </c>
      <c r="K6084" s="7">
        <f t="shared" si="478"/>
        <v>0.40794369547977793</v>
      </c>
      <c r="L6084" s="26">
        <f t="shared" si="479"/>
        <v>0.40794369547977793</v>
      </c>
    </row>
    <row r="6085" spans="1:12">
      <c r="A6085" s="2" t="s">
        <v>9157</v>
      </c>
      <c r="B6085" s="3">
        <v>34117</v>
      </c>
      <c r="C6085" s="1">
        <v>20915465</v>
      </c>
      <c r="D6085" s="4">
        <v>2081</v>
      </c>
      <c r="E6085" s="1">
        <v>8532623</v>
      </c>
      <c r="F6085" s="4">
        <v>2081</v>
      </c>
      <c r="G6085" s="6">
        <f t="shared" si="475"/>
        <v>1</v>
      </c>
      <c r="H6085" s="11">
        <v>4.1399999999999997</v>
      </c>
      <c r="I6085" s="13">
        <f t="shared" si="476"/>
        <v>5052044.6859903382</v>
      </c>
      <c r="J6085" s="13">
        <f t="shared" si="477"/>
        <v>2061020.0483091788</v>
      </c>
      <c r="K6085" s="7">
        <f t="shared" si="478"/>
        <v>0.40795760457632668</v>
      </c>
      <c r="L6085" s="26">
        <f t="shared" si="479"/>
        <v>0.40795760457632668</v>
      </c>
    </row>
    <row r="6086" spans="1:12">
      <c r="A6086" s="2" t="s">
        <v>5034</v>
      </c>
      <c r="B6086" s="3">
        <v>40669</v>
      </c>
      <c r="C6086" s="1">
        <v>37295394</v>
      </c>
      <c r="D6086" s="4">
        <v>2035</v>
      </c>
      <c r="E6086" s="1">
        <v>15215487</v>
      </c>
      <c r="F6086" s="4">
        <v>2035</v>
      </c>
      <c r="G6086" s="6">
        <f t="shared" si="475"/>
        <v>1</v>
      </c>
      <c r="H6086" s="12">
        <v>7.93</v>
      </c>
      <c r="I6086" s="13">
        <f t="shared" si="476"/>
        <v>4703076.1664564945</v>
      </c>
      <c r="J6086" s="13">
        <f t="shared" si="477"/>
        <v>1918724.7162673392</v>
      </c>
      <c r="K6086" s="7">
        <f t="shared" si="478"/>
        <v>0.40797228204641034</v>
      </c>
      <c r="L6086" s="26">
        <f t="shared" si="479"/>
        <v>0.40797228204641034</v>
      </c>
    </row>
    <row r="6087" spans="1:12">
      <c r="A6087" s="2" t="s">
        <v>3091</v>
      </c>
      <c r="B6087" s="3">
        <v>37519</v>
      </c>
      <c r="C6087" s="1">
        <v>79161</v>
      </c>
      <c r="D6087" s="2">
        <v>78</v>
      </c>
      <c r="E6087" s="1">
        <v>32300</v>
      </c>
      <c r="F6087" s="2">
        <v>78</v>
      </c>
      <c r="G6087" s="6">
        <f t="shared" si="475"/>
        <v>1</v>
      </c>
      <c r="H6087" s="12">
        <v>5.8</v>
      </c>
      <c r="I6087" s="13">
        <f t="shared" si="476"/>
        <v>13648.448275862069</v>
      </c>
      <c r="J6087" s="13">
        <f t="shared" si="477"/>
        <v>5568.9655172413795</v>
      </c>
      <c r="K6087" s="7">
        <f t="shared" si="478"/>
        <v>0.40802920630108264</v>
      </c>
      <c r="L6087" s="26">
        <f t="shared" si="479"/>
        <v>0.40802920630108264</v>
      </c>
    </row>
    <row r="6088" spans="1:12">
      <c r="A6088" s="2" t="s">
        <v>1193</v>
      </c>
      <c r="B6088" s="3">
        <v>37946</v>
      </c>
      <c r="C6088" s="1">
        <v>6242</v>
      </c>
      <c r="D6088" s="2">
        <v>1</v>
      </c>
      <c r="E6088" s="1">
        <v>2547</v>
      </c>
      <c r="F6088" s="2">
        <v>1</v>
      </c>
      <c r="G6088" s="6">
        <f t="shared" si="475"/>
        <v>1</v>
      </c>
      <c r="H6088" s="11">
        <v>6.03</v>
      </c>
      <c r="I6088" s="13">
        <f t="shared" si="476"/>
        <v>1035.1575456053067</v>
      </c>
      <c r="J6088" s="13">
        <f t="shared" si="477"/>
        <v>422.38805970149252</v>
      </c>
      <c r="K6088" s="7">
        <f t="shared" si="478"/>
        <v>0.40804229413649473</v>
      </c>
      <c r="L6088" s="26">
        <f t="shared" si="479"/>
        <v>0.40804229413649473</v>
      </c>
    </row>
    <row r="6089" spans="1:12">
      <c r="A6089" s="2" t="s">
        <v>2920</v>
      </c>
      <c r="B6089" s="3">
        <v>38007</v>
      </c>
      <c r="C6089" s="1">
        <v>29345</v>
      </c>
      <c r="D6089" s="2">
        <v>1</v>
      </c>
      <c r="E6089" s="1">
        <v>11975</v>
      </c>
      <c r="F6089" s="2">
        <v>1</v>
      </c>
      <c r="G6089" s="6">
        <f t="shared" si="475"/>
        <v>1</v>
      </c>
      <c r="H6089" s="12">
        <v>6.21</v>
      </c>
      <c r="I6089" s="13">
        <f t="shared" si="476"/>
        <v>4725.4428341384864</v>
      </c>
      <c r="J6089" s="13">
        <f t="shared" si="477"/>
        <v>1928.3413848631239</v>
      </c>
      <c r="K6089" s="7">
        <f t="shared" si="478"/>
        <v>0.40807633327653769</v>
      </c>
      <c r="L6089" s="26">
        <f t="shared" si="479"/>
        <v>0.40807633327653769</v>
      </c>
    </row>
    <row r="6090" spans="1:12">
      <c r="A6090" s="2" t="s">
        <v>573</v>
      </c>
      <c r="B6090" s="3">
        <v>40151</v>
      </c>
      <c r="C6090" s="1">
        <v>15988876</v>
      </c>
      <c r="D6090" s="4">
        <v>1919</v>
      </c>
      <c r="E6090" s="1">
        <v>6511128</v>
      </c>
      <c r="F6090" s="4">
        <v>1915</v>
      </c>
      <c r="G6090" s="6">
        <f t="shared" si="475"/>
        <v>0.99791558103178735</v>
      </c>
      <c r="H6090" s="12">
        <v>7.5</v>
      </c>
      <c r="I6090" s="13">
        <f t="shared" si="476"/>
        <v>2131850.1333333333</v>
      </c>
      <c r="J6090" s="13">
        <f t="shared" si="477"/>
        <v>868150.4</v>
      </c>
      <c r="K6090" s="7">
        <f t="shared" si="478"/>
        <v>0.40722862570201934</v>
      </c>
      <c r="L6090" s="26">
        <f t="shared" si="479"/>
        <v>0.40807923379748051</v>
      </c>
    </row>
    <row r="6091" spans="1:12">
      <c r="A6091" s="2" t="s">
        <v>3801</v>
      </c>
      <c r="B6091" s="3">
        <v>40963</v>
      </c>
      <c r="C6091" s="1">
        <v>11682205</v>
      </c>
      <c r="D6091" s="4">
        <v>2186</v>
      </c>
      <c r="E6091" s="1">
        <v>4770360</v>
      </c>
      <c r="F6091" s="4">
        <v>2186</v>
      </c>
      <c r="G6091" s="6">
        <f t="shared" si="475"/>
        <v>1</v>
      </c>
      <c r="H6091" s="12">
        <v>8.02</v>
      </c>
      <c r="I6091" s="13">
        <f t="shared" si="476"/>
        <v>1456634.0399002496</v>
      </c>
      <c r="J6091" s="13">
        <f t="shared" si="477"/>
        <v>594807.98004987533</v>
      </c>
      <c r="K6091" s="7">
        <f t="shared" si="478"/>
        <v>0.40834414393515606</v>
      </c>
      <c r="L6091" s="26">
        <f t="shared" si="479"/>
        <v>0.40834414393515606</v>
      </c>
    </row>
    <row r="6092" spans="1:12">
      <c r="A6092" s="2" t="s">
        <v>3923</v>
      </c>
      <c r="B6092" s="3">
        <v>40249</v>
      </c>
      <c r="C6092" s="1">
        <v>35053660</v>
      </c>
      <c r="D6092" s="4">
        <v>3004</v>
      </c>
      <c r="E6092" s="1">
        <v>14309295</v>
      </c>
      <c r="F6092" s="4">
        <v>3003</v>
      </c>
      <c r="G6092" s="6">
        <f t="shared" si="475"/>
        <v>0.99966711051930757</v>
      </c>
      <c r="H6092" s="12">
        <v>7.89</v>
      </c>
      <c r="I6092" s="13">
        <f t="shared" si="476"/>
        <v>4442795.944233207</v>
      </c>
      <c r="J6092" s="13">
        <f t="shared" si="477"/>
        <v>1813598.8593155895</v>
      </c>
      <c r="K6092" s="7">
        <f t="shared" si="478"/>
        <v>0.40821115398506175</v>
      </c>
      <c r="L6092" s="26">
        <f t="shared" si="479"/>
        <v>0.40834708843527323</v>
      </c>
    </row>
    <row r="6093" spans="1:12">
      <c r="A6093" s="2" t="s">
        <v>6066</v>
      </c>
      <c r="B6093" s="3">
        <v>37932</v>
      </c>
      <c r="C6093" s="1">
        <v>34222</v>
      </c>
      <c r="D6093" s="2">
        <v>2</v>
      </c>
      <c r="E6093" s="1">
        <v>6988</v>
      </c>
      <c r="F6093" s="2">
        <v>1</v>
      </c>
      <c r="G6093" s="6">
        <f t="shared" si="475"/>
        <v>0.5</v>
      </c>
      <c r="H6093" s="11">
        <v>6.03</v>
      </c>
      <c r="I6093" s="13">
        <f t="shared" si="476"/>
        <v>5675.2902155887232</v>
      </c>
      <c r="J6093" s="13">
        <f t="shared" si="477"/>
        <v>1158.8723051409618</v>
      </c>
      <c r="K6093" s="7">
        <f t="shared" si="478"/>
        <v>0.20419613114370871</v>
      </c>
      <c r="L6093" s="26">
        <f t="shared" si="479"/>
        <v>0.40839226228741743</v>
      </c>
    </row>
    <row r="6094" spans="1:12">
      <c r="A6094" s="2" t="s">
        <v>7071</v>
      </c>
      <c r="B6094" s="3">
        <v>35797</v>
      </c>
      <c r="C6094" s="1">
        <v>1897404</v>
      </c>
      <c r="D6094" s="2">
        <v>65</v>
      </c>
      <c r="E6094" s="1">
        <v>83461</v>
      </c>
      <c r="F6094" s="2">
        <v>7</v>
      </c>
      <c r="G6094" s="6">
        <f t="shared" si="475"/>
        <v>0.1076923076923077</v>
      </c>
      <c r="H6094" s="11">
        <v>4.6900000000000004</v>
      </c>
      <c r="I6094" s="13">
        <f t="shared" si="476"/>
        <v>404563.75266524515</v>
      </c>
      <c r="J6094" s="13">
        <f t="shared" si="477"/>
        <v>17795.5223880597</v>
      </c>
      <c r="K6094" s="7">
        <f t="shared" si="478"/>
        <v>4.3986942158865484E-2</v>
      </c>
      <c r="L6094" s="26">
        <f t="shared" si="479"/>
        <v>0.40845017718946519</v>
      </c>
    </row>
    <row r="6095" spans="1:12">
      <c r="A6095" s="2" t="s">
        <v>5480</v>
      </c>
      <c r="B6095" s="3">
        <v>39542</v>
      </c>
      <c r="C6095" s="1">
        <v>31373938</v>
      </c>
      <c r="D6095" s="4">
        <v>2798</v>
      </c>
      <c r="E6095" s="1">
        <v>12682595</v>
      </c>
      <c r="F6095" s="4">
        <v>2769</v>
      </c>
      <c r="G6095" s="6">
        <f t="shared" si="475"/>
        <v>0.98963545389563978</v>
      </c>
      <c r="H6095" s="11">
        <v>7.18</v>
      </c>
      <c r="I6095" s="13">
        <f t="shared" si="476"/>
        <v>4369629.2479108637</v>
      </c>
      <c r="J6095" s="13">
        <f t="shared" si="477"/>
        <v>1766378.1337047354</v>
      </c>
      <c r="K6095" s="7">
        <f t="shared" si="478"/>
        <v>0.40423981841233958</v>
      </c>
      <c r="L6095" s="26">
        <f t="shared" si="479"/>
        <v>0.4084734604253254</v>
      </c>
    </row>
    <row r="6096" spans="1:12">
      <c r="A6096" s="2" t="s">
        <v>9650</v>
      </c>
      <c r="B6096" s="3">
        <v>40088</v>
      </c>
      <c r="C6096" s="1">
        <v>30702446</v>
      </c>
      <c r="D6096" s="4">
        <v>1752</v>
      </c>
      <c r="E6096" s="1">
        <v>12491789</v>
      </c>
      <c r="F6096" s="4">
        <v>1745</v>
      </c>
      <c r="G6096" s="6">
        <f t="shared" si="475"/>
        <v>0.99600456621004563</v>
      </c>
      <c r="H6096" s="12">
        <v>7.5</v>
      </c>
      <c r="I6096" s="13">
        <f t="shared" si="476"/>
        <v>4093659.4666666668</v>
      </c>
      <c r="J6096" s="13">
        <f t="shared" si="477"/>
        <v>1665571.8666666667</v>
      </c>
      <c r="K6096" s="7">
        <f t="shared" si="478"/>
        <v>0.40686624772501839</v>
      </c>
      <c r="L6096" s="26">
        <f t="shared" si="479"/>
        <v>0.40849837593938809</v>
      </c>
    </row>
    <row r="6097" spans="1:12">
      <c r="A6097" s="2" t="s">
        <v>7123</v>
      </c>
      <c r="B6097" s="3">
        <v>39941</v>
      </c>
      <c r="C6097" s="1">
        <v>287198</v>
      </c>
      <c r="D6097" s="2">
        <v>18</v>
      </c>
      <c r="E6097" s="1">
        <v>32589</v>
      </c>
      <c r="F6097" s="2">
        <v>5</v>
      </c>
      <c r="G6097" s="6">
        <f t="shared" si="475"/>
        <v>0.27777777777777779</v>
      </c>
      <c r="H6097" s="12">
        <v>7.5</v>
      </c>
      <c r="I6097" s="13">
        <f t="shared" si="476"/>
        <v>38293.066666666666</v>
      </c>
      <c r="J6097" s="13">
        <f t="shared" si="477"/>
        <v>4345.2</v>
      </c>
      <c r="K6097" s="7">
        <f t="shared" si="478"/>
        <v>0.11347223866461466</v>
      </c>
      <c r="L6097" s="26">
        <f t="shared" si="479"/>
        <v>0.40850005919261273</v>
      </c>
    </row>
    <row r="6098" spans="1:12">
      <c r="A6098" s="2" t="s">
        <v>3181</v>
      </c>
      <c r="B6098" s="3">
        <v>39038</v>
      </c>
      <c r="C6098" s="1">
        <v>1005539</v>
      </c>
      <c r="D6098" s="2">
        <v>321</v>
      </c>
      <c r="E6098" s="1">
        <v>410804</v>
      </c>
      <c r="F6098" s="2">
        <v>321</v>
      </c>
      <c r="G6098" s="6">
        <f t="shared" si="475"/>
        <v>1</v>
      </c>
      <c r="H6098" s="11">
        <v>6.55</v>
      </c>
      <c r="I6098" s="13">
        <f t="shared" si="476"/>
        <v>153517.40458015268</v>
      </c>
      <c r="J6098" s="13">
        <f t="shared" si="477"/>
        <v>62718.167938931299</v>
      </c>
      <c r="K6098" s="7">
        <f t="shared" si="478"/>
        <v>0.40854109089751861</v>
      </c>
      <c r="L6098" s="26">
        <f t="shared" si="479"/>
        <v>0.40854109089751861</v>
      </c>
    </row>
    <row r="6099" spans="1:12">
      <c r="A6099" s="2" t="s">
        <v>10277</v>
      </c>
      <c r="B6099" s="3">
        <v>37778</v>
      </c>
      <c r="C6099" s="1">
        <v>20779666</v>
      </c>
      <c r="D6099" s="2">
        <v>556</v>
      </c>
      <c r="E6099" s="1">
        <v>137418</v>
      </c>
      <c r="F6099" s="2">
        <v>9</v>
      </c>
      <c r="G6099" s="6">
        <f t="shared" si="475"/>
        <v>1.618705035971223E-2</v>
      </c>
      <c r="H6099" s="11">
        <v>6.03</v>
      </c>
      <c r="I6099" s="13">
        <f t="shared" si="476"/>
        <v>3446047.4295190712</v>
      </c>
      <c r="J6099" s="13">
        <f t="shared" si="477"/>
        <v>22789.054726368158</v>
      </c>
      <c r="K6099" s="7">
        <f t="shared" si="478"/>
        <v>6.6130995560756368E-3</v>
      </c>
      <c r="L6099" s="26">
        <f t="shared" si="479"/>
        <v>0.40854259479756155</v>
      </c>
    </row>
    <row r="6100" spans="1:12">
      <c r="A6100" s="2" t="s">
        <v>3280</v>
      </c>
      <c r="B6100" s="3">
        <v>41166</v>
      </c>
      <c r="C6100" s="1">
        <v>40846696</v>
      </c>
      <c r="D6100" s="4">
        <v>2904</v>
      </c>
      <c r="E6100" s="1">
        <v>16687773</v>
      </c>
      <c r="F6100" s="4">
        <v>2904</v>
      </c>
      <c r="G6100" s="6">
        <f t="shared" si="475"/>
        <v>1</v>
      </c>
      <c r="H6100" s="12">
        <v>8.02</v>
      </c>
      <c r="I6100" s="13">
        <f t="shared" si="476"/>
        <v>5093104.2394014969</v>
      </c>
      <c r="J6100" s="13">
        <f t="shared" si="477"/>
        <v>2080769.7007481297</v>
      </c>
      <c r="K6100" s="7">
        <f t="shared" si="478"/>
        <v>0.40854645869031853</v>
      </c>
      <c r="L6100" s="26">
        <f t="shared" si="479"/>
        <v>0.40854645869031853</v>
      </c>
    </row>
    <row r="6101" spans="1:12">
      <c r="A6101" s="2" t="s">
        <v>1956</v>
      </c>
      <c r="B6101" s="3">
        <v>39255</v>
      </c>
      <c r="C6101" s="1">
        <v>41131</v>
      </c>
      <c r="D6101" s="2">
        <v>2</v>
      </c>
      <c r="E6101" s="1">
        <v>8403</v>
      </c>
      <c r="F6101" s="2">
        <v>1</v>
      </c>
      <c r="G6101" s="6">
        <f t="shared" si="475"/>
        <v>0.5</v>
      </c>
      <c r="H6101" s="11">
        <v>6.88</v>
      </c>
      <c r="I6101" s="13">
        <f t="shared" si="476"/>
        <v>5978.3430232558139</v>
      </c>
      <c r="J6101" s="13">
        <f t="shared" si="477"/>
        <v>1221.3662790697674</v>
      </c>
      <c r="K6101" s="7">
        <f t="shared" si="478"/>
        <v>0.20429846101480634</v>
      </c>
      <c r="L6101" s="26">
        <f t="shared" si="479"/>
        <v>0.40859692202961267</v>
      </c>
    </row>
    <row r="6102" spans="1:12">
      <c r="A6102" s="2" t="s">
        <v>10111</v>
      </c>
      <c r="B6102" s="3">
        <v>34572</v>
      </c>
      <c r="C6102" s="1">
        <v>4412297</v>
      </c>
      <c r="D6102" s="4">
        <v>1771</v>
      </c>
      <c r="E6102" s="1">
        <v>1802878</v>
      </c>
      <c r="F6102" s="4">
        <v>1771</v>
      </c>
      <c r="G6102" s="6">
        <f t="shared" si="475"/>
        <v>1</v>
      </c>
      <c r="H6102" s="11">
        <v>4.08</v>
      </c>
      <c r="I6102" s="13">
        <f t="shared" si="476"/>
        <v>1081445.3431372549</v>
      </c>
      <c r="J6102" s="13">
        <f t="shared" si="477"/>
        <v>441881.86274509801</v>
      </c>
      <c r="K6102" s="7">
        <f t="shared" si="478"/>
        <v>0.40860304734699404</v>
      </c>
      <c r="L6102" s="26">
        <f t="shared" si="479"/>
        <v>0.40860304734699404</v>
      </c>
    </row>
    <row r="6103" spans="1:12">
      <c r="A6103" s="2" t="s">
        <v>10367</v>
      </c>
      <c r="B6103" s="3">
        <v>31968</v>
      </c>
      <c r="C6103" s="1">
        <v>300859</v>
      </c>
      <c r="D6103" s="2">
        <v>105</v>
      </c>
      <c r="E6103" s="1">
        <v>122934</v>
      </c>
      <c r="F6103" s="2">
        <v>105</v>
      </c>
      <c r="G6103" s="6">
        <f t="shared" si="475"/>
        <v>1</v>
      </c>
      <c r="H6103" s="12">
        <v>3.91</v>
      </c>
      <c r="I6103" s="13">
        <f t="shared" si="476"/>
        <v>76946.035805626598</v>
      </c>
      <c r="J6103" s="13">
        <f t="shared" si="477"/>
        <v>31440.92071611253</v>
      </c>
      <c r="K6103" s="7">
        <f t="shared" si="478"/>
        <v>0.40861001332850272</v>
      </c>
      <c r="L6103" s="26">
        <f t="shared" si="479"/>
        <v>0.40861001332850272</v>
      </c>
    </row>
    <row r="6104" spans="1:12">
      <c r="A6104" s="2" t="s">
        <v>953</v>
      </c>
      <c r="B6104" s="3">
        <v>30883</v>
      </c>
      <c r="C6104" s="1">
        <v>19265302</v>
      </c>
      <c r="D6104" s="4">
        <v>1425</v>
      </c>
      <c r="E6104" s="1">
        <v>7872297</v>
      </c>
      <c r="F6104" s="4">
        <v>1425</v>
      </c>
      <c r="G6104" s="6">
        <f t="shared" si="475"/>
        <v>1</v>
      </c>
      <c r="H6104" s="12">
        <v>3.36</v>
      </c>
      <c r="I6104" s="13">
        <f t="shared" si="476"/>
        <v>5733720.833333334</v>
      </c>
      <c r="J6104" s="13">
        <f t="shared" si="477"/>
        <v>2342945.5357142859</v>
      </c>
      <c r="K6104" s="7">
        <f t="shared" si="478"/>
        <v>0.40862567324405297</v>
      </c>
      <c r="L6104" s="26">
        <f t="shared" si="479"/>
        <v>0.40862567324405297</v>
      </c>
    </row>
    <row r="6105" spans="1:12">
      <c r="A6105" s="2" t="s">
        <v>6813</v>
      </c>
      <c r="B6105" s="3">
        <v>39654</v>
      </c>
      <c r="C6105" s="1">
        <v>15347</v>
      </c>
      <c r="D6105" s="2">
        <v>3</v>
      </c>
      <c r="E6105" s="1">
        <v>4181</v>
      </c>
      <c r="F6105" s="2">
        <v>2</v>
      </c>
      <c r="G6105" s="6">
        <f t="shared" si="475"/>
        <v>0.66666666666666663</v>
      </c>
      <c r="H6105" s="11">
        <v>7.18</v>
      </c>
      <c r="I6105" s="13">
        <f t="shared" si="476"/>
        <v>2137.465181058496</v>
      </c>
      <c r="J6105" s="13">
        <f t="shared" si="477"/>
        <v>582.31197771587745</v>
      </c>
      <c r="K6105" s="7">
        <f t="shared" si="478"/>
        <v>0.27243109402489085</v>
      </c>
      <c r="L6105" s="26">
        <f t="shared" si="479"/>
        <v>0.40864664103733628</v>
      </c>
    </row>
    <row r="6106" spans="1:12">
      <c r="A6106" s="2" t="s">
        <v>672</v>
      </c>
      <c r="B6106" s="3">
        <v>38919</v>
      </c>
      <c r="C6106" s="1">
        <v>41803</v>
      </c>
      <c r="D6106" s="2">
        <v>6</v>
      </c>
      <c r="E6106" s="1">
        <v>2848</v>
      </c>
      <c r="F6106" s="2">
        <v>1</v>
      </c>
      <c r="G6106" s="6">
        <f t="shared" si="475"/>
        <v>0.16666666666666666</v>
      </c>
      <c r="H6106" s="11">
        <v>6.55</v>
      </c>
      <c r="I6106" s="13">
        <f t="shared" si="476"/>
        <v>6382.1374045801531</v>
      </c>
      <c r="J6106" s="13">
        <f t="shared" si="477"/>
        <v>434.80916030534354</v>
      </c>
      <c r="K6106" s="7">
        <f t="shared" si="478"/>
        <v>6.8129081644858022E-2</v>
      </c>
      <c r="L6106" s="26">
        <f t="shared" si="479"/>
        <v>0.40877448986914816</v>
      </c>
    </row>
    <row r="6107" spans="1:12">
      <c r="A6107" s="2" t="s">
        <v>9494</v>
      </c>
      <c r="B6107" s="3">
        <v>32059</v>
      </c>
      <c r="C6107" s="1">
        <v>3685862</v>
      </c>
      <c r="D6107" s="2">
        <v>849</v>
      </c>
      <c r="E6107" s="1">
        <v>1506975</v>
      </c>
      <c r="F6107" s="2">
        <v>849</v>
      </c>
      <c r="G6107" s="6">
        <f t="shared" si="475"/>
        <v>1</v>
      </c>
      <c r="H6107" s="12">
        <v>3.91</v>
      </c>
      <c r="I6107" s="13">
        <f t="shared" si="476"/>
        <v>942675.70332480816</v>
      </c>
      <c r="J6107" s="13">
        <f t="shared" si="477"/>
        <v>385415.60102301789</v>
      </c>
      <c r="K6107" s="7">
        <f t="shared" si="478"/>
        <v>0.40885280024048648</v>
      </c>
      <c r="L6107" s="26">
        <f t="shared" si="479"/>
        <v>0.40885280024048648</v>
      </c>
    </row>
    <row r="6108" spans="1:12">
      <c r="A6108" s="2" t="s">
        <v>3057</v>
      </c>
      <c r="B6108" s="3">
        <v>38604</v>
      </c>
      <c r="C6108" s="1">
        <v>75072454</v>
      </c>
      <c r="D6108" s="4">
        <v>3045</v>
      </c>
      <c r="E6108" s="1">
        <v>30054300</v>
      </c>
      <c r="F6108" s="4">
        <v>2981</v>
      </c>
      <c r="G6108" s="6">
        <f t="shared" si="475"/>
        <v>0.97898193760262731</v>
      </c>
      <c r="H6108" s="11">
        <v>6.41</v>
      </c>
      <c r="I6108" s="13">
        <f t="shared" si="476"/>
        <v>11711771.294851793</v>
      </c>
      <c r="J6108" s="13">
        <f t="shared" si="477"/>
        <v>4688658.346333853</v>
      </c>
      <c r="K6108" s="7">
        <f t="shared" si="478"/>
        <v>0.40033725286241478</v>
      </c>
      <c r="L6108" s="26">
        <f t="shared" si="479"/>
        <v>0.40893221568804194</v>
      </c>
    </row>
    <row r="6109" spans="1:12">
      <c r="A6109" s="2" t="s">
        <v>10159</v>
      </c>
      <c r="B6109" s="3">
        <v>34642</v>
      </c>
      <c r="C6109" s="1">
        <v>16928556</v>
      </c>
      <c r="D6109" s="4">
        <v>1537</v>
      </c>
      <c r="E6109" s="1">
        <v>5203275</v>
      </c>
      <c r="F6109" s="4">
        <v>1155</v>
      </c>
      <c r="G6109" s="6">
        <f t="shared" si="475"/>
        <v>0.75146389069616137</v>
      </c>
      <c r="H6109" s="11">
        <v>4.08</v>
      </c>
      <c r="I6109" s="13">
        <f t="shared" si="476"/>
        <v>4149155.8823529412</v>
      </c>
      <c r="J6109" s="13">
        <f t="shared" si="477"/>
        <v>1275312.5</v>
      </c>
      <c r="K6109" s="7">
        <f t="shared" si="478"/>
        <v>0.30736673582791113</v>
      </c>
      <c r="L6109" s="26">
        <f t="shared" si="479"/>
        <v>0.40902395927922025</v>
      </c>
    </row>
    <row r="6110" spans="1:12">
      <c r="A6110" s="2" t="s">
        <v>613</v>
      </c>
      <c r="B6110" s="3">
        <v>37708</v>
      </c>
      <c r="C6110" s="1">
        <v>1013272</v>
      </c>
      <c r="D6110" s="2">
        <v>45</v>
      </c>
      <c r="E6110" s="1">
        <v>64474</v>
      </c>
      <c r="F6110" s="2">
        <v>7</v>
      </c>
      <c r="G6110" s="6">
        <f t="shared" si="475"/>
        <v>0.15555555555555556</v>
      </c>
      <c r="H6110" s="11">
        <v>6.03</v>
      </c>
      <c r="I6110" s="13">
        <f t="shared" si="476"/>
        <v>168038.47429519071</v>
      </c>
      <c r="J6110" s="13">
        <f t="shared" si="477"/>
        <v>10692.205638474295</v>
      </c>
      <c r="K6110" s="7">
        <f t="shared" si="478"/>
        <v>6.3629509154501454E-2</v>
      </c>
      <c r="L6110" s="26">
        <f t="shared" si="479"/>
        <v>0.40904684456465218</v>
      </c>
    </row>
    <row r="6111" spans="1:12">
      <c r="A6111" s="2" t="s">
        <v>7596</v>
      </c>
      <c r="B6111" s="3">
        <v>41068</v>
      </c>
      <c r="C6111" s="1">
        <v>126477084</v>
      </c>
      <c r="D6111" s="4">
        <v>3442</v>
      </c>
      <c r="E6111" s="1">
        <v>51050101</v>
      </c>
      <c r="F6111" s="4">
        <v>3396</v>
      </c>
      <c r="G6111" s="6">
        <f t="shared" si="475"/>
        <v>0.98663567693201626</v>
      </c>
      <c r="H6111" s="12">
        <v>8.02</v>
      </c>
      <c r="I6111" s="13">
        <f t="shared" si="476"/>
        <v>15770209.975062344</v>
      </c>
      <c r="J6111" s="13">
        <f t="shared" si="477"/>
        <v>6365349.2518703248</v>
      </c>
      <c r="K6111" s="7">
        <f t="shared" si="478"/>
        <v>0.40363123014442681</v>
      </c>
      <c r="L6111" s="26">
        <f t="shared" si="479"/>
        <v>0.40909855540551149</v>
      </c>
    </row>
    <row r="6112" spans="1:12">
      <c r="A6112" s="2" t="s">
        <v>7645</v>
      </c>
      <c r="B6112" s="3">
        <v>38093</v>
      </c>
      <c r="C6112" s="1">
        <v>33810189</v>
      </c>
      <c r="D6112" s="4">
        <v>2649</v>
      </c>
      <c r="E6112" s="1">
        <v>13834527</v>
      </c>
      <c r="F6112" s="4">
        <v>2649</v>
      </c>
      <c r="G6112" s="6">
        <f t="shared" si="475"/>
        <v>1</v>
      </c>
      <c r="H6112" s="12">
        <v>6.21</v>
      </c>
      <c r="I6112" s="13">
        <f t="shared" si="476"/>
        <v>5444474.8792270534</v>
      </c>
      <c r="J6112" s="13">
        <f t="shared" si="477"/>
        <v>2227782.1256038649</v>
      </c>
      <c r="K6112" s="7">
        <f t="shared" si="478"/>
        <v>0.40918218469586198</v>
      </c>
      <c r="L6112" s="26">
        <f t="shared" si="479"/>
        <v>0.40918218469586198</v>
      </c>
    </row>
    <row r="6113" spans="1:12">
      <c r="A6113" s="2" t="s">
        <v>8701</v>
      </c>
      <c r="B6113" s="3">
        <v>39108</v>
      </c>
      <c r="C6113" s="1">
        <v>35787686</v>
      </c>
      <c r="D6113" s="4">
        <v>2219</v>
      </c>
      <c r="E6113" s="1">
        <v>14638755</v>
      </c>
      <c r="F6113" s="4">
        <v>2218</v>
      </c>
      <c r="G6113" s="6">
        <f t="shared" si="475"/>
        <v>0.99954934655250116</v>
      </c>
      <c r="H6113" s="11">
        <v>6.88</v>
      </c>
      <c r="I6113" s="13">
        <f t="shared" si="476"/>
        <v>5201698.5465116277</v>
      </c>
      <c r="J6113" s="13">
        <f t="shared" si="477"/>
        <v>2127726.0174418604</v>
      </c>
      <c r="K6113" s="7">
        <f t="shared" si="478"/>
        <v>0.40904446853590926</v>
      </c>
      <c r="L6113" s="26">
        <f t="shared" si="479"/>
        <v>0.40922888894552867</v>
      </c>
    </row>
    <row r="6114" spans="1:12">
      <c r="A6114" s="2" t="s">
        <v>252</v>
      </c>
      <c r="B6114" s="3">
        <v>38100</v>
      </c>
      <c r="C6114" s="1">
        <v>226189</v>
      </c>
      <c r="D6114" s="2">
        <v>21</v>
      </c>
      <c r="E6114" s="1">
        <v>30855</v>
      </c>
      <c r="F6114" s="2">
        <v>7</v>
      </c>
      <c r="G6114" s="6">
        <f t="shared" si="475"/>
        <v>0.33333333333333331</v>
      </c>
      <c r="H6114" s="12">
        <v>6.21</v>
      </c>
      <c r="I6114" s="13">
        <f t="shared" si="476"/>
        <v>36423.349436392913</v>
      </c>
      <c r="J6114" s="13">
        <f t="shared" si="477"/>
        <v>4968.5990338164247</v>
      </c>
      <c r="K6114" s="7">
        <f t="shared" si="478"/>
        <v>0.13641246921822014</v>
      </c>
      <c r="L6114" s="26">
        <f t="shared" si="479"/>
        <v>0.40923740765466043</v>
      </c>
    </row>
    <row r="6115" spans="1:12">
      <c r="A6115" s="2" t="s">
        <v>9827</v>
      </c>
      <c r="B6115" s="3">
        <v>38373</v>
      </c>
      <c r="C6115" s="1">
        <v>9395</v>
      </c>
      <c r="D6115" s="2">
        <v>1</v>
      </c>
      <c r="E6115" s="1">
        <v>3845</v>
      </c>
      <c r="F6115" s="2">
        <v>1</v>
      </c>
      <c r="G6115" s="6">
        <f t="shared" si="475"/>
        <v>1</v>
      </c>
      <c r="H6115" s="11">
        <v>6.41</v>
      </c>
      <c r="I6115" s="13">
        <f t="shared" si="476"/>
        <v>1465.6786271450858</v>
      </c>
      <c r="J6115" s="13">
        <f t="shared" si="477"/>
        <v>599.84399375975033</v>
      </c>
      <c r="K6115" s="7">
        <f t="shared" si="478"/>
        <v>0.40926024481106971</v>
      </c>
      <c r="L6115" s="26">
        <f t="shared" si="479"/>
        <v>0.40926024481106971</v>
      </c>
    </row>
    <row r="6116" spans="1:12">
      <c r="A6116" s="2" t="s">
        <v>4468</v>
      </c>
      <c r="B6116" s="3">
        <v>37820</v>
      </c>
      <c r="C6116" s="1">
        <v>14195227</v>
      </c>
      <c r="D6116" s="4">
        <v>2319</v>
      </c>
      <c r="E6116" s="1">
        <v>5809960</v>
      </c>
      <c r="F6116" s="4">
        <v>2319</v>
      </c>
      <c r="G6116" s="6">
        <f t="shared" si="475"/>
        <v>1</v>
      </c>
      <c r="H6116" s="11">
        <v>6.03</v>
      </c>
      <c r="I6116" s="13">
        <f t="shared" si="476"/>
        <v>2354100.6633499172</v>
      </c>
      <c r="J6116" s="13">
        <f t="shared" si="477"/>
        <v>963509.12106135988</v>
      </c>
      <c r="K6116" s="7">
        <f t="shared" si="478"/>
        <v>0.4092896858923073</v>
      </c>
      <c r="L6116" s="26">
        <f t="shared" si="479"/>
        <v>0.4092896858923073</v>
      </c>
    </row>
    <row r="6117" spans="1:12">
      <c r="A6117" s="2" t="s">
        <v>5242</v>
      </c>
      <c r="B6117" s="3">
        <v>37841</v>
      </c>
      <c r="C6117" s="1">
        <v>671372</v>
      </c>
      <c r="D6117" s="2">
        <v>55</v>
      </c>
      <c r="E6117" s="1">
        <v>274851</v>
      </c>
      <c r="F6117" s="2">
        <v>55</v>
      </c>
      <c r="G6117" s="6">
        <f t="shared" si="475"/>
        <v>1</v>
      </c>
      <c r="H6117" s="11">
        <v>6.03</v>
      </c>
      <c r="I6117" s="13">
        <f t="shared" si="476"/>
        <v>111338.64013266999</v>
      </c>
      <c r="J6117" s="13">
        <f t="shared" si="477"/>
        <v>45580.59701492537</v>
      </c>
      <c r="K6117" s="7">
        <f t="shared" si="478"/>
        <v>0.4093870462277247</v>
      </c>
      <c r="L6117" s="26">
        <f t="shared" si="479"/>
        <v>0.4093870462277247</v>
      </c>
    </row>
    <row r="6118" spans="1:12">
      <c r="A6118" s="2" t="s">
        <v>10387</v>
      </c>
      <c r="B6118" s="3">
        <v>38086</v>
      </c>
      <c r="C6118" s="1">
        <v>16328471</v>
      </c>
      <c r="D6118" s="4">
        <v>2654</v>
      </c>
      <c r="E6118" s="1">
        <v>6685381</v>
      </c>
      <c r="F6118" s="4">
        <v>2654</v>
      </c>
      <c r="G6118" s="6">
        <f t="shared" si="475"/>
        <v>1</v>
      </c>
      <c r="H6118" s="12">
        <v>6.21</v>
      </c>
      <c r="I6118" s="13">
        <f t="shared" si="476"/>
        <v>2629383.4138486311</v>
      </c>
      <c r="J6118" s="13">
        <f t="shared" si="477"/>
        <v>1076550.885668277</v>
      </c>
      <c r="K6118" s="7">
        <f t="shared" si="478"/>
        <v>0.40943092589624591</v>
      </c>
      <c r="L6118" s="26">
        <f t="shared" si="479"/>
        <v>0.40943092589624591</v>
      </c>
    </row>
    <row r="6119" spans="1:12">
      <c r="A6119" s="2" t="s">
        <v>4566</v>
      </c>
      <c r="B6119" s="3">
        <v>39689</v>
      </c>
      <c r="C6119" s="1">
        <v>617403</v>
      </c>
      <c r="D6119" s="2">
        <v>38</v>
      </c>
      <c r="E6119" s="1">
        <v>53218</v>
      </c>
      <c r="F6119" s="2">
        <v>8</v>
      </c>
      <c r="G6119" s="6">
        <f t="shared" si="475"/>
        <v>0.21052631578947367</v>
      </c>
      <c r="H6119" s="11">
        <v>7.18</v>
      </c>
      <c r="I6119" s="13">
        <f t="shared" si="476"/>
        <v>85989.275766016712</v>
      </c>
      <c r="J6119" s="13">
        <f t="shared" si="477"/>
        <v>7411.9777158774377</v>
      </c>
      <c r="K6119" s="7">
        <f t="shared" si="478"/>
        <v>8.6196536136040808E-2</v>
      </c>
      <c r="L6119" s="26">
        <f t="shared" si="479"/>
        <v>0.40943354664619386</v>
      </c>
    </row>
    <row r="6120" spans="1:12">
      <c r="A6120" s="2" t="s">
        <v>651</v>
      </c>
      <c r="B6120" s="3">
        <v>40795</v>
      </c>
      <c r="C6120" s="1">
        <v>34023</v>
      </c>
      <c r="D6120" s="2">
        <v>3</v>
      </c>
      <c r="E6120" s="1">
        <v>4644</v>
      </c>
      <c r="F6120" s="2">
        <v>1</v>
      </c>
      <c r="G6120" s="6">
        <f t="shared" si="475"/>
        <v>0.33333333333333331</v>
      </c>
      <c r="H6120" s="12">
        <v>7.93</v>
      </c>
      <c r="I6120" s="13">
        <f t="shared" si="476"/>
        <v>4290.4161412358135</v>
      </c>
      <c r="J6120" s="13">
        <f t="shared" si="477"/>
        <v>585.62421185372011</v>
      </c>
      <c r="K6120" s="7">
        <f t="shared" si="478"/>
        <v>0.13649589983246629</v>
      </c>
      <c r="L6120" s="26">
        <f t="shared" si="479"/>
        <v>0.40948769949739888</v>
      </c>
    </row>
    <row r="6121" spans="1:12">
      <c r="A6121" s="2" t="s">
        <v>8579</v>
      </c>
      <c r="B6121" s="3">
        <v>34579</v>
      </c>
      <c r="C6121" s="1">
        <v>3430583</v>
      </c>
      <c r="D6121" s="2">
        <v>319</v>
      </c>
      <c r="E6121" s="1">
        <v>1404904</v>
      </c>
      <c r="F6121" s="2">
        <v>319</v>
      </c>
      <c r="G6121" s="6">
        <f t="shared" si="475"/>
        <v>1</v>
      </c>
      <c r="H6121" s="11">
        <v>4.08</v>
      </c>
      <c r="I6121" s="13">
        <f t="shared" si="476"/>
        <v>840829.16666666663</v>
      </c>
      <c r="J6121" s="13">
        <f t="shared" si="477"/>
        <v>344339.21568627452</v>
      </c>
      <c r="K6121" s="7">
        <f t="shared" si="478"/>
        <v>0.40952339587761033</v>
      </c>
      <c r="L6121" s="26">
        <f t="shared" si="479"/>
        <v>0.40952339587761033</v>
      </c>
    </row>
    <row r="6122" spans="1:12">
      <c r="A6122" s="2" t="s">
        <v>1652</v>
      </c>
      <c r="B6122" s="3">
        <v>38590</v>
      </c>
      <c r="C6122" s="1">
        <v>15007991</v>
      </c>
      <c r="D6122" s="4">
        <v>2195</v>
      </c>
      <c r="E6122" s="1">
        <v>6147294</v>
      </c>
      <c r="F6122" s="4">
        <v>2195</v>
      </c>
      <c r="G6122" s="6">
        <f t="shared" si="475"/>
        <v>1</v>
      </c>
      <c r="H6122" s="11">
        <v>6.41</v>
      </c>
      <c r="I6122" s="13">
        <f t="shared" si="476"/>
        <v>2341340.2496099845</v>
      </c>
      <c r="J6122" s="13">
        <f t="shared" si="477"/>
        <v>959016.2246489859</v>
      </c>
      <c r="K6122" s="7">
        <f t="shared" si="478"/>
        <v>0.40960139168526949</v>
      </c>
      <c r="L6122" s="26">
        <f t="shared" si="479"/>
        <v>0.40960139168526949</v>
      </c>
    </row>
    <row r="6123" spans="1:12">
      <c r="A6123" s="2" t="s">
        <v>9703</v>
      </c>
      <c r="B6123" s="3">
        <v>34586</v>
      </c>
      <c r="C6123" s="1">
        <v>6971777</v>
      </c>
      <c r="D6123" s="4">
        <v>1401</v>
      </c>
      <c r="E6123" s="1">
        <v>2855852</v>
      </c>
      <c r="F6123" s="4">
        <v>1401</v>
      </c>
      <c r="G6123" s="6">
        <f t="shared" si="475"/>
        <v>1</v>
      </c>
      <c r="H6123" s="11">
        <v>4.08</v>
      </c>
      <c r="I6123" s="13">
        <f t="shared" si="476"/>
        <v>1708768.8725490195</v>
      </c>
      <c r="J6123" s="13">
        <f t="shared" si="477"/>
        <v>699963.72549019603</v>
      </c>
      <c r="K6123" s="7">
        <f t="shared" si="478"/>
        <v>0.40963042851198483</v>
      </c>
      <c r="L6123" s="26">
        <f t="shared" si="479"/>
        <v>0.40963042851198483</v>
      </c>
    </row>
    <row r="6124" spans="1:12">
      <c r="A6124" s="2" t="s">
        <v>8795</v>
      </c>
      <c r="B6124" s="3">
        <v>30295</v>
      </c>
      <c r="C6124" s="1">
        <v>30036000</v>
      </c>
      <c r="D6124" s="2">
        <v>548</v>
      </c>
      <c r="E6124" s="1">
        <v>202131</v>
      </c>
      <c r="F6124" s="2">
        <v>9</v>
      </c>
      <c r="G6124" s="6">
        <f t="shared" si="475"/>
        <v>1.6423357664233577E-2</v>
      </c>
      <c r="H6124" s="12">
        <v>2.94</v>
      </c>
      <c r="I6124" s="13">
        <f t="shared" si="476"/>
        <v>10216326.530612245</v>
      </c>
      <c r="J6124" s="13">
        <f t="shared" si="477"/>
        <v>68752.040816326538</v>
      </c>
      <c r="K6124" s="7">
        <f t="shared" si="478"/>
        <v>6.7296244506592096E-3</v>
      </c>
      <c r="L6124" s="26">
        <f t="shared" si="479"/>
        <v>0.40975935544013853</v>
      </c>
    </row>
    <row r="6125" spans="1:12">
      <c r="A6125" s="2" t="s">
        <v>1085</v>
      </c>
      <c r="B6125" s="3">
        <v>35349</v>
      </c>
      <c r="C6125" s="1">
        <v>450060</v>
      </c>
      <c r="D6125" s="2">
        <v>12</v>
      </c>
      <c r="E6125" s="1">
        <v>30742</v>
      </c>
      <c r="F6125" s="2">
        <v>2</v>
      </c>
      <c r="G6125" s="6">
        <f t="shared" si="475"/>
        <v>0.16666666666666666</v>
      </c>
      <c r="H6125" s="11">
        <v>4.42</v>
      </c>
      <c r="I6125" s="13">
        <f t="shared" si="476"/>
        <v>101823.52941176471</v>
      </c>
      <c r="J6125" s="13">
        <f t="shared" si="477"/>
        <v>6955.2036199095028</v>
      </c>
      <c r="K6125" s="7">
        <f t="shared" si="478"/>
        <v>6.8306448029151673E-2</v>
      </c>
      <c r="L6125" s="26">
        <f t="shared" si="479"/>
        <v>0.40983868817491004</v>
      </c>
    </row>
    <row r="6126" spans="1:12">
      <c r="A6126" s="2" t="s">
        <v>7164</v>
      </c>
      <c r="B6126" s="3">
        <v>35188</v>
      </c>
      <c r="C6126" s="1">
        <v>5656388</v>
      </c>
      <c r="D6126" s="2">
        <v>829</v>
      </c>
      <c r="E6126" s="1">
        <v>2319236</v>
      </c>
      <c r="F6126" s="2">
        <v>829</v>
      </c>
      <c r="G6126" s="6">
        <f t="shared" si="475"/>
        <v>1</v>
      </c>
      <c r="H6126" s="11">
        <v>4.42</v>
      </c>
      <c r="I6126" s="13">
        <f t="shared" si="476"/>
        <v>1279725.7918552037</v>
      </c>
      <c r="J6126" s="13">
        <f t="shared" si="477"/>
        <v>524714.02714932128</v>
      </c>
      <c r="K6126" s="7">
        <f t="shared" si="478"/>
        <v>0.41002067043491358</v>
      </c>
      <c r="L6126" s="26">
        <f t="shared" si="479"/>
        <v>0.41002067043491358</v>
      </c>
    </row>
    <row r="6127" spans="1:12">
      <c r="A6127" s="2" t="s">
        <v>1264</v>
      </c>
      <c r="B6127" s="3">
        <v>40116</v>
      </c>
      <c r="C6127" s="1">
        <v>10273188</v>
      </c>
      <c r="D6127" s="2">
        <v>524</v>
      </c>
      <c r="E6127" s="1">
        <v>546687</v>
      </c>
      <c r="F6127" s="2">
        <v>68</v>
      </c>
      <c r="G6127" s="6">
        <f t="shared" si="475"/>
        <v>0.12977099236641221</v>
      </c>
      <c r="H6127" s="12">
        <v>7.5</v>
      </c>
      <c r="I6127" s="13">
        <f t="shared" si="476"/>
        <v>1369758.4</v>
      </c>
      <c r="J6127" s="13">
        <f t="shared" si="477"/>
        <v>72891.600000000006</v>
      </c>
      <c r="K6127" s="7">
        <f t="shared" si="478"/>
        <v>5.3214931917920719E-2</v>
      </c>
      <c r="L6127" s="26">
        <f t="shared" si="479"/>
        <v>0.41006800477927141</v>
      </c>
    </row>
    <row r="6128" spans="1:12">
      <c r="A6128" s="2" t="s">
        <v>5258</v>
      </c>
      <c r="B6128" s="3">
        <v>37869</v>
      </c>
      <c r="C6128" s="1">
        <v>224831</v>
      </c>
      <c r="D6128" s="2">
        <v>32</v>
      </c>
      <c r="E6128" s="1">
        <v>92197</v>
      </c>
      <c r="F6128" s="2">
        <v>32</v>
      </c>
      <c r="G6128" s="6">
        <f t="shared" si="475"/>
        <v>1</v>
      </c>
      <c r="H6128" s="11">
        <v>6.03</v>
      </c>
      <c r="I6128" s="13">
        <f t="shared" si="476"/>
        <v>37285.406301824209</v>
      </c>
      <c r="J6128" s="13">
        <f t="shared" si="477"/>
        <v>15289.71807628524</v>
      </c>
      <c r="K6128" s="7">
        <f t="shared" si="478"/>
        <v>0.41007245442132095</v>
      </c>
      <c r="L6128" s="26">
        <f t="shared" si="479"/>
        <v>0.41007245442132095</v>
      </c>
    </row>
    <row r="6129" spans="1:12">
      <c r="A6129" s="2" t="s">
        <v>10132</v>
      </c>
      <c r="B6129" s="3">
        <v>40263</v>
      </c>
      <c r="C6129" s="1">
        <v>80741</v>
      </c>
      <c r="D6129" s="2">
        <v>5</v>
      </c>
      <c r="E6129" s="1">
        <v>33115</v>
      </c>
      <c r="F6129" s="2">
        <v>5</v>
      </c>
      <c r="G6129" s="6">
        <f t="shared" si="475"/>
        <v>1</v>
      </c>
      <c r="H6129" s="12">
        <v>7.89</v>
      </c>
      <c r="I6129" s="13">
        <f t="shared" si="476"/>
        <v>10233.333333333334</v>
      </c>
      <c r="J6129" s="13">
        <f t="shared" si="477"/>
        <v>4197.0849176172369</v>
      </c>
      <c r="K6129" s="7">
        <f t="shared" si="478"/>
        <v>0.41013859129810132</v>
      </c>
      <c r="L6129" s="26">
        <f t="shared" si="479"/>
        <v>0.41013859129810132</v>
      </c>
    </row>
    <row r="6130" spans="1:12">
      <c r="A6130" s="2" t="s">
        <v>7825</v>
      </c>
      <c r="B6130" s="3">
        <v>40487</v>
      </c>
      <c r="C6130" s="1">
        <v>21087</v>
      </c>
      <c r="D6130" s="2">
        <v>5</v>
      </c>
      <c r="E6130" s="1">
        <v>8650</v>
      </c>
      <c r="F6130" s="2">
        <v>5</v>
      </c>
      <c r="G6130" s="6">
        <f t="shared" si="475"/>
        <v>1</v>
      </c>
      <c r="H6130" s="12">
        <v>7.89</v>
      </c>
      <c r="I6130" s="13">
        <f t="shared" si="476"/>
        <v>2672.6235741444866</v>
      </c>
      <c r="J6130" s="13">
        <f t="shared" si="477"/>
        <v>1096.3244613434729</v>
      </c>
      <c r="K6130" s="7">
        <f t="shared" si="478"/>
        <v>0.41020533978280466</v>
      </c>
      <c r="L6130" s="26">
        <f t="shared" si="479"/>
        <v>0.41020533978280466</v>
      </c>
    </row>
    <row r="6131" spans="1:12">
      <c r="A6131" s="2" t="s">
        <v>2313</v>
      </c>
      <c r="B6131" s="3">
        <v>32101</v>
      </c>
      <c r="C6131" s="1">
        <v>1988962</v>
      </c>
      <c r="D6131" s="2">
        <v>843</v>
      </c>
      <c r="E6131" s="1">
        <v>816062</v>
      </c>
      <c r="F6131" s="2">
        <v>843</v>
      </c>
      <c r="G6131" s="6">
        <f t="shared" si="475"/>
        <v>1</v>
      </c>
      <c r="H6131" s="12">
        <v>3.91</v>
      </c>
      <c r="I6131" s="13">
        <f t="shared" si="476"/>
        <v>508685.93350383628</v>
      </c>
      <c r="J6131" s="13">
        <f t="shared" si="477"/>
        <v>208711.50895140663</v>
      </c>
      <c r="K6131" s="7">
        <f t="shared" si="478"/>
        <v>0.41029542042532741</v>
      </c>
      <c r="L6131" s="26">
        <f t="shared" si="479"/>
        <v>0.41029542042532741</v>
      </c>
    </row>
    <row r="6132" spans="1:12">
      <c r="A6132" s="2" t="s">
        <v>9564</v>
      </c>
      <c r="B6132" s="3">
        <v>41003</v>
      </c>
      <c r="C6132" s="1">
        <v>57884114</v>
      </c>
      <c r="D6132" s="4">
        <v>3674</v>
      </c>
      <c r="E6132" s="1">
        <v>17285453</v>
      </c>
      <c r="F6132" s="4">
        <v>2674</v>
      </c>
      <c r="G6132" s="6">
        <f t="shared" si="475"/>
        <v>0.72781709308655418</v>
      </c>
      <c r="H6132" s="12">
        <v>8.02</v>
      </c>
      <c r="I6132" s="13">
        <f t="shared" si="476"/>
        <v>7217470.5735660847</v>
      </c>
      <c r="J6132" s="13">
        <f t="shared" si="477"/>
        <v>2155293.3915211973</v>
      </c>
      <c r="K6132" s="7">
        <f t="shared" si="478"/>
        <v>0.2986217081944107</v>
      </c>
      <c r="L6132" s="26">
        <f t="shared" si="479"/>
        <v>0.4102977396807273</v>
      </c>
    </row>
    <row r="6133" spans="1:12">
      <c r="A6133" s="2" t="s">
        <v>6726</v>
      </c>
      <c r="B6133" s="3">
        <v>39941</v>
      </c>
      <c r="C6133" s="1">
        <v>10027047</v>
      </c>
      <c r="D6133" s="4">
        <v>1139</v>
      </c>
      <c r="E6133" s="1">
        <v>4111043</v>
      </c>
      <c r="F6133" s="4">
        <v>1138</v>
      </c>
      <c r="G6133" s="6">
        <f t="shared" si="475"/>
        <v>0.99912203687445122</v>
      </c>
      <c r="H6133" s="12">
        <v>7.5</v>
      </c>
      <c r="I6133" s="13">
        <f t="shared" si="476"/>
        <v>1336939.6000000001</v>
      </c>
      <c r="J6133" s="13">
        <f t="shared" si="477"/>
        <v>548139.06666666665</v>
      </c>
      <c r="K6133" s="7">
        <f t="shared" si="478"/>
        <v>0.40999538548088982</v>
      </c>
      <c r="L6133" s="26">
        <f t="shared" si="479"/>
        <v>0.41035566262103124</v>
      </c>
    </row>
    <row r="6134" spans="1:12">
      <c r="A6134" s="2" t="s">
        <v>2569</v>
      </c>
      <c r="B6134" s="3">
        <v>38044</v>
      </c>
      <c r="C6134" s="1">
        <v>14161590</v>
      </c>
      <c r="D6134" s="4">
        <v>2042</v>
      </c>
      <c r="E6134" s="1">
        <v>5811325</v>
      </c>
      <c r="F6134" s="4">
        <v>2042</v>
      </c>
      <c r="G6134" s="6">
        <f t="shared" si="475"/>
        <v>1</v>
      </c>
      <c r="H6134" s="12">
        <v>6.21</v>
      </c>
      <c r="I6134" s="13">
        <f t="shared" si="476"/>
        <v>2280449.2753623188</v>
      </c>
      <c r="J6134" s="13">
        <f t="shared" si="477"/>
        <v>935801.12721417064</v>
      </c>
      <c r="K6134" s="7">
        <f t="shared" si="478"/>
        <v>0.41035822954908308</v>
      </c>
      <c r="L6134" s="26">
        <f t="shared" si="479"/>
        <v>0.41035822954908308</v>
      </c>
    </row>
    <row r="6135" spans="1:12">
      <c r="A6135" s="2" t="s">
        <v>1505</v>
      </c>
      <c r="B6135" s="3">
        <v>39456</v>
      </c>
      <c r="C6135" s="1">
        <v>69991</v>
      </c>
      <c r="D6135" s="2">
        <v>3</v>
      </c>
      <c r="E6135" s="1">
        <v>9574</v>
      </c>
      <c r="F6135" s="2">
        <v>1</v>
      </c>
      <c r="G6135" s="6">
        <f t="shared" si="475"/>
        <v>0.33333333333333331</v>
      </c>
      <c r="H6135" s="11">
        <v>7.18</v>
      </c>
      <c r="I6135" s="13">
        <f t="shared" si="476"/>
        <v>9748.0501392757669</v>
      </c>
      <c r="J6135" s="13">
        <f t="shared" si="477"/>
        <v>1333.4261838440111</v>
      </c>
      <c r="K6135" s="7">
        <f t="shared" si="478"/>
        <v>0.1367890157305939</v>
      </c>
      <c r="L6135" s="26">
        <f t="shared" si="479"/>
        <v>0.41036704719178174</v>
      </c>
    </row>
    <row r="6136" spans="1:12">
      <c r="A6136" s="2" t="s">
        <v>8394</v>
      </c>
      <c r="B6136" s="3">
        <v>39885</v>
      </c>
      <c r="C6136" s="1">
        <v>18728</v>
      </c>
      <c r="D6136" s="2">
        <v>1</v>
      </c>
      <c r="E6136" s="1">
        <v>7686</v>
      </c>
      <c r="F6136" s="2">
        <v>1</v>
      </c>
      <c r="G6136" s="6">
        <f t="shared" si="475"/>
        <v>1</v>
      </c>
      <c r="H6136" s="12">
        <v>7.5</v>
      </c>
      <c r="I6136" s="13">
        <f t="shared" si="476"/>
        <v>2497.0666666666666</v>
      </c>
      <c r="J6136" s="13">
        <f t="shared" si="477"/>
        <v>1024.8</v>
      </c>
      <c r="K6136" s="7">
        <f t="shared" si="478"/>
        <v>0.41040153780435712</v>
      </c>
      <c r="L6136" s="26">
        <f t="shared" si="479"/>
        <v>0.41040153780435712</v>
      </c>
    </row>
    <row r="6137" spans="1:12">
      <c r="A6137" s="2" t="s">
        <v>3407</v>
      </c>
      <c r="B6137" s="3">
        <v>33130</v>
      </c>
      <c r="C6137" s="1">
        <v>83490</v>
      </c>
      <c r="D6137" s="2">
        <v>9</v>
      </c>
      <c r="E6137" s="1">
        <v>11422</v>
      </c>
      <c r="F6137" s="2">
        <v>3</v>
      </c>
      <c r="G6137" s="6">
        <f t="shared" si="475"/>
        <v>0.33333333333333331</v>
      </c>
      <c r="H6137" s="12">
        <v>4.22</v>
      </c>
      <c r="I6137" s="13">
        <f t="shared" si="476"/>
        <v>19784.360189573461</v>
      </c>
      <c r="J6137" s="13">
        <f t="shared" si="477"/>
        <v>2706.6350710900474</v>
      </c>
      <c r="K6137" s="7">
        <f t="shared" si="478"/>
        <v>0.13680680320996524</v>
      </c>
      <c r="L6137" s="26">
        <f t="shared" si="479"/>
        <v>0.41042040962989573</v>
      </c>
    </row>
    <row r="6138" spans="1:12">
      <c r="A6138" s="2" t="s">
        <v>3263</v>
      </c>
      <c r="B6138" s="3">
        <v>38275</v>
      </c>
      <c r="C6138" s="1">
        <v>551281</v>
      </c>
      <c r="D6138" s="2">
        <v>117</v>
      </c>
      <c r="E6138" s="1">
        <v>226296</v>
      </c>
      <c r="F6138" s="2">
        <v>117</v>
      </c>
      <c r="G6138" s="6">
        <f t="shared" si="475"/>
        <v>1</v>
      </c>
      <c r="H6138" s="12">
        <v>6.21</v>
      </c>
      <c r="I6138" s="13">
        <f t="shared" si="476"/>
        <v>88773.107890499188</v>
      </c>
      <c r="J6138" s="13">
        <f t="shared" si="477"/>
        <v>36440.579710144928</v>
      </c>
      <c r="K6138" s="7">
        <f t="shared" si="478"/>
        <v>0.41049120140182599</v>
      </c>
      <c r="L6138" s="26">
        <f t="shared" si="479"/>
        <v>0.41049120140182599</v>
      </c>
    </row>
    <row r="6139" spans="1:12">
      <c r="A6139" s="2" t="s">
        <v>2480</v>
      </c>
      <c r="B6139" s="3">
        <v>31520</v>
      </c>
      <c r="C6139" s="1">
        <v>416393</v>
      </c>
      <c r="D6139" s="2">
        <v>15</v>
      </c>
      <c r="E6139" s="1">
        <v>22797</v>
      </c>
      <c r="F6139" s="2">
        <v>2</v>
      </c>
      <c r="G6139" s="6">
        <f t="shared" si="475"/>
        <v>0.13333333333333333</v>
      </c>
      <c r="H6139" s="12">
        <v>3.71</v>
      </c>
      <c r="I6139" s="13">
        <f t="shared" si="476"/>
        <v>112235.30997304582</v>
      </c>
      <c r="J6139" s="13">
        <f t="shared" si="477"/>
        <v>6144.7439353099735</v>
      </c>
      <c r="K6139" s="7">
        <f t="shared" si="478"/>
        <v>5.4748758984901287E-2</v>
      </c>
      <c r="L6139" s="26">
        <f t="shared" si="479"/>
        <v>0.41061569238675966</v>
      </c>
    </row>
    <row r="6140" spans="1:12">
      <c r="A6140" s="2" t="s">
        <v>10465</v>
      </c>
      <c r="B6140" s="3">
        <v>38765</v>
      </c>
      <c r="C6140" s="1">
        <v>107492</v>
      </c>
      <c r="D6140" s="2">
        <v>11</v>
      </c>
      <c r="E6140" s="1">
        <v>28091</v>
      </c>
      <c r="F6140" s="2">
        <v>7</v>
      </c>
      <c r="G6140" s="6">
        <f t="shared" si="475"/>
        <v>0.63636363636363635</v>
      </c>
      <c r="H6140" s="11">
        <v>6.55</v>
      </c>
      <c r="I6140" s="13">
        <f t="shared" si="476"/>
        <v>16410.992366412214</v>
      </c>
      <c r="J6140" s="13">
        <f t="shared" si="477"/>
        <v>4288.7022900763359</v>
      </c>
      <c r="K6140" s="7">
        <f t="shared" si="478"/>
        <v>0.26133107580098985</v>
      </c>
      <c r="L6140" s="26">
        <f t="shared" si="479"/>
        <v>0.41066311911584119</v>
      </c>
    </row>
    <row r="6141" spans="1:12">
      <c r="A6141" s="2" t="s">
        <v>3814</v>
      </c>
      <c r="B6141" s="3">
        <v>31819</v>
      </c>
      <c r="C6141" s="1">
        <v>421201</v>
      </c>
      <c r="D6141" s="2">
        <v>17</v>
      </c>
      <c r="E6141" s="1">
        <v>20361</v>
      </c>
      <c r="F6141" s="2">
        <v>2</v>
      </c>
      <c r="G6141" s="6">
        <f t="shared" si="475"/>
        <v>0.11764705882352941</v>
      </c>
      <c r="H6141" s="12">
        <v>3.91</v>
      </c>
      <c r="I6141" s="13">
        <f t="shared" si="476"/>
        <v>107724.04092071611</v>
      </c>
      <c r="J6141" s="13">
        <f t="shared" si="477"/>
        <v>5207.4168797953962</v>
      </c>
      <c r="K6141" s="7">
        <f t="shared" si="478"/>
        <v>4.8340341072314642E-2</v>
      </c>
      <c r="L6141" s="26">
        <f t="shared" si="479"/>
        <v>0.41089289911467447</v>
      </c>
    </row>
    <row r="6142" spans="1:12">
      <c r="A6142" s="2" t="s">
        <v>723</v>
      </c>
      <c r="B6142" s="3">
        <v>32241</v>
      </c>
      <c r="C6142" s="1">
        <v>9797098</v>
      </c>
      <c r="D6142" s="4">
        <v>1185</v>
      </c>
      <c r="E6142" s="1">
        <v>4008870</v>
      </c>
      <c r="F6142" s="4">
        <v>1180</v>
      </c>
      <c r="G6142" s="6">
        <f t="shared" si="475"/>
        <v>0.99578059071729963</v>
      </c>
      <c r="H6142" s="12">
        <v>4.1100000000000003</v>
      </c>
      <c r="I6142" s="13">
        <f t="shared" si="476"/>
        <v>2383722.1411192212</v>
      </c>
      <c r="J6142" s="13">
        <f t="shared" si="477"/>
        <v>975394.1605839415</v>
      </c>
      <c r="K6142" s="7">
        <f t="shared" si="478"/>
        <v>0.40918953755489634</v>
      </c>
      <c r="L6142" s="26">
        <f t="shared" si="479"/>
        <v>0.41092339152758656</v>
      </c>
    </row>
    <row r="6143" spans="1:12">
      <c r="A6143" s="2" t="s">
        <v>3428</v>
      </c>
      <c r="B6143" s="3">
        <v>39556</v>
      </c>
      <c r="C6143" s="1">
        <v>52075270</v>
      </c>
      <c r="D6143" s="4">
        <v>3151</v>
      </c>
      <c r="E6143" s="1">
        <v>21401121</v>
      </c>
      <c r="F6143" s="4">
        <v>3151</v>
      </c>
      <c r="G6143" s="6">
        <f t="shared" si="475"/>
        <v>1</v>
      </c>
      <c r="H6143" s="11">
        <v>7.18</v>
      </c>
      <c r="I6143" s="13">
        <f t="shared" si="476"/>
        <v>7252823.1197771588</v>
      </c>
      <c r="J6143" s="13">
        <f t="shared" si="477"/>
        <v>2980657.5208913651</v>
      </c>
      <c r="K6143" s="7">
        <f t="shared" si="478"/>
        <v>0.41096514718022586</v>
      </c>
      <c r="L6143" s="26">
        <f t="shared" si="479"/>
        <v>0.41096514718022586</v>
      </c>
    </row>
    <row r="6144" spans="1:12">
      <c r="A6144" s="2" t="s">
        <v>4829</v>
      </c>
      <c r="B6144" s="3">
        <v>40305</v>
      </c>
      <c r="C6144" s="1">
        <v>312433331</v>
      </c>
      <c r="D6144" s="4">
        <v>4390</v>
      </c>
      <c r="E6144" s="1">
        <v>128122480</v>
      </c>
      <c r="F6144" s="4">
        <v>4380</v>
      </c>
      <c r="G6144" s="6">
        <f t="shared" si="475"/>
        <v>0.99772209567198178</v>
      </c>
      <c r="H6144" s="12">
        <v>7.89</v>
      </c>
      <c r="I6144" s="13">
        <f t="shared" si="476"/>
        <v>39598647.782002538</v>
      </c>
      <c r="J6144" s="13">
        <f t="shared" si="477"/>
        <v>16238590.62103929</v>
      </c>
      <c r="K6144" s="7">
        <f t="shared" si="478"/>
        <v>0.41007942267209635</v>
      </c>
      <c r="L6144" s="26">
        <f t="shared" si="479"/>
        <v>0.41101567706175868</v>
      </c>
    </row>
    <row r="6145" spans="1:12">
      <c r="A6145" s="2" t="s">
        <v>1108</v>
      </c>
      <c r="B6145" s="3">
        <v>40795</v>
      </c>
      <c r="C6145" s="1">
        <v>273749</v>
      </c>
      <c r="D6145" s="2">
        <v>13</v>
      </c>
      <c r="E6145" s="1">
        <v>17316</v>
      </c>
      <c r="F6145" s="2">
        <v>2</v>
      </c>
      <c r="G6145" s="6">
        <f t="shared" si="475"/>
        <v>0.15384615384615385</v>
      </c>
      <c r="H6145" s="12">
        <v>7.93</v>
      </c>
      <c r="I6145" s="13">
        <f t="shared" si="476"/>
        <v>34520.680958385878</v>
      </c>
      <c r="J6145" s="13">
        <f t="shared" si="477"/>
        <v>2183.6065573770493</v>
      </c>
      <c r="K6145" s="7">
        <f t="shared" si="478"/>
        <v>6.3255025589134567E-2</v>
      </c>
      <c r="L6145" s="26">
        <f t="shared" si="479"/>
        <v>0.41115766632937467</v>
      </c>
    </row>
    <row r="6146" spans="1:12">
      <c r="A6146" s="2" t="s">
        <v>2113</v>
      </c>
      <c r="B6146" s="3">
        <v>40235</v>
      </c>
      <c r="C6146" s="1">
        <v>39123589</v>
      </c>
      <c r="D6146" s="4">
        <v>2479</v>
      </c>
      <c r="E6146" s="1">
        <v>16067552</v>
      </c>
      <c r="F6146" s="4">
        <v>2476</v>
      </c>
      <c r="G6146" s="6">
        <f t="shared" ref="G6146:G6209" si="480">F6146/D6146</f>
        <v>0.99878983461073012</v>
      </c>
      <c r="H6146" s="12">
        <v>7.89</v>
      </c>
      <c r="I6146" s="13">
        <f t="shared" ref="I6146:I6209" si="481">C6146/H6146</f>
        <v>4958629.7845373889</v>
      </c>
      <c r="J6146" s="13">
        <f t="shared" ref="J6146:J6209" si="482">E6146/H6146</f>
        <v>2036445.1204055767</v>
      </c>
      <c r="K6146" s="7">
        <f t="shared" ref="K6146:K6209" si="483">J6146/I6146</f>
        <v>0.41068706656743581</v>
      </c>
      <c r="L6146" s="26">
        <f t="shared" ref="L6146:L6209" si="484">K6146/G6146</f>
        <v>0.41118466802127357</v>
      </c>
    </row>
    <row r="6147" spans="1:12">
      <c r="A6147" s="2" t="s">
        <v>8030</v>
      </c>
      <c r="B6147" s="3">
        <v>39680</v>
      </c>
      <c r="C6147" s="1">
        <v>6409528</v>
      </c>
      <c r="D6147" s="4">
        <v>2784</v>
      </c>
      <c r="E6147" s="1">
        <v>2636048</v>
      </c>
      <c r="F6147" s="4">
        <v>2784</v>
      </c>
      <c r="G6147" s="6">
        <f t="shared" si="480"/>
        <v>1</v>
      </c>
      <c r="H6147" s="11">
        <v>7.18</v>
      </c>
      <c r="I6147" s="13">
        <f t="shared" si="481"/>
        <v>892691.92200557108</v>
      </c>
      <c r="J6147" s="13">
        <f t="shared" si="482"/>
        <v>367137.60445682454</v>
      </c>
      <c r="K6147" s="7">
        <f t="shared" si="483"/>
        <v>0.41127022145780473</v>
      </c>
      <c r="L6147" s="26">
        <f t="shared" si="484"/>
        <v>0.41127022145780473</v>
      </c>
    </row>
    <row r="6148" spans="1:12">
      <c r="A6148" s="2" t="s">
        <v>9214</v>
      </c>
      <c r="B6148" s="3">
        <v>35818</v>
      </c>
      <c r="C6148" s="1">
        <v>397020</v>
      </c>
      <c r="D6148" s="2">
        <v>55</v>
      </c>
      <c r="E6148" s="1">
        <v>163289</v>
      </c>
      <c r="F6148" s="2">
        <v>55</v>
      </c>
      <c r="G6148" s="6">
        <f t="shared" si="480"/>
        <v>1</v>
      </c>
      <c r="H6148" s="11">
        <v>4.6900000000000004</v>
      </c>
      <c r="I6148" s="13">
        <f t="shared" si="481"/>
        <v>84652.452025586346</v>
      </c>
      <c r="J6148" s="13">
        <f t="shared" si="482"/>
        <v>34816.417910447759</v>
      </c>
      <c r="K6148" s="7">
        <f t="shared" si="483"/>
        <v>0.4112865850586872</v>
      </c>
      <c r="L6148" s="26">
        <f t="shared" si="484"/>
        <v>0.4112865850586872</v>
      </c>
    </row>
    <row r="6149" spans="1:12">
      <c r="A6149" s="2" t="s">
        <v>2580</v>
      </c>
      <c r="B6149" s="3">
        <v>39689</v>
      </c>
      <c r="C6149" s="1">
        <v>14190901</v>
      </c>
      <c r="D6149" s="4">
        <v>2642</v>
      </c>
      <c r="E6149" s="1">
        <v>5836973</v>
      </c>
      <c r="F6149" s="4">
        <v>2642</v>
      </c>
      <c r="G6149" s="6">
        <f t="shared" si="480"/>
        <v>1</v>
      </c>
      <c r="H6149" s="11">
        <v>7.18</v>
      </c>
      <c r="I6149" s="13">
        <f t="shared" si="481"/>
        <v>1976448.60724234</v>
      </c>
      <c r="J6149" s="13">
        <f t="shared" si="482"/>
        <v>812948.88579387194</v>
      </c>
      <c r="K6149" s="7">
        <f t="shared" si="483"/>
        <v>0.41131799876554703</v>
      </c>
      <c r="L6149" s="26">
        <f t="shared" si="484"/>
        <v>0.41131799876554703</v>
      </c>
    </row>
    <row r="6150" spans="1:12">
      <c r="A6150" s="2" t="s">
        <v>4725</v>
      </c>
      <c r="B6150" s="3">
        <v>39612</v>
      </c>
      <c r="C6150" s="1">
        <v>134806913</v>
      </c>
      <c r="D6150" s="4">
        <v>3508</v>
      </c>
      <c r="E6150" s="1">
        <v>55414050</v>
      </c>
      <c r="F6150" s="4">
        <v>3505</v>
      </c>
      <c r="G6150" s="6">
        <f t="shared" si="480"/>
        <v>0.99914481185860893</v>
      </c>
      <c r="H6150" s="11">
        <v>7.18</v>
      </c>
      <c r="I6150" s="13">
        <f t="shared" si="481"/>
        <v>18775336.072423398</v>
      </c>
      <c r="J6150" s="13">
        <f t="shared" si="482"/>
        <v>7717834.2618384408</v>
      </c>
      <c r="K6150" s="7">
        <f t="shared" si="483"/>
        <v>0.41106237630409953</v>
      </c>
      <c r="L6150" s="26">
        <f t="shared" si="484"/>
        <v>0.41141421286013724</v>
      </c>
    </row>
    <row r="6151" spans="1:12">
      <c r="A6151" s="2">
        <v>1911</v>
      </c>
      <c r="B6151" s="3">
        <v>40823</v>
      </c>
      <c r="C6151" s="1">
        <v>135739</v>
      </c>
      <c r="D6151" s="2">
        <v>33</v>
      </c>
      <c r="E6151" s="1">
        <v>55850</v>
      </c>
      <c r="F6151" s="2">
        <v>33</v>
      </c>
      <c r="G6151" s="6">
        <f t="shared" si="480"/>
        <v>1</v>
      </c>
      <c r="H6151" s="12">
        <v>7.93</v>
      </c>
      <c r="I6151" s="13">
        <f t="shared" si="481"/>
        <v>17117.150063051704</v>
      </c>
      <c r="J6151" s="13">
        <f t="shared" si="482"/>
        <v>7042.8751576292561</v>
      </c>
      <c r="K6151" s="7">
        <f t="shared" si="483"/>
        <v>0.41145138832612582</v>
      </c>
      <c r="L6151" s="26">
        <f t="shared" si="484"/>
        <v>0.41145138832612582</v>
      </c>
    </row>
    <row r="6152" spans="1:12">
      <c r="A6152" s="2" t="s">
        <v>3711</v>
      </c>
      <c r="B6152" s="3">
        <v>38086</v>
      </c>
      <c r="C6152" s="1">
        <v>14589444</v>
      </c>
      <c r="D6152" s="4">
        <v>2148</v>
      </c>
      <c r="E6152" s="1">
        <v>6003806</v>
      </c>
      <c r="F6152" s="4">
        <v>2148</v>
      </c>
      <c r="G6152" s="6">
        <f t="shared" si="480"/>
        <v>1</v>
      </c>
      <c r="H6152" s="12">
        <v>6.21</v>
      </c>
      <c r="I6152" s="13">
        <f t="shared" si="481"/>
        <v>2349346.8599033817</v>
      </c>
      <c r="J6152" s="13">
        <f t="shared" si="482"/>
        <v>966796.45732689206</v>
      </c>
      <c r="K6152" s="7">
        <f t="shared" si="483"/>
        <v>0.41151712155720255</v>
      </c>
      <c r="L6152" s="26">
        <f t="shared" si="484"/>
        <v>0.41151712155720255</v>
      </c>
    </row>
    <row r="6153" spans="1:12">
      <c r="A6153" s="2" t="s">
        <v>4485</v>
      </c>
      <c r="B6153" s="3">
        <v>33382</v>
      </c>
      <c r="C6153" s="1">
        <v>17218080</v>
      </c>
      <c r="D6153" s="4">
        <v>2072</v>
      </c>
      <c r="E6153" s="1">
        <v>7082820</v>
      </c>
      <c r="F6153" s="4">
        <v>2071</v>
      </c>
      <c r="G6153" s="6">
        <f t="shared" si="480"/>
        <v>0.99951737451737455</v>
      </c>
      <c r="H6153" s="11">
        <v>4.21</v>
      </c>
      <c r="I6153" s="13">
        <f t="shared" si="481"/>
        <v>4089805.2256532065</v>
      </c>
      <c r="J6153" s="13">
        <f t="shared" si="482"/>
        <v>1682380.0475059382</v>
      </c>
      <c r="K6153" s="7">
        <f t="shared" si="483"/>
        <v>0.41135945471272062</v>
      </c>
      <c r="L6153" s="26">
        <f t="shared" si="484"/>
        <v>0.41155808313122022</v>
      </c>
    </row>
    <row r="6154" spans="1:12">
      <c r="A6154" s="2" t="s">
        <v>1527</v>
      </c>
      <c r="B6154" s="3">
        <v>37876</v>
      </c>
      <c r="C6154" s="1">
        <v>21158188</v>
      </c>
      <c r="D6154" s="4">
        <v>2105</v>
      </c>
      <c r="E6154" s="1">
        <v>8633585</v>
      </c>
      <c r="F6154" s="4">
        <v>2087</v>
      </c>
      <c r="G6154" s="6">
        <f t="shared" si="480"/>
        <v>0.99144893111638954</v>
      </c>
      <c r="H6154" s="11">
        <v>6.03</v>
      </c>
      <c r="I6154" s="13">
        <f t="shared" si="481"/>
        <v>3508820.5638474296</v>
      </c>
      <c r="J6154" s="13">
        <f t="shared" si="482"/>
        <v>1431771.9734660033</v>
      </c>
      <c r="K6154" s="7">
        <f t="shared" si="483"/>
        <v>0.40804935658951513</v>
      </c>
      <c r="L6154" s="26">
        <f t="shared" si="484"/>
        <v>0.41156870897025843</v>
      </c>
    </row>
    <row r="6155" spans="1:12">
      <c r="A6155" s="2" t="s">
        <v>4340</v>
      </c>
      <c r="B6155" s="3">
        <v>38968</v>
      </c>
      <c r="C6155" s="1">
        <v>14426251</v>
      </c>
      <c r="D6155" s="4">
        <v>1551</v>
      </c>
      <c r="E6155" s="1">
        <v>5926177</v>
      </c>
      <c r="F6155" s="4">
        <v>1548</v>
      </c>
      <c r="G6155" s="6">
        <f t="shared" si="480"/>
        <v>0.99806576402321079</v>
      </c>
      <c r="H6155" s="11">
        <v>6.55</v>
      </c>
      <c r="I6155" s="13">
        <f t="shared" si="481"/>
        <v>2202481.0687022903</v>
      </c>
      <c r="J6155" s="13">
        <f t="shared" si="482"/>
        <v>904759.84732824424</v>
      </c>
      <c r="K6155" s="7">
        <f t="shared" si="483"/>
        <v>0.41079120278719672</v>
      </c>
      <c r="L6155" s="26">
        <f t="shared" si="484"/>
        <v>0.41158730976934249</v>
      </c>
    </row>
    <row r="6156" spans="1:12">
      <c r="A6156" s="2" t="s">
        <v>664</v>
      </c>
      <c r="B6156" s="3">
        <v>39416</v>
      </c>
      <c r="C6156" s="1">
        <v>14377198</v>
      </c>
      <c r="D6156" s="4">
        <v>2023</v>
      </c>
      <c r="E6156" s="1">
        <v>5856872</v>
      </c>
      <c r="F6156" s="4">
        <v>2002</v>
      </c>
      <c r="G6156" s="6">
        <f t="shared" si="480"/>
        <v>0.98961937716262971</v>
      </c>
      <c r="H6156" s="11">
        <v>6.88</v>
      </c>
      <c r="I6156" s="13">
        <f t="shared" si="481"/>
        <v>2089709.0116279069</v>
      </c>
      <c r="J6156" s="13">
        <f t="shared" si="482"/>
        <v>851289.53488372092</v>
      </c>
      <c r="K6156" s="7">
        <f t="shared" si="483"/>
        <v>0.40737228491949545</v>
      </c>
      <c r="L6156" s="26">
        <f t="shared" si="484"/>
        <v>0.41164542077529437</v>
      </c>
    </row>
    <row r="6157" spans="1:12">
      <c r="A6157" s="2" t="s">
        <v>3257</v>
      </c>
      <c r="B6157" s="3">
        <v>40697</v>
      </c>
      <c r="C6157" s="1">
        <v>32977</v>
      </c>
      <c r="D6157" s="2">
        <v>3</v>
      </c>
      <c r="E6157" s="1">
        <v>4526</v>
      </c>
      <c r="F6157" s="2">
        <v>1</v>
      </c>
      <c r="G6157" s="6">
        <f t="shared" si="480"/>
        <v>0.33333333333333331</v>
      </c>
      <c r="H6157" s="12">
        <v>7.93</v>
      </c>
      <c r="I6157" s="13">
        <f t="shared" si="481"/>
        <v>4158.5119798234555</v>
      </c>
      <c r="J6157" s="13">
        <f t="shared" si="482"/>
        <v>570.74401008827238</v>
      </c>
      <c r="K6157" s="7">
        <f t="shared" si="483"/>
        <v>0.1372471722715832</v>
      </c>
      <c r="L6157" s="26">
        <f t="shared" si="484"/>
        <v>0.41174151681474963</v>
      </c>
    </row>
    <row r="6158" spans="1:12">
      <c r="A6158" s="2" t="s">
        <v>5087</v>
      </c>
      <c r="B6158" s="3">
        <v>38814</v>
      </c>
      <c r="C6158" s="1">
        <v>53609</v>
      </c>
      <c r="D6158" s="2">
        <v>5</v>
      </c>
      <c r="E6158" s="1">
        <v>22074</v>
      </c>
      <c r="F6158" s="2">
        <v>5</v>
      </c>
      <c r="G6158" s="6">
        <f t="shared" si="480"/>
        <v>1</v>
      </c>
      <c r="H6158" s="11">
        <v>6.55</v>
      </c>
      <c r="I6158" s="13">
        <f t="shared" si="481"/>
        <v>8184.580152671756</v>
      </c>
      <c r="J6158" s="13">
        <f t="shared" si="482"/>
        <v>3370.0763358778627</v>
      </c>
      <c r="K6158" s="7">
        <f t="shared" si="483"/>
        <v>0.41175921953403344</v>
      </c>
      <c r="L6158" s="26">
        <f t="shared" si="484"/>
        <v>0.41175921953403344</v>
      </c>
    </row>
    <row r="6159" spans="1:12">
      <c r="A6159" s="2" t="s">
        <v>6422</v>
      </c>
      <c r="B6159" s="3">
        <v>40249</v>
      </c>
      <c r="C6159" s="1">
        <v>551509</v>
      </c>
      <c r="D6159" s="2">
        <v>38</v>
      </c>
      <c r="E6159" s="1">
        <v>35858</v>
      </c>
      <c r="F6159" s="2">
        <v>6</v>
      </c>
      <c r="G6159" s="6">
        <f t="shared" si="480"/>
        <v>0.15789473684210525</v>
      </c>
      <c r="H6159" s="12">
        <v>7.89</v>
      </c>
      <c r="I6159" s="13">
        <f t="shared" si="481"/>
        <v>69899.74651457541</v>
      </c>
      <c r="J6159" s="13">
        <f t="shared" si="482"/>
        <v>4544.7401774397977</v>
      </c>
      <c r="K6159" s="7">
        <f t="shared" si="483"/>
        <v>6.5017977947776015E-2</v>
      </c>
      <c r="L6159" s="26">
        <f t="shared" si="484"/>
        <v>0.41178052700258144</v>
      </c>
    </row>
    <row r="6160" spans="1:12">
      <c r="A6160" s="2" t="s">
        <v>4870</v>
      </c>
      <c r="B6160" s="3">
        <v>39633</v>
      </c>
      <c r="C6160" s="1">
        <v>604037</v>
      </c>
      <c r="D6160" s="2">
        <v>40</v>
      </c>
      <c r="E6160" s="1">
        <v>205203</v>
      </c>
      <c r="F6160" s="2">
        <v>33</v>
      </c>
      <c r="G6160" s="6">
        <f t="shared" si="480"/>
        <v>0.82499999999999996</v>
      </c>
      <c r="H6160" s="11">
        <v>7.18</v>
      </c>
      <c r="I6160" s="13">
        <f t="shared" si="481"/>
        <v>84127.715877437324</v>
      </c>
      <c r="J6160" s="13">
        <f t="shared" si="482"/>
        <v>28579.805013927577</v>
      </c>
      <c r="K6160" s="7">
        <f t="shared" si="483"/>
        <v>0.33971925560851407</v>
      </c>
      <c r="L6160" s="26">
        <f t="shared" si="484"/>
        <v>0.41178091588910798</v>
      </c>
    </row>
    <row r="6161" spans="1:12">
      <c r="A6161" s="2" t="s">
        <v>1858</v>
      </c>
      <c r="B6161" s="3">
        <v>40674</v>
      </c>
      <c r="C6161" s="1">
        <v>122558</v>
      </c>
      <c r="D6161" s="2">
        <v>9</v>
      </c>
      <c r="E6161" s="1">
        <v>5610</v>
      </c>
      <c r="F6161" s="2">
        <v>1</v>
      </c>
      <c r="G6161" s="6">
        <f t="shared" si="480"/>
        <v>0.1111111111111111</v>
      </c>
      <c r="H6161" s="12">
        <v>7.93</v>
      </c>
      <c r="I6161" s="13">
        <f t="shared" si="481"/>
        <v>15454.981084489282</v>
      </c>
      <c r="J6161" s="13">
        <f t="shared" si="482"/>
        <v>707.44010088272387</v>
      </c>
      <c r="K6161" s="7">
        <f t="shared" si="483"/>
        <v>4.5774245663277799E-2</v>
      </c>
      <c r="L6161" s="26">
        <f t="shared" si="484"/>
        <v>0.4119682109695002</v>
      </c>
    </row>
    <row r="6162" spans="1:12">
      <c r="A6162" s="2" t="s">
        <v>3339</v>
      </c>
      <c r="B6162" s="3">
        <v>40025</v>
      </c>
      <c r="C6162" s="1">
        <v>148089</v>
      </c>
      <c r="D6162" s="2">
        <v>8</v>
      </c>
      <c r="E6162" s="1">
        <v>15254</v>
      </c>
      <c r="F6162" s="2">
        <v>2</v>
      </c>
      <c r="G6162" s="6">
        <f t="shared" si="480"/>
        <v>0.25</v>
      </c>
      <c r="H6162" s="12">
        <v>7.5</v>
      </c>
      <c r="I6162" s="13">
        <f t="shared" si="481"/>
        <v>19745.2</v>
      </c>
      <c r="J6162" s="13">
        <f t="shared" si="482"/>
        <v>2033.8666666666666</v>
      </c>
      <c r="K6162" s="7">
        <f t="shared" si="483"/>
        <v>0.10300562499577956</v>
      </c>
      <c r="L6162" s="26">
        <f t="shared" si="484"/>
        <v>0.41202249998311824</v>
      </c>
    </row>
    <row r="6163" spans="1:12">
      <c r="A6163" s="2" t="s">
        <v>8627</v>
      </c>
      <c r="B6163" s="3">
        <v>38849</v>
      </c>
      <c r="C6163" s="1">
        <v>439309</v>
      </c>
      <c r="D6163" s="2">
        <v>21</v>
      </c>
      <c r="E6163" s="1">
        <v>17239</v>
      </c>
      <c r="F6163" s="2">
        <v>2</v>
      </c>
      <c r="G6163" s="6">
        <f t="shared" si="480"/>
        <v>9.5238095238095233E-2</v>
      </c>
      <c r="H6163" s="11">
        <v>6.55</v>
      </c>
      <c r="I6163" s="13">
        <f t="shared" si="481"/>
        <v>67070.076335877864</v>
      </c>
      <c r="J6163" s="13">
        <f t="shared" si="482"/>
        <v>2631.9083969465651</v>
      </c>
      <c r="K6163" s="7">
        <f t="shared" si="483"/>
        <v>3.9241171931374046E-2</v>
      </c>
      <c r="L6163" s="26">
        <f t="shared" si="484"/>
        <v>0.41203230527942752</v>
      </c>
    </row>
    <row r="6164" spans="1:12">
      <c r="A6164" s="2" t="s">
        <v>6539</v>
      </c>
      <c r="B6164" s="3">
        <v>39829</v>
      </c>
      <c r="C6164" s="1">
        <v>51545952</v>
      </c>
      <c r="D6164" s="4">
        <v>2534</v>
      </c>
      <c r="E6164" s="1">
        <v>21241456</v>
      </c>
      <c r="F6164" s="4">
        <v>2534</v>
      </c>
      <c r="G6164" s="6">
        <f t="shared" si="480"/>
        <v>1</v>
      </c>
      <c r="H6164" s="12">
        <v>7.5</v>
      </c>
      <c r="I6164" s="13">
        <f t="shared" si="481"/>
        <v>6872793.5999999996</v>
      </c>
      <c r="J6164" s="13">
        <f t="shared" si="482"/>
        <v>2832194.1333333333</v>
      </c>
      <c r="K6164" s="7">
        <f t="shared" si="483"/>
        <v>0.4120877620031152</v>
      </c>
      <c r="L6164" s="26">
        <f t="shared" si="484"/>
        <v>0.4120877620031152</v>
      </c>
    </row>
    <row r="6165" spans="1:12">
      <c r="A6165" s="2" t="s">
        <v>2900</v>
      </c>
      <c r="B6165" s="3">
        <v>39710</v>
      </c>
      <c r="C6165" s="1">
        <v>8744</v>
      </c>
      <c r="D6165" s="2">
        <v>1</v>
      </c>
      <c r="E6165" s="1">
        <v>3604</v>
      </c>
      <c r="F6165" s="2">
        <v>1</v>
      </c>
      <c r="G6165" s="6">
        <f t="shared" si="480"/>
        <v>1</v>
      </c>
      <c r="H6165" s="11">
        <v>7.18</v>
      </c>
      <c r="I6165" s="13">
        <f t="shared" si="481"/>
        <v>1217.8272980501392</v>
      </c>
      <c r="J6165" s="13">
        <f t="shared" si="482"/>
        <v>501.94986072423399</v>
      </c>
      <c r="K6165" s="7">
        <f t="shared" si="483"/>
        <v>0.41216834400731933</v>
      </c>
      <c r="L6165" s="26">
        <f t="shared" si="484"/>
        <v>0.41216834400731933</v>
      </c>
    </row>
    <row r="6166" spans="1:12">
      <c r="A6166" s="2" t="s">
        <v>9176</v>
      </c>
      <c r="B6166" s="3">
        <v>34201</v>
      </c>
      <c r="C6166" s="1">
        <v>4916135</v>
      </c>
      <c r="D6166" s="4">
        <v>1321</v>
      </c>
      <c r="E6166" s="1">
        <v>2026278</v>
      </c>
      <c r="F6166" s="4">
        <v>1321</v>
      </c>
      <c r="G6166" s="6">
        <f t="shared" si="480"/>
        <v>1</v>
      </c>
      <c r="H6166" s="11">
        <v>4.1399999999999997</v>
      </c>
      <c r="I6166" s="13">
        <f t="shared" si="481"/>
        <v>1187472.2222222222</v>
      </c>
      <c r="J6166" s="13">
        <f t="shared" si="482"/>
        <v>489439.13043478265</v>
      </c>
      <c r="K6166" s="7">
        <f t="shared" si="483"/>
        <v>0.41216890911254472</v>
      </c>
      <c r="L6166" s="26">
        <f t="shared" si="484"/>
        <v>0.41216890911254472</v>
      </c>
    </row>
    <row r="6167" spans="1:12">
      <c r="A6167" s="2" t="s">
        <v>3124</v>
      </c>
      <c r="B6167" s="3">
        <v>35811</v>
      </c>
      <c r="C6167" s="1">
        <v>25232289</v>
      </c>
      <c r="D6167" s="4">
        <v>2448</v>
      </c>
      <c r="E6167" s="1">
        <v>10401586</v>
      </c>
      <c r="F6167" s="4">
        <v>2448</v>
      </c>
      <c r="G6167" s="6">
        <f t="shared" si="480"/>
        <v>1</v>
      </c>
      <c r="H6167" s="11">
        <v>4.6900000000000004</v>
      </c>
      <c r="I6167" s="13">
        <f t="shared" si="481"/>
        <v>5380018.9765458414</v>
      </c>
      <c r="J6167" s="13">
        <f t="shared" si="482"/>
        <v>2217822.1748400852</v>
      </c>
      <c r="K6167" s="7">
        <f t="shared" si="483"/>
        <v>0.41223315094401469</v>
      </c>
      <c r="L6167" s="26">
        <f t="shared" si="484"/>
        <v>0.41223315094401469</v>
      </c>
    </row>
    <row r="6168" spans="1:12">
      <c r="A6168" s="2" t="s">
        <v>3265</v>
      </c>
      <c r="B6168" s="3">
        <v>40053</v>
      </c>
      <c r="C6168" s="1">
        <v>66477700</v>
      </c>
      <c r="D6168" s="4">
        <v>3121</v>
      </c>
      <c r="E6168" s="1">
        <v>27408309</v>
      </c>
      <c r="F6168" s="4">
        <v>3121</v>
      </c>
      <c r="G6168" s="6">
        <f t="shared" si="480"/>
        <v>1</v>
      </c>
      <c r="H6168" s="12">
        <v>7.5</v>
      </c>
      <c r="I6168" s="13">
        <f t="shared" si="481"/>
        <v>8863693.333333334</v>
      </c>
      <c r="J6168" s="13">
        <f t="shared" si="482"/>
        <v>3654441.2</v>
      </c>
      <c r="K6168" s="7">
        <f t="shared" si="483"/>
        <v>0.41229328030301887</v>
      </c>
      <c r="L6168" s="26">
        <f t="shared" si="484"/>
        <v>0.41229328030301887</v>
      </c>
    </row>
    <row r="6169" spans="1:12">
      <c r="A6169" s="2" t="s">
        <v>3242</v>
      </c>
      <c r="B6169" s="3">
        <v>32619</v>
      </c>
      <c r="C6169" s="1">
        <v>64431625</v>
      </c>
      <c r="D6169" s="4">
        <v>1100</v>
      </c>
      <c r="E6169" s="1">
        <v>531346</v>
      </c>
      <c r="F6169" s="2">
        <v>22</v>
      </c>
      <c r="G6169" s="6">
        <f t="shared" si="480"/>
        <v>0.02</v>
      </c>
      <c r="H6169" s="12">
        <v>3.99</v>
      </c>
      <c r="I6169" s="13">
        <f t="shared" si="481"/>
        <v>16148276.942355888</v>
      </c>
      <c r="J6169" s="13">
        <f t="shared" si="482"/>
        <v>133169.42355889722</v>
      </c>
      <c r="K6169" s="7">
        <f t="shared" si="483"/>
        <v>8.246664584355896E-3</v>
      </c>
      <c r="L6169" s="26">
        <f t="shared" si="484"/>
        <v>0.41233322921779481</v>
      </c>
    </row>
    <row r="6170" spans="1:12">
      <c r="A6170" s="2" t="s">
        <v>5632</v>
      </c>
      <c r="B6170" s="3">
        <v>38996</v>
      </c>
      <c r="C6170" s="1">
        <v>5463019</v>
      </c>
      <c r="D6170" s="2">
        <v>115</v>
      </c>
      <c r="E6170" s="1">
        <v>97953</v>
      </c>
      <c r="F6170" s="2">
        <v>5</v>
      </c>
      <c r="G6170" s="6">
        <f t="shared" si="480"/>
        <v>4.3478260869565216E-2</v>
      </c>
      <c r="H6170" s="11">
        <v>6.55</v>
      </c>
      <c r="I6170" s="13">
        <f t="shared" si="481"/>
        <v>834048.70229007641</v>
      </c>
      <c r="J6170" s="13">
        <f t="shared" si="482"/>
        <v>14954.656488549619</v>
      </c>
      <c r="K6170" s="7">
        <f t="shared" si="483"/>
        <v>1.7930195739754885E-2</v>
      </c>
      <c r="L6170" s="26">
        <f t="shared" si="484"/>
        <v>0.4123945020143624</v>
      </c>
    </row>
    <row r="6171" spans="1:12">
      <c r="A6171" s="2" t="s">
        <v>8355</v>
      </c>
      <c r="B6171" s="3">
        <v>30246</v>
      </c>
      <c r="C6171" s="1">
        <v>1054328</v>
      </c>
      <c r="D6171" s="2">
        <v>300</v>
      </c>
      <c r="E6171" s="1">
        <v>434884</v>
      </c>
      <c r="F6171" s="2">
        <v>300</v>
      </c>
      <c r="G6171" s="6">
        <f t="shared" si="480"/>
        <v>1</v>
      </c>
      <c r="H6171" s="12">
        <v>2.94</v>
      </c>
      <c r="I6171" s="13">
        <f t="shared" si="481"/>
        <v>358614.96598639456</v>
      </c>
      <c r="J6171" s="13">
        <f t="shared" si="482"/>
        <v>147919.72789115648</v>
      </c>
      <c r="K6171" s="7">
        <f t="shared" si="483"/>
        <v>0.41247505520103805</v>
      </c>
      <c r="L6171" s="26">
        <f t="shared" si="484"/>
        <v>0.41247505520103805</v>
      </c>
    </row>
    <row r="6172" spans="1:12">
      <c r="A6172" s="2" t="s">
        <v>5133</v>
      </c>
      <c r="B6172" s="3">
        <v>40284</v>
      </c>
      <c r="C6172" s="1">
        <v>48071303</v>
      </c>
      <c r="D6172" s="4">
        <v>3065</v>
      </c>
      <c r="E6172" s="1">
        <v>19828687</v>
      </c>
      <c r="F6172" s="4">
        <v>3065</v>
      </c>
      <c r="G6172" s="6">
        <f t="shared" si="480"/>
        <v>1</v>
      </c>
      <c r="H6172" s="12">
        <v>7.89</v>
      </c>
      <c r="I6172" s="13">
        <f t="shared" si="481"/>
        <v>6092687.3257287713</v>
      </c>
      <c r="J6172" s="13">
        <f t="shared" si="482"/>
        <v>2513141.5716096326</v>
      </c>
      <c r="K6172" s="7">
        <f t="shared" si="483"/>
        <v>0.41248490809579258</v>
      </c>
      <c r="L6172" s="26">
        <f t="shared" si="484"/>
        <v>0.41248490809579258</v>
      </c>
    </row>
    <row r="6173" spans="1:12">
      <c r="A6173" s="2" t="s">
        <v>1669</v>
      </c>
      <c r="B6173" s="3">
        <v>35174</v>
      </c>
      <c r="C6173" s="1">
        <v>9255027</v>
      </c>
      <c r="D6173" s="4">
        <v>1836</v>
      </c>
      <c r="E6173" s="1">
        <v>3809248</v>
      </c>
      <c r="F6173" s="4">
        <v>1832</v>
      </c>
      <c r="G6173" s="6">
        <f t="shared" si="480"/>
        <v>0.9978213507625272</v>
      </c>
      <c r="H6173" s="11">
        <v>4.42</v>
      </c>
      <c r="I6173" s="13">
        <f t="shared" si="481"/>
        <v>2093897.5113122172</v>
      </c>
      <c r="J6173" s="13">
        <f t="shared" si="482"/>
        <v>861820.81447963801</v>
      </c>
      <c r="K6173" s="7">
        <f t="shared" si="483"/>
        <v>0.41158691379290413</v>
      </c>
      <c r="L6173" s="26">
        <f t="shared" si="484"/>
        <v>0.41248557517673146</v>
      </c>
    </row>
    <row r="6174" spans="1:12">
      <c r="A6174" s="2" t="s">
        <v>8639</v>
      </c>
      <c r="B6174" s="3">
        <v>38247</v>
      </c>
      <c r="C6174" s="1">
        <v>37762677</v>
      </c>
      <c r="D6174" s="4">
        <v>3170</v>
      </c>
      <c r="E6174" s="1">
        <v>15580278</v>
      </c>
      <c r="F6174" s="4">
        <v>3170</v>
      </c>
      <c r="G6174" s="6">
        <f t="shared" si="480"/>
        <v>1</v>
      </c>
      <c r="H6174" s="12">
        <v>6.21</v>
      </c>
      <c r="I6174" s="13">
        <f t="shared" si="481"/>
        <v>6080946.3768115947</v>
      </c>
      <c r="J6174" s="13">
        <f t="shared" si="482"/>
        <v>2508901.4492753623</v>
      </c>
      <c r="K6174" s="7">
        <f t="shared" si="483"/>
        <v>0.41258404429325807</v>
      </c>
      <c r="L6174" s="26">
        <f t="shared" si="484"/>
        <v>0.41258404429325807</v>
      </c>
    </row>
    <row r="6175" spans="1:12">
      <c r="A6175" s="2" t="s">
        <v>6244</v>
      </c>
      <c r="B6175" s="3">
        <v>39661</v>
      </c>
      <c r="C6175" s="1">
        <v>83361</v>
      </c>
      <c r="D6175" s="2">
        <v>102</v>
      </c>
      <c r="E6175" s="1">
        <v>34394</v>
      </c>
      <c r="F6175" s="2">
        <v>102</v>
      </c>
      <c r="G6175" s="6">
        <f t="shared" si="480"/>
        <v>1</v>
      </c>
      <c r="H6175" s="11">
        <v>7.18</v>
      </c>
      <c r="I6175" s="13">
        <f t="shared" si="481"/>
        <v>11610.167130919221</v>
      </c>
      <c r="J6175" s="13">
        <f t="shared" si="482"/>
        <v>4790.2506963788301</v>
      </c>
      <c r="K6175" s="7">
        <f t="shared" si="483"/>
        <v>0.41259101978143253</v>
      </c>
      <c r="L6175" s="26">
        <f t="shared" si="484"/>
        <v>0.41259101978143253</v>
      </c>
    </row>
    <row r="6176" spans="1:12">
      <c r="A6176" s="2" t="s">
        <v>8981</v>
      </c>
      <c r="B6176" s="3">
        <v>38562</v>
      </c>
      <c r="C6176" s="1">
        <v>32116746</v>
      </c>
      <c r="D6176" s="4">
        <v>3495</v>
      </c>
      <c r="E6176" s="1">
        <v>13251545</v>
      </c>
      <c r="F6176" s="4">
        <v>3495</v>
      </c>
      <c r="G6176" s="6">
        <f t="shared" si="480"/>
        <v>1</v>
      </c>
      <c r="H6176" s="11">
        <v>6.41</v>
      </c>
      <c r="I6176" s="13">
        <f t="shared" si="481"/>
        <v>5010412.7925117007</v>
      </c>
      <c r="J6176" s="13">
        <f t="shared" si="482"/>
        <v>2067323.7129485179</v>
      </c>
      <c r="K6176" s="7">
        <f t="shared" si="483"/>
        <v>0.41260546756511385</v>
      </c>
      <c r="L6176" s="26">
        <f t="shared" si="484"/>
        <v>0.41260546756511385</v>
      </c>
    </row>
    <row r="6177" spans="1:12">
      <c r="A6177" s="2" t="s">
        <v>4830</v>
      </c>
      <c r="B6177" s="3">
        <v>37176</v>
      </c>
      <c r="C6177" s="1">
        <v>14694904</v>
      </c>
      <c r="D6177" s="4">
        <v>1235</v>
      </c>
      <c r="E6177" s="1">
        <v>6014653</v>
      </c>
      <c r="F6177" s="4">
        <v>1225</v>
      </c>
      <c r="G6177" s="6">
        <f t="shared" si="480"/>
        <v>0.9919028340080972</v>
      </c>
      <c r="H6177" s="11">
        <v>5.65</v>
      </c>
      <c r="I6177" s="13">
        <f t="shared" si="481"/>
        <v>2600867.9646017696</v>
      </c>
      <c r="J6177" s="13">
        <f t="shared" si="482"/>
        <v>1064540.3539823007</v>
      </c>
      <c r="K6177" s="7">
        <f t="shared" si="483"/>
        <v>0.40930195937312691</v>
      </c>
      <c r="L6177" s="26">
        <f t="shared" si="484"/>
        <v>0.41264319985780551</v>
      </c>
    </row>
    <row r="6178" spans="1:12">
      <c r="A6178" s="2" t="s">
        <v>5076</v>
      </c>
      <c r="B6178" s="3">
        <v>38940</v>
      </c>
      <c r="C6178" s="1">
        <v>3275444</v>
      </c>
      <c r="D6178" s="2">
        <v>64</v>
      </c>
      <c r="E6178" s="1">
        <v>1351786</v>
      </c>
      <c r="F6178" s="2">
        <v>64</v>
      </c>
      <c r="G6178" s="6">
        <f t="shared" si="480"/>
        <v>1</v>
      </c>
      <c r="H6178" s="11">
        <v>6.55</v>
      </c>
      <c r="I6178" s="13">
        <f t="shared" si="481"/>
        <v>500067.78625954199</v>
      </c>
      <c r="J6178" s="13">
        <f t="shared" si="482"/>
        <v>206379.54198473282</v>
      </c>
      <c r="K6178" s="7">
        <f t="shared" si="483"/>
        <v>0.41270313276612269</v>
      </c>
      <c r="L6178" s="26">
        <f t="shared" si="484"/>
        <v>0.41270313276612269</v>
      </c>
    </row>
    <row r="6179" spans="1:12">
      <c r="A6179" s="2" t="s">
        <v>5945</v>
      </c>
      <c r="B6179" s="3">
        <v>38786</v>
      </c>
      <c r="C6179" s="1">
        <v>204612</v>
      </c>
      <c r="D6179" s="2">
        <v>19</v>
      </c>
      <c r="E6179" s="1">
        <v>75556</v>
      </c>
      <c r="F6179" s="2">
        <v>17</v>
      </c>
      <c r="G6179" s="6">
        <f t="shared" si="480"/>
        <v>0.89473684210526316</v>
      </c>
      <c r="H6179" s="11">
        <v>6.55</v>
      </c>
      <c r="I6179" s="13">
        <f t="shared" si="481"/>
        <v>31238.473282442748</v>
      </c>
      <c r="J6179" s="13">
        <f t="shared" si="482"/>
        <v>11535.267175572519</v>
      </c>
      <c r="K6179" s="7">
        <f t="shared" si="483"/>
        <v>0.36926475475534182</v>
      </c>
      <c r="L6179" s="26">
        <f t="shared" si="484"/>
        <v>0.41270766707949968</v>
      </c>
    </row>
    <row r="6180" spans="1:12">
      <c r="A6180" s="2" t="s">
        <v>2780</v>
      </c>
      <c r="B6180" s="3">
        <v>37785</v>
      </c>
      <c r="C6180" s="1">
        <v>26276465</v>
      </c>
      <c r="D6180" s="4">
        <v>2609</v>
      </c>
      <c r="E6180" s="1">
        <v>10845064</v>
      </c>
      <c r="F6180" s="4">
        <v>2609</v>
      </c>
      <c r="G6180" s="6">
        <f t="shared" si="480"/>
        <v>1</v>
      </c>
      <c r="H6180" s="11">
        <v>6.03</v>
      </c>
      <c r="I6180" s="13">
        <f t="shared" si="481"/>
        <v>4357622.7197346594</v>
      </c>
      <c r="J6180" s="13">
        <f t="shared" si="482"/>
        <v>1798518.0762852405</v>
      </c>
      <c r="K6180" s="7">
        <f t="shared" si="483"/>
        <v>0.41272918560392358</v>
      </c>
      <c r="L6180" s="26">
        <f t="shared" si="484"/>
        <v>0.41272918560392358</v>
      </c>
    </row>
    <row r="6181" spans="1:12">
      <c r="A6181" s="2" t="s">
        <v>6460</v>
      </c>
      <c r="B6181" s="3">
        <v>35874</v>
      </c>
      <c r="C6181" s="1">
        <v>12716953</v>
      </c>
      <c r="D6181" s="4">
        <v>1463</v>
      </c>
      <c r="E6181" s="1">
        <v>5250704</v>
      </c>
      <c r="F6181" s="4">
        <v>1463</v>
      </c>
      <c r="G6181" s="6">
        <f t="shared" si="480"/>
        <v>1</v>
      </c>
      <c r="H6181" s="11">
        <v>4.6900000000000004</v>
      </c>
      <c r="I6181" s="13">
        <f t="shared" si="481"/>
        <v>2711503.8379530916</v>
      </c>
      <c r="J6181" s="13">
        <f t="shared" si="482"/>
        <v>1119553.0916844348</v>
      </c>
      <c r="K6181" s="7">
        <f t="shared" si="483"/>
        <v>0.41289010032513285</v>
      </c>
      <c r="L6181" s="26">
        <f t="shared" si="484"/>
        <v>0.41289010032513285</v>
      </c>
    </row>
    <row r="6182" spans="1:12">
      <c r="A6182" s="2" t="s">
        <v>4976</v>
      </c>
      <c r="B6182" s="3">
        <v>40977</v>
      </c>
      <c r="C6182" s="1">
        <v>73078100</v>
      </c>
      <c r="D6182" s="4">
        <v>3749</v>
      </c>
      <c r="E6182" s="1">
        <v>30180188</v>
      </c>
      <c r="F6182" s="4">
        <v>3749</v>
      </c>
      <c r="G6182" s="6">
        <f t="shared" si="480"/>
        <v>1</v>
      </c>
      <c r="H6182" s="12">
        <v>8.02</v>
      </c>
      <c r="I6182" s="13">
        <f t="shared" si="481"/>
        <v>9111982.5436408985</v>
      </c>
      <c r="J6182" s="13">
        <f t="shared" si="482"/>
        <v>3763115.7107231924</v>
      </c>
      <c r="K6182" s="7">
        <f t="shared" si="483"/>
        <v>0.4129853950773214</v>
      </c>
      <c r="L6182" s="26">
        <f t="shared" si="484"/>
        <v>0.4129853950773214</v>
      </c>
    </row>
    <row r="6183" spans="1:12">
      <c r="A6183" s="2" t="s">
        <v>135</v>
      </c>
      <c r="B6183" s="3">
        <v>40368</v>
      </c>
      <c r="C6183" s="1">
        <v>27766</v>
      </c>
      <c r="D6183" s="2">
        <v>7</v>
      </c>
      <c r="E6183" s="1">
        <v>8191</v>
      </c>
      <c r="F6183" s="2">
        <v>5</v>
      </c>
      <c r="G6183" s="6">
        <f t="shared" si="480"/>
        <v>0.7142857142857143</v>
      </c>
      <c r="H6183" s="12">
        <v>7.89</v>
      </c>
      <c r="I6183" s="13">
        <f t="shared" si="481"/>
        <v>3519.1381495564005</v>
      </c>
      <c r="J6183" s="13">
        <f t="shared" si="482"/>
        <v>1038.149556400507</v>
      </c>
      <c r="K6183" s="7">
        <f t="shared" si="483"/>
        <v>0.29500108045811424</v>
      </c>
      <c r="L6183" s="26">
        <f t="shared" si="484"/>
        <v>0.41300151264135992</v>
      </c>
    </row>
    <row r="6184" spans="1:12">
      <c r="A6184" s="2" t="s">
        <v>7759</v>
      </c>
      <c r="B6184" s="3">
        <v>36441</v>
      </c>
      <c r="C6184" s="1">
        <v>31502583</v>
      </c>
      <c r="D6184" s="4">
        <v>2697</v>
      </c>
      <c r="E6184" s="1">
        <v>13012585</v>
      </c>
      <c r="F6184" s="4">
        <v>2697</v>
      </c>
      <c r="G6184" s="6">
        <f t="shared" si="480"/>
        <v>1</v>
      </c>
      <c r="H6184" s="12">
        <v>5.0599999999999996</v>
      </c>
      <c r="I6184" s="13">
        <f t="shared" si="481"/>
        <v>6225806.9169960478</v>
      </c>
      <c r="J6184" s="13">
        <f t="shared" si="482"/>
        <v>2571657.1146245063</v>
      </c>
      <c r="K6184" s="7">
        <f t="shared" si="483"/>
        <v>0.41306406525458567</v>
      </c>
      <c r="L6184" s="26">
        <f t="shared" si="484"/>
        <v>0.41306406525458567</v>
      </c>
    </row>
    <row r="6185" spans="1:12">
      <c r="A6185" s="2" t="s">
        <v>4318</v>
      </c>
      <c r="B6185" s="3">
        <v>38471</v>
      </c>
      <c r="C6185" s="1">
        <v>51085416</v>
      </c>
      <c r="D6185" s="4">
        <v>3133</v>
      </c>
      <c r="E6185" s="1">
        <v>21103203</v>
      </c>
      <c r="F6185" s="4">
        <v>3133</v>
      </c>
      <c r="G6185" s="6">
        <f t="shared" si="480"/>
        <v>1</v>
      </c>
      <c r="H6185" s="11">
        <v>6.41</v>
      </c>
      <c r="I6185" s="13">
        <f t="shared" si="481"/>
        <v>7969643.6817472698</v>
      </c>
      <c r="J6185" s="13">
        <f t="shared" si="482"/>
        <v>3292231.35725429</v>
      </c>
      <c r="K6185" s="7">
        <f t="shared" si="483"/>
        <v>0.41309643049593642</v>
      </c>
      <c r="L6185" s="26">
        <f t="shared" si="484"/>
        <v>0.41309643049593642</v>
      </c>
    </row>
    <row r="6186" spans="1:12">
      <c r="A6186" s="2" t="s">
        <v>6035</v>
      </c>
      <c r="B6186" s="3">
        <v>38695</v>
      </c>
      <c r="C6186" s="1">
        <v>13983</v>
      </c>
      <c r="D6186" s="2">
        <v>3</v>
      </c>
      <c r="E6186" s="1">
        <v>3852</v>
      </c>
      <c r="F6186" s="2">
        <v>2</v>
      </c>
      <c r="G6186" s="6">
        <f t="shared" si="480"/>
        <v>0.66666666666666663</v>
      </c>
      <c r="H6186" s="11">
        <v>6.41</v>
      </c>
      <c r="I6186" s="13">
        <f t="shared" si="481"/>
        <v>2181.4352574102963</v>
      </c>
      <c r="J6186" s="13">
        <f t="shared" si="482"/>
        <v>600.93603744149766</v>
      </c>
      <c r="K6186" s="7">
        <f t="shared" si="483"/>
        <v>0.27547736537223771</v>
      </c>
      <c r="L6186" s="26">
        <f t="shared" si="484"/>
        <v>0.4132160480583566</v>
      </c>
    </row>
    <row r="6187" spans="1:12">
      <c r="A6187" s="2" t="s">
        <v>1526</v>
      </c>
      <c r="B6187" s="3">
        <v>34341</v>
      </c>
      <c r="C6187" s="1">
        <v>3662459</v>
      </c>
      <c r="D6187" s="2">
        <v>593</v>
      </c>
      <c r="E6187" s="1">
        <v>1513507</v>
      </c>
      <c r="F6187" s="2">
        <v>593</v>
      </c>
      <c r="G6187" s="6">
        <f t="shared" si="480"/>
        <v>1</v>
      </c>
      <c r="H6187" s="11">
        <v>4.08</v>
      </c>
      <c r="I6187" s="13">
        <f t="shared" si="481"/>
        <v>897661.51960784313</v>
      </c>
      <c r="J6187" s="13">
        <f t="shared" si="482"/>
        <v>370957.59803921566</v>
      </c>
      <c r="K6187" s="7">
        <f t="shared" si="483"/>
        <v>0.41324885821247415</v>
      </c>
      <c r="L6187" s="26">
        <f t="shared" si="484"/>
        <v>0.41324885821247415</v>
      </c>
    </row>
    <row r="6188" spans="1:12">
      <c r="A6188" s="2" t="s">
        <v>5859</v>
      </c>
      <c r="B6188" s="3">
        <v>37064</v>
      </c>
      <c r="C6188" s="1">
        <v>352296</v>
      </c>
      <c r="D6188" s="2">
        <v>12</v>
      </c>
      <c r="E6188" s="1">
        <v>24265</v>
      </c>
      <c r="F6188" s="2">
        <v>2</v>
      </c>
      <c r="G6188" s="6">
        <f t="shared" si="480"/>
        <v>0.16666666666666666</v>
      </c>
      <c r="H6188" s="11">
        <v>5.65</v>
      </c>
      <c r="I6188" s="13">
        <f t="shared" si="481"/>
        <v>62353.274336283182</v>
      </c>
      <c r="J6188" s="13">
        <f t="shared" si="482"/>
        <v>4294.6902654867254</v>
      </c>
      <c r="K6188" s="7">
        <f t="shared" si="483"/>
        <v>6.8876740014079063E-2</v>
      </c>
      <c r="L6188" s="26">
        <f t="shared" si="484"/>
        <v>0.41326044008447438</v>
      </c>
    </row>
    <row r="6189" spans="1:12">
      <c r="A6189" s="2" t="s">
        <v>5588</v>
      </c>
      <c r="B6189" s="3">
        <v>36474</v>
      </c>
      <c r="C6189" s="1">
        <v>5985690</v>
      </c>
      <c r="D6189" s="4">
        <v>1252</v>
      </c>
      <c r="E6189" s="1">
        <v>2408613</v>
      </c>
      <c r="F6189" s="4">
        <v>1219</v>
      </c>
      <c r="G6189" s="6">
        <f t="shared" si="480"/>
        <v>0.97364217252396168</v>
      </c>
      <c r="H6189" s="12">
        <v>5.0599999999999996</v>
      </c>
      <c r="I6189" s="13">
        <f t="shared" si="481"/>
        <v>1182942.6877470356</v>
      </c>
      <c r="J6189" s="13">
        <f t="shared" si="482"/>
        <v>476010.47430830041</v>
      </c>
      <c r="K6189" s="7">
        <f t="shared" si="483"/>
        <v>0.40239521258200805</v>
      </c>
      <c r="L6189" s="26">
        <f t="shared" si="484"/>
        <v>0.41328860225814118</v>
      </c>
    </row>
    <row r="6190" spans="1:12">
      <c r="A6190" s="2" t="s">
        <v>10530</v>
      </c>
      <c r="B6190" s="3">
        <v>41159</v>
      </c>
      <c r="C6190" s="1">
        <v>11494838</v>
      </c>
      <c r="D6190" s="4">
        <v>2801</v>
      </c>
      <c r="E6190" s="1">
        <v>4750894</v>
      </c>
      <c r="F6190" s="4">
        <v>2801</v>
      </c>
      <c r="G6190" s="6">
        <f t="shared" si="480"/>
        <v>1</v>
      </c>
      <c r="H6190" s="12">
        <v>8.02</v>
      </c>
      <c r="I6190" s="13">
        <f t="shared" si="481"/>
        <v>1433271.5710723193</v>
      </c>
      <c r="J6190" s="13">
        <f t="shared" si="482"/>
        <v>592380.79800498753</v>
      </c>
      <c r="K6190" s="7">
        <f t="shared" si="483"/>
        <v>0.41330673820718478</v>
      </c>
      <c r="L6190" s="26">
        <f t="shared" si="484"/>
        <v>0.41330673820718478</v>
      </c>
    </row>
    <row r="6191" spans="1:12">
      <c r="A6191" s="2" t="s">
        <v>7317</v>
      </c>
      <c r="B6191" s="3">
        <v>32332</v>
      </c>
      <c r="C6191" s="1">
        <v>7282851</v>
      </c>
      <c r="D6191" s="4">
        <v>1227</v>
      </c>
      <c r="E6191" s="1">
        <v>3012285</v>
      </c>
      <c r="F6191" s="4">
        <v>1227</v>
      </c>
      <c r="G6191" s="6">
        <f t="shared" si="480"/>
        <v>1</v>
      </c>
      <c r="H6191" s="12">
        <v>4.1100000000000003</v>
      </c>
      <c r="I6191" s="13">
        <f t="shared" si="481"/>
        <v>1771983.2116788321</v>
      </c>
      <c r="J6191" s="13">
        <f t="shared" si="482"/>
        <v>732916.05839416047</v>
      </c>
      <c r="K6191" s="7">
        <f t="shared" si="483"/>
        <v>0.41361343243188686</v>
      </c>
      <c r="L6191" s="26">
        <f t="shared" si="484"/>
        <v>0.41361343243188686</v>
      </c>
    </row>
    <row r="6192" spans="1:12">
      <c r="A6192" s="2" t="s">
        <v>3605</v>
      </c>
      <c r="B6192" s="3">
        <v>35713</v>
      </c>
      <c r="C6192" s="1">
        <v>5906773</v>
      </c>
      <c r="D6192" s="4">
        <v>1260</v>
      </c>
      <c r="E6192" s="1">
        <v>2443237</v>
      </c>
      <c r="F6192" s="4">
        <v>1260</v>
      </c>
      <c r="G6192" s="6">
        <f t="shared" si="480"/>
        <v>1</v>
      </c>
      <c r="H6192" s="11">
        <v>4.59</v>
      </c>
      <c r="I6192" s="13">
        <f t="shared" si="481"/>
        <v>1286878.6492374728</v>
      </c>
      <c r="J6192" s="13">
        <f t="shared" si="482"/>
        <v>532295.64270152512</v>
      </c>
      <c r="K6192" s="7">
        <f t="shared" si="483"/>
        <v>0.41363312929073121</v>
      </c>
      <c r="L6192" s="26">
        <f t="shared" si="484"/>
        <v>0.41363312929073121</v>
      </c>
    </row>
    <row r="6193" spans="1:12">
      <c r="A6193" s="2" t="s">
        <v>5487</v>
      </c>
      <c r="B6193" s="3">
        <v>40662</v>
      </c>
      <c r="C6193" s="1">
        <v>48381</v>
      </c>
      <c r="D6193" s="2">
        <v>6</v>
      </c>
      <c r="E6193" s="1">
        <v>6675</v>
      </c>
      <c r="F6193" s="2">
        <v>2</v>
      </c>
      <c r="G6193" s="6">
        <f t="shared" si="480"/>
        <v>0.33333333333333331</v>
      </c>
      <c r="H6193" s="12">
        <v>7.93</v>
      </c>
      <c r="I6193" s="13">
        <f t="shared" si="481"/>
        <v>6101.0088272383355</v>
      </c>
      <c r="J6193" s="13">
        <f t="shared" si="482"/>
        <v>841.74022698612862</v>
      </c>
      <c r="K6193" s="7">
        <f t="shared" si="483"/>
        <v>0.13796738389037019</v>
      </c>
      <c r="L6193" s="26">
        <f t="shared" si="484"/>
        <v>0.41390215167111061</v>
      </c>
    </row>
    <row r="6194" spans="1:12">
      <c r="A6194" s="2" t="s">
        <v>10121</v>
      </c>
      <c r="B6194" s="3">
        <v>33179</v>
      </c>
      <c r="C6194" s="1">
        <v>808690</v>
      </c>
      <c r="D6194" s="2">
        <v>149</v>
      </c>
      <c r="E6194" s="1">
        <v>334748</v>
      </c>
      <c r="F6194" s="2">
        <v>149</v>
      </c>
      <c r="G6194" s="6">
        <f t="shared" si="480"/>
        <v>1</v>
      </c>
      <c r="H6194" s="12">
        <v>4.22</v>
      </c>
      <c r="I6194" s="13">
        <f t="shared" si="481"/>
        <v>191632.70142180097</v>
      </c>
      <c r="J6194" s="13">
        <f t="shared" si="482"/>
        <v>79324.170616113755</v>
      </c>
      <c r="K6194" s="7">
        <f t="shared" si="483"/>
        <v>0.41393859204392291</v>
      </c>
      <c r="L6194" s="26">
        <f t="shared" si="484"/>
        <v>0.41393859204392291</v>
      </c>
    </row>
    <row r="6195" spans="1:12">
      <c r="A6195" s="2" t="s">
        <v>8728</v>
      </c>
      <c r="B6195" s="3">
        <v>37876</v>
      </c>
      <c r="C6195" s="1">
        <v>76584</v>
      </c>
      <c r="D6195" s="2">
        <v>11</v>
      </c>
      <c r="E6195" s="1">
        <v>31702</v>
      </c>
      <c r="F6195" s="2">
        <v>11</v>
      </c>
      <c r="G6195" s="6">
        <f t="shared" si="480"/>
        <v>1</v>
      </c>
      <c r="H6195" s="11">
        <v>6.03</v>
      </c>
      <c r="I6195" s="13">
        <f t="shared" si="481"/>
        <v>12700.497512437811</v>
      </c>
      <c r="J6195" s="13">
        <f t="shared" si="482"/>
        <v>5257.3797678275287</v>
      </c>
      <c r="K6195" s="7">
        <f t="shared" si="483"/>
        <v>0.41395069466207041</v>
      </c>
      <c r="L6195" s="26">
        <f t="shared" si="484"/>
        <v>0.41395069466207041</v>
      </c>
    </row>
    <row r="6196" spans="1:12">
      <c r="A6196" s="2" t="s">
        <v>5484</v>
      </c>
      <c r="B6196" s="3">
        <v>34999</v>
      </c>
      <c r="C6196" s="1">
        <v>32029928</v>
      </c>
      <c r="D6196" s="4">
        <v>1310</v>
      </c>
      <c r="E6196" s="1">
        <v>70864</v>
      </c>
      <c r="F6196" s="2">
        <v>7</v>
      </c>
      <c r="G6196" s="6">
        <f t="shared" si="480"/>
        <v>5.3435114503816794E-3</v>
      </c>
      <c r="H6196" s="11">
        <v>4.3499999999999996</v>
      </c>
      <c r="I6196" s="13">
        <f t="shared" si="481"/>
        <v>7363201.8390804604</v>
      </c>
      <c r="J6196" s="13">
        <f t="shared" si="482"/>
        <v>16290.57471264368</v>
      </c>
      <c r="K6196" s="7">
        <f t="shared" si="483"/>
        <v>2.212430824071787E-3</v>
      </c>
      <c r="L6196" s="26">
        <f t="shared" si="484"/>
        <v>0.41404062564772015</v>
      </c>
    </row>
    <row r="6197" spans="1:12">
      <c r="A6197" s="2" t="s">
        <v>6163</v>
      </c>
      <c r="B6197" s="3">
        <v>30127</v>
      </c>
      <c r="C6197" s="1">
        <v>5675599</v>
      </c>
      <c r="D6197" s="4">
        <v>1193</v>
      </c>
      <c r="E6197" s="1">
        <v>2350021</v>
      </c>
      <c r="F6197" s="4">
        <v>1193</v>
      </c>
      <c r="G6197" s="6">
        <f t="shared" si="480"/>
        <v>1</v>
      </c>
      <c r="H6197" s="12">
        <v>2.94</v>
      </c>
      <c r="I6197" s="13">
        <f t="shared" si="481"/>
        <v>1930475.8503401361</v>
      </c>
      <c r="J6197" s="13">
        <f t="shared" si="482"/>
        <v>799326.87074829929</v>
      </c>
      <c r="K6197" s="7">
        <f t="shared" si="483"/>
        <v>0.41405691275934042</v>
      </c>
      <c r="L6197" s="26">
        <f t="shared" si="484"/>
        <v>0.41405691275934042</v>
      </c>
    </row>
    <row r="6198" spans="1:12">
      <c r="A6198" s="2" t="s">
        <v>5005</v>
      </c>
      <c r="B6198" s="3">
        <v>35013</v>
      </c>
      <c r="C6198" s="1">
        <v>14381</v>
      </c>
      <c r="D6198" s="2">
        <v>2</v>
      </c>
      <c r="E6198" s="1">
        <v>5955</v>
      </c>
      <c r="F6198" s="2">
        <v>2</v>
      </c>
      <c r="G6198" s="6">
        <f t="shared" si="480"/>
        <v>1</v>
      </c>
      <c r="H6198" s="11">
        <v>4.3499999999999996</v>
      </c>
      <c r="I6198" s="13">
        <f t="shared" si="481"/>
        <v>3305.977011494253</v>
      </c>
      <c r="J6198" s="13">
        <f t="shared" si="482"/>
        <v>1368.9655172413795</v>
      </c>
      <c r="K6198" s="7">
        <f t="shared" si="483"/>
        <v>0.41408803282108342</v>
      </c>
      <c r="L6198" s="26">
        <f t="shared" si="484"/>
        <v>0.41408803282108342</v>
      </c>
    </row>
    <row r="6199" spans="1:12">
      <c r="A6199" s="2" t="s">
        <v>9894</v>
      </c>
      <c r="B6199" s="3">
        <v>38219</v>
      </c>
      <c r="C6199" s="1">
        <v>238924</v>
      </c>
      <c r="D6199" s="2">
        <v>22</v>
      </c>
      <c r="E6199" s="1">
        <v>31481</v>
      </c>
      <c r="F6199" s="2">
        <v>7</v>
      </c>
      <c r="G6199" s="6">
        <f t="shared" si="480"/>
        <v>0.31818181818181818</v>
      </c>
      <c r="H6199" s="12">
        <v>6.21</v>
      </c>
      <c r="I6199" s="13">
        <f t="shared" si="481"/>
        <v>38474.074074074073</v>
      </c>
      <c r="J6199" s="13">
        <f t="shared" si="482"/>
        <v>5069.4041867954911</v>
      </c>
      <c r="K6199" s="7">
        <f t="shared" si="483"/>
        <v>0.1317615643468216</v>
      </c>
      <c r="L6199" s="26">
        <f t="shared" si="484"/>
        <v>0.4141077736614393</v>
      </c>
    </row>
    <row r="6200" spans="1:12">
      <c r="A6200" s="2" t="s">
        <v>4512</v>
      </c>
      <c r="B6200" s="3">
        <v>34754</v>
      </c>
      <c r="C6200" s="1">
        <v>6609661</v>
      </c>
      <c r="D6200" s="4">
        <v>1560</v>
      </c>
      <c r="E6200" s="1">
        <v>2723495</v>
      </c>
      <c r="F6200" s="4">
        <v>1552</v>
      </c>
      <c r="G6200" s="6">
        <f t="shared" si="480"/>
        <v>0.99487179487179489</v>
      </c>
      <c r="H6200" s="11">
        <v>4.3499999999999996</v>
      </c>
      <c r="I6200" s="13">
        <f t="shared" si="481"/>
        <v>1519462.2988505748</v>
      </c>
      <c r="J6200" s="13">
        <f t="shared" si="482"/>
        <v>626090.80459770118</v>
      </c>
      <c r="K6200" s="7">
        <f t="shared" si="483"/>
        <v>0.41204760728273354</v>
      </c>
      <c r="L6200" s="26">
        <f t="shared" si="484"/>
        <v>0.41417156402130434</v>
      </c>
    </row>
    <row r="6201" spans="1:12">
      <c r="A6201" s="2" t="s">
        <v>8878</v>
      </c>
      <c r="B6201" s="3">
        <v>33725</v>
      </c>
      <c r="C6201" s="1">
        <v>5430822</v>
      </c>
      <c r="D6201" s="4">
        <v>1085</v>
      </c>
      <c r="E6201" s="1">
        <v>2250000</v>
      </c>
      <c r="F6201" s="4">
        <v>1085</v>
      </c>
      <c r="G6201" s="6">
        <f t="shared" si="480"/>
        <v>1</v>
      </c>
      <c r="H6201" s="11">
        <v>4.1500000000000004</v>
      </c>
      <c r="I6201" s="13">
        <f t="shared" si="481"/>
        <v>1308631.8072289156</v>
      </c>
      <c r="J6201" s="13">
        <f t="shared" si="482"/>
        <v>542168.67469879519</v>
      </c>
      <c r="K6201" s="7">
        <f t="shared" si="483"/>
        <v>0.41430192335524901</v>
      </c>
      <c r="L6201" s="26">
        <f t="shared" si="484"/>
        <v>0.41430192335524901</v>
      </c>
    </row>
    <row r="6202" spans="1:12">
      <c r="A6202" s="2" t="s">
        <v>837</v>
      </c>
      <c r="B6202" s="3">
        <v>35720</v>
      </c>
      <c r="C6202" s="1">
        <v>45319423</v>
      </c>
      <c r="D6202" s="4">
        <v>2015</v>
      </c>
      <c r="E6202" s="1">
        <v>2255233</v>
      </c>
      <c r="F6202" s="2">
        <v>242</v>
      </c>
      <c r="G6202" s="6">
        <f t="shared" si="480"/>
        <v>0.12009925558312655</v>
      </c>
      <c r="H6202" s="11">
        <v>4.59</v>
      </c>
      <c r="I6202" s="13">
        <f t="shared" si="481"/>
        <v>9873512.6361655779</v>
      </c>
      <c r="J6202" s="13">
        <f t="shared" si="482"/>
        <v>491336.16557734204</v>
      </c>
      <c r="K6202" s="7">
        <f t="shared" si="483"/>
        <v>4.9763056339000605E-2</v>
      </c>
      <c r="L6202" s="26">
        <f t="shared" si="484"/>
        <v>0.41434941538465381</v>
      </c>
    </row>
    <row r="6203" spans="1:12">
      <c r="A6203" s="2" t="s">
        <v>3449</v>
      </c>
      <c r="B6203" s="3">
        <v>37008</v>
      </c>
      <c r="C6203" s="1">
        <v>7288451</v>
      </c>
      <c r="D6203" s="4">
        <v>1514</v>
      </c>
      <c r="E6203" s="1">
        <v>3020159</v>
      </c>
      <c r="F6203" s="4">
        <v>1514</v>
      </c>
      <c r="G6203" s="6">
        <f t="shared" si="480"/>
        <v>1</v>
      </c>
      <c r="H6203" s="11">
        <v>5.65</v>
      </c>
      <c r="I6203" s="13">
        <f t="shared" si="481"/>
        <v>1289991.3274336283</v>
      </c>
      <c r="J6203" s="13">
        <f t="shared" si="482"/>
        <v>534541.4159292035</v>
      </c>
      <c r="K6203" s="7">
        <f t="shared" si="483"/>
        <v>0.41437597645919549</v>
      </c>
      <c r="L6203" s="26">
        <f t="shared" si="484"/>
        <v>0.41437597645919549</v>
      </c>
    </row>
    <row r="6204" spans="1:12">
      <c r="A6204" s="2" t="s">
        <v>1504</v>
      </c>
      <c r="B6204" s="3">
        <v>35006</v>
      </c>
      <c r="C6204" s="1">
        <v>7556</v>
      </c>
      <c r="D6204" s="2">
        <v>1</v>
      </c>
      <c r="E6204" s="1">
        <v>3132</v>
      </c>
      <c r="F6204" s="2">
        <v>1</v>
      </c>
      <c r="G6204" s="6">
        <f t="shared" si="480"/>
        <v>1</v>
      </c>
      <c r="H6204" s="11">
        <v>4.3499999999999996</v>
      </c>
      <c r="I6204" s="13">
        <f t="shared" si="481"/>
        <v>1737.0114942528737</v>
      </c>
      <c r="J6204" s="13">
        <f t="shared" si="482"/>
        <v>720.00000000000011</v>
      </c>
      <c r="K6204" s="7">
        <f t="shared" si="483"/>
        <v>0.4145050291159344</v>
      </c>
      <c r="L6204" s="26">
        <f t="shared" si="484"/>
        <v>0.4145050291159344</v>
      </c>
    </row>
    <row r="6205" spans="1:12">
      <c r="A6205" s="2" t="s">
        <v>3192</v>
      </c>
      <c r="B6205" s="3">
        <v>32801</v>
      </c>
      <c r="C6205" s="1">
        <v>3563162</v>
      </c>
      <c r="D6205" s="2">
        <v>843</v>
      </c>
      <c r="E6205" s="1">
        <v>1476994</v>
      </c>
      <c r="F6205" s="2">
        <v>843</v>
      </c>
      <c r="G6205" s="6">
        <f t="shared" si="480"/>
        <v>1</v>
      </c>
      <c r="H6205" s="12">
        <v>3.99</v>
      </c>
      <c r="I6205" s="13">
        <f t="shared" si="481"/>
        <v>893023.05764411017</v>
      </c>
      <c r="J6205" s="13">
        <f t="shared" si="482"/>
        <v>370173.9348370927</v>
      </c>
      <c r="K6205" s="7">
        <f t="shared" si="483"/>
        <v>0.41451777943298679</v>
      </c>
      <c r="L6205" s="26">
        <f t="shared" si="484"/>
        <v>0.41451777943298679</v>
      </c>
    </row>
    <row r="6206" spans="1:12">
      <c r="A6206" s="2" t="s">
        <v>7020</v>
      </c>
      <c r="B6206" s="3">
        <v>37750</v>
      </c>
      <c r="C6206" s="1">
        <v>57581</v>
      </c>
      <c r="D6206" s="2">
        <v>13</v>
      </c>
      <c r="E6206" s="1">
        <v>22035</v>
      </c>
      <c r="F6206" s="2">
        <v>12</v>
      </c>
      <c r="G6206" s="6">
        <f t="shared" si="480"/>
        <v>0.92307692307692313</v>
      </c>
      <c r="H6206" s="11">
        <v>6.03</v>
      </c>
      <c r="I6206" s="13">
        <f t="shared" si="481"/>
        <v>9549.0878938640126</v>
      </c>
      <c r="J6206" s="13">
        <f t="shared" si="482"/>
        <v>3654.2288557213928</v>
      </c>
      <c r="K6206" s="7">
        <f t="shared" si="483"/>
        <v>0.38267831402719649</v>
      </c>
      <c r="L6206" s="26">
        <f t="shared" si="484"/>
        <v>0.41456817352946285</v>
      </c>
    </row>
    <row r="6207" spans="1:12">
      <c r="A6207" s="2" t="s">
        <v>2516</v>
      </c>
      <c r="B6207" s="3">
        <v>38555</v>
      </c>
      <c r="C6207" s="1">
        <v>17044981</v>
      </c>
      <c r="D6207" s="4">
        <v>1757</v>
      </c>
      <c r="E6207" s="1">
        <v>7067335</v>
      </c>
      <c r="F6207" s="4">
        <v>1757</v>
      </c>
      <c r="G6207" s="6">
        <f t="shared" si="480"/>
        <v>1</v>
      </c>
      <c r="H6207" s="11">
        <v>6.41</v>
      </c>
      <c r="I6207" s="13">
        <f t="shared" si="481"/>
        <v>2659123.4009360373</v>
      </c>
      <c r="J6207" s="13">
        <f t="shared" si="482"/>
        <v>1102548.3619344775</v>
      </c>
      <c r="K6207" s="7">
        <f t="shared" si="483"/>
        <v>0.4146285055993903</v>
      </c>
      <c r="L6207" s="26">
        <f t="shared" si="484"/>
        <v>0.4146285055993903</v>
      </c>
    </row>
    <row r="6208" spans="1:12">
      <c r="A6208" s="2" t="s">
        <v>5197</v>
      </c>
      <c r="B6208" s="3">
        <v>38478</v>
      </c>
      <c r="C6208" s="1">
        <v>47398413</v>
      </c>
      <c r="D6208" s="4">
        <v>3219</v>
      </c>
      <c r="E6208" s="1">
        <v>19635996</v>
      </c>
      <c r="F6208" s="4">
        <v>3216</v>
      </c>
      <c r="G6208" s="6">
        <f t="shared" si="480"/>
        <v>0.99906803355079221</v>
      </c>
      <c r="H6208" s="11">
        <v>6.41</v>
      </c>
      <c r="I6208" s="13">
        <f t="shared" si="481"/>
        <v>7394448.2059282372</v>
      </c>
      <c r="J6208" s="13">
        <f t="shared" si="482"/>
        <v>3063337.9095163806</v>
      </c>
      <c r="K6208" s="7">
        <f t="shared" si="483"/>
        <v>0.41427538934689651</v>
      </c>
      <c r="L6208" s="26">
        <f t="shared" si="484"/>
        <v>0.41466184026979469</v>
      </c>
    </row>
    <row r="6209" spans="1:12">
      <c r="A6209" s="2" t="s">
        <v>9135</v>
      </c>
      <c r="B6209" s="3">
        <v>39465</v>
      </c>
      <c r="C6209" s="1">
        <v>63045</v>
      </c>
      <c r="D6209" s="2">
        <v>3</v>
      </c>
      <c r="E6209" s="1">
        <v>8717</v>
      </c>
      <c r="F6209" s="2">
        <v>1</v>
      </c>
      <c r="G6209" s="6">
        <f t="shared" si="480"/>
        <v>0.33333333333333331</v>
      </c>
      <c r="H6209" s="11">
        <v>7.18</v>
      </c>
      <c r="I6209" s="13">
        <f t="shared" si="481"/>
        <v>8780.640668523678</v>
      </c>
      <c r="J6209" s="13">
        <f t="shared" si="482"/>
        <v>1214.0668523676882</v>
      </c>
      <c r="K6209" s="7">
        <f t="shared" si="483"/>
        <v>0.13826631770957254</v>
      </c>
      <c r="L6209" s="26">
        <f t="shared" si="484"/>
        <v>0.41479895312871762</v>
      </c>
    </row>
    <row r="6210" spans="1:12">
      <c r="A6210" s="2" t="s">
        <v>377</v>
      </c>
      <c r="B6210" s="3">
        <v>37197</v>
      </c>
      <c r="C6210" s="1">
        <v>33225499</v>
      </c>
      <c r="D6210" s="2">
        <v>303</v>
      </c>
      <c r="E6210" s="1">
        <v>136470</v>
      </c>
      <c r="F6210" s="2">
        <v>3</v>
      </c>
      <c r="G6210" s="6">
        <f t="shared" ref="G6210:G6273" si="485">F6210/D6210</f>
        <v>9.9009900990099011E-3</v>
      </c>
      <c r="H6210" s="11">
        <v>5.65</v>
      </c>
      <c r="I6210" s="13">
        <f t="shared" ref="I6210:I6273" si="486">C6210/H6210</f>
        <v>5880619.2920353981</v>
      </c>
      <c r="J6210" s="13">
        <f t="shared" ref="J6210:J6273" si="487">E6210/H6210</f>
        <v>24153.982300884953</v>
      </c>
      <c r="K6210" s="7">
        <f t="shared" ref="K6210:K6273" si="488">J6210/I6210</f>
        <v>4.1073875218548255E-3</v>
      </c>
      <c r="L6210" s="26">
        <f t="shared" ref="L6210:L6273" si="489">K6210/G6210</f>
        <v>0.41484613970733736</v>
      </c>
    </row>
    <row r="6211" spans="1:12">
      <c r="A6211" s="2" t="s">
        <v>1355</v>
      </c>
      <c r="B6211" s="3">
        <v>38121</v>
      </c>
      <c r="C6211" s="1">
        <v>12264319</v>
      </c>
      <c r="D6211" s="4">
        <v>1318</v>
      </c>
      <c r="E6211" s="1">
        <v>5088577</v>
      </c>
      <c r="F6211" s="4">
        <v>1318</v>
      </c>
      <c r="G6211" s="6">
        <f t="shared" si="485"/>
        <v>1</v>
      </c>
      <c r="H6211" s="12">
        <v>6.21</v>
      </c>
      <c r="I6211" s="13">
        <f t="shared" si="486"/>
        <v>1974930.5958132045</v>
      </c>
      <c r="J6211" s="13">
        <f t="shared" si="487"/>
        <v>819416.5861513688</v>
      </c>
      <c r="K6211" s="7">
        <f t="shared" si="488"/>
        <v>0.41490905446931053</v>
      </c>
      <c r="L6211" s="26">
        <f t="shared" si="489"/>
        <v>0.41490905446931053</v>
      </c>
    </row>
    <row r="6212" spans="1:12">
      <c r="A6212" s="2" t="s">
        <v>4383</v>
      </c>
      <c r="B6212" s="3">
        <v>38842</v>
      </c>
      <c r="C6212" s="1">
        <v>8117637</v>
      </c>
      <c r="D6212" s="4">
        <v>3018</v>
      </c>
      <c r="E6212" s="1">
        <v>3368197</v>
      </c>
      <c r="F6212" s="4">
        <v>3018</v>
      </c>
      <c r="G6212" s="6">
        <f t="shared" si="485"/>
        <v>1</v>
      </c>
      <c r="H6212" s="11">
        <v>6.55</v>
      </c>
      <c r="I6212" s="13">
        <f t="shared" si="486"/>
        <v>1239333.8931297711</v>
      </c>
      <c r="J6212" s="13">
        <f t="shared" si="487"/>
        <v>514228.5496183206</v>
      </c>
      <c r="K6212" s="7">
        <f t="shared" si="488"/>
        <v>0.41492333298470968</v>
      </c>
      <c r="L6212" s="26">
        <f t="shared" si="489"/>
        <v>0.41492333298470968</v>
      </c>
    </row>
    <row r="6213" spans="1:12">
      <c r="A6213" s="2" t="s">
        <v>6882</v>
      </c>
      <c r="B6213" s="3">
        <v>39136</v>
      </c>
      <c r="C6213" s="1">
        <v>35193167</v>
      </c>
      <c r="D6213" s="4">
        <v>2759</v>
      </c>
      <c r="E6213" s="1">
        <v>14602867</v>
      </c>
      <c r="F6213" s="4">
        <v>2759</v>
      </c>
      <c r="G6213" s="6">
        <f t="shared" si="485"/>
        <v>1</v>
      </c>
      <c r="H6213" s="11">
        <v>6.88</v>
      </c>
      <c r="I6213" s="13">
        <f t="shared" si="486"/>
        <v>5115285.9011627911</v>
      </c>
      <c r="J6213" s="13">
        <f t="shared" si="487"/>
        <v>2122509.7383720931</v>
      </c>
      <c r="K6213" s="7">
        <f t="shared" si="488"/>
        <v>0.41493472298187883</v>
      </c>
      <c r="L6213" s="26">
        <f t="shared" si="489"/>
        <v>0.41493472298187883</v>
      </c>
    </row>
    <row r="6214" spans="1:12">
      <c r="A6214" s="2" t="s">
        <v>4894</v>
      </c>
      <c r="B6214" s="3">
        <v>36427</v>
      </c>
      <c r="C6214" s="1">
        <v>4956401</v>
      </c>
      <c r="D6214" s="4">
        <v>1200</v>
      </c>
      <c r="E6214" s="1">
        <v>2056647</v>
      </c>
      <c r="F6214" s="4">
        <v>1200</v>
      </c>
      <c r="G6214" s="6">
        <f t="shared" si="485"/>
        <v>1</v>
      </c>
      <c r="H6214" s="12">
        <v>5.0599999999999996</v>
      </c>
      <c r="I6214" s="13">
        <f t="shared" si="486"/>
        <v>979525.88932806335</v>
      </c>
      <c r="J6214" s="13">
        <f t="shared" si="487"/>
        <v>406451.97628458502</v>
      </c>
      <c r="K6214" s="7">
        <f t="shared" si="488"/>
        <v>0.41494766061099575</v>
      </c>
      <c r="L6214" s="26">
        <f t="shared" si="489"/>
        <v>0.41494766061099575</v>
      </c>
    </row>
    <row r="6215" spans="1:12">
      <c r="A6215" s="2" t="s">
        <v>7427</v>
      </c>
      <c r="B6215" s="3">
        <v>37540</v>
      </c>
      <c r="C6215" s="1">
        <v>1727447</v>
      </c>
      <c r="D6215" s="2">
        <v>249</v>
      </c>
      <c r="E6215" s="1">
        <v>717061</v>
      </c>
      <c r="F6215" s="2">
        <v>249</v>
      </c>
      <c r="G6215" s="6">
        <f t="shared" si="485"/>
        <v>1</v>
      </c>
      <c r="H6215" s="12">
        <v>5.8</v>
      </c>
      <c r="I6215" s="13">
        <f t="shared" si="486"/>
        <v>297835.68965517241</v>
      </c>
      <c r="J6215" s="13">
        <f t="shared" si="487"/>
        <v>123631.20689655172</v>
      </c>
      <c r="K6215" s="7">
        <f t="shared" si="488"/>
        <v>0.41509869767350316</v>
      </c>
      <c r="L6215" s="26">
        <f t="shared" si="489"/>
        <v>0.41509869767350316</v>
      </c>
    </row>
    <row r="6216" spans="1:12">
      <c r="A6216" s="2" t="s">
        <v>6651</v>
      </c>
      <c r="B6216" s="3">
        <v>30638</v>
      </c>
      <c r="C6216" s="1">
        <v>1963756</v>
      </c>
      <c r="D6216" s="2">
        <v>925</v>
      </c>
      <c r="E6216" s="1">
        <v>815160</v>
      </c>
      <c r="F6216" s="2">
        <v>925</v>
      </c>
      <c r="G6216" s="6">
        <f t="shared" si="485"/>
        <v>1</v>
      </c>
      <c r="H6216" s="12">
        <v>3.15</v>
      </c>
      <c r="I6216" s="13">
        <f t="shared" si="486"/>
        <v>623414.60317460319</v>
      </c>
      <c r="J6216" s="13">
        <f t="shared" si="487"/>
        <v>258780.9523809524</v>
      </c>
      <c r="K6216" s="7">
        <f t="shared" si="488"/>
        <v>0.41510248727438642</v>
      </c>
      <c r="L6216" s="26">
        <f t="shared" si="489"/>
        <v>0.41510248727438642</v>
      </c>
    </row>
    <row r="6217" spans="1:12">
      <c r="A6217" s="2" t="s">
        <v>6929</v>
      </c>
      <c r="B6217" s="3">
        <v>31513</v>
      </c>
      <c r="C6217" s="1">
        <v>4842778</v>
      </c>
      <c r="D6217" s="4">
        <v>1127</v>
      </c>
      <c r="E6217" s="1">
        <v>2011192</v>
      </c>
      <c r="F6217" s="4">
        <v>1127</v>
      </c>
      <c r="G6217" s="6">
        <f t="shared" si="485"/>
        <v>1</v>
      </c>
      <c r="H6217" s="12">
        <v>3.71</v>
      </c>
      <c r="I6217" s="13">
        <f t="shared" si="486"/>
        <v>1305330.9973045823</v>
      </c>
      <c r="J6217" s="13">
        <f t="shared" si="487"/>
        <v>542100.26954177895</v>
      </c>
      <c r="K6217" s="7">
        <f t="shared" si="488"/>
        <v>0.41529717034313773</v>
      </c>
      <c r="L6217" s="26">
        <f t="shared" si="489"/>
        <v>0.41529717034313773</v>
      </c>
    </row>
    <row r="6218" spans="1:12">
      <c r="A6218" s="2" t="s">
        <v>4127</v>
      </c>
      <c r="B6218" s="3">
        <v>39899</v>
      </c>
      <c r="C6218" s="1">
        <v>55389516</v>
      </c>
      <c r="D6218" s="4">
        <v>2732</v>
      </c>
      <c r="E6218" s="1">
        <v>23004765</v>
      </c>
      <c r="F6218" s="4">
        <v>2732</v>
      </c>
      <c r="G6218" s="6">
        <f t="shared" si="485"/>
        <v>1</v>
      </c>
      <c r="H6218" s="12">
        <v>7.5</v>
      </c>
      <c r="I6218" s="13">
        <f t="shared" si="486"/>
        <v>7385268.7999999998</v>
      </c>
      <c r="J6218" s="13">
        <f t="shared" si="487"/>
        <v>3067302</v>
      </c>
      <c r="K6218" s="7">
        <f t="shared" si="488"/>
        <v>0.41532706297704425</v>
      </c>
      <c r="L6218" s="26">
        <f t="shared" si="489"/>
        <v>0.41532706297704425</v>
      </c>
    </row>
    <row r="6219" spans="1:12">
      <c r="A6219" s="2" t="s">
        <v>10106</v>
      </c>
      <c r="B6219" s="3">
        <v>39738</v>
      </c>
      <c r="C6219" s="1">
        <v>25534493</v>
      </c>
      <c r="D6219" s="4">
        <v>2050</v>
      </c>
      <c r="E6219" s="1">
        <v>10505668</v>
      </c>
      <c r="F6219" s="4">
        <v>2030</v>
      </c>
      <c r="G6219" s="6">
        <f t="shared" si="485"/>
        <v>0.99024390243902438</v>
      </c>
      <c r="H6219" s="11">
        <v>7.18</v>
      </c>
      <c r="I6219" s="13">
        <f t="shared" si="486"/>
        <v>3556336.0724233985</v>
      </c>
      <c r="J6219" s="13">
        <f t="shared" si="487"/>
        <v>1463184.9582172702</v>
      </c>
      <c r="K6219" s="7">
        <f t="shared" si="488"/>
        <v>0.41143045213390372</v>
      </c>
      <c r="L6219" s="26">
        <f t="shared" si="489"/>
        <v>0.41548395412537076</v>
      </c>
    </row>
    <row r="6220" spans="1:12">
      <c r="A6220" s="2" t="s">
        <v>8943</v>
      </c>
      <c r="B6220" s="3">
        <v>39675</v>
      </c>
      <c r="C6220" s="1">
        <v>35161554</v>
      </c>
      <c r="D6220" s="4">
        <v>3452</v>
      </c>
      <c r="E6220" s="1">
        <v>14611273</v>
      </c>
      <c r="F6220" s="4">
        <v>3452</v>
      </c>
      <c r="G6220" s="6">
        <f t="shared" si="485"/>
        <v>1</v>
      </c>
      <c r="H6220" s="11">
        <v>7.18</v>
      </c>
      <c r="I6220" s="13">
        <f t="shared" si="486"/>
        <v>4897152.3676880226</v>
      </c>
      <c r="J6220" s="13">
        <f t="shared" si="487"/>
        <v>2034996.2395543177</v>
      </c>
      <c r="K6220" s="7">
        <f t="shared" si="488"/>
        <v>0.41554684983490775</v>
      </c>
      <c r="L6220" s="26">
        <f t="shared" si="489"/>
        <v>0.41554684983490775</v>
      </c>
    </row>
    <row r="6221" spans="1:12">
      <c r="A6221" s="2" t="s">
        <v>301</v>
      </c>
      <c r="B6221" s="3">
        <v>39906</v>
      </c>
      <c r="C6221" s="1">
        <v>104526</v>
      </c>
      <c r="D6221" s="2">
        <v>40</v>
      </c>
      <c r="E6221" s="1">
        <v>43437</v>
      </c>
      <c r="F6221" s="2">
        <v>40</v>
      </c>
      <c r="G6221" s="6">
        <f t="shared" si="485"/>
        <v>1</v>
      </c>
      <c r="H6221" s="12">
        <v>7.5</v>
      </c>
      <c r="I6221" s="13">
        <f t="shared" si="486"/>
        <v>13936.8</v>
      </c>
      <c r="J6221" s="13">
        <f t="shared" si="487"/>
        <v>5791.6</v>
      </c>
      <c r="K6221" s="7">
        <f t="shared" si="488"/>
        <v>0.41556167843407388</v>
      </c>
      <c r="L6221" s="26">
        <f t="shared" si="489"/>
        <v>0.41556167843407388</v>
      </c>
    </row>
    <row r="6222" spans="1:12">
      <c r="A6222" s="2" t="s">
        <v>2812</v>
      </c>
      <c r="B6222" s="3">
        <v>39115</v>
      </c>
      <c r="C6222" s="1">
        <v>11550</v>
      </c>
      <c r="D6222" s="2">
        <v>1</v>
      </c>
      <c r="E6222" s="1">
        <v>4800</v>
      </c>
      <c r="F6222" s="2">
        <v>1</v>
      </c>
      <c r="G6222" s="6">
        <f t="shared" si="485"/>
        <v>1</v>
      </c>
      <c r="H6222" s="11">
        <v>6.88</v>
      </c>
      <c r="I6222" s="13">
        <f t="shared" si="486"/>
        <v>1678.7790697674418</v>
      </c>
      <c r="J6222" s="13">
        <f t="shared" si="487"/>
        <v>697.67441860465112</v>
      </c>
      <c r="K6222" s="7">
        <f t="shared" si="488"/>
        <v>0.41558441558441556</v>
      </c>
      <c r="L6222" s="26">
        <f t="shared" si="489"/>
        <v>0.41558441558441556</v>
      </c>
    </row>
    <row r="6223" spans="1:12">
      <c r="A6223" s="2" t="s">
        <v>9353</v>
      </c>
      <c r="B6223" s="3">
        <v>38485</v>
      </c>
      <c r="C6223" s="1">
        <v>39075</v>
      </c>
      <c r="D6223" s="2">
        <v>4</v>
      </c>
      <c r="E6223" s="1">
        <v>4060</v>
      </c>
      <c r="F6223" s="2">
        <v>1</v>
      </c>
      <c r="G6223" s="6">
        <f t="shared" si="485"/>
        <v>0.25</v>
      </c>
      <c r="H6223" s="11">
        <v>6.41</v>
      </c>
      <c r="I6223" s="13">
        <f t="shared" si="486"/>
        <v>6095.9438377535098</v>
      </c>
      <c r="J6223" s="13">
        <f t="shared" si="487"/>
        <v>633.38533541341656</v>
      </c>
      <c r="K6223" s="7">
        <f t="shared" si="488"/>
        <v>0.10390275111964173</v>
      </c>
      <c r="L6223" s="26">
        <f t="shared" si="489"/>
        <v>0.41561100447856691</v>
      </c>
    </row>
    <row r="6224" spans="1:12">
      <c r="A6224" s="2" t="s">
        <v>3868</v>
      </c>
      <c r="B6224" s="3">
        <v>40599</v>
      </c>
      <c r="C6224" s="1">
        <v>2430735</v>
      </c>
      <c r="D6224" s="2">
        <v>352</v>
      </c>
      <c r="E6224" s="1">
        <v>1010299</v>
      </c>
      <c r="F6224" s="2">
        <v>352</v>
      </c>
      <c r="G6224" s="6">
        <f t="shared" si="485"/>
        <v>1</v>
      </c>
      <c r="H6224" s="12">
        <v>7.93</v>
      </c>
      <c r="I6224" s="13">
        <f t="shared" si="486"/>
        <v>306523.95964691049</v>
      </c>
      <c r="J6224" s="13">
        <f t="shared" si="487"/>
        <v>127402.14375788147</v>
      </c>
      <c r="K6224" s="7">
        <f t="shared" si="488"/>
        <v>0.41563518853350939</v>
      </c>
      <c r="L6224" s="26">
        <f t="shared" si="489"/>
        <v>0.41563518853350939</v>
      </c>
    </row>
    <row r="6225" spans="1:12">
      <c r="A6225" s="2" t="s">
        <v>1825</v>
      </c>
      <c r="B6225" s="3">
        <v>36504</v>
      </c>
      <c r="C6225" s="1">
        <v>57545092</v>
      </c>
      <c r="D6225" s="4">
        <v>1738</v>
      </c>
      <c r="E6225" s="1">
        <v>110098</v>
      </c>
      <c r="F6225" s="2">
        <v>8</v>
      </c>
      <c r="G6225" s="6">
        <f t="shared" si="485"/>
        <v>4.6029919447640967E-3</v>
      </c>
      <c r="H6225" s="12">
        <v>5.0599999999999996</v>
      </c>
      <c r="I6225" s="13">
        <f t="shared" si="486"/>
        <v>11372547.826086957</v>
      </c>
      <c r="J6225" s="13">
        <f t="shared" si="487"/>
        <v>21758.498023715416</v>
      </c>
      <c r="K6225" s="7">
        <f t="shared" si="488"/>
        <v>1.9132474408069414E-3</v>
      </c>
      <c r="L6225" s="26">
        <f t="shared" si="489"/>
        <v>0.41565300651530801</v>
      </c>
    </row>
    <row r="6226" spans="1:12">
      <c r="A6226" s="2" t="s">
        <v>4086</v>
      </c>
      <c r="B6226" s="3">
        <v>33130</v>
      </c>
      <c r="C6226" s="1">
        <v>5728953</v>
      </c>
      <c r="D6226" s="2">
        <v>695</v>
      </c>
      <c r="E6226" s="1">
        <v>2381285</v>
      </c>
      <c r="F6226" s="2">
        <v>695</v>
      </c>
      <c r="G6226" s="6">
        <f t="shared" si="485"/>
        <v>1</v>
      </c>
      <c r="H6226" s="12">
        <v>4.22</v>
      </c>
      <c r="I6226" s="13">
        <f t="shared" si="486"/>
        <v>1357571.8009478673</v>
      </c>
      <c r="J6226" s="13">
        <f t="shared" si="487"/>
        <v>564285.54502369673</v>
      </c>
      <c r="K6226" s="7">
        <f t="shared" si="488"/>
        <v>0.41565797450249636</v>
      </c>
      <c r="L6226" s="26">
        <f t="shared" si="489"/>
        <v>0.41565797450249636</v>
      </c>
    </row>
    <row r="6227" spans="1:12">
      <c r="A6227" s="2" t="s">
        <v>7481</v>
      </c>
      <c r="B6227" s="3">
        <v>40046</v>
      </c>
      <c r="C6227" s="1">
        <v>6380019</v>
      </c>
      <c r="D6227" s="4">
        <v>1959</v>
      </c>
      <c r="E6227" s="1">
        <v>2651996</v>
      </c>
      <c r="F6227" s="4">
        <v>1959</v>
      </c>
      <c r="G6227" s="6">
        <f t="shared" si="485"/>
        <v>1</v>
      </c>
      <c r="H6227" s="12">
        <v>7.5</v>
      </c>
      <c r="I6227" s="13">
        <f t="shared" si="486"/>
        <v>850669.2</v>
      </c>
      <c r="J6227" s="13">
        <f t="shared" si="487"/>
        <v>353599.46666666667</v>
      </c>
      <c r="K6227" s="7">
        <f t="shared" si="488"/>
        <v>0.41567211633695766</v>
      </c>
      <c r="L6227" s="26">
        <f t="shared" si="489"/>
        <v>0.41567211633695766</v>
      </c>
    </row>
    <row r="6228" spans="1:12">
      <c r="A6228" s="2" t="s">
        <v>609</v>
      </c>
      <c r="B6228" s="3">
        <v>33991</v>
      </c>
      <c r="C6228" s="1">
        <v>8041049</v>
      </c>
      <c r="D6228" s="4">
        <v>1455</v>
      </c>
      <c r="E6228" s="1">
        <v>3342613</v>
      </c>
      <c r="F6228" s="4">
        <v>1455</v>
      </c>
      <c r="G6228" s="6">
        <f t="shared" si="485"/>
        <v>1</v>
      </c>
      <c r="H6228" s="11">
        <v>4.1399999999999997</v>
      </c>
      <c r="I6228" s="13">
        <f t="shared" si="486"/>
        <v>1942282.3671497586</v>
      </c>
      <c r="J6228" s="13">
        <f t="shared" si="487"/>
        <v>807394.4444444445</v>
      </c>
      <c r="K6228" s="7">
        <f t="shared" si="488"/>
        <v>0.41569364892565636</v>
      </c>
      <c r="L6228" s="26">
        <f t="shared" si="489"/>
        <v>0.41569364892565636</v>
      </c>
    </row>
    <row r="6229" spans="1:12">
      <c r="A6229" s="2" t="s">
        <v>4292</v>
      </c>
      <c r="B6229" s="3">
        <v>31478</v>
      </c>
      <c r="C6229" s="1">
        <v>5900000</v>
      </c>
      <c r="D6229" s="4">
        <v>1040</v>
      </c>
      <c r="E6229" s="1">
        <v>2453021</v>
      </c>
      <c r="F6229" s="4">
        <v>1040</v>
      </c>
      <c r="G6229" s="6">
        <f t="shared" si="485"/>
        <v>1</v>
      </c>
      <c r="H6229" s="12">
        <v>3.71</v>
      </c>
      <c r="I6229" s="13">
        <f t="shared" si="486"/>
        <v>1590296.4959568733</v>
      </c>
      <c r="J6229" s="13">
        <f t="shared" si="487"/>
        <v>661191.64420485171</v>
      </c>
      <c r="K6229" s="7">
        <f t="shared" si="488"/>
        <v>0.41576627118644066</v>
      </c>
      <c r="L6229" s="26">
        <f t="shared" si="489"/>
        <v>0.41576627118644066</v>
      </c>
    </row>
    <row r="6230" spans="1:12">
      <c r="A6230" s="2" t="s">
        <v>92</v>
      </c>
      <c r="B6230" s="3">
        <v>35620</v>
      </c>
      <c r="C6230" s="1">
        <v>130146</v>
      </c>
      <c r="D6230" s="2">
        <v>4</v>
      </c>
      <c r="E6230" s="1">
        <v>13528</v>
      </c>
      <c r="F6230" s="2">
        <v>1</v>
      </c>
      <c r="G6230" s="6">
        <f t="shared" si="485"/>
        <v>0.25</v>
      </c>
      <c r="H6230" s="11">
        <v>4.59</v>
      </c>
      <c r="I6230" s="13">
        <f t="shared" si="486"/>
        <v>28354.248366013071</v>
      </c>
      <c r="J6230" s="13">
        <f t="shared" si="487"/>
        <v>2947.2766884531593</v>
      </c>
      <c r="K6230" s="7">
        <f t="shared" si="488"/>
        <v>0.10394480045487377</v>
      </c>
      <c r="L6230" s="26">
        <f t="shared" si="489"/>
        <v>0.41577920181949507</v>
      </c>
    </row>
    <row r="6231" spans="1:12">
      <c r="A6231" s="2" t="s">
        <v>4529</v>
      </c>
      <c r="B6231" s="3">
        <v>38812</v>
      </c>
      <c r="C6231" s="1">
        <v>115694</v>
      </c>
      <c r="D6231" s="2">
        <v>9</v>
      </c>
      <c r="E6231" s="1">
        <v>10691</v>
      </c>
      <c r="F6231" s="2">
        <v>2</v>
      </c>
      <c r="G6231" s="6">
        <f t="shared" si="485"/>
        <v>0.22222222222222221</v>
      </c>
      <c r="H6231" s="11">
        <v>6.55</v>
      </c>
      <c r="I6231" s="13">
        <f t="shared" si="486"/>
        <v>17663.206106870228</v>
      </c>
      <c r="J6231" s="13">
        <f t="shared" si="487"/>
        <v>1632.2137404580153</v>
      </c>
      <c r="K6231" s="7">
        <f t="shared" si="488"/>
        <v>9.2407557868169496E-2</v>
      </c>
      <c r="L6231" s="26">
        <f t="shared" si="489"/>
        <v>0.41583401040676277</v>
      </c>
    </row>
    <row r="6232" spans="1:12">
      <c r="A6232" s="2" t="s">
        <v>7719</v>
      </c>
      <c r="B6232" s="3">
        <v>33655</v>
      </c>
      <c r="C6232" s="1">
        <v>4651977</v>
      </c>
      <c r="D6232" s="2">
        <v>941</v>
      </c>
      <c r="E6232" s="1">
        <v>1932595</v>
      </c>
      <c r="F6232" s="2">
        <v>940</v>
      </c>
      <c r="G6232" s="6">
        <f t="shared" si="485"/>
        <v>0.99893730074388953</v>
      </c>
      <c r="H6232" s="11">
        <v>4.1500000000000004</v>
      </c>
      <c r="I6232" s="13">
        <f t="shared" si="486"/>
        <v>1120958.313253012</v>
      </c>
      <c r="J6232" s="13">
        <f t="shared" si="487"/>
        <v>465685.54216867464</v>
      </c>
      <c r="K6232" s="7">
        <f t="shared" si="488"/>
        <v>0.41543520099089049</v>
      </c>
      <c r="L6232" s="26">
        <f t="shared" si="489"/>
        <v>0.41587715333237013</v>
      </c>
    </row>
    <row r="6233" spans="1:12">
      <c r="A6233" s="2" t="s">
        <v>7686</v>
      </c>
      <c r="B6233" s="3">
        <v>31457</v>
      </c>
      <c r="C6233" s="1">
        <v>7634909</v>
      </c>
      <c r="D6233" s="4">
        <v>1253</v>
      </c>
      <c r="E6233" s="1">
        <v>3170215</v>
      </c>
      <c r="F6233" s="4">
        <v>1251</v>
      </c>
      <c r="G6233" s="6">
        <f t="shared" si="485"/>
        <v>0.99840383080606543</v>
      </c>
      <c r="H6233" s="12">
        <v>3.71</v>
      </c>
      <c r="I6233" s="13">
        <f t="shared" si="486"/>
        <v>2057926.9541778977</v>
      </c>
      <c r="J6233" s="13">
        <f t="shared" si="487"/>
        <v>854505.39083557948</v>
      </c>
      <c r="K6233" s="7">
        <f t="shared" si="488"/>
        <v>0.41522629804756017</v>
      </c>
      <c r="L6233" s="26">
        <f t="shared" si="489"/>
        <v>0.41589012905962663</v>
      </c>
    </row>
    <row r="6234" spans="1:12">
      <c r="A6234" s="2" t="s">
        <v>5574</v>
      </c>
      <c r="B6234" s="3">
        <v>39213</v>
      </c>
      <c r="C6234" s="1">
        <v>150212</v>
      </c>
      <c r="D6234" s="2">
        <v>35</v>
      </c>
      <c r="E6234" s="1">
        <v>62477</v>
      </c>
      <c r="F6234" s="2">
        <v>35</v>
      </c>
      <c r="G6234" s="6">
        <f t="shared" si="485"/>
        <v>1</v>
      </c>
      <c r="H6234" s="11">
        <v>6.88</v>
      </c>
      <c r="I6234" s="13">
        <f t="shared" si="486"/>
        <v>21833.139534883721</v>
      </c>
      <c r="J6234" s="13">
        <f t="shared" si="487"/>
        <v>9080.959302325582</v>
      </c>
      <c r="K6234" s="7">
        <f t="shared" si="488"/>
        <v>0.41592549197134721</v>
      </c>
      <c r="L6234" s="26">
        <f t="shared" si="489"/>
        <v>0.41592549197134721</v>
      </c>
    </row>
    <row r="6235" spans="1:12">
      <c r="A6235" s="2" t="s">
        <v>1266</v>
      </c>
      <c r="B6235" s="3">
        <v>34236</v>
      </c>
      <c r="C6235" s="1">
        <v>212483</v>
      </c>
      <c r="D6235" s="2">
        <v>26</v>
      </c>
      <c r="E6235" s="1">
        <v>88390</v>
      </c>
      <c r="F6235" s="2">
        <v>26</v>
      </c>
      <c r="G6235" s="6">
        <f t="shared" si="485"/>
        <v>1</v>
      </c>
      <c r="H6235" s="11">
        <v>4.1399999999999997</v>
      </c>
      <c r="I6235" s="13">
        <f t="shared" si="486"/>
        <v>51324.396135265706</v>
      </c>
      <c r="J6235" s="13">
        <f t="shared" si="487"/>
        <v>21350.241545893721</v>
      </c>
      <c r="K6235" s="7">
        <f t="shared" si="488"/>
        <v>0.41598622007407648</v>
      </c>
      <c r="L6235" s="26">
        <f t="shared" si="489"/>
        <v>0.41598622007407648</v>
      </c>
    </row>
    <row r="6236" spans="1:12">
      <c r="A6236" s="2" t="s">
        <v>1973</v>
      </c>
      <c r="B6236" s="3">
        <v>39374</v>
      </c>
      <c r="C6236" s="1">
        <v>13349927</v>
      </c>
      <c r="D6236" s="4">
        <v>2812</v>
      </c>
      <c r="E6236" s="1">
        <v>5554594</v>
      </c>
      <c r="F6236" s="4">
        <v>2812</v>
      </c>
      <c r="G6236" s="6">
        <f t="shared" si="485"/>
        <v>1</v>
      </c>
      <c r="H6236" s="11">
        <v>6.88</v>
      </c>
      <c r="I6236" s="13">
        <f t="shared" si="486"/>
        <v>1940396.3662790698</v>
      </c>
      <c r="J6236" s="13">
        <f t="shared" si="487"/>
        <v>807353.77906976745</v>
      </c>
      <c r="K6236" s="7">
        <f t="shared" si="488"/>
        <v>0.41607673210497703</v>
      </c>
      <c r="L6236" s="26">
        <f t="shared" si="489"/>
        <v>0.41607673210497703</v>
      </c>
    </row>
    <row r="6237" spans="1:12">
      <c r="A6237" s="2" t="s">
        <v>6207</v>
      </c>
      <c r="B6237" s="3">
        <v>39115</v>
      </c>
      <c r="C6237" s="1">
        <v>35374833</v>
      </c>
      <c r="D6237" s="4">
        <v>2529</v>
      </c>
      <c r="E6237" s="1">
        <v>14713321</v>
      </c>
      <c r="F6237" s="4">
        <v>2528</v>
      </c>
      <c r="G6237" s="6">
        <f t="shared" si="485"/>
        <v>0.99960458679319886</v>
      </c>
      <c r="H6237" s="11">
        <v>6.88</v>
      </c>
      <c r="I6237" s="13">
        <f t="shared" si="486"/>
        <v>5141690.8430232555</v>
      </c>
      <c r="J6237" s="13">
        <f t="shared" si="487"/>
        <v>2138564.0988372094</v>
      </c>
      <c r="K6237" s="7">
        <f t="shared" si="488"/>
        <v>0.41592623207578117</v>
      </c>
      <c r="L6237" s="26">
        <f t="shared" si="489"/>
        <v>0.41609075985745675</v>
      </c>
    </row>
    <row r="6238" spans="1:12">
      <c r="A6238" s="2" t="s">
        <v>1649</v>
      </c>
      <c r="B6238" s="3">
        <v>38191</v>
      </c>
      <c r="C6238" s="1">
        <v>40202379</v>
      </c>
      <c r="D6238" s="4">
        <v>3117</v>
      </c>
      <c r="E6238" s="1">
        <v>16728411</v>
      </c>
      <c r="F6238" s="4">
        <v>3117</v>
      </c>
      <c r="G6238" s="6">
        <f t="shared" si="485"/>
        <v>1</v>
      </c>
      <c r="H6238" s="12">
        <v>6.21</v>
      </c>
      <c r="I6238" s="13">
        <f t="shared" si="486"/>
        <v>6473813.0434782607</v>
      </c>
      <c r="J6238" s="13">
        <f t="shared" si="487"/>
        <v>2693785.9903381644</v>
      </c>
      <c r="K6238" s="7">
        <f t="shared" si="488"/>
        <v>0.41610500214427609</v>
      </c>
      <c r="L6238" s="26">
        <f t="shared" si="489"/>
        <v>0.41610500214427609</v>
      </c>
    </row>
    <row r="6239" spans="1:12">
      <c r="A6239" s="2" t="s">
        <v>8360</v>
      </c>
      <c r="B6239" s="3">
        <v>35846</v>
      </c>
      <c r="C6239" s="1">
        <v>12874899</v>
      </c>
      <c r="D6239" s="4">
        <v>1850</v>
      </c>
      <c r="E6239" s="1">
        <v>5337651</v>
      </c>
      <c r="F6239" s="4">
        <v>1843</v>
      </c>
      <c r="G6239" s="6">
        <f t="shared" si="485"/>
        <v>0.99621621621621625</v>
      </c>
      <c r="H6239" s="11">
        <v>4.6900000000000004</v>
      </c>
      <c r="I6239" s="13">
        <f t="shared" si="486"/>
        <v>2745181.0234541576</v>
      </c>
      <c r="J6239" s="13">
        <f t="shared" si="487"/>
        <v>1138091.8976545841</v>
      </c>
      <c r="K6239" s="7">
        <f t="shared" si="488"/>
        <v>0.41457808717567413</v>
      </c>
      <c r="L6239" s="26">
        <f t="shared" si="489"/>
        <v>0.41615271908572821</v>
      </c>
    </row>
    <row r="6240" spans="1:12">
      <c r="A6240" s="2" t="s">
        <v>9105</v>
      </c>
      <c r="B6240" s="3">
        <v>35174</v>
      </c>
      <c r="C6240" s="1">
        <v>14818176</v>
      </c>
      <c r="D6240" s="4">
        <v>1762</v>
      </c>
      <c r="E6240" s="1">
        <v>6096833</v>
      </c>
      <c r="F6240" s="4">
        <v>1742</v>
      </c>
      <c r="G6240" s="6">
        <f t="shared" si="485"/>
        <v>0.98864926220204308</v>
      </c>
      <c r="H6240" s="11">
        <v>4.42</v>
      </c>
      <c r="I6240" s="13">
        <f t="shared" si="486"/>
        <v>3352528.5067873304</v>
      </c>
      <c r="J6240" s="13">
        <f t="shared" si="487"/>
        <v>1379373.9819004524</v>
      </c>
      <c r="K6240" s="7">
        <f t="shared" si="488"/>
        <v>0.41144287933953544</v>
      </c>
      <c r="L6240" s="26">
        <f t="shared" si="489"/>
        <v>0.41616667818384701</v>
      </c>
    </row>
    <row r="6241" spans="1:12">
      <c r="A6241" s="2" t="s">
        <v>4259</v>
      </c>
      <c r="B6241" s="3">
        <v>36133</v>
      </c>
      <c r="C6241" s="1">
        <v>9066</v>
      </c>
      <c r="D6241" s="2">
        <v>1</v>
      </c>
      <c r="E6241" s="1">
        <v>3773</v>
      </c>
      <c r="F6241" s="2">
        <v>1</v>
      </c>
      <c r="G6241" s="6">
        <f t="shared" si="485"/>
        <v>1</v>
      </c>
      <c r="H6241" s="11">
        <v>4.6900000000000004</v>
      </c>
      <c r="I6241" s="13">
        <f t="shared" si="486"/>
        <v>1933.0490405117268</v>
      </c>
      <c r="J6241" s="13">
        <f t="shared" si="487"/>
        <v>804.4776119402984</v>
      </c>
      <c r="K6241" s="7">
        <f t="shared" si="488"/>
        <v>0.41617030664019411</v>
      </c>
      <c r="L6241" s="26">
        <f t="shared" si="489"/>
        <v>0.41617030664019411</v>
      </c>
    </row>
    <row r="6242" spans="1:12">
      <c r="A6242" s="2" t="s">
        <v>4607</v>
      </c>
      <c r="B6242" s="3">
        <v>38679</v>
      </c>
      <c r="C6242" s="1">
        <v>9016782</v>
      </c>
      <c r="D6242" s="4">
        <v>1555</v>
      </c>
      <c r="E6242" s="1">
        <v>3740799</v>
      </c>
      <c r="F6242" s="4">
        <v>1550</v>
      </c>
      <c r="G6242" s="6">
        <f t="shared" si="485"/>
        <v>0.99678456591639875</v>
      </c>
      <c r="H6242" s="11">
        <v>6.41</v>
      </c>
      <c r="I6242" s="13">
        <f t="shared" si="486"/>
        <v>1406674.2589703589</v>
      </c>
      <c r="J6242" s="13">
        <f t="shared" si="487"/>
        <v>583587.98751950078</v>
      </c>
      <c r="K6242" s="7">
        <f t="shared" si="488"/>
        <v>0.41487073769777288</v>
      </c>
      <c r="L6242" s="26">
        <f t="shared" si="489"/>
        <v>0.41620903040002377</v>
      </c>
    </row>
    <row r="6243" spans="1:12">
      <c r="A6243" s="2" t="s">
        <v>2249</v>
      </c>
      <c r="B6243" s="3">
        <v>39955</v>
      </c>
      <c r="C6243" s="1">
        <v>25662155</v>
      </c>
      <c r="D6243" s="4">
        <v>2459</v>
      </c>
      <c r="E6243" s="1">
        <v>10643536</v>
      </c>
      <c r="F6243" s="4">
        <v>2450</v>
      </c>
      <c r="G6243" s="6">
        <f t="shared" si="485"/>
        <v>0.99633997559983734</v>
      </c>
      <c r="H6243" s="12">
        <v>7.5</v>
      </c>
      <c r="I6243" s="13">
        <f t="shared" si="486"/>
        <v>3421620.6666666665</v>
      </c>
      <c r="J6243" s="13">
        <f t="shared" si="487"/>
        <v>1419138.1333333333</v>
      </c>
      <c r="K6243" s="7">
        <f t="shared" si="488"/>
        <v>0.41475612628791309</v>
      </c>
      <c r="L6243" s="26">
        <f t="shared" si="489"/>
        <v>0.41627972022121562</v>
      </c>
    </row>
    <row r="6244" spans="1:12">
      <c r="A6244" s="2" t="s">
        <v>4195</v>
      </c>
      <c r="B6244" s="3">
        <v>35104</v>
      </c>
      <c r="C6244" s="1">
        <v>34402</v>
      </c>
      <c r="D6244" s="2">
        <v>2</v>
      </c>
      <c r="E6244" s="1">
        <v>14321</v>
      </c>
      <c r="F6244" s="2">
        <v>2</v>
      </c>
      <c r="G6244" s="6">
        <f t="shared" si="485"/>
        <v>1</v>
      </c>
      <c r="H6244" s="11">
        <v>4.42</v>
      </c>
      <c r="I6244" s="13">
        <f t="shared" si="486"/>
        <v>7783.2579185520362</v>
      </c>
      <c r="J6244" s="13">
        <f t="shared" si="487"/>
        <v>3240.0452488687783</v>
      </c>
      <c r="K6244" s="7">
        <f t="shared" si="488"/>
        <v>0.41628393698040811</v>
      </c>
      <c r="L6244" s="26">
        <f t="shared" si="489"/>
        <v>0.41628393698040811</v>
      </c>
    </row>
    <row r="6245" spans="1:12">
      <c r="A6245" s="2" t="s">
        <v>5623</v>
      </c>
      <c r="B6245" s="3">
        <v>32633</v>
      </c>
      <c r="C6245" s="1">
        <v>4299023</v>
      </c>
      <c r="D6245" s="4">
        <v>1306</v>
      </c>
      <c r="E6245" s="1">
        <v>1789759</v>
      </c>
      <c r="F6245" s="4">
        <v>1306</v>
      </c>
      <c r="G6245" s="6">
        <f t="shared" si="485"/>
        <v>1</v>
      </c>
      <c r="H6245" s="12">
        <v>3.99</v>
      </c>
      <c r="I6245" s="13">
        <f t="shared" si="486"/>
        <v>1077449.3734335839</v>
      </c>
      <c r="J6245" s="13">
        <f t="shared" si="487"/>
        <v>448561.1528822055</v>
      </c>
      <c r="K6245" s="7">
        <f t="shared" si="488"/>
        <v>0.41631761449054822</v>
      </c>
      <c r="L6245" s="26">
        <f t="shared" si="489"/>
        <v>0.41631761449054822</v>
      </c>
    </row>
    <row r="6246" spans="1:12">
      <c r="A6246" s="2" t="s">
        <v>713</v>
      </c>
      <c r="B6246" s="3">
        <v>36777</v>
      </c>
      <c r="C6246" s="1">
        <v>1191835</v>
      </c>
      <c r="D6246" s="2">
        <v>322</v>
      </c>
      <c r="E6246" s="1">
        <v>496226</v>
      </c>
      <c r="F6246" s="2">
        <v>322</v>
      </c>
      <c r="G6246" s="6">
        <f t="shared" si="485"/>
        <v>1</v>
      </c>
      <c r="H6246" s="11">
        <v>5.39</v>
      </c>
      <c r="I6246" s="13">
        <f t="shared" si="486"/>
        <v>221119.6660482375</v>
      </c>
      <c r="J6246" s="13">
        <f t="shared" si="487"/>
        <v>92064.192949907243</v>
      </c>
      <c r="K6246" s="7">
        <f t="shared" si="488"/>
        <v>0.41635461284489883</v>
      </c>
      <c r="L6246" s="26">
        <f t="shared" si="489"/>
        <v>0.41635461284489883</v>
      </c>
    </row>
    <row r="6247" spans="1:12">
      <c r="A6247" s="2" t="s">
        <v>7025</v>
      </c>
      <c r="B6247" s="3">
        <v>41150</v>
      </c>
      <c r="C6247" s="1">
        <v>1065907</v>
      </c>
      <c r="D6247" s="4">
        <v>2160</v>
      </c>
      <c r="E6247" s="1">
        <v>443901</v>
      </c>
      <c r="F6247" s="4">
        <v>2160</v>
      </c>
      <c r="G6247" s="6">
        <f t="shared" si="485"/>
        <v>1</v>
      </c>
      <c r="H6247" s="12">
        <v>8.02</v>
      </c>
      <c r="I6247" s="13">
        <f t="shared" si="486"/>
        <v>132906.10972568579</v>
      </c>
      <c r="J6247" s="13">
        <f t="shared" si="487"/>
        <v>55349.251870324195</v>
      </c>
      <c r="K6247" s="7">
        <f t="shared" si="488"/>
        <v>0.4164537806769259</v>
      </c>
      <c r="L6247" s="26">
        <f t="shared" si="489"/>
        <v>0.4164537806769259</v>
      </c>
    </row>
    <row r="6248" spans="1:12">
      <c r="A6248" s="2" t="s">
        <v>6981</v>
      </c>
      <c r="B6248" s="3">
        <v>37876</v>
      </c>
      <c r="C6248" s="1">
        <v>56359780</v>
      </c>
      <c r="D6248" s="4">
        <v>3289</v>
      </c>
      <c r="E6248" s="1">
        <v>23424118</v>
      </c>
      <c r="F6248" s="4">
        <v>3282</v>
      </c>
      <c r="G6248" s="6">
        <f t="shared" si="485"/>
        <v>0.9978716935238674</v>
      </c>
      <c r="H6248" s="11">
        <v>6.03</v>
      </c>
      <c r="I6248" s="13">
        <f t="shared" si="486"/>
        <v>9346563.8474295195</v>
      </c>
      <c r="J6248" s="13">
        <f t="shared" si="487"/>
        <v>3884596.6832504142</v>
      </c>
      <c r="K6248" s="7">
        <f t="shared" si="488"/>
        <v>0.41561762661245299</v>
      </c>
      <c r="L6248" s="26">
        <f t="shared" si="489"/>
        <v>0.41650407493246738</v>
      </c>
    </row>
    <row r="6249" spans="1:12">
      <c r="A6249" s="2" t="s">
        <v>9229</v>
      </c>
      <c r="B6249" s="3">
        <v>35734</v>
      </c>
      <c r="C6249" s="1">
        <v>6492660</v>
      </c>
      <c r="D6249" s="4">
        <v>1128</v>
      </c>
      <c r="E6249" s="1">
        <v>2704568</v>
      </c>
      <c r="F6249" s="4">
        <v>1128</v>
      </c>
      <c r="G6249" s="6">
        <f t="shared" si="485"/>
        <v>1</v>
      </c>
      <c r="H6249" s="11">
        <v>4.59</v>
      </c>
      <c r="I6249" s="13">
        <f t="shared" si="486"/>
        <v>1414522.8758169934</v>
      </c>
      <c r="J6249" s="13">
        <f t="shared" si="487"/>
        <v>589230.50108932459</v>
      </c>
      <c r="K6249" s="7">
        <f t="shared" si="488"/>
        <v>0.41655777447148012</v>
      </c>
      <c r="L6249" s="26">
        <f t="shared" si="489"/>
        <v>0.41655777447148012</v>
      </c>
    </row>
    <row r="6250" spans="1:12">
      <c r="A6250" s="2" t="s">
        <v>7907</v>
      </c>
      <c r="B6250" s="3">
        <v>40949</v>
      </c>
      <c r="C6250" s="1">
        <v>16124</v>
      </c>
      <c r="D6250" s="2">
        <v>3</v>
      </c>
      <c r="E6250" s="1">
        <v>6717</v>
      </c>
      <c r="F6250" s="2">
        <v>3</v>
      </c>
      <c r="G6250" s="6">
        <f t="shared" si="485"/>
        <v>1</v>
      </c>
      <c r="H6250" s="12">
        <v>8.02</v>
      </c>
      <c r="I6250" s="13">
        <f t="shared" si="486"/>
        <v>2010.4738154613467</v>
      </c>
      <c r="J6250" s="13">
        <f t="shared" si="487"/>
        <v>837.53117206982552</v>
      </c>
      <c r="K6250" s="7">
        <f t="shared" si="488"/>
        <v>0.41658397419995041</v>
      </c>
      <c r="L6250" s="26">
        <f t="shared" si="489"/>
        <v>0.41658397419995041</v>
      </c>
    </row>
    <row r="6251" spans="1:12">
      <c r="A6251" s="2" t="s">
        <v>7609</v>
      </c>
      <c r="B6251" s="3">
        <v>35881</v>
      </c>
      <c r="C6251" s="1">
        <v>147773</v>
      </c>
      <c r="D6251" s="2">
        <v>17</v>
      </c>
      <c r="E6251" s="1">
        <v>61560</v>
      </c>
      <c r="F6251" s="2">
        <v>17</v>
      </c>
      <c r="G6251" s="6">
        <f t="shared" si="485"/>
        <v>1</v>
      </c>
      <c r="H6251" s="11">
        <v>4.6900000000000004</v>
      </c>
      <c r="I6251" s="13">
        <f t="shared" si="486"/>
        <v>31508.102345415777</v>
      </c>
      <c r="J6251" s="13">
        <f t="shared" si="487"/>
        <v>13125.799573560767</v>
      </c>
      <c r="K6251" s="7">
        <f t="shared" si="488"/>
        <v>0.41658489710569591</v>
      </c>
      <c r="L6251" s="26">
        <f t="shared" si="489"/>
        <v>0.41658489710569591</v>
      </c>
    </row>
    <row r="6252" spans="1:12">
      <c r="A6252" s="2" t="s">
        <v>1886</v>
      </c>
      <c r="B6252" s="3">
        <v>38919</v>
      </c>
      <c r="C6252" s="1">
        <v>24148068</v>
      </c>
      <c r="D6252" s="4">
        <v>2150</v>
      </c>
      <c r="E6252" s="1">
        <v>10061132</v>
      </c>
      <c r="F6252" s="4">
        <v>2150</v>
      </c>
      <c r="G6252" s="6">
        <f t="shared" si="485"/>
        <v>1</v>
      </c>
      <c r="H6252" s="11">
        <v>6.55</v>
      </c>
      <c r="I6252" s="13">
        <f t="shared" si="486"/>
        <v>3686727.938931298</v>
      </c>
      <c r="J6252" s="13">
        <f t="shared" si="487"/>
        <v>1536050.6870229009</v>
      </c>
      <c r="K6252" s="7">
        <f t="shared" si="488"/>
        <v>0.41664335217210752</v>
      </c>
      <c r="L6252" s="26">
        <f t="shared" si="489"/>
        <v>0.41664335217210752</v>
      </c>
    </row>
    <row r="6253" spans="1:12">
      <c r="A6253" s="2" t="s">
        <v>4254</v>
      </c>
      <c r="B6253" s="3">
        <v>37435</v>
      </c>
      <c r="C6253" s="1">
        <v>13728902</v>
      </c>
      <c r="D6253" s="4">
        <v>2534</v>
      </c>
      <c r="E6253" s="1">
        <v>5706332</v>
      </c>
      <c r="F6253" s="4">
        <v>2527</v>
      </c>
      <c r="G6253" s="6">
        <f t="shared" si="485"/>
        <v>0.99723756906077343</v>
      </c>
      <c r="H6253" s="12">
        <v>5.8</v>
      </c>
      <c r="I6253" s="13">
        <f t="shared" si="486"/>
        <v>2367052.0689655175</v>
      </c>
      <c r="J6253" s="13">
        <f t="shared" si="487"/>
        <v>983850.3448275862</v>
      </c>
      <c r="K6253" s="7">
        <f t="shared" si="488"/>
        <v>0.41564372737164262</v>
      </c>
      <c r="L6253" s="26">
        <f t="shared" si="489"/>
        <v>0.41679509503749207</v>
      </c>
    </row>
    <row r="6254" spans="1:12">
      <c r="A6254" s="2" t="s">
        <v>9500</v>
      </c>
      <c r="B6254" s="3">
        <v>36455</v>
      </c>
      <c r="C6254" s="1">
        <v>10570375</v>
      </c>
      <c r="D6254" s="4">
        <v>2234</v>
      </c>
      <c r="E6254" s="1">
        <v>4406135</v>
      </c>
      <c r="F6254" s="4">
        <v>2234</v>
      </c>
      <c r="G6254" s="6">
        <f t="shared" si="485"/>
        <v>1</v>
      </c>
      <c r="H6254" s="12">
        <v>5.0599999999999996</v>
      </c>
      <c r="I6254" s="13">
        <f t="shared" si="486"/>
        <v>2089006.9169960476</v>
      </c>
      <c r="J6254" s="13">
        <f t="shared" si="487"/>
        <v>870777.66798418981</v>
      </c>
      <c r="K6254" s="7">
        <f t="shared" si="488"/>
        <v>0.41683809704007663</v>
      </c>
      <c r="L6254" s="26">
        <f t="shared" si="489"/>
        <v>0.41683809704007663</v>
      </c>
    </row>
    <row r="6255" spans="1:12">
      <c r="A6255" s="2" t="s">
        <v>7871</v>
      </c>
      <c r="B6255" s="3">
        <v>39374</v>
      </c>
      <c r="C6255" s="1">
        <v>9736045</v>
      </c>
      <c r="D6255" s="4">
        <v>2250</v>
      </c>
      <c r="E6255" s="1">
        <v>4060012</v>
      </c>
      <c r="F6255" s="4">
        <v>2250</v>
      </c>
      <c r="G6255" s="6">
        <f t="shared" si="485"/>
        <v>1</v>
      </c>
      <c r="H6255" s="11">
        <v>6.88</v>
      </c>
      <c r="I6255" s="13">
        <f t="shared" si="486"/>
        <v>1415122.8197674418</v>
      </c>
      <c r="J6255" s="13">
        <f t="shared" si="487"/>
        <v>590118.02325581398</v>
      </c>
      <c r="K6255" s="7">
        <f t="shared" si="488"/>
        <v>0.41700834373711299</v>
      </c>
      <c r="L6255" s="26">
        <f t="shared" si="489"/>
        <v>0.41700834373711299</v>
      </c>
    </row>
    <row r="6256" spans="1:12">
      <c r="A6256" s="2" t="s">
        <v>387</v>
      </c>
      <c r="B6256" s="3">
        <v>39871</v>
      </c>
      <c r="C6256" s="1">
        <v>28044</v>
      </c>
      <c r="D6256" s="2">
        <v>2</v>
      </c>
      <c r="E6256" s="1">
        <v>11700</v>
      </c>
      <c r="F6256" s="2">
        <v>2</v>
      </c>
      <c r="G6256" s="6">
        <f t="shared" si="485"/>
        <v>1</v>
      </c>
      <c r="H6256" s="12">
        <v>7.5</v>
      </c>
      <c r="I6256" s="13">
        <f t="shared" si="486"/>
        <v>3739.2</v>
      </c>
      <c r="J6256" s="13">
        <f t="shared" si="487"/>
        <v>1560</v>
      </c>
      <c r="K6256" s="7">
        <f t="shared" si="488"/>
        <v>0.41720154043645702</v>
      </c>
      <c r="L6256" s="26">
        <f t="shared" si="489"/>
        <v>0.41720154043645702</v>
      </c>
    </row>
    <row r="6257" spans="1:12">
      <c r="A6257" s="2" t="s">
        <v>4385</v>
      </c>
      <c r="B6257" s="3">
        <v>32066</v>
      </c>
      <c r="C6257" s="1">
        <v>10021120</v>
      </c>
      <c r="D6257" s="2">
        <v>328</v>
      </c>
      <c r="E6257" s="1">
        <v>25497</v>
      </c>
      <c r="F6257" s="2">
        <v>2</v>
      </c>
      <c r="G6257" s="6">
        <f t="shared" si="485"/>
        <v>6.0975609756097563E-3</v>
      </c>
      <c r="H6257" s="12">
        <v>3.91</v>
      </c>
      <c r="I6257" s="13">
        <f t="shared" si="486"/>
        <v>2562946.2915601023</v>
      </c>
      <c r="J6257" s="13">
        <f t="shared" si="487"/>
        <v>6520.9718670076727</v>
      </c>
      <c r="K6257" s="7">
        <f t="shared" si="488"/>
        <v>2.5443263826797802E-3</v>
      </c>
      <c r="L6257" s="26">
        <f t="shared" si="489"/>
        <v>0.41726952675948392</v>
      </c>
    </row>
    <row r="6258" spans="1:12">
      <c r="A6258" s="2" t="s">
        <v>2160</v>
      </c>
      <c r="B6258" s="3">
        <v>39899</v>
      </c>
      <c r="C6258" s="1">
        <v>741557</v>
      </c>
      <c r="D6258" s="2">
        <v>221</v>
      </c>
      <c r="E6258" s="1">
        <v>309455</v>
      </c>
      <c r="F6258" s="2">
        <v>221</v>
      </c>
      <c r="G6258" s="6">
        <f t="shared" si="485"/>
        <v>1</v>
      </c>
      <c r="H6258" s="12">
        <v>7.5</v>
      </c>
      <c r="I6258" s="13">
        <f t="shared" si="486"/>
        <v>98874.266666666663</v>
      </c>
      <c r="J6258" s="13">
        <f t="shared" si="487"/>
        <v>41260.666666666664</v>
      </c>
      <c r="K6258" s="7">
        <f t="shared" si="488"/>
        <v>0.41730440141486086</v>
      </c>
      <c r="L6258" s="26">
        <f t="shared" si="489"/>
        <v>0.41730440141486086</v>
      </c>
    </row>
    <row r="6259" spans="1:12">
      <c r="A6259" s="2" t="s">
        <v>5836</v>
      </c>
      <c r="B6259" s="3">
        <v>32626</v>
      </c>
      <c r="C6259" s="1">
        <v>3960327</v>
      </c>
      <c r="D6259" s="4">
        <v>1089</v>
      </c>
      <c r="E6259" s="1">
        <v>1653102</v>
      </c>
      <c r="F6259" s="4">
        <v>1089</v>
      </c>
      <c r="G6259" s="6">
        <f t="shared" si="485"/>
        <v>1</v>
      </c>
      <c r="H6259" s="12">
        <v>3.99</v>
      </c>
      <c r="I6259" s="13">
        <f t="shared" si="486"/>
        <v>992563.15789473674</v>
      </c>
      <c r="J6259" s="13">
        <f t="shared" si="487"/>
        <v>414311.27819548867</v>
      </c>
      <c r="K6259" s="7">
        <f t="shared" si="488"/>
        <v>0.41741553159625455</v>
      </c>
      <c r="L6259" s="26">
        <f t="shared" si="489"/>
        <v>0.41741553159625455</v>
      </c>
    </row>
    <row r="6260" spans="1:12">
      <c r="A6260" s="2" t="s">
        <v>29</v>
      </c>
      <c r="B6260" s="3">
        <v>33886</v>
      </c>
      <c r="C6260" s="1">
        <v>7191399</v>
      </c>
      <c r="D6260" s="4">
        <v>1008</v>
      </c>
      <c r="E6260" s="1">
        <v>3002680</v>
      </c>
      <c r="F6260" s="4">
        <v>1008</v>
      </c>
      <c r="G6260" s="6">
        <f t="shared" si="485"/>
        <v>1</v>
      </c>
      <c r="H6260" s="11">
        <v>4.1500000000000004</v>
      </c>
      <c r="I6260" s="13">
        <f t="shared" si="486"/>
        <v>1732867.2289156625</v>
      </c>
      <c r="J6260" s="13">
        <f t="shared" si="487"/>
        <v>723537.34939759027</v>
      </c>
      <c r="K6260" s="7">
        <f t="shared" si="488"/>
        <v>0.41753767243341661</v>
      </c>
      <c r="L6260" s="26">
        <f t="shared" si="489"/>
        <v>0.41753767243341661</v>
      </c>
    </row>
    <row r="6261" spans="1:12">
      <c r="A6261" s="2" t="s">
        <v>3827</v>
      </c>
      <c r="B6261" s="3">
        <v>40753</v>
      </c>
      <c r="C6261" s="1">
        <v>7072</v>
      </c>
      <c r="D6261" s="2">
        <v>3</v>
      </c>
      <c r="E6261" s="1">
        <v>2953</v>
      </c>
      <c r="F6261" s="2">
        <v>3</v>
      </c>
      <c r="G6261" s="6">
        <f t="shared" si="485"/>
        <v>1</v>
      </c>
      <c r="H6261" s="12">
        <v>7.93</v>
      </c>
      <c r="I6261" s="13">
        <f t="shared" si="486"/>
        <v>891.80327868852464</v>
      </c>
      <c r="J6261" s="13">
        <f t="shared" si="487"/>
        <v>372.38335435056746</v>
      </c>
      <c r="K6261" s="7">
        <f t="shared" si="488"/>
        <v>0.4175622171945701</v>
      </c>
      <c r="L6261" s="26">
        <f t="shared" si="489"/>
        <v>0.4175622171945701</v>
      </c>
    </row>
    <row r="6262" spans="1:12">
      <c r="A6262" s="2" t="s">
        <v>6350</v>
      </c>
      <c r="B6262" s="3">
        <v>37827</v>
      </c>
      <c r="C6262" s="1">
        <v>153256</v>
      </c>
      <c r="D6262" s="2">
        <v>20</v>
      </c>
      <c r="E6262" s="1">
        <v>22401</v>
      </c>
      <c r="F6262" s="2">
        <v>7</v>
      </c>
      <c r="G6262" s="6">
        <f t="shared" si="485"/>
        <v>0.35</v>
      </c>
      <c r="H6262" s="11">
        <v>6.03</v>
      </c>
      <c r="I6262" s="13">
        <f t="shared" si="486"/>
        <v>25415.588723051409</v>
      </c>
      <c r="J6262" s="13">
        <f t="shared" si="487"/>
        <v>3714.9253731343283</v>
      </c>
      <c r="K6262" s="7">
        <f t="shared" si="488"/>
        <v>0.14616719736910791</v>
      </c>
      <c r="L6262" s="26">
        <f t="shared" si="489"/>
        <v>0.41762056391173691</v>
      </c>
    </row>
    <row r="6263" spans="1:12">
      <c r="A6263" s="2" t="s">
        <v>3030</v>
      </c>
      <c r="B6263" s="3">
        <v>38975</v>
      </c>
      <c r="C6263" s="1">
        <v>14523101</v>
      </c>
      <c r="D6263" s="4">
        <v>2898</v>
      </c>
      <c r="E6263" s="1">
        <v>6061762</v>
      </c>
      <c r="F6263" s="4">
        <v>2896</v>
      </c>
      <c r="G6263" s="6">
        <f t="shared" si="485"/>
        <v>0.99930986887508622</v>
      </c>
      <c r="H6263" s="11">
        <v>6.55</v>
      </c>
      <c r="I6263" s="13">
        <f t="shared" si="486"/>
        <v>2217267.3282442749</v>
      </c>
      <c r="J6263" s="13">
        <f t="shared" si="487"/>
        <v>925459.84732824424</v>
      </c>
      <c r="K6263" s="7">
        <f t="shared" si="488"/>
        <v>0.41738758134368131</v>
      </c>
      <c r="L6263" s="26">
        <f t="shared" si="489"/>
        <v>0.4176758324357695</v>
      </c>
    </row>
    <row r="6264" spans="1:12">
      <c r="A6264" s="2" t="s">
        <v>7794</v>
      </c>
      <c r="B6264" s="3">
        <v>34222</v>
      </c>
      <c r="C6264" s="1">
        <v>6484246</v>
      </c>
      <c r="D6264" s="4">
        <v>1672</v>
      </c>
      <c r="E6264" s="1">
        <v>2705425</v>
      </c>
      <c r="F6264" s="4">
        <v>1670</v>
      </c>
      <c r="G6264" s="6">
        <f t="shared" si="485"/>
        <v>0.99880382775119614</v>
      </c>
      <c r="H6264" s="11">
        <v>4.1399999999999997</v>
      </c>
      <c r="I6264" s="13">
        <f t="shared" si="486"/>
        <v>1566242.9951690822</v>
      </c>
      <c r="J6264" s="13">
        <f t="shared" si="487"/>
        <v>653484.29951690824</v>
      </c>
      <c r="K6264" s="7">
        <f t="shared" si="488"/>
        <v>0.41723046904759631</v>
      </c>
      <c r="L6264" s="26">
        <f t="shared" si="489"/>
        <v>0.41773014625603655</v>
      </c>
    </row>
    <row r="6265" spans="1:12">
      <c r="A6265" s="2" t="s">
        <v>5809</v>
      </c>
      <c r="B6265" s="3">
        <v>39402</v>
      </c>
      <c r="C6265" s="1">
        <v>4607608</v>
      </c>
      <c r="D6265" s="2">
        <v>852</v>
      </c>
      <c r="E6265" s="1">
        <v>1924860</v>
      </c>
      <c r="F6265" s="2">
        <v>852</v>
      </c>
      <c r="G6265" s="6">
        <f t="shared" si="485"/>
        <v>1</v>
      </c>
      <c r="H6265" s="11">
        <v>6.88</v>
      </c>
      <c r="I6265" s="13">
        <f t="shared" si="486"/>
        <v>669710.46511627908</v>
      </c>
      <c r="J6265" s="13">
        <f t="shared" si="487"/>
        <v>279776.16279069765</v>
      </c>
      <c r="K6265" s="7">
        <f t="shared" si="488"/>
        <v>0.41775689251342557</v>
      </c>
      <c r="L6265" s="26">
        <f t="shared" si="489"/>
        <v>0.41775689251342557</v>
      </c>
    </row>
    <row r="6266" spans="1:12">
      <c r="A6266" s="2" t="s">
        <v>5858</v>
      </c>
      <c r="B6266" s="3">
        <v>36651</v>
      </c>
      <c r="C6266" s="1">
        <v>292309</v>
      </c>
      <c r="D6266" s="2">
        <v>51</v>
      </c>
      <c r="E6266" s="1">
        <v>122158</v>
      </c>
      <c r="F6266" s="2">
        <v>51</v>
      </c>
      <c r="G6266" s="6">
        <f t="shared" si="485"/>
        <v>1</v>
      </c>
      <c r="H6266" s="11">
        <v>5.39</v>
      </c>
      <c r="I6266" s="13">
        <f t="shared" si="486"/>
        <v>54231.725417439709</v>
      </c>
      <c r="J6266" s="13">
        <f t="shared" si="487"/>
        <v>22663.821892393324</v>
      </c>
      <c r="K6266" s="7">
        <f t="shared" si="488"/>
        <v>0.41790707778412572</v>
      </c>
      <c r="L6266" s="26">
        <f t="shared" si="489"/>
        <v>0.41790707778412572</v>
      </c>
    </row>
    <row r="6267" spans="1:12">
      <c r="A6267" s="2" t="s">
        <v>10197</v>
      </c>
      <c r="B6267" s="3">
        <v>40480</v>
      </c>
      <c r="C6267" s="1">
        <v>187716</v>
      </c>
      <c r="D6267" s="2">
        <v>8</v>
      </c>
      <c r="E6267" s="1">
        <v>9806</v>
      </c>
      <c r="F6267" s="2">
        <v>1</v>
      </c>
      <c r="G6267" s="6">
        <f t="shared" si="485"/>
        <v>0.125</v>
      </c>
      <c r="H6267" s="12">
        <v>7.89</v>
      </c>
      <c r="I6267" s="13">
        <f t="shared" si="486"/>
        <v>23791.634980988594</v>
      </c>
      <c r="J6267" s="13">
        <f t="shared" si="487"/>
        <v>1242.8390367553866</v>
      </c>
      <c r="K6267" s="7">
        <f t="shared" si="488"/>
        <v>5.2238487928572948E-2</v>
      </c>
      <c r="L6267" s="26">
        <f t="shared" si="489"/>
        <v>0.41790790342858358</v>
      </c>
    </row>
    <row r="6268" spans="1:12">
      <c r="A6268" s="2" t="s">
        <v>7612</v>
      </c>
      <c r="B6268" s="3">
        <v>38968</v>
      </c>
      <c r="C6268" s="1">
        <v>12044087</v>
      </c>
      <c r="D6268" s="4">
        <v>1541</v>
      </c>
      <c r="E6268" s="1">
        <v>5034180</v>
      </c>
      <c r="F6268" s="4">
        <v>1541</v>
      </c>
      <c r="G6268" s="6">
        <f t="shared" si="485"/>
        <v>1</v>
      </c>
      <c r="H6268" s="11">
        <v>6.55</v>
      </c>
      <c r="I6268" s="13">
        <f t="shared" si="486"/>
        <v>1838791.9083969465</v>
      </c>
      <c r="J6268" s="13">
        <f t="shared" si="487"/>
        <v>768577.0992366412</v>
      </c>
      <c r="K6268" s="7">
        <f t="shared" si="488"/>
        <v>0.41797937859465811</v>
      </c>
      <c r="L6268" s="26">
        <f t="shared" si="489"/>
        <v>0.41797937859465811</v>
      </c>
    </row>
    <row r="6269" spans="1:12">
      <c r="A6269" s="2" t="s">
        <v>4571</v>
      </c>
      <c r="B6269" s="3">
        <v>36112</v>
      </c>
      <c r="C6269" s="1">
        <v>40002112</v>
      </c>
      <c r="D6269" s="4">
        <v>2473</v>
      </c>
      <c r="E6269" s="1">
        <v>16520038</v>
      </c>
      <c r="F6269" s="4">
        <v>2443</v>
      </c>
      <c r="G6269" s="6">
        <f t="shared" si="485"/>
        <v>0.98786898503841492</v>
      </c>
      <c r="H6269" s="11">
        <v>4.6900000000000004</v>
      </c>
      <c r="I6269" s="13">
        <f t="shared" si="486"/>
        <v>8529234.9680170566</v>
      </c>
      <c r="J6269" s="13">
        <f t="shared" si="487"/>
        <v>3522396.1620469079</v>
      </c>
      <c r="K6269" s="7">
        <f t="shared" si="488"/>
        <v>0.41297914470115976</v>
      </c>
      <c r="L6269" s="26">
        <f t="shared" si="489"/>
        <v>0.4180505218362538</v>
      </c>
    </row>
    <row r="6270" spans="1:12">
      <c r="A6270" s="2" t="s">
        <v>1707</v>
      </c>
      <c r="B6270" s="3">
        <v>35881</v>
      </c>
      <c r="C6270" s="1">
        <v>623983</v>
      </c>
      <c r="D6270" s="2">
        <v>42</v>
      </c>
      <c r="E6270" s="1">
        <v>37268</v>
      </c>
      <c r="F6270" s="2">
        <v>6</v>
      </c>
      <c r="G6270" s="6">
        <f t="shared" si="485"/>
        <v>0.14285714285714285</v>
      </c>
      <c r="H6270" s="11">
        <v>4.6900000000000004</v>
      </c>
      <c r="I6270" s="13">
        <f t="shared" si="486"/>
        <v>133045.4157782516</v>
      </c>
      <c r="J6270" s="13">
        <f t="shared" si="487"/>
        <v>7946.2686567164174</v>
      </c>
      <c r="K6270" s="7">
        <f t="shared" si="488"/>
        <v>5.9725986124621981E-2</v>
      </c>
      <c r="L6270" s="26">
        <f t="shared" si="489"/>
        <v>0.41808190287235392</v>
      </c>
    </row>
    <row r="6271" spans="1:12">
      <c r="A6271" s="2" t="s">
        <v>4666</v>
      </c>
      <c r="B6271" s="3">
        <v>40634</v>
      </c>
      <c r="C6271" s="1">
        <v>1008098</v>
      </c>
      <c r="D6271" s="2">
        <v>51</v>
      </c>
      <c r="E6271" s="1">
        <v>33058</v>
      </c>
      <c r="F6271" s="2">
        <v>4</v>
      </c>
      <c r="G6271" s="6">
        <f t="shared" si="485"/>
        <v>7.8431372549019607E-2</v>
      </c>
      <c r="H6271" s="12">
        <v>7.93</v>
      </c>
      <c r="I6271" s="13">
        <f t="shared" si="486"/>
        <v>127124.59016393444</v>
      </c>
      <c r="J6271" s="13">
        <f t="shared" si="487"/>
        <v>4168.7263556116013</v>
      </c>
      <c r="K6271" s="7">
        <f t="shared" si="488"/>
        <v>3.2792446766088217E-2</v>
      </c>
      <c r="L6271" s="26">
        <f t="shared" si="489"/>
        <v>0.41810369626762478</v>
      </c>
    </row>
    <row r="6272" spans="1:12">
      <c r="A6272" s="2" t="s">
        <v>1107</v>
      </c>
      <c r="B6272" s="3">
        <v>31422</v>
      </c>
      <c r="C6272" s="1">
        <v>6637565</v>
      </c>
      <c r="D6272" s="2">
        <v>902</v>
      </c>
      <c r="E6272" s="1">
        <v>2775388</v>
      </c>
      <c r="F6272" s="2">
        <v>902</v>
      </c>
      <c r="G6272" s="6">
        <f t="shared" si="485"/>
        <v>1</v>
      </c>
      <c r="H6272" s="12">
        <v>3.71</v>
      </c>
      <c r="I6272" s="13">
        <f t="shared" si="486"/>
        <v>1789101.0781671158</v>
      </c>
      <c r="J6272" s="13">
        <f t="shared" si="487"/>
        <v>748083.01886792458</v>
      </c>
      <c r="K6272" s="7">
        <f t="shared" si="488"/>
        <v>0.41813345707349009</v>
      </c>
      <c r="L6272" s="26">
        <f t="shared" si="489"/>
        <v>0.41813345707349009</v>
      </c>
    </row>
    <row r="6273" spans="1:12">
      <c r="A6273" s="2" t="s">
        <v>5961</v>
      </c>
      <c r="B6273" s="3">
        <v>37715</v>
      </c>
      <c r="C6273" s="1">
        <v>26736098</v>
      </c>
      <c r="D6273" s="4">
        <v>2495</v>
      </c>
      <c r="E6273" s="1">
        <v>11019224</v>
      </c>
      <c r="F6273" s="4">
        <v>2459</v>
      </c>
      <c r="G6273" s="6">
        <f t="shared" si="485"/>
        <v>0.9855711422845691</v>
      </c>
      <c r="H6273" s="11">
        <v>6.03</v>
      </c>
      <c r="I6273" s="13">
        <f t="shared" si="486"/>
        <v>4433847.0978441127</v>
      </c>
      <c r="J6273" s="13">
        <f t="shared" si="487"/>
        <v>1827400.3316749586</v>
      </c>
      <c r="K6273" s="7">
        <f t="shared" si="488"/>
        <v>0.41214780107403859</v>
      </c>
      <c r="L6273" s="26">
        <f t="shared" si="489"/>
        <v>0.41818168510765608</v>
      </c>
    </row>
    <row r="6274" spans="1:12">
      <c r="A6274" s="2" t="s">
        <v>1052</v>
      </c>
      <c r="B6274" s="3">
        <v>32052</v>
      </c>
      <c r="C6274" s="1">
        <v>3390043</v>
      </c>
      <c r="D6274" s="2">
        <v>932</v>
      </c>
      <c r="E6274" s="1">
        <v>1417738</v>
      </c>
      <c r="F6274" s="2">
        <v>932</v>
      </c>
      <c r="G6274" s="6">
        <f t="shared" ref="G6274:G6337" si="490">F6274/D6274</f>
        <v>1</v>
      </c>
      <c r="H6274" s="12">
        <v>3.91</v>
      </c>
      <c r="I6274" s="13">
        <f t="shared" ref="I6274:I6337" si="491">C6274/H6274</f>
        <v>867018.67007672635</v>
      </c>
      <c r="J6274" s="13">
        <f t="shared" ref="J6274:J6337" si="492">E6274/H6274</f>
        <v>362592.83887468028</v>
      </c>
      <c r="K6274" s="7">
        <f t="shared" ref="K6274:K6337" si="493">J6274/I6274</f>
        <v>0.41820649472587806</v>
      </c>
      <c r="L6274" s="26">
        <f t="shared" ref="L6274:L6337" si="494">K6274/G6274</f>
        <v>0.41820649472587806</v>
      </c>
    </row>
    <row r="6275" spans="1:12">
      <c r="A6275" s="2" t="s">
        <v>9562</v>
      </c>
      <c r="B6275" s="3">
        <v>36693</v>
      </c>
      <c r="C6275" s="1">
        <v>22753426</v>
      </c>
      <c r="D6275" s="4">
        <v>2775</v>
      </c>
      <c r="E6275" s="1">
        <v>9376845</v>
      </c>
      <c r="F6275" s="4">
        <v>2734</v>
      </c>
      <c r="G6275" s="6">
        <f t="shared" si="490"/>
        <v>0.98522522522522527</v>
      </c>
      <c r="H6275" s="11">
        <v>5.39</v>
      </c>
      <c r="I6275" s="13">
        <f t="shared" si="491"/>
        <v>4221414.8423005566</v>
      </c>
      <c r="J6275" s="13">
        <f t="shared" si="492"/>
        <v>1739674.3970315401</v>
      </c>
      <c r="K6275" s="7">
        <f t="shared" si="493"/>
        <v>0.41210695039946954</v>
      </c>
      <c r="L6275" s="26">
        <f t="shared" si="494"/>
        <v>0.41828704731475053</v>
      </c>
    </row>
    <row r="6276" spans="1:12">
      <c r="A6276" s="2" t="s">
        <v>5576</v>
      </c>
      <c r="B6276" s="3">
        <v>36105</v>
      </c>
      <c r="C6276" s="1">
        <v>315880</v>
      </c>
      <c r="D6276" s="2">
        <v>31</v>
      </c>
      <c r="E6276" s="1">
        <v>63934</v>
      </c>
      <c r="F6276" s="2">
        <v>15</v>
      </c>
      <c r="G6276" s="6">
        <f t="shared" si="490"/>
        <v>0.4838709677419355</v>
      </c>
      <c r="H6276" s="11">
        <v>4.6900000000000004</v>
      </c>
      <c r="I6276" s="13">
        <f t="shared" si="491"/>
        <v>67351.812366737737</v>
      </c>
      <c r="J6276" s="13">
        <f t="shared" si="492"/>
        <v>13631.982942430703</v>
      </c>
      <c r="K6276" s="7">
        <f t="shared" si="493"/>
        <v>0.20239964543497529</v>
      </c>
      <c r="L6276" s="26">
        <f t="shared" si="494"/>
        <v>0.41829260056561562</v>
      </c>
    </row>
    <row r="6277" spans="1:12">
      <c r="A6277" s="2" t="s">
        <v>6743</v>
      </c>
      <c r="B6277" s="3">
        <v>37372</v>
      </c>
      <c r="C6277" s="1">
        <v>17643</v>
      </c>
      <c r="D6277" s="2">
        <v>3</v>
      </c>
      <c r="E6277" s="1">
        <v>7380</v>
      </c>
      <c r="F6277" s="2">
        <v>3</v>
      </c>
      <c r="G6277" s="6">
        <f t="shared" si="490"/>
        <v>1</v>
      </c>
      <c r="H6277" s="12">
        <v>5.8</v>
      </c>
      <c r="I6277" s="13">
        <f t="shared" si="491"/>
        <v>3041.8965517241381</v>
      </c>
      <c r="J6277" s="13">
        <f t="shared" si="492"/>
        <v>1272.4137931034484</v>
      </c>
      <c r="K6277" s="7">
        <f t="shared" si="493"/>
        <v>0.41829620812786944</v>
      </c>
      <c r="L6277" s="26">
        <f t="shared" si="494"/>
        <v>0.41829620812786944</v>
      </c>
    </row>
    <row r="6278" spans="1:12">
      <c r="A6278" s="2" t="s">
        <v>3141</v>
      </c>
      <c r="B6278" s="3">
        <v>39057</v>
      </c>
      <c r="C6278" s="1">
        <v>38605</v>
      </c>
      <c r="D6278" s="2">
        <v>6</v>
      </c>
      <c r="E6278" s="1">
        <v>5384</v>
      </c>
      <c r="F6278" s="2">
        <v>2</v>
      </c>
      <c r="G6278" s="6">
        <f t="shared" si="490"/>
        <v>0.33333333333333331</v>
      </c>
      <c r="H6278" s="11">
        <v>6.55</v>
      </c>
      <c r="I6278" s="13">
        <f t="shared" si="491"/>
        <v>5893.8931297709923</v>
      </c>
      <c r="J6278" s="13">
        <f t="shared" si="492"/>
        <v>821.98473282442751</v>
      </c>
      <c r="K6278" s="7">
        <f t="shared" si="493"/>
        <v>0.13946380002590339</v>
      </c>
      <c r="L6278" s="26">
        <f t="shared" si="494"/>
        <v>0.4183914000777102</v>
      </c>
    </row>
    <row r="6279" spans="1:12">
      <c r="A6279" s="2" t="s">
        <v>5921</v>
      </c>
      <c r="B6279" s="3">
        <v>40760</v>
      </c>
      <c r="C6279" s="1">
        <v>154521</v>
      </c>
      <c r="D6279" s="2">
        <v>18</v>
      </c>
      <c r="E6279" s="1">
        <v>14367</v>
      </c>
      <c r="F6279" s="2">
        <v>4</v>
      </c>
      <c r="G6279" s="6">
        <f t="shared" si="490"/>
        <v>0.22222222222222221</v>
      </c>
      <c r="H6279" s="12">
        <v>7.93</v>
      </c>
      <c r="I6279" s="13">
        <f t="shared" si="491"/>
        <v>19485.624211853719</v>
      </c>
      <c r="J6279" s="13">
        <f t="shared" si="492"/>
        <v>1811.7276166456495</v>
      </c>
      <c r="K6279" s="7">
        <f t="shared" si="493"/>
        <v>9.2977653522822154E-2</v>
      </c>
      <c r="L6279" s="26">
        <f t="shared" si="494"/>
        <v>0.4183994408526997</v>
      </c>
    </row>
    <row r="6280" spans="1:12">
      <c r="A6280" s="2" t="s">
        <v>830</v>
      </c>
      <c r="B6280" s="3">
        <v>38415</v>
      </c>
      <c r="C6280" s="1">
        <v>56046979</v>
      </c>
      <c r="D6280" s="4">
        <v>3216</v>
      </c>
      <c r="E6280" s="1">
        <v>23450212</v>
      </c>
      <c r="F6280" s="4">
        <v>3216</v>
      </c>
      <c r="G6280" s="6">
        <f t="shared" si="490"/>
        <v>1</v>
      </c>
      <c r="H6280" s="11">
        <v>6.41</v>
      </c>
      <c r="I6280" s="13">
        <f t="shared" si="491"/>
        <v>8743678.4711388461</v>
      </c>
      <c r="J6280" s="13">
        <f t="shared" si="492"/>
        <v>3658379.4071762869</v>
      </c>
      <c r="K6280" s="7">
        <f t="shared" si="493"/>
        <v>0.41840278313662538</v>
      </c>
      <c r="L6280" s="26">
        <f t="shared" si="494"/>
        <v>0.41840278313662538</v>
      </c>
    </row>
    <row r="6281" spans="1:12">
      <c r="A6281" s="2" t="s">
        <v>857</v>
      </c>
      <c r="B6281" s="3">
        <v>40697</v>
      </c>
      <c r="C6281" s="1">
        <v>77247</v>
      </c>
      <c r="D6281" s="2">
        <v>8</v>
      </c>
      <c r="E6281" s="1">
        <v>16162</v>
      </c>
      <c r="F6281" s="2">
        <v>4</v>
      </c>
      <c r="G6281" s="6">
        <f t="shared" si="490"/>
        <v>0.5</v>
      </c>
      <c r="H6281" s="12">
        <v>7.93</v>
      </c>
      <c r="I6281" s="13">
        <f t="shared" si="491"/>
        <v>9741.1097099621693</v>
      </c>
      <c r="J6281" s="13">
        <f t="shared" si="492"/>
        <v>2038.0832282471627</v>
      </c>
      <c r="K6281" s="7">
        <f t="shared" si="493"/>
        <v>0.20922495371988556</v>
      </c>
      <c r="L6281" s="26">
        <f t="shared" si="494"/>
        <v>0.41844990743977112</v>
      </c>
    </row>
    <row r="6282" spans="1:12">
      <c r="A6282" s="2" t="s">
        <v>6764</v>
      </c>
      <c r="B6282" s="3">
        <v>32920</v>
      </c>
      <c r="C6282" s="1">
        <v>8862354</v>
      </c>
      <c r="D6282" s="4">
        <v>1488</v>
      </c>
      <c r="E6282" s="1">
        <v>3708918</v>
      </c>
      <c r="F6282" s="4">
        <v>1488</v>
      </c>
      <c r="G6282" s="6">
        <f t="shared" si="490"/>
        <v>1</v>
      </c>
      <c r="H6282" s="12">
        <v>4.22</v>
      </c>
      <c r="I6282" s="13">
        <f t="shared" si="491"/>
        <v>2100083.8862559241</v>
      </c>
      <c r="J6282" s="13">
        <f t="shared" si="492"/>
        <v>878890.52132701431</v>
      </c>
      <c r="K6282" s="7">
        <f t="shared" si="493"/>
        <v>0.4185025784345785</v>
      </c>
      <c r="L6282" s="26">
        <f t="shared" si="494"/>
        <v>0.4185025784345785</v>
      </c>
    </row>
    <row r="6283" spans="1:12">
      <c r="A6283" s="2" t="s">
        <v>2524</v>
      </c>
      <c r="B6283" s="3">
        <v>38226</v>
      </c>
      <c r="C6283" s="1">
        <v>245756</v>
      </c>
      <c r="D6283" s="2">
        <v>32</v>
      </c>
      <c r="E6283" s="1">
        <v>102860</v>
      </c>
      <c r="F6283" s="2">
        <v>32</v>
      </c>
      <c r="G6283" s="6">
        <f t="shared" si="490"/>
        <v>1</v>
      </c>
      <c r="H6283" s="12">
        <v>6.21</v>
      </c>
      <c r="I6283" s="13">
        <f t="shared" si="491"/>
        <v>39574.23510466989</v>
      </c>
      <c r="J6283" s="13">
        <f t="shared" si="492"/>
        <v>16563.607085346215</v>
      </c>
      <c r="K6283" s="7">
        <f t="shared" si="493"/>
        <v>0.41854522371783393</v>
      </c>
      <c r="L6283" s="26">
        <f t="shared" si="494"/>
        <v>0.41854522371783393</v>
      </c>
    </row>
    <row r="6284" spans="1:12">
      <c r="A6284" s="2" t="s">
        <v>9577</v>
      </c>
      <c r="B6284" s="3">
        <v>40200</v>
      </c>
      <c r="C6284" s="1">
        <v>3777210</v>
      </c>
      <c r="D6284" s="2">
        <v>441</v>
      </c>
      <c r="E6284" s="1">
        <v>1581517</v>
      </c>
      <c r="F6284" s="2">
        <v>441</v>
      </c>
      <c r="G6284" s="6">
        <f t="shared" si="490"/>
        <v>1</v>
      </c>
      <c r="H6284" s="12">
        <v>7.89</v>
      </c>
      <c r="I6284" s="13">
        <f t="shared" si="491"/>
        <v>478733.84030418255</v>
      </c>
      <c r="J6284" s="13">
        <f t="shared" si="492"/>
        <v>200445.75411913815</v>
      </c>
      <c r="K6284" s="7">
        <f t="shared" si="493"/>
        <v>0.41869978105532918</v>
      </c>
      <c r="L6284" s="26">
        <f t="shared" si="494"/>
        <v>0.41869978105532918</v>
      </c>
    </row>
    <row r="6285" spans="1:12">
      <c r="A6285" s="2" t="s">
        <v>3226</v>
      </c>
      <c r="B6285" s="3">
        <v>37566</v>
      </c>
      <c r="C6285" s="1">
        <v>6630252</v>
      </c>
      <c r="D6285" s="4">
        <v>1066</v>
      </c>
      <c r="E6285" s="1">
        <v>2776248</v>
      </c>
      <c r="F6285" s="4">
        <v>1066</v>
      </c>
      <c r="G6285" s="6">
        <f t="shared" si="490"/>
        <v>1</v>
      </c>
      <c r="H6285" s="12">
        <v>5.8</v>
      </c>
      <c r="I6285" s="13">
        <f t="shared" si="491"/>
        <v>1143146.8965517241</v>
      </c>
      <c r="J6285" s="13">
        <f t="shared" si="492"/>
        <v>478663.44827586209</v>
      </c>
      <c r="K6285" s="7">
        <f t="shared" si="493"/>
        <v>0.41872435617831727</v>
      </c>
      <c r="L6285" s="26">
        <f t="shared" si="494"/>
        <v>0.41872435617831727</v>
      </c>
    </row>
    <row r="6286" spans="1:12">
      <c r="A6286" s="2" t="s">
        <v>8240</v>
      </c>
      <c r="B6286" s="3">
        <v>39017</v>
      </c>
      <c r="C6286" s="1">
        <v>80238724</v>
      </c>
      <c r="D6286" s="4">
        <v>3167</v>
      </c>
      <c r="E6286" s="1">
        <v>33610391</v>
      </c>
      <c r="F6286" s="4">
        <v>3167</v>
      </c>
      <c r="G6286" s="6">
        <f t="shared" si="490"/>
        <v>1</v>
      </c>
      <c r="H6286" s="11">
        <v>6.55</v>
      </c>
      <c r="I6286" s="13">
        <f t="shared" si="491"/>
        <v>12250186.870229008</v>
      </c>
      <c r="J6286" s="13">
        <f t="shared" si="492"/>
        <v>5131357.4045801526</v>
      </c>
      <c r="K6286" s="7">
        <f t="shared" si="493"/>
        <v>0.41887992884832015</v>
      </c>
      <c r="L6286" s="26">
        <f t="shared" si="494"/>
        <v>0.41887992884832015</v>
      </c>
    </row>
    <row r="6287" spans="1:12">
      <c r="A6287" s="2" t="s">
        <v>112</v>
      </c>
      <c r="B6287" s="3">
        <v>41061</v>
      </c>
      <c r="C6287" s="1">
        <v>14057</v>
      </c>
      <c r="D6287" s="2">
        <v>3</v>
      </c>
      <c r="E6287" s="1">
        <v>1963</v>
      </c>
      <c r="F6287" s="2">
        <v>1</v>
      </c>
      <c r="G6287" s="6">
        <f t="shared" si="490"/>
        <v>0.33333333333333331</v>
      </c>
      <c r="H6287" s="12">
        <v>8.02</v>
      </c>
      <c r="I6287" s="13">
        <f t="shared" si="491"/>
        <v>1752.7431421446386</v>
      </c>
      <c r="J6287" s="13">
        <f t="shared" si="492"/>
        <v>244.76309226932671</v>
      </c>
      <c r="K6287" s="7">
        <f t="shared" si="493"/>
        <v>0.13964572810699297</v>
      </c>
      <c r="L6287" s="26">
        <f t="shared" si="494"/>
        <v>0.41893718432097893</v>
      </c>
    </row>
    <row r="6288" spans="1:12">
      <c r="A6288" s="2" t="s">
        <v>4800</v>
      </c>
      <c r="B6288" s="3">
        <v>31569</v>
      </c>
      <c r="C6288" s="1">
        <v>4884663</v>
      </c>
      <c r="D6288" s="4">
        <v>1212</v>
      </c>
      <c r="E6288" s="1">
        <v>2046576</v>
      </c>
      <c r="F6288" s="4">
        <v>1212</v>
      </c>
      <c r="G6288" s="6">
        <f t="shared" si="490"/>
        <v>1</v>
      </c>
      <c r="H6288" s="12">
        <v>3.71</v>
      </c>
      <c r="I6288" s="13">
        <f t="shared" si="491"/>
        <v>1316620.7547169812</v>
      </c>
      <c r="J6288" s="13">
        <f t="shared" si="492"/>
        <v>551637.73584905663</v>
      </c>
      <c r="K6288" s="7">
        <f t="shared" si="493"/>
        <v>0.41897997876209681</v>
      </c>
      <c r="L6288" s="26">
        <f t="shared" si="494"/>
        <v>0.41897997876209681</v>
      </c>
    </row>
    <row r="6289" spans="1:12">
      <c r="A6289" s="2" t="s">
        <v>7876</v>
      </c>
      <c r="B6289" s="3">
        <v>35832</v>
      </c>
      <c r="C6289" s="1">
        <v>19204929</v>
      </c>
      <c r="D6289" s="4">
        <v>1936</v>
      </c>
      <c r="E6289" s="1">
        <v>8046553</v>
      </c>
      <c r="F6289" s="4">
        <v>1936</v>
      </c>
      <c r="G6289" s="6">
        <f t="shared" si="490"/>
        <v>1</v>
      </c>
      <c r="H6289" s="11">
        <v>4.6900000000000004</v>
      </c>
      <c r="I6289" s="13">
        <f t="shared" si="491"/>
        <v>4094867.5906183366</v>
      </c>
      <c r="J6289" s="13">
        <f t="shared" si="492"/>
        <v>1715682.9424307034</v>
      </c>
      <c r="K6289" s="7">
        <f t="shared" si="493"/>
        <v>0.41898374110104752</v>
      </c>
      <c r="L6289" s="26">
        <f t="shared" si="494"/>
        <v>0.41898374110104752</v>
      </c>
    </row>
    <row r="6290" spans="1:12">
      <c r="A6290" s="2" t="s">
        <v>4186</v>
      </c>
      <c r="B6290" s="3">
        <v>31254</v>
      </c>
      <c r="C6290" s="1">
        <v>3852271</v>
      </c>
      <c r="D6290" s="4">
        <v>1019</v>
      </c>
      <c r="E6290" s="1">
        <v>1614225</v>
      </c>
      <c r="F6290" s="4">
        <v>1019</v>
      </c>
      <c r="G6290" s="6">
        <f t="shared" si="490"/>
        <v>1</v>
      </c>
      <c r="H6290" s="12">
        <v>3.55</v>
      </c>
      <c r="I6290" s="13">
        <f t="shared" si="491"/>
        <v>1085146.7605633803</v>
      </c>
      <c r="J6290" s="13">
        <f t="shared" si="492"/>
        <v>454711.26760563382</v>
      </c>
      <c r="K6290" s="7">
        <f t="shared" si="493"/>
        <v>0.41903204629165497</v>
      </c>
      <c r="L6290" s="26">
        <f t="shared" si="494"/>
        <v>0.41903204629165497</v>
      </c>
    </row>
    <row r="6291" spans="1:12">
      <c r="A6291" s="2" t="s">
        <v>4992</v>
      </c>
      <c r="B6291" s="3">
        <v>37533</v>
      </c>
      <c r="C6291" s="1">
        <v>25581229</v>
      </c>
      <c r="D6291" s="4">
        <v>1625</v>
      </c>
      <c r="E6291" s="1">
        <v>6201345</v>
      </c>
      <c r="F6291" s="2">
        <v>940</v>
      </c>
      <c r="G6291" s="6">
        <f t="shared" si="490"/>
        <v>0.57846153846153847</v>
      </c>
      <c r="H6291" s="12">
        <v>5.8</v>
      </c>
      <c r="I6291" s="13">
        <f t="shared" si="491"/>
        <v>4410556.7241379311</v>
      </c>
      <c r="J6291" s="13">
        <f t="shared" si="492"/>
        <v>1069197.4137931035</v>
      </c>
      <c r="K6291" s="7">
        <f t="shared" si="493"/>
        <v>0.24241779001313815</v>
      </c>
      <c r="L6291" s="26">
        <f t="shared" si="494"/>
        <v>0.41907330720356328</v>
      </c>
    </row>
    <row r="6292" spans="1:12">
      <c r="A6292" s="2" t="s">
        <v>3909</v>
      </c>
      <c r="B6292" s="3">
        <v>35188</v>
      </c>
      <c r="C6292" s="1">
        <v>8008255</v>
      </c>
      <c r="D6292" s="4">
        <v>1499</v>
      </c>
      <c r="E6292" s="1">
        <v>3349481</v>
      </c>
      <c r="F6292" s="4">
        <v>1496</v>
      </c>
      <c r="G6292" s="6">
        <f t="shared" si="490"/>
        <v>0.99799866577718477</v>
      </c>
      <c r="H6292" s="11">
        <v>4.42</v>
      </c>
      <c r="I6292" s="13">
        <f t="shared" si="491"/>
        <v>1811822.3981900453</v>
      </c>
      <c r="J6292" s="13">
        <f t="shared" si="492"/>
        <v>757801.13122171944</v>
      </c>
      <c r="K6292" s="7">
        <f t="shared" si="493"/>
        <v>0.41825353962879552</v>
      </c>
      <c r="L6292" s="26">
        <f t="shared" si="494"/>
        <v>0.41909228335799764</v>
      </c>
    </row>
    <row r="6293" spans="1:12">
      <c r="A6293" s="2" t="s">
        <v>8226</v>
      </c>
      <c r="B6293" s="3">
        <v>39696</v>
      </c>
      <c r="C6293" s="1">
        <v>83397</v>
      </c>
      <c r="D6293" s="2">
        <v>5</v>
      </c>
      <c r="E6293" s="1">
        <v>6992</v>
      </c>
      <c r="F6293" s="2">
        <v>1</v>
      </c>
      <c r="G6293" s="6">
        <f t="shared" si="490"/>
        <v>0.2</v>
      </c>
      <c r="H6293" s="11">
        <v>7.18</v>
      </c>
      <c r="I6293" s="13">
        <f t="shared" si="491"/>
        <v>11615.181058495822</v>
      </c>
      <c r="J6293" s="13">
        <f t="shared" si="492"/>
        <v>973.81615598885799</v>
      </c>
      <c r="K6293" s="7">
        <f t="shared" si="493"/>
        <v>8.3839946281041286E-2</v>
      </c>
      <c r="L6293" s="26">
        <f t="shared" si="494"/>
        <v>0.41919973140520639</v>
      </c>
    </row>
    <row r="6294" spans="1:12">
      <c r="A6294" s="2" t="s">
        <v>1089</v>
      </c>
      <c r="B6294" s="3">
        <v>36623</v>
      </c>
      <c r="C6294" s="1">
        <v>5277299</v>
      </c>
      <c r="D6294" s="4">
        <v>1284</v>
      </c>
      <c r="E6294" s="1">
        <v>2212535</v>
      </c>
      <c r="F6294" s="4">
        <v>1284</v>
      </c>
      <c r="G6294" s="6">
        <f t="shared" si="490"/>
        <v>1</v>
      </c>
      <c r="H6294" s="11">
        <v>5.39</v>
      </c>
      <c r="I6294" s="13">
        <f t="shared" si="491"/>
        <v>979090.72356215224</v>
      </c>
      <c r="J6294" s="13">
        <f t="shared" si="492"/>
        <v>410488.86827458261</v>
      </c>
      <c r="K6294" s="7">
        <f t="shared" si="493"/>
        <v>0.41925519096037578</v>
      </c>
      <c r="L6294" s="26">
        <f t="shared" si="494"/>
        <v>0.41925519096037578</v>
      </c>
    </row>
    <row r="6295" spans="1:12">
      <c r="A6295" s="2" t="s">
        <v>3993</v>
      </c>
      <c r="B6295" s="3">
        <v>34957</v>
      </c>
      <c r="C6295" s="1">
        <v>7563728</v>
      </c>
      <c r="D6295" s="4">
        <v>1812</v>
      </c>
      <c r="E6295" s="1">
        <v>3173101</v>
      </c>
      <c r="F6295" s="4">
        <v>1812</v>
      </c>
      <c r="G6295" s="6">
        <f t="shared" si="490"/>
        <v>1</v>
      </c>
      <c r="H6295" s="11">
        <v>4.3499999999999996</v>
      </c>
      <c r="I6295" s="13">
        <f t="shared" si="491"/>
        <v>1738788.0459770116</v>
      </c>
      <c r="J6295" s="13">
        <f t="shared" si="492"/>
        <v>729448.50574712653</v>
      </c>
      <c r="K6295" s="7">
        <f t="shared" si="493"/>
        <v>0.41951548231242586</v>
      </c>
      <c r="L6295" s="26">
        <f t="shared" si="494"/>
        <v>0.41951548231242586</v>
      </c>
    </row>
    <row r="6296" spans="1:12">
      <c r="A6296" s="2" t="s">
        <v>2284</v>
      </c>
      <c r="B6296" s="3">
        <v>37673</v>
      </c>
      <c r="C6296" s="1">
        <v>9250301</v>
      </c>
      <c r="D6296" s="4">
        <v>2176</v>
      </c>
      <c r="E6296" s="1">
        <v>3880688</v>
      </c>
      <c r="F6296" s="4">
        <v>2176</v>
      </c>
      <c r="G6296" s="6">
        <f t="shared" si="490"/>
        <v>1</v>
      </c>
      <c r="H6296" s="11">
        <v>6.03</v>
      </c>
      <c r="I6296" s="13">
        <f t="shared" si="491"/>
        <v>1534046.6003316748</v>
      </c>
      <c r="J6296" s="13">
        <f t="shared" si="492"/>
        <v>643563.51575456047</v>
      </c>
      <c r="K6296" s="7">
        <f t="shared" si="493"/>
        <v>0.41952018642420391</v>
      </c>
      <c r="L6296" s="26">
        <f t="shared" si="494"/>
        <v>0.41952018642420391</v>
      </c>
    </row>
    <row r="6297" spans="1:12">
      <c r="A6297" s="2" t="s">
        <v>9636</v>
      </c>
      <c r="B6297" s="3">
        <v>33921</v>
      </c>
      <c r="C6297" s="1">
        <v>3089497</v>
      </c>
      <c r="D6297" s="2">
        <v>33</v>
      </c>
      <c r="E6297" s="1">
        <v>39277</v>
      </c>
      <c r="F6297" s="2">
        <v>1</v>
      </c>
      <c r="G6297" s="6">
        <f t="shared" si="490"/>
        <v>3.0303030303030304E-2</v>
      </c>
      <c r="H6297" s="11">
        <v>4.1500000000000004</v>
      </c>
      <c r="I6297" s="13">
        <f t="shared" si="491"/>
        <v>744457.10843373486</v>
      </c>
      <c r="J6297" s="13">
        <f t="shared" si="492"/>
        <v>9464.3373493975887</v>
      </c>
      <c r="K6297" s="7">
        <f t="shared" si="493"/>
        <v>1.2713072710541553E-2</v>
      </c>
      <c r="L6297" s="26">
        <f t="shared" si="494"/>
        <v>0.41953139944787127</v>
      </c>
    </row>
    <row r="6298" spans="1:12">
      <c r="A6298" s="2" t="s">
        <v>5373</v>
      </c>
      <c r="B6298" s="3">
        <v>41033</v>
      </c>
      <c r="C6298" s="1">
        <v>42423</v>
      </c>
      <c r="D6298" s="2">
        <v>6</v>
      </c>
      <c r="E6298" s="1">
        <v>8899</v>
      </c>
      <c r="F6298" s="2">
        <v>3</v>
      </c>
      <c r="G6298" s="6">
        <f t="shared" si="490"/>
        <v>0.5</v>
      </c>
      <c r="H6298" s="12">
        <v>8.02</v>
      </c>
      <c r="I6298" s="13">
        <f t="shared" si="491"/>
        <v>5289.6508728179551</v>
      </c>
      <c r="J6298" s="13">
        <f t="shared" si="492"/>
        <v>1109.6009975062345</v>
      </c>
      <c r="K6298" s="7">
        <f t="shared" si="493"/>
        <v>0.20976828607123496</v>
      </c>
      <c r="L6298" s="26">
        <f t="shared" si="494"/>
        <v>0.41953657214246992</v>
      </c>
    </row>
    <row r="6299" spans="1:12">
      <c r="A6299" s="2">
        <v>9</v>
      </c>
      <c r="B6299" s="3">
        <v>40065</v>
      </c>
      <c r="C6299" s="1">
        <v>31749894</v>
      </c>
      <c r="D6299" s="4">
        <v>2060</v>
      </c>
      <c r="E6299" s="1">
        <v>10740446</v>
      </c>
      <c r="F6299" s="4">
        <v>1661</v>
      </c>
      <c r="G6299" s="6">
        <f t="shared" si="490"/>
        <v>0.80631067961165048</v>
      </c>
      <c r="H6299" s="12">
        <v>7.5</v>
      </c>
      <c r="I6299" s="13">
        <f t="shared" si="491"/>
        <v>4233319.2</v>
      </c>
      <c r="J6299" s="13">
        <f t="shared" si="492"/>
        <v>1432059.4666666666</v>
      </c>
      <c r="K6299" s="7">
        <f t="shared" si="493"/>
        <v>0.33828289316493459</v>
      </c>
      <c r="L6299" s="26">
        <f t="shared" si="494"/>
        <v>0.41954410591195984</v>
      </c>
    </row>
    <row r="6300" spans="1:12">
      <c r="A6300" s="2" t="s">
        <v>2752</v>
      </c>
      <c r="B6300" s="3">
        <v>39723</v>
      </c>
      <c r="C6300" s="1">
        <v>475104</v>
      </c>
      <c r="D6300" s="2">
        <v>90</v>
      </c>
      <c r="E6300" s="1">
        <v>199329</v>
      </c>
      <c r="F6300" s="2">
        <v>90</v>
      </c>
      <c r="G6300" s="6">
        <f t="shared" si="490"/>
        <v>1</v>
      </c>
      <c r="H6300" s="11">
        <v>7.18</v>
      </c>
      <c r="I6300" s="13">
        <f t="shared" si="491"/>
        <v>66170.473537604455</v>
      </c>
      <c r="J6300" s="13">
        <f t="shared" si="492"/>
        <v>27761.699164345406</v>
      </c>
      <c r="K6300" s="7">
        <f t="shared" si="493"/>
        <v>0.41954814103859367</v>
      </c>
      <c r="L6300" s="26">
        <f t="shared" si="494"/>
        <v>0.41954814103859367</v>
      </c>
    </row>
    <row r="6301" spans="1:12">
      <c r="A6301" s="2" t="s">
        <v>3611</v>
      </c>
      <c r="B6301" s="3">
        <v>32010</v>
      </c>
      <c r="C6301" s="1">
        <v>1576615</v>
      </c>
      <c r="D6301" s="2">
        <v>374</v>
      </c>
      <c r="E6301" s="1">
        <v>661512</v>
      </c>
      <c r="F6301" s="2">
        <v>374</v>
      </c>
      <c r="G6301" s="6">
        <f t="shared" si="490"/>
        <v>1</v>
      </c>
      <c r="H6301" s="12">
        <v>3.91</v>
      </c>
      <c r="I6301" s="13">
        <f t="shared" si="491"/>
        <v>403226.34271099744</v>
      </c>
      <c r="J6301" s="13">
        <f t="shared" si="492"/>
        <v>169184.65473145779</v>
      </c>
      <c r="K6301" s="7">
        <f t="shared" si="493"/>
        <v>0.41957738572828496</v>
      </c>
      <c r="L6301" s="26">
        <f t="shared" si="494"/>
        <v>0.41957738572828496</v>
      </c>
    </row>
    <row r="6302" spans="1:12">
      <c r="A6302" s="2" t="s">
        <v>4632</v>
      </c>
      <c r="B6302" s="3">
        <v>39108</v>
      </c>
      <c r="C6302" s="1">
        <v>23442</v>
      </c>
      <c r="D6302" s="2">
        <v>6</v>
      </c>
      <c r="E6302" s="1">
        <v>9836</v>
      </c>
      <c r="F6302" s="2">
        <v>6</v>
      </c>
      <c r="G6302" s="6">
        <f t="shared" si="490"/>
        <v>1</v>
      </c>
      <c r="H6302" s="11">
        <v>6.88</v>
      </c>
      <c r="I6302" s="13">
        <f t="shared" si="491"/>
        <v>3407.2674418604652</v>
      </c>
      <c r="J6302" s="13">
        <f t="shared" si="492"/>
        <v>1429.6511627906978</v>
      </c>
      <c r="K6302" s="7">
        <f t="shared" si="493"/>
        <v>0.41958877228905384</v>
      </c>
      <c r="L6302" s="26">
        <f t="shared" si="494"/>
        <v>0.41958877228905384</v>
      </c>
    </row>
    <row r="6303" spans="1:12">
      <c r="A6303" s="2" t="s">
        <v>10439</v>
      </c>
      <c r="B6303" s="3">
        <v>38247</v>
      </c>
      <c r="C6303" s="1">
        <v>17001133</v>
      </c>
      <c r="D6303" s="4">
        <v>2039</v>
      </c>
      <c r="E6303" s="1">
        <v>7118985</v>
      </c>
      <c r="F6303" s="4">
        <v>2034</v>
      </c>
      <c r="G6303" s="6">
        <f t="shared" si="490"/>
        <v>0.99754781755762634</v>
      </c>
      <c r="H6303" s="12">
        <v>6.21</v>
      </c>
      <c r="I6303" s="13">
        <f t="shared" si="491"/>
        <v>2737702.5764895328</v>
      </c>
      <c r="J6303" s="13">
        <f t="shared" si="492"/>
        <v>1146374.3961352657</v>
      </c>
      <c r="K6303" s="7">
        <f t="shared" si="493"/>
        <v>0.41873591601218579</v>
      </c>
      <c r="L6303" s="26">
        <f t="shared" si="494"/>
        <v>0.41976525700533274</v>
      </c>
    </row>
    <row r="6304" spans="1:12">
      <c r="A6304" s="2" t="s">
        <v>4337</v>
      </c>
      <c r="B6304" s="3">
        <v>37379</v>
      </c>
      <c r="C6304" s="1">
        <v>4850753</v>
      </c>
      <c r="D6304" s="2">
        <v>772</v>
      </c>
      <c r="E6304" s="1">
        <v>2017981</v>
      </c>
      <c r="F6304" s="2">
        <v>765</v>
      </c>
      <c r="G6304" s="6">
        <f t="shared" si="490"/>
        <v>0.9909326424870466</v>
      </c>
      <c r="H6304" s="12">
        <v>5.8</v>
      </c>
      <c r="I6304" s="13">
        <f t="shared" si="491"/>
        <v>836336.72413793101</v>
      </c>
      <c r="J6304" s="13">
        <f t="shared" si="492"/>
        <v>347927.75862068968</v>
      </c>
      <c r="K6304" s="7">
        <f t="shared" si="493"/>
        <v>0.41601396731600232</v>
      </c>
      <c r="L6304" s="26">
        <f t="shared" si="494"/>
        <v>0.41982063106922063</v>
      </c>
    </row>
    <row r="6305" spans="1:12">
      <c r="A6305" s="2" t="s">
        <v>352</v>
      </c>
      <c r="B6305" s="3">
        <v>39094</v>
      </c>
      <c r="C6305" s="1">
        <v>15309602</v>
      </c>
      <c r="D6305" s="4">
        <v>1292</v>
      </c>
      <c r="E6305" s="1">
        <v>6412775</v>
      </c>
      <c r="F6305" s="4">
        <v>1289</v>
      </c>
      <c r="G6305" s="6">
        <f t="shared" si="490"/>
        <v>0.99767801857585137</v>
      </c>
      <c r="H6305" s="11">
        <v>6.88</v>
      </c>
      <c r="I6305" s="13">
        <f t="shared" si="491"/>
        <v>2225232.8488372094</v>
      </c>
      <c r="J6305" s="13">
        <f t="shared" si="492"/>
        <v>932089.38953488378</v>
      </c>
      <c r="K6305" s="7">
        <f t="shared" si="493"/>
        <v>0.41887274404651409</v>
      </c>
      <c r="L6305" s="26">
        <f t="shared" si="494"/>
        <v>0.41984762242676199</v>
      </c>
    </row>
    <row r="6306" spans="1:12">
      <c r="A6306" s="2" t="s">
        <v>3026</v>
      </c>
      <c r="B6306" s="3">
        <v>40151</v>
      </c>
      <c r="C6306" s="1">
        <v>9208876</v>
      </c>
      <c r="D6306" s="4">
        <v>2141</v>
      </c>
      <c r="E6306" s="1">
        <v>3852068</v>
      </c>
      <c r="F6306" s="4">
        <v>2133</v>
      </c>
      <c r="G6306" s="6">
        <f t="shared" si="490"/>
        <v>0.99626342830453063</v>
      </c>
      <c r="H6306" s="12">
        <v>7.5</v>
      </c>
      <c r="I6306" s="13">
        <f t="shared" si="491"/>
        <v>1227850.1333333333</v>
      </c>
      <c r="J6306" s="13">
        <f t="shared" si="492"/>
        <v>513609.06666666665</v>
      </c>
      <c r="K6306" s="7">
        <f t="shared" si="493"/>
        <v>0.41829947541914997</v>
      </c>
      <c r="L6306" s="26">
        <f t="shared" si="494"/>
        <v>0.41986834358762309</v>
      </c>
    </row>
    <row r="6307" spans="1:12">
      <c r="A6307" s="2" t="s">
        <v>9465</v>
      </c>
      <c r="B6307" s="3">
        <v>41215</v>
      </c>
      <c r="C6307" s="1">
        <v>138501</v>
      </c>
      <c r="D6307" s="2">
        <v>15</v>
      </c>
      <c r="E6307" s="1">
        <v>7754</v>
      </c>
      <c r="F6307" s="2">
        <v>2</v>
      </c>
      <c r="G6307" s="6">
        <f t="shared" si="490"/>
        <v>0.13333333333333333</v>
      </c>
      <c r="H6307" s="12">
        <v>8.02</v>
      </c>
      <c r="I6307" s="13">
        <f t="shared" si="491"/>
        <v>17269.451371571075</v>
      </c>
      <c r="J6307" s="13">
        <f t="shared" si="492"/>
        <v>966.83291770573567</v>
      </c>
      <c r="K6307" s="7">
        <f t="shared" si="493"/>
        <v>5.5985155341838677E-2</v>
      </c>
      <c r="L6307" s="26">
        <f t="shared" si="494"/>
        <v>0.41988866506379008</v>
      </c>
    </row>
    <row r="6308" spans="1:12">
      <c r="A6308" s="2" t="s">
        <v>1970</v>
      </c>
      <c r="B6308" s="3">
        <v>39031</v>
      </c>
      <c r="C6308" s="1">
        <v>119452</v>
      </c>
      <c r="D6308" s="2">
        <v>22</v>
      </c>
      <c r="E6308" s="1">
        <v>50160</v>
      </c>
      <c r="F6308" s="2">
        <v>22</v>
      </c>
      <c r="G6308" s="6">
        <f t="shared" si="490"/>
        <v>1</v>
      </c>
      <c r="H6308" s="11">
        <v>6.55</v>
      </c>
      <c r="I6308" s="13">
        <f t="shared" si="491"/>
        <v>18236.946564885497</v>
      </c>
      <c r="J6308" s="13">
        <f t="shared" si="492"/>
        <v>7658.0152671755732</v>
      </c>
      <c r="K6308" s="7">
        <f t="shared" si="493"/>
        <v>0.4199176238154238</v>
      </c>
      <c r="L6308" s="26">
        <f t="shared" si="494"/>
        <v>0.4199176238154238</v>
      </c>
    </row>
    <row r="6309" spans="1:12">
      <c r="A6309" s="2" t="s">
        <v>2563</v>
      </c>
      <c r="B6309" s="3">
        <v>36350</v>
      </c>
      <c r="C6309" s="1">
        <v>4071548</v>
      </c>
      <c r="D6309" s="2">
        <v>67</v>
      </c>
      <c r="E6309" s="1">
        <v>25520</v>
      </c>
      <c r="F6309" s="2">
        <v>1</v>
      </c>
      <c r="G6309" s="6">
        <f t="shared" si="490"/>
        <v>1.4925373134328358E-2</v>
      </c>
      <c r="H6309" s="12">
        <v>5.0599999999999996</v>
      </c>
      <c r="I6309" s="13">
        <f t="shared" si="491"/>
        <v>804653.75494071154</v>
      </c>
      <c r="J6309" s="13">
        <f t="shared" si="492"/>
        <v>5043.4782608695659</v>
      </c>
      <c r="K6309" s="7">
        <f t="shared" si="493"/>
        <v>6.2678863174399522E-3</v>
      </c>
      <c r="L6309" s="26">
        <f t="shared" si="494"/>
        <v>0.41994838326847683</v>
      </c>
    </row>
    <row r="6310" spans="1:12">
      <c r="A6310" s="2" t="s">
        <v>3739</v>
      </c>
      <c r="B6310" s="3">
        <v>39136</v>
      </c>
      <c r="C6310" s="1">
        <v>8419</v>
      </c>
      <c r="D6310" s="2">
        <v>3</v>
      </c>
      <c r="E6310" s="1">
        <v>1179</v>
      </c>
      <c r="F6310" s="2">
        <v>1</v>
      </c>
      <c r="G6310" s="6">
        <f t="shared" si="490"/>
        <v>0.33333333333333331</v>
      </c>
      <c r="H6310" s="11">
        <v>6.88</v>
      </c>
      <c r="I6310" s="13">
        <f t="shared" si="491"/>
        <v>1223.6918604651164</v>
      </c>
      <c r="J6310" s="13">
        <f t="shared" si="492"/>
        <v>171.36627906976744</v>
      </c>
      <c r="K6310" s="7">
        <f t="shared" si="493"/>
        <v>0.14004038484380565</v>
      </c>
      <c r="L6310" s="26">
        <f t="shared" si="494"/>
        <v>0.42012115453141696</v>
      </c>
    </row>
    <row r="6311" spans="1:12">
      <c r="A6311" s="2" t="s">
        <v>5477</v>
      </c>
      <c r="B6311" s="3">
        <v>40718</v>
      </c>
      <c r="C6311" s="1">
        <v>12979</v>
      </c>
      <c r="D6311" s="2">
        <v>2</v>
      </c>
      <c r="E6311" s="1">
        <v>2727</v>
      </c>
      <c r="F6311" s="2">
        <v>1</v>
      </c>
      <c r="G6311" s="6">
        <f t="shared" si="490"/>
        <v>0.5</v>
      </c>
      <c r="H6311" s="12">
        <v>7.93</v>
      </c>
      <c r="I6311" s="13">
        <f t="shared" si="491"/>
        <v>1636.6960907944515</v>
      </c>
      <c r="J6311" s="13">
        <f t="shared" si="492"/>
        <v>343.88398486759144</v>
      </c>
      <c r="K6311" s="7">
        <f t="shared" si="493"/>
        <v>0.21010863702904692</v>
      </c>
      <c r="L6311" s="26">
        <f t="shared" si="494"/>
        <v>0.42021727405809384</v>
      </c>
    </row>
    <row r="6312" spans="1:12">
      <c r="A6312" s="2" t="s">
        <v>8998</v>
      </c>
      <c r="B6312" s="3">
        <v>41166</v>
      </c>
      <c r="C6312" s="1">
        <v>40277</v>
      </c>
      <c r="D6312" s="2">
        <v>6</v>
      </c>
      <c r="E6312" s="1">
        <v>5643</v>
      </c>
      <c r="F6312" s="2">
        <v>2</v>
      </c>
      <c r="G6312" s="6">
        <f t="shared" si="490"/>
        <v>0.33333333333333331</v>
      </c>
      <c r="H6312" s="12">
        <v>8.02</v>
      </c>
      <c r="I6312" s="13">
        <f t="shared" si="491"/>
        <v>5022.0698254364088</v>
      </c>
      <c r="J6312" s="13">
        <f t="shared" si="492"/>
        <v>703.61596009975062</v>
      </c>
      <c r="K6312" s="7">
        <f t="shared" si="493"/>
        <v>0.14010477443702363</v>
      </c>
      <c r="L6312" s="26">
        <f t="shared" si="494"/>
        <v>0.42031432331107088</v>
      </c>
    </row>
    <row r="6313" spans="1:12">
      <c r="A6313" s="2" t="s">
        <v>2782</v>
      </c>
      <c r="B6313" s="3">
        <v>37876</v>
      </c>
      <c r="C6313" s="1">
        <v>71646</v>
      </c>
      <c r="D6313" s="2">
        <v>5</v>
      </c>
      <c r="E6313" s="1">
        <v>30120</v>
      </c>
      <c r="F6313" s="2">
        <v>5</v>
      </c>
      <c r="G6313" s="6">
        <f t="shared" si="490"/>
        <v>1</v>
      </c>
      <c r="H6313" s="11">
        <v>6.03</v>
      </c>
      <c r="I6313" s="13">
        <f t="shared" si="491"/>
        <v>11881.592039800995</v>
      </c>
      <c r="J6313" s="13">
        <f t="shared" si="492"/>
        <v>4995.0248756218907</v>
      </c>
      <c r="K6313" s="7">
        <f t="shared" si="493"/>
        <v>0.42040030148228796</v>
      </c>
      <c r="L6313" s="26">
        <f t="shared" si="494"/>
        <v>0.42040030148228796</v>
      </c>
    </row>
    <row r="6314" spans="1:12">
      <c r="A6314" s="2" t="s">
        <v>1336</v>
      </c>
      <c r="B6314" s="3">
        <v>39297</v>
      </c>
      <c r="C6314" s="1">
        <v>10010209</v>
      </c>
      <c r="D6314" s="4">
        <v>1509</v>
      </c>
      <c r="E6314" s="1">
        <v>4208455</v>
      </c>
      <c r="F6314" s="4">
        <v>1509</v>
      </c>
      <c r="G6314" s="6">
        <f t="shared" si="490"/>
        <v>1</v>
      </c>
      <c r="H6314" s="11">
        <v>6.88</v>
      </c>
      <c r="I6314" s="13">
        <f t="shared" si="491"/>
        <v>1454972.2383720931</v>
      </c>
      <c r="J6314" s="13">
        <f t="shared" si="492"/>
        <v>611694.04069767438</v>
      </c>
      <c r="K6314" s="7">
        <f t="shared" si="493"/>
        <v>0.42041629700239025</v>
      </c>
      <c r="L6314" s="26">
        <f t="shared" si="494"/>
        <v>0.42041629700239025</v>
      </c>
    </row>
    <row r="6315" spans="1:12">
      <c r="A6315" s="2" t="s">
        <v>9925</v>
      </c>
      <c r="B6315" s="3">
        <v>37883</v>
      </c>
      <c r="C6315" s="1">
        <v>51970690</v>
      </c>
      <c r="D6315" s="4">
        <v>2928</v>
      </c>
      <c r="E6315" s="1">
        <v>21753759</v>
      </c>
      <c r="F6315" s="4">
        <v>2915</v>
      </c>
      <c r="G6315" s="6">
        <f t="shared" si="490"/>
        <v>0.99556010928961747</v>
      </c>
      <c r="H6315" s="11">
        <v>6.03</v>
      </c>
      <c r="I6315" s="13">
        <f t="shared" si="491"/>
        <v>8618688.2255389709</v>
      </c>
      <c r="J6315" s="13">
        <f t="shared" si="492"/>
        <v>3607588.5572139304</v>
      </c>
      <c r="K6315" s="7">
        <f t="shared" si="493"/>
        <v>0.41857745202151447</v>
      </c>
      <c r="L6315" s="26">
        <f t="shared" si="494"/>
        <v>0.42044417822263958</v>
      </c>
    </row>
    <row r="6316" spans="1:12">
      <c r="A6316" s="2" t="s">
        <v>10254</v>
      </c>
      <c r="B6316" s="3">
        <v>37561</v>
      </c>
      <c r="C6316" s="1">
        <v>109130</v>
      </c>
      <c r="D6316" s="2">
        <v>27</v>
      </c>
      <c r="E6316" s="1">
        <v>45888</v>
      </c>
      <c r="F6316" s="2">
        <v>27</v>
      </c>
      <c r="G6316" s="6">
        <f t="shared" si="490"/>
        <v>1</v>
      </c>
      <c r="H6316" s="12">
        <v>5.8</v>
      </c>
      <c r="I6316" s="13">
        <f t="shared" si="491"/>
        <v>18815.517241379312</v>
      </c>
      <c r="J6316" s="13">
        <f t="shared" si="492"/>
        <v>7911.7241379310344</v>
      </c>
      <c r="K6316" s="7">
        <f t="shared" si="493"/>
        <v>0.42048932465866395</v>
      </c>
      <c r="L6316" s="26">
        <f t="shared" si="494"/>
        <v>0.42048932465866395</v>
      </c>
    </row>
    <row r="6317" spans="1:12">
      <c r="A6317" s="2" t="s">
        <v>1815</v>
      </c>
      <c r="B6317" s="3">
        <v>38149</v>
      </c>
      <c r="C6317" s="1">
        <v>57761012</v>
      </c>
      <c r="D6317" s="4">
        <v>2757</v>
      </c>
      <c r="E6317" s="1">
        <v>24289165</v>
      </c>
      <c r="F6317" s="4">
        <v>2757</v>
      </c>
      <c r="G6317" s="6">
        <f t="shared" si="490"/>
        <v>1</v>
      </c>
      <c r="H6317" s="12">
        <v>6.21</v>
      </c>
      <c r="I6317" s="13">
        <f t="shared" si="491"/>
        <v>9301290.1771336552</v>
      </c>
      <c r="J6317" s="13">
        <f t="shared" si="492"/>
        <v>3911298.7117552334</v>
      </c>
      <c r="K6317" s="7">
        <f t="shared" si="493"/>
        <v>0.42051141693985555</v>
      </c>
      <c r="L6317" s="26">
        <f t="shared" si="494"/>
        <v>0.42051141693985555</v>
      </c>
    </row>
    <row r="6318" spans="1:12">
      <c r="A6318" s="2" t="s">
        <v>10398</v>
      </c>
      <c r="B6318" s="3">
        <v>38233</v>
      </c>
      <c r="C6318" s="1">
        <v>13001257</v>
      </c>
      <c r="D6318" s="4">
        <v>2598</v>
      </c>
      <c r="E6318" s="1">
        <v>5467281</v>
      </c>
      <c r="F6318" s="4">
        <v>2598</v>
      </c>
      <c r="G6318" s="6">
        <f t="shared" si="490"/>
        <v>1</v>
      </c>
      <c r="H6318" s="12">
        <v>6.21</v>
      </c>
      <c r="I6318" s="13">
        <f t="shared" si="491"/>
        <v>2093600.1610305959</v>
      </c>
      <c r="J6318" s="13">
        <f t="shared" si="492"/>
        <v>880399.51690821256</v>
      </c>
      <c r="K6318" s="7">
        <f t="shared" si="493"/>
        <v>0.42051941593032116</v>
      </c>
      <c r="L6318" s="26">
        <f t="shared" si="494"/>
        <v>0.42051941593032116</v>
      </c>
    </row>
    <row r="6319" spans="1:12">
      <c r="A6319" s="2" t="s">
        <v>4855</v>
      </c>
      <c r="B6319" s="3">
        <v>38289</v>
      </c>
      <c r="C6319" s="1">
        <v>6140</v>
      </c>
      <c r="D6319" s="2">
        <v>2</v>
      </c>
      <c r="E6319" s="1">
        <v>2582</v>
      </c>
      <c r="F6319" s="2">
        <v>2</v>
      </c>
      <c r="G6319" s="6">
        <f t="shared" si="490"/>
        <v>1</v>
      </c>
      <c r="H6319" s="12">
        <v>6.21</v>
      </c>
      <c r="I6319" s="13">
        <f t="shared" si="491"/>
        <v>988.72785829307566</v>
      </c>
      <c r="J6319" s="13">
        <f t="shared" si="492"/>
        <v>415.78099838969405</v>
      </c>
      <c r="K6319" s="7">
        <f t="shared" si="493"/>
        <v>0.42052117263843652</v>
      </c>
      <c r="L6319" s="26">
        <f t="shared" si="494"/>
        <v>0.42052117263843652</v>
      </c>
    </row>
    <row r="6320" spans="1:12">
      <c r="A6320" s="2" t="s">
        <v>7110</v>
      </c>
      <c r="B6320" s="3">
        <v>31618</v>
      </c>
      <c r="C6320" s="1">
        <v>5099316</v>
      </c>
      <c r="D6320" s="4">
        <v>1207</v>
      </c>
      <c r="E6320" s="1">
        <v>2144764</v>
      </c>
      <c r="F6320" s="4">
        <v>1207</v>
      </c>
      <c r="G6320" s="6">
        <f t="shared" si="490"/>
        <v>1</v>
      </c>
      <c r="H6320" s="12">
        <v>3.71</v>
      </c>
      <c r="I6320" s="13">
        <f t="shared" si="491"/>
        <v>1374478.7061994609</v>
      </c>
      <c r="J6320" s="13">
        <f t="shared" si="492"/>
        <v>578103.50404312671</v>
      </c>
      <c r="K6320" s="7">
        <f t="shared" si="493"/>
        <v>0.42059837044811504</v>
      </c>
      <c r="L6320" s="26">
        <f t="shared" si="494"/>
        <v>0.42059837044811504</v>
      </c>
    </row>
    <row r="6321" spans="1:12">
      <c r="A6321" s="2" t="s">
        <v>2266</v>
      </c>
      <c r="B6321" s="3">
        <v>37421</v>
      </c>
      <c r="C6321" s="1">
        <v>1815864</v>
      </c>
      <c r="D6321" s="2">
        <v>125</v>
      </c>
      <c r="E6321" s="1">
        <v>55000</v>
      </c>
      <c r="F6321" s="2">
        <v>9</v>
      </c>
      <c r="G6321" s="6">
        <f t="shared" si="490"/>
        <v>7.1999999999999995E-2</v>
      </c>
      <c r="H6321" s="12">
        <v>5.8</v>
      </c>
      <c r="I6321" s="13">
        <f t="shared" si="491"/>
        <v>313080</v>
      </c>
      <c r="J6321" s="13">
        <f t="shared" si="492"/>
        <v>9482.7586206896558</v>
      </c>
      <c r="K6321" s="7">
        <f t="shared" si="493"/>
        <v>3.0288611922478777E-2</v>
      </c>
      <c r="L6321" s="26">
        <f t="shared" si="494"/>
        <v>0.42067516558998302</v>
      </c>
    </row>
    <row r="6322" spans="1:12">
      <c r="A6322" s="2" t="s">
        <v>2462</v>
      </c>
      <c r="B6322" s="3">
        <v>39213</v>
      </c>
      <c r="C6322" s="1">
        <v>8130530</v>
      </c>
      <c r="D6322" s="4">
        <v>1931</v>
      </c>
      <c r="E6322" s="1">
        <v>3420645</v>
      </c>
      <c r="F6322" s="4">
        <v>1931</v>
      </c>
      <c r="G6322" s="6">
        <f t="shared" si="490"/>
        <v>1</v>
      </c>
      <c r="H6322" s="11">
        <v>6.88</v>
      </c>
      <c r="I6322" s="13">
        <f t="shared" si="491"/>
        <v>1181763.0813953488</v>
      </c>
      <c r="J6322" s="13">
        <f t="shared" si="492"/>
        <v>497186.77325581398</v>
      </c>
      <c r="K6322" s="7">
        <f t="shared" si="493"/>
        <v>0.42071611567757583</v>
      </c>
      <c r="L6322" s="26">
        <f t="shared" si="494"/>
        <v>0.42071611567757583</v>
      </c>
    </row>
    <row r="6323" spans="1:12">
      <c r="A6323" s="2" t="s">
        <v>9440</v>
      </c>
      <c r="B6323" s="3">
        <v>34208</v>
      </c>
      <c r="C6323" s="1">
        <v>1029721</v>
      </c>
      <c r="D6323" s="2">
        <v>490</v>
      </c>
      <c r="E6323" s="1">
        <v>433254</v>
      </c>
      <c r="F6323" s="2">
        <v>490</v>
      </c>
      <c r="G6323" s="6">
        <f t="shared" si="490"/>
        <v>1</v>
      </c>
      <c r="H6323" s="11">
        <v>4.1399999999999997</v>
      </c>
      <c r="I6323" s="13">
        <f t="shared" si="491"/>
        <v>248724.87922705317</v>
      </c>
      <c r="J6323" s="13">
        <f t="shared" si="492"/>
        <v>104650.72463768117</v>
      </c>
      <c r="K6323" s="7">
        <f t="shared" si="493"/>
        <v>0.42074892130975283</v>
      </c>
      <c r="L6323" s="26">
        <f t="shared" si="494"/>
        <v>0.42074892130975283</v>
      </c>
    </row>
    <row r="6324" spans="1:12">
      <c r="A6324" s="2" t="s">
        <v>3927</v>
      </c>
      <c r="B6324" s="3">
        <v>39703</v>
      </c>
      <c r="C6324" s="1">
        <v>96314</v>
      </c>
      <c r="D6324" s="2">
        <v>31</v>
      </c>
      <c r="E6324" s="1">
        <v>40527</v>
      </c>
      <c r="F6324" s="2">
        <v>31</v>
      </c>
      <c r="G6324" s="6">
        <f t="shared" si="490"/>
        <v>1</v>
      </c>
      <c r="H6324" s="11">
        <v>7.18</v>
      </c>
      <c r="I6324" s="13">
        <f t="shared" si="491"/>
        <v>13414.206128133705</v>
      </c>
      <c r="J6324" s="13">
        <f t="shared" si="492"/>
        <v>5644.4289693593319</v>
      </c>
      <c r="K6324" s="7">
        <f t="shared" si="493"/>
        <v>0.42077994891708376</v>
      </c>
      <c r="L6324" s="26">
        <f t="shared" si="494"/>
        <v>0.42077994891708376</v>
      </c>
    </row>
    <row r="6325" spans="1:12">
      <c r="A6325" s="2" t="s">
        <v>10267</v>
      </c>
      <c r="B6325" s="3">
        <v>39792</v>
      </c>
      <c r="C6325" s="1">
        <v>865695</v>
      </c>
      <c r="D6325" s="2">
        <v>40</v>
      </c>
      <c r="E6325" s="1">
        <v>18218</v>
      </c>
      <c r="F6325" s="2">
        <v>2</v>
      </c>
      <c r="G6325" s="6">
        <f t="shared" si="490"/>
        <v>0.05</v>
      </c>
      <c r="H6325" s="11">
        <v>7.18</v>
      </c>
      <c r="I6325" s="13">
        <f t="shared" si="491"/>
        <v>120570.33426183845</v>
      </c>
      <c r="J6325" s="13">
        <f t="shared" si="492"/>
        <v>2537.3259052924791</v>
      </c>
      <c r="K6325" s="7">
        <f t="shared" si="493"/>
        <v>2.1044363199510217E-2</v>
      </c>
      <c r="L6325" s="26">
        <f t="shared" si="494"/>
        <v>0.42088726399020432</v>
      </c>
    </row>
    <row r="6326" spans="1:12">
      <c r="A6326" s="2" t="s">
        <v>3224</v>
      </c>
      <c r="B6326" s="3">
        <v>37713</v>
      </c>
      <c r="C6326" s="1">
        <v>106686</v>
      </c>
      <c r="D6326" s="2">
        <v>5</v>
      </c>
      <c r="E6326" s="1">
        <v>8981</v>
      </c>
      <c r="F6326" s="2">
        <v>1</v>
      </c>
      <c r="G6326" s="6">
        <f t="shared" si="490"/>
        <v>0.2</v>
      </c>
      <c r="H6326" s="11">
        <v>6.03</v>
      </c>
      <c r="I6326" s="13">
        <f t="shared" si="491"/>
        <v>17692.537313432837</v>
      </c>
      <c r="J6326" s="13">
        <f t="shared" si="492"/>
        <v>1489.3864013266998</v>
      </c>
      <c r="K6326" s="7">
        <f t="shared" si="493"/>
        <v>8.4181617081903901E-2</v>
      </c>
      <c r="L6326" s="26">
        <f t="shared" si="494"/>
        <v>0.42090808540951946</v>
      </c>
    </row>
    <row r="6327" spans="1:12">
      <c r="A6327" s="2" t="s">
        <v>4039</v>
      </c>
      <c r="B6327" s="3">
        <v>39913</v>
      </c>
      <c r="C6327" s="1">
        <v>79576189</v>
      </c>
      <c r="D6327" s="4">
        <v>3231</v>
      </c>
      <c r="E6327" s="1">
        <v>32324487</v>
      </c>
      <c r="F6327" s="4">
        <v>3118</v>
      </c>
      <c r="G6327" s="6">
        <f t="shared" si="490"/>
        <v>0.96502630764469199</v>
      </c>
      <c r="H6327" s="12">
        <v>7.5</v>
      </c>
      <c r="I6327" s="13">
        <f t="shared" si="491"/>
        <v>10610158.533333333</v>
      </c>
      <c r="J6327" s="13">
        <f t="shared" si="492"/>
        <v>4309931.5999999996</v>
      </c>
      <c r="K6327" s="7">
        <f t="shared" si="493"/>
        <v>0.40620803039461967</v>
      </c>
      <c r="L6327" s="26">
        <f t="shared" si="494"/>
        <v>0.42092948884060816</v>
      </c>
    </row>
    <row r="6328" spans="1:12">
      <c r="A6328" s="2" t="s">
        <v>1777</v>
      </c>
      <c r="B6328" s="3">
        <v>32045</v>
      </c>
      <c r="C6328" s="1">
        <v>1262091</v>
      </c>
      <c r="D6328" s="2">
        <v>193</v>
      </c>
      <c r="E6328" s="1">
        <v>531362</v>
      </c>
      <c r="F6328" s="2">
        <v>193</v>
      </c>
      <c r="G6328" s="6">
        <f t="shared" si="490"/>
        <v>1</v>
      </c>
      <c r="H6328" s="12">
        <v>3.91</v>
      </c>
      <c r="I6328" s="13">
        <f t="shared" si="491"/>
        <v>322785.42199488491</v>
      </c>
      <c r="J6328" s="13">
        <f t="shared" si="492"/>
        <v>135898.20971867008</v>
      </c>
      <c r="K6328" s="7">
        <f t="shared" si="493"/>
        <v>0.42101718497319135</v>
      </c>
      <c r="L6328" s="26">
        <f t="shared" si="494"/>
        <v>0.42101718497319135</v>
      </c>
    </row>
    <row r="6329" spans="1:12">
      <c r="A6329" s="2" t="s">
        <v>1097</v>
      </c>
      <c r="B6329" s="3">
        <v>34254</v>
      </c>
      <c r="C6329" s="1">
        <v>1634386</v>
      </c>
      <c r="D6329" s="2">
        <v>47</v>
      </c>
      <c r="E6329" s="1">
        <v>161115</v>
      </c>
      <c r="F6329" s="2">
        <v>11</v>
      </c>
      <c r="G6329" s="6">
        <f t="shared" si="490"/>
        <v>0.23404255319148937</v>
      </c>
      <c r="H6329" s="11">
        <v>4.1399999999999997</v>
      </c>
      <c r="I6329" s="13">
        <f t="shared" si="491"/>
        <v>394779.22705314012</v>
      </c>
      <c r="J6329" s="13">
        <f t="shared" si="492"/>
        <v>38916.666666666672</v>
      </c>
      <c r="K6329" s="7">
        <f t="shared" si="493"/>
        <v>9.8578304023651697E-2</v>
      </c>
      <c r="L6329" s="26">
        <f t="shared" si="494"/>
        <v>0.42119820810105724</v>
      </c>
    </row>
    <row r="6330" spans="1:12">
      <c r="A6330" s="2" t="s">
        <v>3792</v>
      </c>
      <c r="B6330" s="3">
        <v>39920</v>
      </c>
      <c r="C6330" s="1">
        <v>43600</v>
      </c>
      <c r="D6330" s="2">
        <v>20</v>
      </c>
      <c r="E6330" s="1">
        <v>18366</v>
      </c>
      <c r="F6330" s="2">
        <v>20</v>
      </c>
      <c r="G6330" s="6">
        <f t="shared" si="490"/>
        <v>1</v>
      </c>
      <c r="H6330" s="12">
        <v>7.5</v>
      </c>
      <c r="I6330" s="13">
        <f t="shared" si="491"/>
        <v>5813.333333333333</v>
      </c>
      <c r="J6330" s="13">
        <f t="shared" si="492"/>
        <v>2448.8000000000002</v>
      </c>
      <c r="K6330" s="7">
        <f t="shared" si="493"/>
        <v>0.42123853211009182</v>
      </c>
      <c r="L6330" s="26">
        <f t="shared" si="494"/>
        <v>0.42123853211009182</v>
      </c>
    </row>
    <row r="6331" spans="1:12">
      <c r="A6331" s="2" t="s">
        <v>4960</v>
      </c>
      <c r="B6331" s="3">
        <v>30246</v>
      </c>
      <c r="C6331" s="1">
        <v>2869638</v>
      </c>
      <c r="D6331" s="2">
        <v>877</v>
      </c>
      <c r="E6331" s="1">
        <v>1209311</v>
      </c>
      <c r="F6331" s="2">
        <v>877</v>
      </c>
      <c r="G6331" s="6">
        <f t="shared" si="490"/>
        <v>1</v>
      </c>
      <c r="H6331" s="12">
        <v>2.94</v>
      </c>
      <c r="I6331" s="13">
        <f t="shared" si="491"/>
        <v>976067.3469387755</v>
      </c>
      <c r="J6331" s="13">
        <f t="shared" si="492"/>
        <v>411330.27210884355</v>
      </c>
      <c r="K6331" s="7">
        <f t="shared" si="493"/>
        <v>0.42141587196712621</v>
      </c>
      <c r="L6331" s="26">
        <f t="shared" si="494"/>
        <v>0.42141587196712621</v>
      </c>
    </row>
    <row r="6332" spans="1:12">
      <c r="A6332" s="2" t="s">
        <v>5656</v>
      </c>
      <c r="B6332" s="3">
        <v>36826</v>
      </c>
      <c r="C6332" s="1">
        <v>13572400</v>
      </c>
      <c r="D6332" s="4">
        <v>2009</v>
      </c>
      <c r="E6332" s="1">
        <v>5719627</v>
      </c>
      <c r="F6332" s="4">
        <v>2009</v>
      </c>
      <c r="G6332" s="6">
        <f t="shared" si="490"/>
        <v>1</v>
      </c>
      <c r="H6332" s="11">
        <v>5.39</v>
      </c>
      <c r="I6332" s="13">
        <f t="shared" si="491"/>
        <v>2518070.5009276439</v>
      </c>
      <c r="J6332" s="13">
        <f t="shared" si="492"/>
        <v>1061155.2875695734</v>
      </c>
      <c r="K6332" s="7">
        <f t="shared" si="493"/>
        <v>0.42141603548377593</v>
      </c>
      <c r="L6332" s="26">
        <f t="shared" si="494"/>
        <v>0.42141603548377593</v>
      </c>
    </row>
    <row r="6333" spans="1:12">
      <c r="A6333" s="2" t="s">
        <v>3535</v>
      </c>
      <c r="B6333" s="3">
        <v>40774</v>
      </c>
      <c r="C6333" s="1">
        <v>18302607</v>
      </c>
      <c r="D6333" s="4">
        <v>3114</v>
      </c>
      <c r="E6333" s="1">
        <v>7714388</v>
      </c>
      <c r="F6333" s="4">
        <v>3114</v>
      </c>
      <c r="G6333" s="6">
        <f t="shared" si="490"/>
        <v>1</v>
      </c>
      <c r="H6333" s="12">
        <v>7.93</v>
      </c>
      <c r="I6333" s="13">
        <f t="shared" si="491"/>
        <v>2308021.0592686003</v>
      </c>
      <c r="J6333" s="13">
        <f t="shared" si="492"/>
        <v>972810.59268600261</v>
      </c>
      <c r="K6333" s="7">
        <f t="shared" si="493"/>
        <v>0.42149121160717706</v>
      </c>
      <c r="L6333" s="26">
        <f t="shared" si="494"/>
        <v>0.42149121160717706</v>
      </c>
    </row>
    <row r="6334" spans="1:12">
      <c r="A6334" s="2" t="s">
        <v>4497</v>
      </c>
      <c r="B6334" s="3">
        <v>37358</v>
      </c>
      <c r="C6334" s="1">
        <v>705308</v>
      </c>
      <c r="D6334" s="2">
        <v>224</v>
      </c>
      <c r="E6334" s="1">
        <v>297340</v>
      </c>
      <c r="F6334" s="2">
        <v>224</v>
      </c>
      <c r="G6334" s="6">
        <f t="shared" si="490"/>
        <v>1</v>
      </c>
      <c r="H6334" s="12">
        <v>5.8</v>
      </c>
      <c r="I6334" s="13">
        <f t="shared" si="491"/>
        <v>121604.8275862069</v>
      </c>
      <c r="J6334" s="13">
        <f t="shared" si="492"/>
        <v>51265.517241379312</v>
      </c>
      <c r="K6334" s="7">
        <f t="shared" si="493"/>
        <v>0.42157468793775205</v>
      </c>
      <c r="L6334" s="26">
        <f t="shared" si="494"/>
        <v>0.42157468793775205</v>
      </c>
    </row>
    <row r="6335" spans="1:12">
      <c r="A6335" s="2" t="s">
        <v>2041</v>
      </c>
      <c r="B6335" s="3">
        <v>40893</v>
      </c>
      <c r="C6335" s="1">
        <v>17977</v>
      </c>
      <c r="D6335" s="2">
        <v>5</v>
      </c>
      <c r="E6335" s="1">
        <v>7579</v>
      </c>
      <c r="F6335" s="2">
        <v>5</v>
      </c>
      <c r="G6335" s="6">
        <f t="shared" si="490"/>
        <v>1</v>
      </c>
      <c r="H6335" s="12">
        <v>7.93</v>
      </c>
      <c r="I6335" s="13">
        <f t="shared" si="491"/>
        <v>2266.9609079445145</v>
      </c>
      <c r="J6335" s="13">
        <f t="shared" si="492"/>
        <v>955.73770491803282</v>
      </c>
      <c r="K6335" s="7">
        <f t="shared" si="493"/>
        <v>0.4215942593313679</v>
      </c>
      <c r="L6335" s="26">
        <f t="shared" si="494"/>
        <v>0.4215942593313679</v>
      </c>
    </row>
    <row r="6336" spans="1:12">
      <c r="A6336" s="2" t="s">
        <v>4650</v>
      </c>
      <c r="B6336" s="3">
        <v>38149</v>
      </c>
      <c r="C6336" s="1">
        <v>8899</v>
      </c>
      <c r="D6336" s="2">
        <v>1</v>
      </c>
      <c r="E6336" s="1">
        <v>3752</v>
      </c>
      <c r="F6336" s="2">
        <v>1</v>
      </c>
      <c r="G6336" s="6">
        <f t="shared" si="490"/>
        <v>1</v>
      </c>
      <c r="H6336" s="12">
        <v>6.21</v>
      </c>
      <c r="I6336" s="13">
        <f t="shared" si="491"/>
        <v>1433.011272141707</v>
      </c>
      <c r="J6336" s="13">
        <f t="shared" si="492"/>
        <v>604.18679549114336</v>
      </c>
      <c r="K6336" s="7">
        <f t="shared" si="493"/>
        <v>0.42162040678727947</v>
      </c>
      <c r="L6336" s="26">
        <f t="shared" si="494"/>
        <v>0.42162040678727947</v>
      </c>
    </row>
    <row r="6337" spans="1:12">
      <c r="A6337" s="2" t="s">
        <v>9903</v>
      </c>
      <c r="B6337" s="3">
        <v>36791</v>
      </c>
      <c r="C6337" s="1">
        <v>260562</v>
      </c>
      <c r="D6337" s="2">
        <v>19</v>
      </c>
      <c r="E6337" s="1">
        <v>109863</v>
      </c>
      <c r="F6337" s="2">
        <v>19</v>
      </c>
      <c r="G6337" s="6">
        <f t="shared" si="490"/>
        <v>1</v>
      </c>
      <c r="H6337" s="11">
        <v>5.39</v>
      </c>
      <c r="I6337" s="13">
        <f t="shared" si="491"/>
        <v>48341.743970315401</v>
      </c>
      <c r="J6337" s="13">
        <f t="shared" si="492"/>
        <v>20382.745825602971</v>
      </c>
      <c r="K6337" s="7">
        <f t="shared" si="493"/>
        <v>0.42163861192345781</v>
      </c>
      <c r="L6337" s="26">
        <f t="shared" si="494"/>
        <v>0.42163861192345781</v>
      </c>
    </row>
    <row r="6338" spans="1:12">
      <c r="A6338" s="2" t="s">
        <v>3185</v>
      </c>
      <c r="B6338" s="3">
        <v>34705</v>
      </c>
      <c r="C6338" s="1">
        <v>10524</v>
      </c>
      <c r="D6338" s="2">
        <v>1</v>
      </c>
      <c r="E6338" s="1">
        <v>4438</v>
      </c>
      <c r="F6338" s="2">
        <v>1</v>
      </c>
      <c r="G6338" s="6">
        <f t="shared" ref="G6338:G6401" si="495">F6338/D6338</f>
        <v>1</v>
      </c>
      <c r="H6338" s="11">
        <v>4.3499999999999996</v>
      </c>
      <c r="I6338" s="13">
        <f t="shared" ref="I6338:I6401" si="496">C6338/H6338</f>
        <v>2419.3103448275865</v>
      </c>
      <c r="J6338" s="13">
        <f t="shared" ref="J6338:J6401" si="497">E6338/H6338</f>
        <v>1020.2298850574714</v>
      </c>
      <c r="K6338" s="7">
        <f t="shared" ref="K6338:K6401" si="498">J6338/I6338</f>
        <v>0.42170277461041428</v>
      </c>
      <c r="L6338" s="26">
        <f t="shared" ref="L6338:L6401" si="499">K6338/G6338</f>
        <v>0.42170277461041428</v>
      </c>
    </row>
    <row r="6339" spans="1:12">
      <c r="A6339" s="2" t="s">
        <v>9042</v>
      </c>
      <c r="B6339" s="3">
        <v>39535</v>
      </c>
      <c r="C6339" s="1">
        <v>10915744</v>
      </c>
      <c r="D6339" s="4">
        <v>1305</v>
      </c>
      <c r="E6339" s="1">
        <v>4555117</v>
      </c>
      <c r="F6339" s="4">
        <v>1291</v>
      </c>
      <c r="G6339" s="6">
        <f t="shared" si="495"/>
        <v>0.98927203065134095</v>
      </c>
      <c r="H6339" s="11">
        <v>7.18</v>
      </c>
      <c r="I6339" s="13">
        <f t="shared" si="496"/>
        <v>1520298.60724234</v>
      </c>
      <c r="J6339" s="13">
        <f t="shared" si="497"/>
        <v>634417.40947075211</v>
      </c>
      <c r="K6339" s="7">
        <f t="shared" si="498"/>
        <v>0.41729789559007613</v>
      </c>
      <c r="L6339" s="26">
        <f t="shared" si="499"/>
        <v>0.42182320197137829</v>
      </c>
    </row>
    <row r="6340" spans="1:12">
      <c r="A6340" s="2" t="s">
        <v>3790</v>
      </c>
      <c r="B6340" s="3">
        <v>35006</v>
      </c>
      <c r="C6340" s="1">
        <v>6029091</v>
      </c>
      <c r="D6340" s="4">
        <v>1301</v>
      </c>
      <c r="E6340" s="1">
        <v>2535645</v>
      </c>
      <c r="F6340" s="4">
        <v>1297</v>
      </c>
      <c r="G6340" s="6">
        <f t="shared" si="495"/>
        <v>0.99692544196771715</v>
      </c>
      <c r="H6340" s="11">
        <v>4.3499999999999996</v>
      </c>
      <c r="I6340" s="13">
        <f t="shared" si="496"/>
        <v>1385997.9310344828</v>
      </c>
      <c r="J6340" s="13">
        <f t="shared" si="497"/>
        <v>582906.89655172417</v>
      </c>
      <c r="K6340" s="7">
        <f t="shared" si="498"/>
        <v>0.42056837423750948</v>
      </c>
      <c r="L6340" s="26">
        <f t="shared" si="499"/>
        <v>0.42186542396530441</v>
      </c>
    </row>
    <row r="6341" spans="1:12">
      <c r="A6341" s="2" t="s">
        <v>6548</v>
      </c>
      <c r="B6341" s="3">
        <v>38933</v>
      </c>
      <c r="C6341" s="1">
        <v>33620</v>
      </c>
      <c r="D6341" s="2">
        <v>4</v>
      </c>
      <c r="E6341" s="1">
        <v>3546</v>
      </c>
      <c r="F6341" s="2">
        <v>1</v>
      </c>
      <c r="G6341" s="6">
        <f t="shared" si="495"/>
        <v>0.25</v>
      </c>
      <c r="H6341" s="11">
        <v>6.55</v>
      </c>
      <c r="I6341" s="13">
        <f t="shared" si="496"/>
        <v>5132.8244274809158</v>
      </c>
      <c r="J6341" s="13">
        <f t="shared" si="497"/>
        <v>541.37404580152668</v>
      </c>
      <c r="K6341" s="7">
        <f t="shared" si="498"/>
        <v>0.10547293277810826</v>
      </c>
      <c r="L6341" s="26">
        <f t="shared" si="499"/>
        <v>0.42189173111243305</v>
      </c>
    </row>
    <row r="6342" spans="1:12">
      <c r="A6342" s="2" t="s">
        <v>8851</v>
      </c>
      <c r="B6342" s="3">
        <v>39577</v>
      </c>
      <c r="C6342" s="1">
        <v>43945766</v>
      </c>
      <c r="D6342" s="4">
        <v>3606</v>
      </c>
      <c r="E6342" s="1">
        <v>18561337</v>
      </c>
      <c r="F6342" s="4">
        <v>3606</v>
      </c>
      <c r="G6342" s="6">
        <f t="shared" si="495"/>
        <v>1</v>
      </c>
      <c r="H6342" s="11">
        <v>7.18</v>
      </c>
      <c r="I6342" s="13">
        <f t="shared" si="496"/>
        <v>6120580.2228412256</v>
      </c>
      <c r="J6342" s="13">
        <f t="shared" si="497"/>
        <v>2585144.4289693595</v>
      </c>
      <c r="K6342" s="7">
        <f t="shared" si="498"/>
        <v>0.42236917658916223</v>
      </c>
      <c r="L6342" s="26">
        <f t="shared" si="499"/>
        <v>0.42236917658916223</v>
      </c>
    </row>
    <row r="6343" spans="1:12">
      <c r="A6343" s="2" t="s">
        <v>4102</v>
      </c>
      <c r="B6343" s="3">
        <v>40501</v>
      </c>
      <c r="C6343" s="1">
        <v>295983305</v>
      </c>
      <c r="D6343" s="4">
        <v>4125</v>
      </c>
      <c r="E6343" s="1">
        <v>125017372</v>
      </c>
      <c r="F6343" s="4">
        <v>4125</v>
      </c>
      <c r="G6343" s="6">
        <f t="shared" si="495"/>
        <v>1</v>
      </c>
      <c r="H6343" s="12">
        <v>7.89</v>
      </c>
      <c r="I6343" s="13">
        <f t="shared" si="496"/>
        <v>37513726.86945501</v>
      </c>
      <c r="J6343" s="13">
        <f t="shared" si="497"/>
        <v>15845040.81115336</v>
      </c>
      <c r="K6343" s="7">
        <f t="shared" si="498"/>
        <v>0.42237980956392118</v>
      </c>
      <c r="L6343" s="26">
        <f t="shared" si="499"/>
        <v>0.42237980956392118</v>
      </c>
    </row>
    <row r="6344" spans="1:12">
      <c r="A6344" s="2" t="s">
        <v>1837</v>
      </c>
      <c r="B6344" s="3">
        <v>40781</v>
      </c>
      <c r="C6344" s="1">
        <v>454121</v>
      </c>
      <c r="D6344" s="2">
        <v>31</v>
      </c>
      <c r="E6344" s="1">
        <v>43318</v>
      </c>
      <c r="F6344" s="2">
        <v>7</v>
      </c>
      <c r="G6344" s="6">
        <f t="shared" si="495"/>
        <v>0.22580645161290322</v>
      </c>
      <c r="H6344" s="12">
        <v>7.93</v>
      </c>
      <c r="I6344" s="13">
        <f t="shared" si="496"/>
        <v>57266.204287515764</v>
      </c>
      <c r="J6344" s="13">
        <f t="shared" si="497"/>
        <v>5462.5472887767974</v>
      </c>
      <c r="K6344" s="7">
        <f t="shared" si="498"/>
        <v>9.5388673943728658E-2</v>
      </c>
      <c r="L6344" s="26">
        <f t="shared" si="499"/>
        <v>0.42243555603651262</v>
      </c>
    </row>
    <row r="6345" spans="1:12">
      <c r="A6345" s="2" t="s">
        <v>8143</v>
      </c>
      <c r="B6345" s="3">
        <v>41236</v>
      </c>
      <c r="C6345" s="1">
        <v>128544</v>
      </c>
      <c r="D6345" s="2">
        <v>4</v>
      </c>
      <c r="E6345" s="1">
        <v>27154</v>
      </c>
      <c r="F6345" s="2">
        <v>2</v>
      </c>
      <c r="G6345" s="6">
        <f t="shared" si="495"/>
        <v>0.5</v>
      </c>
      <c r="H6345" s="12">
        <v>8.02</v>
      </c>
      <c r="I6345" s="13">
        <f t="shared" si="496"/>
        <v>16027.930174563591</v>
      </c>
      <c r="J6345" s="13">
        <f t="shared" si="497"/>
        <v>3385.7855361596012</v>
      </c>
      <c r="K6345" s="7">
        <f t="shared" si="498"/>
        <v>0.2112428429176002</v>
      </c>
      <c r="L6345" s="26">
        <f t="shared" si="499"/>
        <v>0.42248568583520041</v>
      </c>
    </row>
    <row r="6346" spans="1:12">
      <c r="A6346" s="2" t="s">
        <v>2487</v>
      </c>
      <c r="B6346" s="3">
        <v>35825</v>
      </c>
      <c r="C6346" s="1">
        <v>13806137</v>
      </c>
      <c r="D6346" s="4">
        <v>1963</v>
      </c>
      <c r="E6346" s="1">
        <v>5833412</v>
      </c>
      <c r="F6346" s="4">
        <v>1963</v>
      </c>
      <c r="G6346" s="6">
        <f t="shared" si="495"/>
        <v>1</v>
      </c>
      <c r="H6346" s="11">
        <v>4.6900000000000004</v>
      </c>
      <c r="I6346" s="13">
        <f t="shared" si="496"/>
        <v>2943739.2324093813</v>
      </c>
      <c r="J6346" s="13">
        <f t="shared" si="497"/>
        <v>1243797.8678038379</v>
      </c>
      <c r="K6346" s="7">
        <f t="shared" si="498"/>
        <v>0.42252311417741256</v>
      </c>
      <c r="L6346" s="26">
        <f t="shared" si="499"/>
        <v>0.42252311417741256</v>
      </c>
    </row>
    <row r="6347" spans="1:12">
      <c r="A6347" s="2" t="s">
        <v>6876</v>
      </c>
      <c r="B6347" s="3">
        <v>35559</v>
      </c>
      <c r="C6347" s="1">
        <v>194201</v>
      </c>
      <c r="D6347" s="2">
        <v>6</v>
      </c>
      <c r="E6347" s="1">
        <v>27354</v>
      </c>
      <c r="F6347" s="2">
        <v>2</v>
      </c>
      <c r="G6347" s="6">
        <f t="shared" si="495"/>
        <v>0.33333333333333331</v>
      </c>
      <c r="H6347" s="11">
        <v>4.59</v>
      </c>
      <c r="I6347" s="13">
        <f t="shared" si="496"/>
        <v>42309.586056644883</v>
      </c>
      <c r="J6347" s="13">
        <f t="shared" si="497"/>
        <v>5959.4771241830067</v>
      </c>
      <c r="K6347" s="7">
        <f t="shared" si="498"/>
        <v>0.14085406357330807</v>
      </c>
      <c r="L6347" s="26">
        <f t="shared" si="499"/>
        <v>0.42256219071992424</v>
      </c>
    </row>
    <row r="6348" spans="1:12">
      <c r="A6348" s="2" t="s">
        <v>802</v>
      </c>
      <c r="B6348" s="3">
        <v>34537</v>
      </c>
      <c r="C6348" s="1">
        <v>7182747</v>
      </c>
      <c r="D6348" s="4">
        <v>1481</v>
      </c>
      <c r="E6348" s="1">
        <v>3036050</v>
      </c>
      <c r="F6348" s="4">
        <v>1481</v>
      </c>
      <c r="G6348" s="6">
        <f t="shared" si="495"/>
        <v>1</v>
      </c>
      <c r="H6348" s="11">
        <v>4.08</v>
      </c>
      <c r="I6348" s="13">
        <f t="shared" si="496"/>
        <v>1760477.205882353</v>
      </c>
      <c r="J6348" s="13">
        <f t="shared" si="497"/>
        <v>744129.90196078434</v>
      </c>
      <c r="K6348" s="7">
        <f t="shared" si="498"/>
        <v>0.42268647357341138</v>
      </c>
      <c r="L6348" s="26">
        <f t="shared" si="499"/>
        <v>0.42268647357341138</v>
      </c>
    </row>
    <row r="6349" spans="1:12">
      <c r="A6349" s="2" t="s">
        <v>4522</v>
      </c>
      <c r="B6349" s="3">
        <v>35860</v>
      </c>
      <c r="C6349" s="1">
        <v>13583690</v>
      </c>
      <c r="D6349" s="4">
        <v>1966</v>
      </c>
      <c r="E6349" s="1">
        <v>5742431</v>
      </c>
      <c r="F6349" s="4">
        <v>1966</v>
      </c>
      <c r="G6349" s="6">
        <f t="shared" si="495"/>
        <v>1</v>
      </c>
      <c r="H6349" s="11">
        <v>4.6900000000000004</v>
      </c>
      <c r="I6349" s="13">
        <f t="shared" si="496"/>
        <v>2896309.1684434963</v>
      </c>
      <c r="J6349" s="13">
        <f t="shared" si="497"/>
        <v>1224398.9339019188</v>
      </c>
      <c r="K6349" s="7">
        <f t="shared" si="498"/>
        <v>0.42274455615521261</v>
      </c>
      <c r="L6349" s="26">
        <f t="shared" si="499"/>
        <v>0.42274455615521261</v>
      </c>
    </row>
    <row r="6350" spans="1:12">
      <c r="A6350" s="2" t="s">
        <v>7501</v>
      </c>
      <c r="B6350" s="3">
        <v>36707</v>
      </c>
      <c r="C6350" s="1">
        <v>29874</v>
      </c>
      <c r="D6350" s="2">
        <v>2</v>
      </c>
      <c r="E6350" s="1">
        <v>6315</v>
      </c>
      <c r="F6350" s="2">
        <v>1</v>
      </c>
      <c r="G6350" s="6">
        <f t="shared" si="495"/>
        <v>0.5</v>
      </c>
      <c r="H6350" s="11">
        <v>5.39</v>
      </c>
      <c r="I6350" s="13">
        <f t="shared" si="496"/>
        <v>5542.4860853432283</v>
      </c>
      <c r="J6350" s="13">
        <f t="shared" si="497"/>
        <v>1171.6141001855287</v>
      </c>
      <c r="K6350" s="7">
        <f t="shared" si="498"/>
        <v>0.21138782888130145</v>
      </c>
      <c r="L6350" s="26">
        <f t="shared" si="499"/>
        <v>0.4227756577626029</v>
      </c>
    </row>
    <row r="6351" spans="1:12">
      <c r="A6351" s="2" t="s">
        <v>8134</v>
      </c>
      <c r="B6351" s="3">
        <v>33592</v>
      </c>
      <c r="C6351" s="1">
        <v>7241350</v>
      </c>
      <c r="D6351" s="2">
        <v>664</v>
      </c>
      <c r="E6351" s="1">
        <v>36890</v>
      </c>
      <c r="F6351" s="2">
        <v>8</v>
      </c>
      <c r="G6351" s="6">
        <f t="shared" si="495"/>
        <v>1.2048192771084338E-2</v>
      </c>
      <c r="H6351" s="11">
        <v>4.21</v>
      </c>
      <c r="I6351" s="13">
        <f t="shared" si="496"/>
        <v>1720035.6294536816</v>
      </c>
      <c r="J6351" s="13">
        <f t="shared" si="497"/>
        <v>8762.4703087885991</v>
      </c>
      <c r="K6351" s="7">
        <f t="shared" si="498"/>
        <v>5.0943539533374309E-3</v>
      </c>
      <c r="L6351" s="26">
        <f t="shared" si="499"/>
        <v>0.42283137812700677</v>
      </c>
    </row>
    <row r="6352" spans="1:12">
      <c r="A6352" s="2" t="s">
        <v>8800</v>
      </c>
      <c r="B6352" s="3">
        <v>40067</v>
      </c>
      <c r="C6352" s="1">
        <v>11965282</v>
      </c>
      <c r="D6352" s="4">
        <v>2665</v>
      </c>
      <c r="E6352" s="1">
        <v>5059802</v>
      </c>
      <c r="F6352" s="4">
        <v>2665</v>
      </c>
      <c r="G6352" s="6">
        <f t="shared" si="495"/>
        <v>1</v>
      </c>
      <c r="H6352" s="12">
        <v>7.5</v>
      </c>
      <c r="I6352" s="13">
        <f t="shared" si="496"/>
        <v>1595370.9333333333</v>
      </c>
      <c r="J6352" s="13">
        <f t="shared" si="497"/>
        <v>674640.26666666672</v>
      </c>
      <c r="K6352" s="7">
        <f t="shared" si="498"/>
        <v>0.42287361050078054</v>
      </c>
      <c r="L6352" s="26">
        <f t="shared" si="499"/>
        <v>0.42287361050078054</v>
      </c>
    </row>
    <row r="6353" spans="1:12">
      <c r="A6353" s="2" t="s">
        <v>7663</v>
      </c>
      <c r="B6353" s="3">
        <v>36273</v>
      </c>
      <c r="C6353" s="1">
        <v>8408835</v>
      </c>
      <c r="D6353" s="4">
        <v>1284</v>
      </c>
      <c r="E6353" s="1">
        <v>3555032</v>
      </c>
      <c r="F6353" s="4">
        <v>1283</v>
      </c>
      <c r="G6353" s="6">
        <f t="shared" si="495"/>
        <v>0.99922118380062308</v>
      </c>
      <c r="H6353" s="12">
        <v>5.0599999999999996</v>
      </c>
      <c r="I6353" s="13">
        <f t="shared" si="496"/>
        <v>1661825.0988142295</v>
      </c>
      <c r="J6353" s="13">
        <f t="shared" si="497"/>
        <v>702575.49407114636</v>
      </c>
      <c r="K6353" s="7">
        <f t="shared" si="498"/>
        <v>0.42277342818594965</v>
      </c>
      <c r="L6353" s="26">
        <f t="shared" si="499"/>
        <v>0.42310294761555678</v>
      </c>
    </row>
    <row r="6354" spans="1:12">
      <c r="A6354" s="2" t="s">
        <v>4343</v>
      </c>
      <c r="B6354" s="3">
        <v>36077</v>
      </c>
      <c r="C6354" s="1">
        <v>12069719</v>
      </c>
      <c r="D6354" s="4">
        <v>2013</v>
      </c>
      <c r="E6354" s="1">
        <v>5106919</v>
      </c>
      <c r="F6354" s="4">
        <v>2013</v>
      </c>
      <c r="G6354" s="6">
        <f t="shared" si="495"/>
        <v>1</v>
      </c>
      <c r="H6354" s="11">
        <v>4.6900000000000004</v>
      </c>
      <c r="I6354" s="13">
        <f t="shared" si="496"/>
        <v>2573500.8528784644</v>
      </c>
      <c r="J6354" s="13">
        <f t="shared" si="497"/>
        <v>1088895.3091684433</v>
      </c>
      <c r="K6354" s="7">
        <f t="shared" si="498"/>
        <v>0.4231183012628546</v>
      </c>
      <c r="L6354" s="26">
        <f t="shared" si="499"/>
        <v>0.4231183012628546</v>
      </c>
    </row>
    <row r="6355" spans="1:12">
      <c r="A6355" s="2" t="s">
        <v>2368</v>
      </c>
      <c r="B6355" s="3">
        <v>31695</v>
      </c>
      <c r="C6355" s="1">
        <v>8988731</v>
      </c>
      <c r="D6355" s="4">
        <v>1213</v>
      </c>
      <c r="E6355" s="1">
        <v>3804429</v>
      </c>
      <c r="F6355" s="4">
        <v>1213</v>
      </c>
      <c r="G6355" s="6">
        <f t="shared" si="495"/>
        <v>1</v>
      </c>
      <c r="H6355" s="12">
        <v>3.71</v>
      </c>
      <c r="I6355" s="13">
        <f t="shared" si="496"/>
        <v>2422838.5444743936</v>
      </c>
      <c r="J6355" s="13">
        <f t="shared" si="497"/>
        <v>1025452.5606469003</v>
      </c>
      <c r="K6355" s="7">
        <f t="shared" si="498"/>
        <v>0.42324428220179244</v>
      </c>
      <c r="L6355" s="26">
        <f t="shared" si="499"/>
        <v>0.42324428220179244</v>
      </c>
    </row>
    <row r="6356" spans="1:12">
      <c r="A6356" s="2" t="s">
        <v>2045</v>
      </c>
      <c r="B6356" s="3">
        <v>38233</v>
      </c>
      <c r="C6356" s="1">
        <v>11814019</v>
      </c>
      <c r="D6356" s="4">
        <v>1303</v>
      </c>
      <c r="E6356" s="1">
        <v>5000900</v>
      </c>
      <c r="F6356" s="4">
        <v>1303</v>
      </c>
      <c r="G6356" s="6">
        <f t="shared" si="495"/>
        <v>1</v>
      </c>
      <c r="H6356" s="12">
        <v>6.21</v>
      </c>
      <c r="I6356" s="13">
        <f t="shared" si="496"/>
        <v>1902418.5185185184</v>
      </c>
      <c r="J6356" s="13">
        <f t="shared" si="497"/>
        <v>805297.90660225449</v>
      </c>
      <c r="K6356" s="7">
        <f t="shared" si="498"/>
        <v>0.42330218023180771</v>
      </c>
      <c r="L6356" s="26">
        <f t="shared" si="499"/>
        <v>0.42330218023180771</v>
      </c>
    </row>
    <row r="6357" spans="1:12">
      <c r="A6357" s="2" t="s">
        <v>10339</v>
      </c>
      <c r="B6357" s="3">
        <v>40102</v>
      </c>
      <c r="C6357" s="1">
        <v>77233467</v>
      </c>
      <c r="D6357" s="4">
        <v>3735</v>
      </c>
      <c r="E6357" s="1">
        <v>32695407</v>
      </c>
      <c r="F6357" s="4">
        <v>3735</v>
      </c>
      <c r="G6357" s="6">
        <f t="shared" si="495"/>
        <v>1</v>
      </c>
      <c r="H6357" s="12">
        <v>7.5</v>
      </c>
      <c r="I6357" s="13">
        <f t="shared" si="496"/>
        <v>10297795.6</v>
      </c>
      <c r="J6357" s="13">
        <f t="shared" si="497"/>
        <v>4359387.5999999996</v>
      </c>
      <c r="K6357" s="7">
        <f t="shared" si="498"/>
        <v>0.42333211585594105</v>
      </c>
      <c r="L6357" s="26">
        <f t="shared" si="499"/>
        <v>0.42333211585594105</v>
      </c>
    </row>
    <row r="6358" spans="1:12">
      <c r="A6358" s="2" t="s">
        <v>6697</v>
      </c>
      <c r="B6358" s="3">
        <v>34992</v>
      </c>
      <c r="C6358" s="1">
        <v>6858261</v>
      </c>
      <c r="D6358" s="4">
        <v>1510</v>
      </c>
      <c r="E6358" s="1">
        <v>2903457</v>
      </c>
      <c r="F6358" s="4">
        <v>1510</v>
      </c>
      <c r="G6358" s="6">
        <f t="shared" si="495"/>
        <v>1</v>
      </c>
      <c r="H6358" s="11">
        <v>4.3499999999999996</v>
      </c>
      <c r="I6358" s="13">
        <f t="shared" si="496"/>
        <v>1576611.7241379311</v>
      </c>
      <c r="J6358" s="13">
        <f t="shared" si="497"/>
        <v>667461.37931034493</v>
      </c>
      <c r="K6358" s="7">
        <f t="shared" si="498"/>
        <v>0.42335177970042265</v>
      </c>
      <c r="L6358" s="26">
        <f t="shared" si="499"/>
        <v>0.42335177970042265</v>
      </c>
    </row>
    <row r="6359" spans="1:12">
      <c r="A6359" s="2" t="s">
        <v>3268</v>
      </c>
      <c r="B6359" s="3">
        <v>40767</v>
      </c>
      <c r="C6359" s="1">
        <v>42587643</v>
      </c>
      <c r="D6359" s="4">
        <v>3155</v>
      </c>
      <c r="E6359" s="1">
        <v>18031396</v>
      </c>
      <c r="F6359" s="4">
        <v>3155</v>
      </c>
      <c r="G6359" s="6">
        <f t="shared" si="495"/>
        <v>1</v>
      </c>
      <c r="H6359" s="12">
        <v>7.93</v>
      </c>
      <c r="I6359" s="13">
        <f t="shared" si="496"/>
        <v>5370446.7843631776</v>
      </c>
      <c r="J6359" s="13">
        <f t="shared" si="497"/>
        <v>2273820.4287515762</v>
      </c>
      <c r="K6359" s="7">
        <f t="shared" si="498"/>
        <v>0.42339502094539488</v>
      </c>
      <c r="L6359" s="26">
        <f t="shared" si="499"/>
        <v>0.42339502094539488</v>
      </c>
    </row>
    <row r="6360" spans="1:12">
      <c r="A6360" s="2" t="s">
        <v>8919</v>
      </c>
      <c r="B6360" s="3">
        <v>38828</v>
      </c>
      <c r="C6360" s="1">
        <v>30142</v>
      </c>
      <c r="D6360" s="2">
        <v>15</v>
      </c>
      <c r="E6360" s="1">
        <v>12762</v>
      </c>
      <c r="F6360" s="2">
        <v>15</v>
      </c>
      <c r="G6360" s="6">
        <f t="shared" si="495"/>
        <v>1</v>
      </c>
      <c r="H6360" s="11">
        <v>6.55</v>
      </c>
      <c r="I6360" s="13">
        <f t="shared" si="496"/>
        <v>4601.8320610687024</v>
      </c>
      <c r="J6360" s="13">
        <f t="shared" si="497"/>
        <v>1948.3969465648856</v>
      </c>
      <c r="K6360" s="7">
        <f t="shared" si="498"/>
        <v>0.42339592595050096</v>
      </c>
      <c r="L6360" s="26">
        <f t="shared" si="499"/>
        <v>0.42339592595050096</v>
      </c>
    </row>
    <row r="6361" spans="1:12">
      <c r="A6361" s="2" t="s">
        <v>6484</v>
      </c>
      <c r="B6361" s="3">
        <v>38198</v>
      </c>
      <c r="C6361" s="1">
        <v>915728</v>
      </c>
      <c r="D6361" s="2">
        <v>48</v>
      </c>
      <c r="E6361" s="1">
        <v>379812</v>
      </c>
      <c r="F6361" s="2">
        <v>47</v>
      </c>
      <c r="G6361" s="6">
        <f t="shared" si="495"/>
        <v>0.97916666666666663</v>
      </c>
      <c r="H6361" s="12">
        <v>6.21</v>
      </c>
      <c r="I6361" s="13">
        <f t="shared" si="496"/>
        <v>147460.22544283414</v>
      </c>
      <c r="J6361" s="13">
        <f t="shared" si="497"/>
        <v>61161.352657004834</v>
      </c>
      <c r="K6361" s="7">
        <f t="shared" si="498"/>
        <v>0.41476508308143906</v>
      </c>
      <c r="L6361" s="26">
        <f t="shared" si="499"/>
        <v>0.42358987208317184</v>
      </c>
    </row>
    <row r="6362" spans="1:12">
      <c r="A6362" s="2" t="s">
        <v>3575</v>
      </c>
      <c r="B6362" s="3">
        <v>39521</v>
      </c>
      <c r="C6362" s="1">
        <v>1294919</v>
      </c>
      <c r="D6362" s="2">
        <v>288</v>
      </c>
      <c r="E6362" s="1">
        <v>544833</v>
      </c>
      <c r="F6362" s="2">
        <v>286</v>
      </c>
      <c r="G6362" s="6">
        <f t="shared" si="495"/>
        <v>0.99305555555555558</v>
      </c>
      <c r="H6362" s="11">
        <v>7.18</v>
      </c>
      <c r="I6362" s="13">
        <f t="shared" si="496"/>
        <v>180350.8356545961</v>
      </c>
      <c r="J6362" s="13">
        <f t="shared" si="497"/>
        <v>75882.033426183843</v>
      </c>
      <c r="K6362" s="7">
        <f t="shared" si="498"/>
        <v>0.42074678030054391</v>
      </c>
      <c r="L6362" s="26">
        <f t="shared" si="499"/>
        <v>0.42368906547747076</v>
      </c>
    </row>
    <row r="6363" spans="1:12">
      <c r="A6363" s="2" t="s">
        <v>6718</v>
      </c>
      <c r="B6363" s="3">
        <v>38114</v>
      </c>
      <c r="C6363" s="1">
        <v>14071441</v>
      </c>
      <c r="D6363" s="4">
        <v>3006</v>
      </c>
      <c r="E6363" s="1">
        <v>5962106</v>
      </c>
      <c r="F6363" s="4">
        <v>3006</v>
      </c>
      <c r="G6363" s="6">
        <f t="shared" si="495"/>
        <v>1</v>
      </c>
      <c r="H6363" s="12">
        <v>6.21</v>
      </c>
      <c r="I6363" s="13">
        <f t="shared" si="496"/>
        <v>2265932.5281803543</v>
      </c>
      <c r="J6363" s="13">
        <f t="shared" si="497"/>
        <v>960081.48148148146</v>
      </c>
      <c r="K6363" s="7">
        <f t="shared" si="498"/>
        <v>0.42370259023222995</v>
      </c>
      <c r="L6363" s="26">
        <f t="shared" si="499"/>
        <v>0.42370259023222995</v>
      </c>
    </row>
    <row r="6364" spans="1:12">
      <c r="A6364" s="2" t="s">
        <v>2872</v>
      </c>
      <c r="B6364" s="3">
        <v>39297</v>
      </c>
      <c r="C6364" s="1">
        <v>7556712</v>
      </c>
      <c r="D6364" s="2">
        <v>542</v>
      </c>
      <c r="E6364" s="1">
        <v>3202035</v>
      </c>
      <c r="F6364" s="2">
        <v>542</v>
      </c>
      <c r="G6364" s="6">
        <f t="shared" si="495"/>
        <v>1</v>
      </c>
      <c r="H6364" s="11">
        <v>6.88</v>
      </c>
      <c r="I6364" s="13">
        <f t="shared" si="496"/>
        <v>1098359.3023255814</v>
      </c>
      <c r="J6364" s="13">
        <f t="shared" si="497"/>
        <v>465412.06395348837</v>
      </c>
      <c r="K6364" s="7">
        <f t="shared" si="498"/>
        <v>0.42373389378872717</v>
      </c>
      <c r="L6364" s="26">
        <f t="shared" si="499"/>
        <v>0.42373389378872717</v>
      </c>
    </row>
    <row r="6365" spans="1:12">
      <c r="A6365" s="2" t="s">
        <v>4051</v>
      </c>
      <c r="B6365" s="3">
        <v>39087</v>
      </c>
      <c r="C6365" s="1">
        <v>15589393</v>
      </c>
      <c r="D6365" s="4">
        <v>2381</v>
      </c>
      <c r="E6365" s="1">
        <v>6608244</v>
      </c>
      <c r="F6365" s="4">
        <v>2381</v>
      </c>
      <c r="G6365" s="6">
        <f t="shared" si="495"/>
        <v>1</v>
      </c>
      <c r="H6365" s="11">
        <v>6.88</v>
      </c>
      <c r="I6365" s="13">
        <f t="shared" si="496"/>
        <v>2265900.1453488371</v>
      </c>
      <c r="J6365" s="13">
        <f t="shared" si="497"/>
        <v>960500.58139534888</v>
      </c>
      <c r="K6365" s="7">
        <f t="shared" si="498"/>
        <v>0.42389360509418172</v>
      </c>
      <c r="L6365" s="26">
        <f t="shared" si="499"/>
        <v>0.42389360509418172</v>
      </c>
    </row>
    <row r="6366" spans="1:12">
      <c r="A6366" s="2" t="s">
        <v>1937</v>
      </c>
      <c r="B6366" s="3">
        <v>38121</v>
      </c>
      <c r="C6366" s="1">
        <v>2198924</v>
      </c>
      <c r="D6366" s="2">
        <v>47</v>
      </c>
      <c r="E6366" s="1">
        <v>99162</v>
      </c>
      <c r="F6366" s="2">
        <v>5</v>
      </c>
      <c r="G6366" s="6">
        <f t="shared" si="495"/>
        <v>0.10638297872340426</v>
      </c>
      <c r="H6366" s="12">
        <v>6.21</v>
      </c>
      <c r="I6366" s="13">
        <f t="shared" si="496"/>
        <v>354094.04186795489</v>
      </c>
      <c r="J6366" s="13">
        <f t="shared" si="497"/>
        <v>15968.115942028986</v>
      </c>
      <c r="K6366" s="7">
        <f t="shared" si="498"/>
        <v>4.5095692256758309E-2</v>
      </c>
      <c r="L6366" s="26">
        <f t="shared" si="499"/>
        <v>0.42389950721352809</v>
      </c>
    </row>
    <row r="6367" spans="1:12">
      <c r="A6367" s="2" t="s">
        <v>215</v>
      </c>
      <c r="B6367" s="3">
        <v>40837</v>
      </c>
      <c r="C6367" s="1">
        <v>212940</v>
      </c>
      <c r="D6367" s="2">
        <v>13</v>
      </c>
      <c r="E6367" s="1">
        <v>90272</v>
      </c>
      <c r="F6367" s="2">
        <v>13</v>
      </c>
      <c r="G6367" s="6">
        <f t="shared" si="495"/>
        <v>1</v>
      </c>
      <c r="H6367" s="12">
        <v>7.93</v>
      </c>
      <c r="I6367" s="13">
        <f t="shared" si="496"/>
        <v>26852.459016393444</v>
      </c>
      <c r="J6367" s="13">
        <f t="shared" si="497"/>
        <v>11383.60655737705</v>
      </c>
      <c r="K6367" s="7">
        <f t="shared" si="498"/>
        <v>0.42393162393162392</v>
      </c>
      <c r="L6367" s="26">
        <f t="shared" si="499"/>
        <v>0.42393162393162392</v>
      </c>
    </row>
    <row r="6368" spans="1:12">
      <c r="A6368" s="2" t="s">
        <v>2774</v>
      </c>
      <c r="B6368" s="3">
        <v>36784</v>
      </c>
      <c r="C6368" s="1">
        <v>4739023</v>
      </c>
      <c r="D6368" s="2">
        <v>583</v>
      </c>
      <c r="E6368" s="1">
        <v>2002588</v>
      </c>
      <c r="F6368" s="2">
        <v>581</v>
      </c>
      <c r="G6368" s="6">
        <f t="shared" si="495"/>
        <v>0.99656946826758153</v>
      </c>
      <c r="H6368" s="11">
        <v>5.39</v>
      </c>
      <c r="I6368" s="13">
        <f t="shared" si="496"/>
        <v>879225.04638218926</v>
      </c>
      <c r="J6368" s="13">
        <f t="shared" si="497"/>
        <v>371537.66233766236</v>
      </c>
      <c r="K6368" s="7">
        <f t="shared" si="498"/>
        <v>0.4225740200037012</v>
      </c>
      <c r="L6368" s="26">
        <f t="shared" si="499"/>
        <v>0.42402866379028881</v>
      </c>
    </row>
    <row r="6369" spans="1:12">
      <c r="A6369" s="2" t="s">
        <v>8683</v>
      </c>
      <c r="B6369" s="3">
        <v>35291</v>
      </c>
      <c r="C6369" s="1">
        <v>155239</v>
      </c>
      <c r="D6369" s="2">
        <v>12</v>
      </c>
      <c r="E6369" s="1">
        <v>10972</v>
      </c>
      <c r="F6369" s="2">
        <v>2</v>
      </c>
      <c r="G6369" s="6">
        <f t="shared" si="495"/>
        <v>0.16666666666666666</v>
      </c>
      <c r="H6369" s="11">
        <v>4.42</v>
      </c>
      <c r="I6369" s="13">
        <f t="shared" si="496"/>
        <v>35121.945701357465</v>
      </c>
      <c r="J6369" s="13">
        <f t="shared" si="497"/>
        <v>2482.3529411764707</v>
      </c>
      <c r="K6369" s="7">
        <f t="shared" si="498"/>
        <v>7.0678115679693898E-2</v>
      </c>
      <c r="L6369" s="26">
        <f t="shared" si="499"/>
        <v>0.42406869407816339</v>
      </c>
    </row>
    <row r="6370" spans="1:12">
      <c r="A6370" s="2" t="s">
        <v>3023</v>
      </c>
      <c r="B6370" s="3">
        <v>32892</v>
      </c>
      <c r="C6370" s="1">
        <v>1372350</v>
      </c>
      <c r="D6370" s="2">
        <v>451</v>
      </c>
      <c r="E6370" s="1">
        <v>581979</v>
      </c>
      <c r="F6370" s="2">
        <v>451</v>
      </c>
      <c r="G6370" s="6">
        <f t="shared" si="495"/>
        <v>1</v>
      </c>
      <c r="H6370" s="12">
        <v>4.22</v>
      </c>
      <c r="I6370" s="13">
        <f t="shared" si="496"/>
        <v>325201.42180094786</v>
      </c>
      <c r="J6370" s="13">
        <f t="shared" si="497"/>
        <v>137909.71563981043</v>
      </c>
      <c r="K6370" s="7">
        <f t="shared" si="498"/>
        <v>0.42407476226910046</v>
      </c>
      <c r="L6370" s="26">
        <f t="shared" si="499"/>
        <v>0.42407476226910046</v>
      </c>
    </row>
    <row r="6371" spans="1:12">
      <c r="A6371" s="2" t="s">
        <v>7788</v>
      </c>
      <c r="B6371" s="3">
        <v>36623</v>
      </c>
      <c r="C6371" s="1">
        <v>12394327</v>
      </c>
      <c r="D6371" s="4">
        <v>2585</v>
      </c>
      <c r="E6371" s="1">
        <v>5257778</v>
      </c>
      <c r="F6371" s="4">
        <v>2585</v>
      </c>
      <c r="G6371" s="6">
        <f t="shared" si="495"/>
        <v>1</v>
      </c>
      <c r="H6371" s="11">
        <v>5.39</v>
      </c>
      <c r="I6371" s="13">
        <f t="shared" si="496"/>
        <v>2299504.0816326533</v>
      </c>
      <c r="J6371" s="13">
        <f t="shared" si="497"/>
        <v>975469.01669758814</v>
      </c>
      <c r="K6371" s="7">
        <f t="shared" si="498"/>
        <v>0.42420843019552412</v>
      </c>
      <c r="L6371" s="26">
        <f t="shared" si="499"/>
        <v>0.42420843019552412</v>
      </c>
    </row>
    <row r="6372" spans="1:12">
      <c r="A6372" s="2" t="s">
        <v>3020</v>
      </c>
      <c r="B6372" s="3">
        <v>31730</v>
      </c>
      <c r="C6372" s="1">
        <v>278623</v>
      </c>
      <c r="D6372" s="2">
        <v>63</v>
      </c>
      <c r="E6372" s="1">
        <v>118200</v>
      </c>
      <c r="F6372" s="2">
        <v>63</v>
      </c>
      <c r="G6372" s="6">
        <f t="shared" si="495"/>
        <v>1</v>
      </c>
      <c r="H6372" s="12">
        <v>3.71</v>
      </c>
      <c r="I6372" s="13">
        <f t="shared" si="496"/>
        <v>75100.539083557946</v>
      </c>
      <c r="J6372" s="13">
        <f t="shared" si="497"/>
        <v>31859.838274932616</v>
      </c>
      <c r="K6372" s="7">
        <f t="shared" si="498"/>
        <v>0.42422915552556684</v>
      </c>
      <c r="L6372" s="26">
        <f t="shared" si="499"/>
        <v>0.42422915552556684</v>
      </c>
    </row>
    <row r="6373" spans="1:12">
      <c r="A6373" s="2" t="s">
        <v>4258</v>
      </c>
      <c r="B6373" s="3">
        <v>39318</v>
      </c>
      <c r="C6373" s="1">
        <v>1443521</v>
      </c>
      <c r="D6373" s="2">
        <v>68</v>
      </c>
      <c r="E6373" s="1">
        <v>612486</v>
      </c>
      <c r="F6373" s="2">
        <v>68</v>
      </c>
      <c r="G6373" s="6">
        <f t="shared" si="495"/>
        <v>1</v>
      </c>
      <c r="H6373" s="11">
        <v>6.88</v>
      </c>
      <c r="I6373" s="13">
        <f t="shared" si="496"/>
        <v>209814.09883720931</v>
      </c>
      <c r="J6373" s="13">
        <f t="shared" si="497"/>
        <v>89024.127906976748</v>
      </c>
      <c r="K6373" s="7">
        <f t="shared" si="498"/>
        <v>0.42430002750219775</v>
      </c>
      <c r="L6373" s="26">
        <f t="shared" si="499"/>
        <v>0.42430002750219775</v>
      </c>
    </row>
    <row r="6374" spans="1:12">
      <c r="A6374" s="2" t="s">
        <v>5631</v>
      </c>
      <c r="B6374" s="3">
        <v>39465</v>
      </c>
      <c r="C6374" s="1">
        <v>87939</v>
      </c>
      <c r="D6374" s="2">
        <v>17</v>
      </c>
      <c r="E6374" s="1">
        <v>37318</v>
      </c>
      <c r="F6374" s="2">
        <v>17</v>
      </c>
      <c r="G6374" s="6">
        <f t="shared" si="495"/>
        <v>1</v>
      </c>
      <c r="H6374" s="11">
        <v>7.18</v>
      </c>
      <c r="I6374" s="13">
        <f t="shared" si="496"/>
        <v>12247.771587743733</v>
      </c>
      <c r="J6374" s="13">
        <f t="shared" si="497"/>
        <v>5197.4930362116993</v>
      </c>
      <c r="K6374" s="7">
        <f t="shared" si="498"/>
        <v>0.42436234207803136</v>
      </c>
      <c r="L6374" s="26">
        <f t="shared" si="499"/>
        <v>0.42436234207803136</v>
      </c>
    </row>
    <row r="6375" spans="1:12">
      <c r="A6375" s="2" t="s">
        <v>129</v>
      </c>
      <c r="B6375" s="3">
        <v>40347</v>
      </c>
      <c r="C6375" s="1">
        <v>100280</v>
      </c>
      <c r="D6375" s="2">
        <v>16</v>
      </c>
      <c r="E6375" s="1">
        <v>42566</v>
      </c>
      <c r="F6375" s="2">
        <v>16</v>
      </c>
      <c r="G6375" s="6">
        <f t="shared" si="495"/>
        <v>1</v>
      </c>
      <c r="H6375" s="12">
        <v>7.89</v>
      </c>
      <c r="I6375" s="13">
        <f t="shared" si="496"/>
        <v>12709.759188846641</v>
      </c>
      <c r="J6375" s="13">
        <f t="shared" si="497"/>
        <v>5394.930291508238</v>
      </c>
      <c r="K6375" s="7">
        <f t="shared" si="498"/>
        <v>0.42447147985640205</v>
      </c>
      <c r="L6375" s="26">
        <f t="shared" si="499"/>
        <v>0.42447147985640205</v>
      </c>
    </row>
    <row r="6376" spans="1:12">
      <c r="A6376" s="2" t="s">
        <v>4319</v>
      </c>
      <c r="B6376" s="3">
        <v>41229</v>
      </c>
      <c r="C6376" s="1">
        <v>6923</v>
      </c>
      <c r="D6376" s="2">
        <v>1</v>
      </c>
      <c r="E6376" s="1">
        <v>2939</v>
      </c>
      <c r="F6376" s="2">
        <v>1</v>
      </c>
      <c r="G6376" s="6">
        <f t="shared" si="495"/>
        <v>1</v>
      </c>
      <c r="H6376" s="12">
        <v>8.02</v>
      </c>
      <c r="I6376" s="13">
        <f t="shared" si="496"/>
        <v>863.21695760598504</v>
      </c>
      <c r="J6376" s="13">
        <f t="shared" si="497"/>
        <v>366.45885286783044</v>
      </c>
      <c r="K6376" s="7">
        <f t="shared" si="498"/>
        <v>0.42452693918821321</v>
      </c>
      <c r="L6376" s="26">
        <f t="shared" si="499"/>
        <v>0.42452693918821321</v>
      </c>
    </row>
    <row r="6377" spans="1:12">
      <c r="A6377" s="2" t="s">
        <v>4463</v>
      </c>
      <c r="B6377" s="3">
        <v>39586</v>
      </c>
      <c r="C6377" s="1">
        <v>215303</v>
      </c>
      <c r="D6377" s="2">
        <v>84</v>
      </c>
      <c r="E6377" s="1">
        <v>91432</v>
      </c>
      <c r="F6377" s="2">
        <v>84</v>
      </c>
      <c r="G6377" s="6">
        <f t="shared" si="495"/>
        <v>1</v>
      </c>
      <c r="H6377" s="11">
        <v>7.18</v>
      </c>
      <c r="I6377" s="13">
        <f t="shared" si="496"/>
        <v>29986.490250696381</v>
      </c>
      <c r="J6377" s="13">
        <f t="shared" si="497"/>
        <v>12734.261838440112</v>
      </c>
      <c r="K6377" s="7">
        <f t="shared" si="498"/>
        <v>0.42466663260614113</v>
      </c>
      <c r="L6377" s="26">
        <f t="shared" si="499"/>
        <v>0.42466663260614113</v>
      </c>
    </row>
    <row r="6378" spans="1:12">
      <c r="A6378" s="2" t="s">
        <v>868</v>
      </c>
      <c r="B6378" s="3">
        <v>36224</v>
      </c>
      <c r="C6378" s="1">
        <v>2870</v>
      </c>
      <c r="D6378" s="2">
        <v>1</v>
      </c>
      <c r="E6378" s="1">
        <v>1219</v>
      </c>
      <c r="F6378" s="2">
        <v>1</v>
      </c>
      <c r="G6378" s="6">
        <f t="shared" si="495"/>
        <v>1</v>
      </c>
      <c r="H6378" s="12">
        <v>5.0599999999999996</v>
      </c>
      <c r="I6378" s="13">
        <f t="shared" si="496"/>
        <v>567.19367588932812</v>
      </c>
      <c r="J6378" s="13">
        <f t="shared" si="497"/>
        <v>240.90909090909093</v>
      </c>
      <c r="K6378" s="7">
        <f t="shared" si="498"/>
        <v>0.42473867595818815</v>
      </c>
      <c r="L6378" s="26">
        <f t="shared" si="499"/>
        <v>0.42473867595818815</v>
      </c>
    </row>
    <row r="6379" spans="1:12">
      <c r="A6379" s="2" t="s">
        <v>7865</v>
      </c>
      <c r="B6379" s="3">
        <v>40249</v>
      </c>
      <c r="C6379" s="1">
        <v>19068240</v>
      </c>
      <c r="D6379" s="4">
        <v>2215</v>
      </c>
      <c r="E6379" s="1">
        <v>8089139</v>
      </c>
      <c r="F6379" s="4">
        <v>2212</v>
      </c>
      <c r="G6379" s="6">
        <f t="shared" si="495"/>
        <v>0.9986455981941309</v>
      </c>
      <c r="H6379" s="12">
        <v>7.89</v>
      </c>
      <c r="I6379" s="13">
        <f t="shared" si="496"/>
        <v>2416760.4562737644</v>
      </c>
      <c r="J6379" s="13">
        <f t="shared" si="497"/>
        <v>1025239.4169835235</v>
      </c>
      <c r="K6379" s="7">
        <f t="shared" si="498"/>
        <v>0.42422053634735035</v>
      </c>
      <c r="L6379" s="26">
        <f t="shared" si="499"/>
        <v>0.42479588065523555</v>
      </c>
    </row>
    <row r="6380" spans="1:12">
      <c r="A6380" s="2" t="s">
        <v>8463</v>
      </c>
      <c r="B6380" s="3">
        <v>35669</v>
      </c>
      <c r="C6380" s="1">
        <v>7281450</v>
      </c>
      <c r="D6380" s="2">
        <v>844</v>
      </c>
      <c r="E6380" s="1">
        <v>3020015</v>
      </c>
      <c r="F6380" s="2">
        <v>824</v>
      </c>
      <c r="G6380" s="6">
        <f t="shared" si="495"/>
        <v>0.976303317535545</v>
      </c>
      <c r="H6380" s="11">
        <v>4.59</v>
      </c>
      <c r="I6380" s="13">
        <f t="shared" si="496"/>
        <v>1586372.5490196079</v>
      </c>
      <c r="J6380" s="13">
        <f t="shared" si="497"/>
        <v>657955.33769063186</v>
      </c>
      <c r="K6380" s="7">
        <f t="shared" si="498"/>
        <v>0.41475461618221648</v>
      </c>
      <c r="L6380" s="26">
        <f t="shared" si="499"/>
        <v>0.42482147579828972</v>
      </c>
    </row>
    <row r="6381" spans="1:12">
      <c r="A6381" s="2" t="s">
        <v>3755</v>
      </c>
      <c r="B6381" s="3">
        <v>37155</v>
      </c>
      <c r="C6381" s="1">
        <v>151779</v>
      </c>
      <c r="D6381" s="2">
        <v>61</v>
      </c>
      <c r="E6381" s="1">
        <v>64479</v>
      </c>
      <c r="F6381" s="2">
        <v>61</v>
      </c>
      <c r="G6381" s="6">
        <f t="shared" si="495"/>
        <v>1</v>
      </c>
      <c r="H6381" s="11">
        <v>5.65</v>
      </c>
      <c r="I6381" s="13">
        <f t="shared" si="496"/>
        <v>26863.539823008847</v>
      </c>
      <c r="J6381" s="13">
        <f t="shared" si="497"/>
        <v>11412.212389380531</v>
      </c>
      <c r="K6381" s="7">
        <f t="shared" si="498"/>
        <v>0.42482161563852711</v>
      </c>
      <c r="L6381" s="26">
        <f t="shared" si="499"/>
        <v>0.42482161563852711</v>
      </c>
    </row>
    <row r="6382" spans="1:12">
      <c r="A6382" s="2" t="s">
        <v>9607</v>
      </c>
      <c r="B6382" s="3">
        <v>34817</v>
      </c>
      <c r="C6382" s="1">
        <v>5093707</v>
      </c>
      <c r="D6382" s="4">
        <v>1911</v>
      </c>
      <c r="E6382" s="1">
        <v>2164381</v>
      </c>
      <c r="F6382" s="4">
        <v>1911</v>
      </c>
      <c r="G6382" s="6">
        <f t="shared" si="495"/>
        <v>1</v>
      </c>
      <c r="H6382" s="11">
        <v>4.3499999999999996</v>
      </c>
      <c r="I6382" s="13">
        <f t="shared" si="496"/>
        <v>1170967.1264367816</v>
      </c>
      <c r="J6382" s="13">
        <f t="shared" si="497"/>
        <v>497558.85057471268</v>
      </c>
      <c r="K6382" s="7">
        <f t="shared" si="498"/>
        <v>0.42491274036767329</v>
      </c>
      <c r="L6382" s="26">
        <f t="shared" si="499"/>
        <v>0.42491274036767329</v>
      </c>
    </row>
    <row r="6383" spans="1:12">
      <c r="A6383" s="2" t="s">
        <v>3261</v>
      </c>
      <c r="B6383" s="3">
        <v>40816</v>
      </c>
      <c r="C6383" s="1">
        <v>202531</v>
      </c>
      <c r="D6383" s="2">
        <v>11</v>
      </c>
      <c r="E6383" s="1">
        <v>86086</v>
      </c>
      <c r="F6383" s="2">
        <v>11</v>
      </c>
      <c r="G6383" s="6">
        <f t="shared" si="495"/>
        <v>1</v>
      </c>
      <c r="H6383" s="12">
        <v>7.93</v>
      </c>
      <c r="I6383" s="13">
        <f t="shared" si="496"/>
        <v>25539.848675914251</v>
      </c>
      <c r="J6383" s="13">
        <f t="shared" si="497"/>
        <v>10855.737704918034</v>
      </c>
      <c r="K6383" s="7">
        <f t="shared" si="498"/>
        <v>0.42505097984999829</v>
      </c>
      <c r="L6383" s="26">
        <f t="shared" si="499"/>
        <v>0.42505097984999829</v>
      </c>
    </row>
    <row r="6384" spans="1:12">
      <c r="A6384" s="2" t="s">
        <v>7</v>
      </c>
      <c r="B6384" s="3">
        <v>30386</v>
      </c>
      <c r="C6384" s="1">
        <v>7175592</v>
      </c>
      <c r="D6384" s="2">
        <v>595</v>
      </c>
      <c r="E6384" s="1">
        <v>3050225</v>
      </c>
      <c r="F6384" s="2">
        <v>595</v>
      </c>
      <c r="G6384" s="6">
        <f t="shared" si="495"/>
        <v>1</v>
      </c>
      <c r="H6384" s="12">
        <v>3.15</v>
      </c>
      <c r="I6384" s="13">
        <f t="shared" si="496"/>
        <v>2277965.7142857146</v>
      </c>
      <c r="J6384" s="13">
        <f t="shared" si="497"/>
        <v>968325.39682539681</v>
      </c>
      <c r="K6384" s="7">
        <f t="shared" si="498"/>
        <v>0.42508339381614779</v>
      </c>
      <c r="L6384" s="26">
        <f t="shared" si="499"/>
        <v>0.42508339381614779</v>
      </c>
    </row>
    <row r="6385" spans="1:12">
      <c r="A6385" s="2" t="s">
        <v>6806</v>
      </c>
      <c r="B6385" s="3">
        <v>37232</v>
      </c>
      <c r="C6385" s="1">
        <v>1012153</v>
      </c>
      <c r="D6385" s="2">
        <v>38</v>
      </c>
      <c r="E6385" s="1">
        <v>22645</v>
      </c>
      <c r="F6385" s="2">
        <v>2</v>
      </c>
      <c r="G6385" s="6">
        <f t="shared" si="495"/>
        <v>5.2631578947368418E-2</v>
      </c>
      <c r="H6385" s="11">
        <v>5.65</v>
      </c>
      <c r="I6385" s="13">
        <f t="shared" si="496"/>
        <v>179142.12389380528</v>
      </c>
      <c r="J6385" s="13">
        <f t="shared" si="497"/>
        <v>4007.964601769911</v>
      </c>
      <c r="K6385" s="7">
        <f t="shared" si="498"/>
        <v>2.2373099719113613E-2</v>
      </c>
      <c r="L6385" s="26">
        <f t="shared" si="499"/>
        <v>0.42508889466315869</v>
      </c>
    </row>
    <row r="6386" spans="1:12">
      <c r="A6386" s="2" t="s">
        <v>3258</v>
      </c>
      <c r="B6386" s="3">
        <v>40408</v>
      </c>
      <c r="C6386" s="1">
        <v>320486</v>
      </c>
      <c r="D6386" s="2">
        <v>16</v>
      </c>
      <c r="E6386" s="1">
        <v>34060</v>
      </c>
      <c r="F6386" s="2">
        <v>4</v>
      </c>
      <c r="G6386" s="6">
        <f t="shared" si="495"/>
        <v>0.25</v>
      </c>
      <c r="H6386" s="12">
        <v>7.89</v>
      </c>
      <c r="I6386" s="13">
        <f t="shared" si="496"/>
        <v>40619.264892268693</v>
      </c>
      <c r="J6386" s="13">
        <f t="shared" si="497"/>
        <v>4316.8567807351083</v>
      </c>
      <c r="K6386" s="7">
        <f t="shared" si="498"/>
        <v>0.10627609318347761</v>
      </c>
      <c r="L6386" s="26">
        <f t="shared" si="499"/>
        <v>0.42510437273391044</v>
      </c>
    </row>
    <row r="6387" spans="1:12">
      <c r="A6387" s="2" t="s">
        <v>7133</v>
      </c>
      <c r="B6387" s="3">
        <v>40765</v>
      </c>
      <c r="C6387" s="1">
        <v>51301</v>
      </c>
      <c r="D6387" s="2">
        <v>3</v>
      </c>
      <c r="E6387" s="1">
        <v>7272</v>
      </c>
      <c r="F6387" s="2">
        <v>1</v>
      </c>
      <c r="G6387" s="6">
        <f t="shared" si="495"/>
        <v>0.33333333333333331</v>
      </c>
      <c r="H6387" s="12">
        <v>7.93</v>
      </c>
      <c r="I6387" s="13">
        <f t="shared" si="496"/>
        <v>6469.2307692307695</v>
      </c>
      <c r="J6387" s="13">
        <f t="shared" si="497"/>
        <v>917.0239596469105</v>
      </c>
      <c r="K6387" s="7">
        <f t="shared" si="498"/>
        <v>0.1417516227753845</v>
      </c>
      <c r="L6387" s="26">
        <f t="shared" si="499"/>
        <v>0.4252548683261535</v>
      </c>
    </row>
    <row r="6388" spans="1:12">
      <c r="A6388" s="2" t="s">
        <v>695</v>
      </c>
      <c r="B6388" s="3">
        <v>39689</v>
      </c>
      <c r="C6388" s="1">
        <v>22532572</v>
      </c>
      <c r="D6388" s="4">
        <v>3425</v>
      </c>
      <c r="E6388" s="1">
        <v>9484627</v>
      </c>
      <c r="F6388" s="4">
        <v>3390</v>
      </c>
      <c r="G6388" s="6">
        <f t="shared" si="495"/>
        <v>0.98978102189781025</v>
      </c>
      <c r="H6388" s="11">
        <v>7.18</v>
      </c>
      <c r="I6388" s="13">
        <f t="shared" si="496"/>
        <v>3138241.2256267411</v>
      </c>
      <c r="J6388" s="13">
        <f t="shared" si="497"/>
        <v>1320978.6908077996</v>
      </c>
      <c r="K6388" s="7">
        <f t="shared" si="498"/>
        <v>0.42092962134992845</v>
      </c>
      <c r="L6388" s="26">
        <f t="shared" si="499"/>
        <v>0.42527550239631412</v>
      </c>
    </row>
    <row r="6389" spans="1:12">
      <c r="A6389" s="2" t="s">
        <v>9284</v>
      </c>
      <c r="B6389" s="3">
        <v>40403</v>
      </c>
      <c r="C6389" s="1">
        <v>48461</v>
      </c>
      <c r="D6389" s="2">
        <v>5</v>
      </c>
      <c r="E6389" s="1">
        <v>20614</v>
      </c>
      <c r="F6389" s="2">
        <v>5</v>
      </c>
      <c r="G6389" s="6">
        <f t="shared" si="495"/>
        <v>1</v>
      </c>
      <c r="H6389" s="12">
        <v>7.89</v>
      </c>
      <c r="I6389" s="13">
        <f t="shared" si="496"/>
        <v>6142.0785804816223</v>
      </c>
      <c r="J6389" s="13">
        <f t="shared" si="497"/>
        <v>2612.6742712294044</v>
      </c>
      <c r="K6389" s="7">
        <f t="shared" si="498"/>
        <v>0.42537298033470217</v>
      </c>
      <c r="L6389" s="26">
        <f t="shared" si="499"/>
        <v>0.42537298033470217</v>
      </c>
    </row>
    <row r="6390" spans="1:12">
      <c r="A6390" s="2" t="s">
        <v>9760</v>
      </c>
      <c r="B6390" s="3">
        <v>37554</v>
      </c>
      <c r="C6390" s="1">
        <v>5350371</v>
      </c>
      <c r="D6390" s="2">
        <v>755</v>
      </c>
      <c r="E6390" s="1">
        <v>2270290</v>
      </c>
      <c r="F6390" s="2">
        <v>753</v>
      </c>
      <c r="G6390" s="6">
        <f t="shared" si="495"/>
        <v>0.99735099337748345</v>
      </c>
      <c r="H6390" s="12">
        <v>5.8</v>
      </c>
      <c r="I6390" s="13">
        <f t="shared" si="496"/>
        <v>922477.75862068974</v>
      </c>
      <c r="J6390" s="13">
        <f t="shared" si="497"/>
        <v>391429.31034482759</v>
      </c>
      <c r="K6390" s="7">
        <f t="shared" si="498"/>
        <v>0.42432384595385997</v>
      </c>
      <c r="L6390" s="26">
        <f t="shared" si="499"/>
        <v>0.42545086812106808</v>
      </c>
    </row>
    <row r="6391" spans="1:12">
      <c r="A6391" s="2" t="s">
        <v>8763</v>
      </c>
      <c r="B6391" s="3">
        <v>38751</v>
      </c>
      <c r="C6391" s="1">
        <v>11468568</v>
      </c>
      <c r="D6391" s="4">
        <v>1265</v>
      </c>
      <c r="E6391" s="1">
        <v>4879736</v>
      </c>
      <c r="F6391" s="4">
        <v>1265</v>
      </c>
      <c r="G6391" s="6">
        <f t="shared" si="495"/>
        <v>1</v>
      </c>
      <c r="H6391" s="11">
        <v>6.55</v>
      </c>
      <c r="I6391" s="13">
        <f t="shared" si="496"/>
        <v>1750926.4122137404</v>
      </c>
      <c r="J6391" s="13">
        <f t="shared" si="497"/>
        <v>744997.86259541987</v>
      </c>
      <c r="K6391" s="7">
        <f t="shared" si="498"/>
        <v>0.42548782027538229</v>
      </c>
      <c r="L6391" s="26">
        <f t="shared" si="499"/>
        <v>0.42548782027538229</v>
      </c>
    </row>
    <row r="6392" spans="1:12">
      <c r="A6392" s="2" t="s">
        <v>4849</v>
      </c>
      <c r="B6392" s="3">
        <v>30253</v>
      </c>
      <c r="C6392" s="1">
        <v>2573342</v>
      </c>
      <c r="D6392" s="2">
        <v>650</v>
      </c>
      <c r="E6392" s="1">
        <v>1095003</v>
      </c>
      <c r="F6392" s="2">
        <v>650</v>
      </c>
      <c r="G6392" s="6">
        <f t="shared" si="495"/>
        <v>1</v>
      </c>
      <c r="H6392" s="12">
        <v>2.94</v>
      </c>
      <c r="I6392" s="13">
        <f t="shared" si="496"/>
        <v>875286.39455782319</v>
      </c>
      <c r="J6392" s="13">
        <f t="shared" si="497"/>
        <v>372450</v>
      </c>
      <c r="K6392" s="7">
        <f t="shared" si="498"/>
        <v>0.42551786742687131</v>
      </c>
      <c r="L6392" s="26">
        <f t="shared" si="499"/>
        <v>0.42551786742687131</v>
      </c>
    </row>
    <row r="6393" spans="1:12">
      <c r="A6393" s="2" t="s">
        <v>9952</v>
      </c>
      <c r="B6393" s="3">
        <v>39024</v>
      </c>
      <c r="C6393" s="1">
        <v>26403</v>
      </c>
      <c r="D6393" s="2">
        <v>6</v>
      </c>
      <c r="E6393" s="1">
        <v>3746</v>
      </c>
      <c r="F6393" s="2">
        <v>2</v>
      </c>
      <c r="G6393" s="6">
        <f t="shared" si="495"/>
        <v>0.33333333333333331</v>
      </c>
      <c r="H6393" s="11">
        <v>6.55</v>
      </c>
      <c r="I6393" s="13">
        <f t="shared" si="496"/>
        <v>4030.9923664122139</v>
      </c>
      <c r="J6393" s="13">
        <f t="shared" si="497"/>
        <v>571.90839694656495</v>
      </c>
      <c r="K6393" s="7">
        <f t="shared" si="498"/>
        <v>0.14187781691474455</v>
      </c>
      <c r="L6393" s="26">
        <f t="shared" si="499"/>
        <v>0.42563345074423364</v>
      </c>
    </row>
    <row r="6394" spans="1:12">
      <c r="A6394" s="2" t="s">
        <v>3912</v>
      </c>
      <c r="B6394" s="3">
        <v>38625</v>
      </c>
      <c r="C6394" s="1">
        <v>15337393</v>
      </c>
      <c r="D6394" s="4">
        <v>1810</v>
      </c>
      <c r="E6394" s="1">
        <v>3657322</v>
      </c>
      <c r="F6394" s="4">
        <v>1014</v>
      </c>
      <c r="G6394" s="6">
        <f t="shared" si="495"/>
        <v>0.56022099447513807</v>
      </c>
      <c r="H6394" s="11">
        <v>6.41</v>
      </c>
      <c r="I6394" s="13">
        <f t="shared" si="496"/>
        <v>2392729.0171606862</v>
      </c>
      <c r="J6394" s="13">
        <f t="shared" si="497"/>
        <v>570565.0546021841</v>
      </c>
      <c r="K6394" s="7">
        <f t="shared" si="498"/>
        <v>0.23845786568812577</v>
      </c>
      <c r="L6394" s="26">
        <f t="shared" si="499"/>
        <v>0.42564964190878468</v>
      </c>
    </row>
    <row r="6395" spans="1:12">
      <c r="A6395" s="2" t="s">
        <v>9493</v>
      </c>
      <c r="B6395" s="3">
        <v>40837</v>
      </c>
      <c r="C6395" s="1">
        <v>20374484</v>
      </c>
      <c r="D6395" s="4">
        <v>3017</v>
      </c>
      <c r="E6395" s="1">
        <v>8674452</v>
      </c>
      <c r="F6395" s="4">
        <v>3017</v>
      </c>
      <c r="G6395" s="6">
        <f t="shared" si="495"/>
        <v>1</v>
      </c>
      <c r="H6395" s="12">
        <v>7.93</v>
      </c>
      <c r="I6395" s="13">
        <f t="shared" si="496"/>
        <v>2569291.8032786888</v>
      </c>
      <c r="J6395" s="13">
        <f t="shared" si="497"/>
        <v>1093877.9319041613</v>
      </c>
      <c r="K6395" s="7">
        <f t="shared" si="498"/>
        <v>0.42575075766335962</v>
      </c>
      <c r="L6395" s="26">
        <f t="shared" si="499"/>
        <v>0.42575075766335962</v>
      </c>
    </row>
    <row r="6396" spans="1:12">
      <c r="A6396" s="2" t="s">
        <v>822</v>
      </c>
      <c r="B6396" s="3">
        <v>40613</v>
      </c>
      <c r="C6396" s="1">
        <v>83552429</v>
      </c>
      <c r="D6396" s="4">
        <v>3417</v>
      </c>
      <c r="E6396" s="1">
        <v>35573187</v>
      </c>
      <c r="F6396" s="4">
        <v>3417</v>
      </c>
      <c r="G6396" s="6">
        <f t="shared" si="495"/>
        <v>1</v>
      </c>
      <c r="H6396" s="12">
        <v>7.93</v>
      </c>
      <c r="I6396" s="13">
        <f t="shared" si="496"/>
        <v>10536245.775535939</v>
      </c>
      <c r="J6396" s="13">
        <f t="shared" si="497"/>
        <v>4485900</v>
      </c>
      <c r="K6396" s="7">
        <f t="shared" si="498"/>
        <v>0.42575886094227133</v>
      </c>
      <c r="L6396" s="26">
        <f t="shared" si="499"/>
        <v>0.42575886094227133</v>
      </c>
    </row>
    <row r="6397" spans="1:12">
      <c r="A6397" s="2" t="s">
        <v>1381</v>
      </c>
      <c r="B6397" s="3">
        <v>38513</v>
      </c>
      <c r="C6397" s="1">
        <v>49981</v>
      </c>
      <c r="D6397" s="2">
        <v>6</v>
      </c>
      <c r="E6397" s="1">
        <v>21281</v>
      </c>
      <c r="F6397" s="2">
        <v>6</v>
      </c>
      <c r="G6397" s="6">
        <f t="shared" si="495"/>
        <v>1</v>
      </c>
      <c r="H6397" s="11">
        <v>6.41</v>
      </c>
      <c r="I6397" s="13">
        <f t="shared" si="496"/>
        <v>7797.3478939157567</v>
      </c>
      <c r="J6397" s="13">
        <f t="shared" si="497"/>
        <v>3319.9687987519501</v>
      </c>
      <c r="K6397" s="7">
        <f t="shared" si="498"/>
        <v>0.42578179708289149</v>
      </c>
      <c r="L6397" s="26">
        <f t="shared" si="499"/>
        <v>0.42578179708289149</v>
      </c>
    </row>
    <row r="6398" spans="1:12">
      <c r="A6398" s="2" t="s">
        <v>8923</v>
      </c>
      <c r="B6398" s="3">
        <v>35811</v>
      </c>
      <c r="C6398" s="1">
        <v>7029025</v>
      </c>
      <c r="D6398" s="4">
        <v>1053</v>
      </c>
      <c r="E6398" s="1">
        <v>2958768</v>
      </c>
      <c r="F6398" s="4">
        <v>1041</v>
      </c>
      <c r="G6398" s="6">
        <f t="shared" si="495"/>
        <v>0.98860398860398857</v>
      </c>
      <c r="H6398" s="11">
        <v>4.6900000000000004</v>
      </c>
      <c r="I6398" s="13">
        <f t="shared" si="496"/>
        <v>1498726.0127931768</v>
      </c>
      <c r="J6398" s="13">
        <f t="shared" si="497"/>
        <v>630867.37739872059</v>
      </c>
      <c r="K6398" s="7">
        <f t="shared" si="498"/>
        <v>0.42093576278360084</v>
      </c>
      <c r="L6398" s="26">
        <f t="shared" si="499"/>
        <v>0.42578804823355593</v>
      </c>
    </row>
    <row r="6399" spans="1:12">
      <c r="A6399" s="2" t="s">
        <v>8357</v>
      </c>
      <c r="B6399" s="3">
        <v>37673</v>
      </c>
      <c r="C6399" s="1">
        <v>8858</v>
      </c>
      <c r="D6399" s="2">
        <v>1</v>
      </c>
      <c r="E6399" s="1">
        <v>3775</v>
      </c>
      <c r="F6399" s="2">
        <v>1</v>
      </c>
      <c r="G6399" s="6">
        <f t="shared" si="495"/>
        <v>1</v>
      </c>
      <c r="H6399" s="11">
        <v>6.03</v>
      </c>
      <c r="I6399" s="13">
        <f t="shared" si="496"/>
        <v>1468.9883913764511</v>
      </c>
      <c r="J6399" s="13">
        <f t="shared" si="497"/>
        <v>626.0364842454394</v>
      </c>
      <c r="K6399" s="7">
        <f t="shared" si="498"/>
        <v>0.42616843531271165</v>
      </c>
      <c r="L6399" s="26">
        <f t="shared" si="499"/>
        <v>0.42616843531271165</v>
      </c>
    </row>
    <row r="6400" spans="1:12">
      <c r="A6400" s="2" t="s">
        <v>970</v>
      </c>
      <c r="B6400" s="3">
        <v>39773</v>
      </c>
      <c r="C6400" s="1">
        <v>41271</v>
      </c>
      <c r="D6400" s="2">
        <v>3</v>
      </c>
      <c r="E6400" s="1">
        <v>5864</v>
      </c>
      <c r="F6400" s="2">
        <v>1</v>
      </c>
      <c r="G6400" s="6">
        <f t="shared" si="495"/>
        <v>0.33333333333333331</v>
      </c>
      <c r="H6400" s="11">
        <v>7.18</v>
      </c>
      <c r="I6400" s="13">
        <f t="shared" si="496"/>
        <v>5748.050139275766</v>
      </c>
      <c r="J6400" s="13">
        <f t="shared" si="497"/>
        <v>816.71309192200556</v>
      </c>
      <c r="K6400" s="7">
        <f t="shared" si="498"/>
        <v>0.14208524145283613</v>
      </c>
      <c r="L6400" s="26">
        <f t="shared" si="499"/>
        <v>0.42625572435850839</v>
      </c>
    </row>
    <row r="6401" spans="1:12">
      <c r="A6401" s="2" t="s">
        <v>6459</v>
      </c>
      <c r="B6401" s="3">
        <v>34250</v>
      </c>
      <c r="C6401" s="1">
        <v>4348572</v>
      </c>
      <c r="D6401" s="4">
        <v>1293</v>
      </c>
      <c r="E6401" s="1">
        <v>1853647</v>
      </c>
      <c r="F6401" s="4">
        <v>1293</v>
      </c>
      <c r="G6401" s="6">
        <f t="shared" si="495"/>
        <v>1</v>
      </c>
      <c r="H6401" s="11">
        <v>4.1399999999999997</v>
      </c>
      <c r="I6401" s="13">
        <f t="shared" si="496"/>
        <v>1050379.7101449277</v>
      </c>
      <c r="J6401" s="13">
        <f t="shared" si="497"/>
        <v>447740.82125603867</v>
      </c>
      <c r="K6401" s="7">
        <f t="shared" si="498"/>
        <v>0.42626567985996316</v>
      </c>
      <c r="L6401" s="26">
        <f t="shared" si="499"/>
        <v>0.42626567985996316</v>
      </c>
    </row>
    <row r="6402" spans="1:12">
      <c r="A6402" s="2" t="s">
        <v>4695</v>
      </c>
      <c r="B6402" s="3">
        <v>39192</v>
      </c>
      <c r="C6402" s="1">
        <v>11052958</v>
      </c>
      <c r="D6402" s="4">
        <v>2155</v>
      </c>
      <c r="E6402" s="1">
        <v>4712341</v>
      </c>
      <c r="F6402" s="4">
        <v>2155</v>
      </c>
      <c r="G6402" s="6">
        <f t="shared" ref="G6402:G6465" si="500">F6402/D6402</f>
        <v>1</v>
      </c>
      <c r="H6402" s="11">
        <v>6.88</v>
      </c>
      <c r="I6402" s="13">
        <f t="shared" ref="I6402:I6465" si="501">C6402/H6402</f>
        <v>1606534.5930232559</v>
      </c>
      <c r="J6402" s="13">
        <f t="shared" ref="J6402:J6465" si="502">E6402/H6402</f>
        <v>684933.28488372092</v>
      </c>
      <c r="K6402" s="7">
        <f t="shared" ref="K6402:K6465" si="503">J6402/I6402</f>
        <v>0.42634207060227675</v>
      </c>
      <c r="L6402" s="26">
        <f t="shared" ref="L6402:L6465" si="504">K6402/G6402</f>
        <v>0.42634207060227675</v>
      </c>
    </row>
    <row r="6403" spans="1:12">
      <c r="A6403" s="2" t="s">
        <v>1747</v>
      </c>
      <c r="B6403" s="3">
        <v>37617</v>
      </c>
      <c r="C6403" s="1">
        <v>170687518</v>
      </c>
      <c r="D6403" s="4">
        <v>2701</v>
      </c>
      <c r="E6403" s="1">
        <v>2074929</v>
      </c>
      <c r="F6403" s="2">
        <v>77</v>
      </c>
      <c r="G6403" s="6">
        <f t="shared" si="500"/>
        <v>2.850796001480933E-2</v>
      </c>
      <c r="H6403" s="12">
        <v>5.8</v>
      </c>
      <c r="I6403" s="13">
        <f t="shared" si="501"/>
        <v>29428882.413793106</v>
      </c>
      <c r="J6403" s="13">
        <f t="shared" si="502"/>
        <v>357746.37931034481</v>
      </c>
      <c r="K6403" s="7">
        <f t="shared" si="503"/>
        <v>1.2156301903692804E-2</v>
      </c>
      <c r="L6403" s="26">
        <f t="shared" si="504"/>
        <v>0.42641781093343201</v>
      </c>
    </row>
    <row r="6404" spans="1:12">
      <c r="A6404" s="2" t="s">
        <v>4688</v>
      </c>
      <c r="B6404" s="3">
        <v>39661</v>
      </c>
      <c r="C6404" s="1">
        <v>172605</v>
      </c>
      <c r="D6404" s="2">
        <v>11</v>
      </c>
      <c r="E6404" s="1">
        <v>13385</v>
      </c>
      <c r="F6404" s="2">
        <v>2</v>
      </c>
      <c r="G6404" s="6">
        <f t="shared" si="500"/>
        <v>0.18181818181818182</v>
      </c>
      <c r="H6404" s="11">
        <v>7.18</v>
      </c>
      <c r="I6404" s="13">
        <f t="shared" si="501"/>
        <v>24039.693593314765</v>
      </c>
      <c r="J6404" s="13">
        <f t="shared" si="502"/>
        <v>1864.2061281337049</v>
      </c>
      <c r="K6404" s="7">
        <f t="shared" si="503"/>
        <v>7.7547000376582367E-2</v>
      </c>
      <c r="L6404" s="26">
        <f t="shared" si="504"/>
        <v>0.426508502071203</v>
      </c>
    </row>
    <row r="6405" spans="1:12">
      <c r="A6405" s="2" t="s">
        <v>9484</v>
      </c>
      <c r="B6405" s="3">
        <v>38597</v>
      </c>
      <c r="C6405" s="1">
        <v>21888</v>
      </c>
      <c r="D6405" s="2">
        <v>2</v>
      </c>
      <c r="E6405" s="1">
        <v>4668</v>
      </c>
      <c r="F6405" s="2">
        <v>1</v>
      </c>
      <c r="G6405" s="6">
        <f t="shared" si="500"/>
        <v>0.5</v>
      </c>
      <c r="H6405" s="11">
        <v>6.41</v>
      </c>
      <c r="I6405" s="13">
        <f t="shared" si="501"/>
        <v>3414.6645865834635</v>
      </c>
      <c r="J6405" s="13">
        <f t="shared" si="502"/>
        <v>728.23712948517937</v>
      </c>
      <c r="K6405" s="7">
        <f t="shared" si="503"/>
        <v>0.21326754385964911</v>
      </c>
      <c r="L6405" s="26">
        <f t="shared" si="504"/>
        <v>0.42653508771929821</v>
      </c>
    </row>
    <row r="6406" spans="1:12">
      <c r="A6406" s="2" t="s">
        <v>6283</v>
      </c>
      <c r="B6406" s="3">
        <v>38485</v>
      </c>
      <c r="C6406" s="1">
        <v>4480744</v>
      </c>
      <c r="D6406" s="4">
        <v>1040</v>
      </c>
      <c r="E6406" s="1">
        <v>1911358</v>
      </c>
      <c r="F6406" s="4">
        <v>1040</v>
      </c>
      <c r="G6406" s="6">
        <f t="shared" si="500"/>
        <v>1</v>
      </c>
      <c r="H6406" s="11">
        <v>6.41</v>
      </c>
      <c r="I6406" s="13">
        <f t="shared" si="501"/>
        <v>699024.02496099845</v>
      </c>
      <c r="J6406" s="13">
        <f t="shared" si="502"/>
        <v>298183.77535101405</v>
      </c>
      <c r="K6406" s="7">
        <f t="shared" si="503"/>
        <v>0.4265715693643734</v>
      </c>
      <c r="L6406" s="26">
        <f t="shared" si="504"/>
        <v>0.4265715693643734</v>
      </c>
    </row>
    <row r="6407" spans="1:12">
      <c r="A6407" s="2" t="s">
        <v>8647</v>
      </c>
      <c r="B6407" s="3">
        <v>35818</v>
      </c>
      <c r="C6407" s="1">
        <v>80837</v>
      </c>
      <c r="D6407" s="2">
        <v>60</v>
      </c>
      <c r="E6407" s="1">
        <v>34488</v>
      </c>
      <c r="F6407" s="2">
        <v>60</v>
      </c>
      <c r="G6407" s="6">
        <f t="shared" si="500"/>
        <v>1</v>
      </c>
      <c r="H6407" s="11">
        <v>4.6900000000000004</v>
      </c>
      <c r="I6407" s="13">
        <f t="shared" si="501"/>
        <v>17236.034115138591</v>
      </c>
      <c r="J6407" s="13">
        <f t="shared" si="502"/>
        <v>7353.518123667377</v>
      </c>
      <c r="K6407" s="7">
        <f t="shared" si="503"/>
        <v>0.42663631752786474</v>
      </c>
      <c r="L6407" s="26">
        <f t="shared" si="504"/>
        <v>0.42663631752786474</v>
      </c>
    </row>
    <row r="6408" spans="1:12">
      <c r="A6408" s="2" t="s">
        <v>652</v>
      </c>
      <c r="B6408" s="3">
        <v>38877</v>
      </c>
      <c r="C6408" s="1">
        <v>12655</v>
      </c>
      <c r="D6408" s="2">
        <v>3</v>
      </c>
      <c r="E6408" s="1">
        <v>3600</v>
      </c>
      <c r="F6408" s="2">
        <v>2</v>
      </c>
      <c r="G6408" s="6">
        <f t="shared" si="500"/>
        <v>0.66666666666666663</v>
      </c>
      <c r="H6408" s="11">
        <v>6.55</v>
      </c>
      <c r="I6408" s="13">
        <f t="shared" si="501"/>
        <v>1932.0610687022902</v>
      </c>
      <c r="J6408" s="13">
        <f t="shared" si="502"/>
        <v>549.61832061068708</v>
      </c>
      <c r="K6408" s="7">
        <f t="shared" si="503"/>
        <v>0.28447254049782694</v>
      </c>
      <c r="L6408" s="26">
        <f t="shared" si="504"/>
        <v>0.42670881074674044</v>
      </c>
    </row>
    <row r="6409" spans="1:12">
      <c r="A6409" s="2" t="s">
        <v>5325</v>
      </c>
      <c r="B6409" s="3">
        <v>38919</v>
      </c>
      <c r="C6409" s="1">
        <v>42285169</v>
      </c>
      <c r="D6409" s="4">
        <v>3235</v>
      </c>
      <c r="E6409" s="1">
        <v>18044396</v>
      </c>
      <c r="F6409" s="4">
        <v>3235</v>
      </c>
      <c r="G6409" s="6">
        <f t="shared" si="500"/>
        <v>1</v>
      </c>
      <c r="H6409" s="11">
        <v>6.55</v>
      </c>
      <c r="I6409" s="13">
        <f t="shared" si="501"/>
        <v>6455750.9923664127</v>
      </c>
      <c r="J6409" s="13">
        <f t="shared" si="502"/>
        <v>2754869.6183206108</v>
      </c>
      <c r="K6409" s="7">
        <f t="shared" si="503"/>
        <v>0.42673108389374059</v>
      </c>
      <c r="L6409" s="26">
        <f t="shared" si="504"/>
        <v>0.42673108389374059</v>
      </c>
    </row>
    <row r="6410" spans="1:12">
      <c r="A6410" s="2" t="s">
        <v>1117</v>
      </c>
      <c r="B6410" s="3">
        <v>39374</v>
      </c>
      <c r="C6410" s="1">
        <v>8939</v>
      </c>
      <c r="D6410" s="2">
        <v>1</v>
      </c>
      <c r="E6410" s="1">
        <v>3815</v>
      </c>
      <c r="F6410" s="2">
        <v>1</v>
      </c>
      <c r="G6410" s="6">
        <f t="shared" si="500"/>
        <v>1</v>
      </c>
      <c r="H6410" s="11">
        <v>6.88</v>
      </c>
      <c r="I6410" s="13">
        <f t="shared" si="501"/>
        <v>1299.2732558139535</v>
      </c>
      <c r="J6410" s="13">
        <f t="shared" si="502"/>
        <v>554.50581395348843</v>
      </c>
      <c r="K6410" s="7">
        <f t="shared" si="503"/>
        <v>0.42678151918559126</v>
      </c>
      <c r="L6410" s="26">
        <f t="shared" si="504"/>
        <v>0.42678151918559126</v>
      </c>
    </row>
    <row r="6411" spans="1:12">
      <c r="A6411" s="2" t="s">
        <v>5693</v>
      </c>
      <c r="B6411" s="3">
        <v>40858</v>
      </c>
      <c r="C6411" s="1">
        <v>16075</v>
      </c>
      <c r="D6411" s="2">
        <v>2</v>
      </c>
      <c r="E6411" s="1">
        <v>3431</v>
      </c>
      <c r="F6411" s="2">
        <v>1</v>
      </c>
      <c r="G6411" s="6">
        <f t="shared" si="500"/>
        <v>0.5</v>
      </c>
      <c r="H6411" s="12">
        <v>7.93</v>
      </c>
      <c r="I6411" s="13">
        <f t="shared" si="501"/>
        <v>2027.112232030265</v>
      </c>
      <c r="J6411" s="13">
        <f t="shared" si="502"/>
        <v>432.66078184110972</v>
      </c>
      <c r="K6411" s="7">
        <f t="shared" si="503"/>
        <v>0.21343701399688958</v>
      </c>
      <c r="L6411" s="26">
        <f t="shared" si="504"/>
        <v>0.42687402799377916</v>
      </c>
    </row>
    <row r="6412" spans="1:12">
      <c r="A6412" s="2" t="s">
        <v>3754</v>
      </c>
      <c r="B6412" s="3">
        <v>35916</v>
      </c>
      <c r="C6412" s="1">
        <v>25695</v>
      </c>
      <c r="D6412" s="2">
        <v>3</v>
      </c>
      <c r="E6412" s="1">
        <v>3657</v>
      </c>
      <c r="F6412" s="2">
        <v>1</v>
      </c>
      <c r="G6412" s="6">
        <f t="shared" si="500"/>
        <v>0.33333333333333331</v>
      </c>
      <c r="H6412" s="11">
        <v>4.6900000000000004</v>
      </c>
      <c r="I6412" s="13">
        <f t="shared" si="501"/>
        <v>5478.6780383795303</v>
      </c>
      <c r="J6412" s="13">
        <f t="shared" si="502"/>
        <v>779.74413646055427</v>
      </c>
      <c r="K6412" s="7">
        <f t="shared" si="503"/>
        <v>0.14232340922358436</v>
      </c>
      <c r="L6412" s="26">
        <f t="shared" si="504"/>
        <v>0.4269702276707531</v>
      </c>
    </row>
    <row r="6413" spans="1:12">
      <c r="A6413" s="2" t="s">
        <v>6144</v>
      </c>
      <c r="B6413" s="3">
        <v>37729</v>
      </c>
      <c r="C6413" s="1">
        <v>16714</v>
      </c>
      <c r="D6413" s="2">
        <v>3</v>
      </c>
      <c r="E6413" s="1">
        <v>2379</v>
      </c>
      <c r="F6413" s="2">
        <v>1</v>
      </c>
      <c r="G6413" s="6">
        <f t="shared" si="500"/>
        <v>0.33333333333333331</v>
      </c>
      <c r="H6413" s="11">
        <v>6.03</v>
      </c>
      <c r="I6413" s="13">
        <f t="shared" si="501"/>
        <v>2771.8076285240463</v>
      </c>
      <c r="J6413" s="13">
        <f t="shared" si="502"/>
        <v>394.5273631840796</v>
      </c>
      <c r="K6413" s="7">
        <f t="shared" si="503"/>
        <v>0.14233576642335768</v>
      </c>
      <c r="L6413" s="26">
        <f t="shared" si="504"/>
        <v>0.42700729927007308</v>
      </c>
    </row>
    <row r="6414" spans="1:12">
      <c r="A6414" s="2" t="s">
        <v>3679</v>
      </c>
      <c r="B6414" s="3">
        <v>40956</v>
      </c>
      <c r="C6414" s="1">
        <v>51774002</v>
      </c>
      <c r="D6414" s="4">
        <v>3174</v>
      </c>
      <c r="E6414" s="1">
        <v>22115334</v>
      </c>
      <c r="F6414" s="4">
        <v>3174</v>
      </c>
      <c r="G6414" s="6">
        <f t="shared" si="500"/>
        <v>1</v>
      </c>
      <c r="H6414" s="12">
        <v>8.02</v>
      </c>
      <c r="I6414" s="13">
        <f t="shared" si="501"/>
        <v>6455611.2219451377</v>
      </c>
      <c r="J6414" s="13">
        <f t="shared" si="502"/>
        <v>2757522.9426433919</v>
      </c>
      <c r="K6414" s="7">
        <f t="shared" si="503"/>
        <v>0.42715133359789342</v>
      </c>
      <c r="L6414" s="26">
        <f t="shared" si="504"/>
        <v>0.42715133359789342</v>
      </c>
    </row>
    <row r="6415" spans="1:12">
      <c r="A6415" s="2" t="s">
        <v>7856</v>
      </c>
      <c r="B6415" s="3">
        <v>36336</v>
      </c>
      <c r="C6415" s="1">
        <v>44204</v>
      </c>
      <c r="D6415" s="2">
        <v>3</v>
      </c>
      <c r="E6415" s="1">
        <v>6294</v>
      </c>
      <c r="F6415" s="2">
        <v>1</v>
      </c>
      <c r="G6415" s="6">
        <f t="shared" si="500"/>
        <v>0.33333333333333331</v>
      </c>
      <c r="H6415" s="12">
        <v>5.0599999999999996</v>
      </c>
      <c r="I6415" s="13">
        <f t="shared" si="501"/>
        <v>8735.9683794466418</v>
      </c>
      <c r="J6415" s="13">
        <f t="shared" si="502"/>
        <v>1243.8735177865613</v>
      </c>
      <c r="K6415" s="7">
        <f t="shared" si="503"/>
        <v>0.14238530449733053</v>
      </c>
      <c r="L6415" s="26">
        <f t="shared" si="504"/>
        <v>0.42715591349199161</v>
      </c>
    </row>
    <row r="6416" spans="1:12">
      <c r="A6416" s="2" t="s">
        <v>9861</v>
      </c>
      <c r="B6416" s="3">
        <v>38870</v>
      </c>
      <c r="C6416" s="1">
        <v>139059</v>
      </c>
      <c r="D6416" s="2">
        <v>24</v>
      </c>
      <c r="E6416" s="1">
        <v>59409</v>
      </c>
      <c r="F6416" s="2">
        <v>24</v>
      </c>
      <c r="G6416" s="6">
        <f t="shared" si="500"/>
        <v>1</v>
      </c>
      <c r="H6416" s="11">
        <v>6.55</v>
      </c>
      <c r="I6416" s="13">
        <f t="shared" si="501"/>
        <v>21230.381679389313</v>
      </c>
      <c r="J6416" s="13">
        <f t="shared" si="502"/>
        <v>9070.0763358778622</v>
      </c>
      <c r="K6416" s="7">
        <f t="shared" si="503"/>
        <v>0.42722153905896054</v>
      </c>
      <c r="L6416" s="26">
        <f t="shared" si="504"/>
        <v>0.42722153905896054</v>
      </c>
    </row>
    <row r="6417" spans="1:12">
      <c r="A6417" s="2" t="s">
        <v>1134</v>
      </c>
      <c r="B6417" s="3">
        <v>33669</v>
      </c>
      <c r="C6417" s="1">
        <v>3104545</v>
      </c>
      <c r="D6417" s="2">
        <v>462</v>
      </c>
      <c r="E6417" s="1">
        <v>1326472</v>
      </c>
      <c r="F6417" s="2">
        <v>462</v>
      </c>
      <c r="G6417" s="6">
        <f t="shared" si="500"/>
        <v>1</v>
      </c>
      <c r="H6417" s="11">
        <v>4.1500000000000004</v>
      </c>
      <c r="I6417" s="13">
        <f t="shared" si="501"/>
        <v>748083.13253012043</v>
      </c>
      <c r="J6417" s="13">
        <f t="shared" si="502"/>
        <v>319631.80722891563</v>
      </c>
      <c r="K6417" s="7">
        <f t="shared" si="503"/>
        <v>0.42726776387522164</v>
      </c>
      <c r="L6417" s="26">
        <f t="shared" si="504"/>
        <v>0.42726776387522164</v>
      </c>
    </row>
    <row r="6418" spans="1:12">
      <c r="A6418" s="2" t="s">
        <v>4268</v>
      </c>
      <c r="B6418" s="3">
        <v>34761</v>
      </c>
      <c r="C6418" s="1">
        <v>12201255</v>
      </c>
      <c r="D6418" s="4">
        <v>1900</v>
      </c>
      <c r="E6418" s="1">
        <v>5213455</v>
      </c>
      <c r="F6418" s="4">
        <v>1900</v>
      </c>
      <c r="G6418" s="6">
        <f t="shared" si="500"/>
        <v>1</v>
      </c>
      <c r="H6418" s="11">
        <v>4.3499999999999996</v>
      </c>
      <c r="I6418" s="13">
        <f t="shared" si="501"/>
        <v>2804886.2068965519</v>
      </c>
      <c r="J6418" s="13">
        <f t="shared" si="502"/>
        <v>1198495.4022988507</v>
      </c>
      <c r="K6418" s="7">
        <f t="shared" si="503"/>
        <v>0.42728842237950115</v>
      </c>
      <c r="L6418" s="26">
        <f t="shared" si="504"/>
        <v>0.42728842237950115</v>
      </c>
    </row>
    <row r="6419" spans="1:12">
      <c r="A6419" s="2" t="s">
        <v>499</v>
      </c>
      <c r="B6419" s="3">
        <v>37050</v>
      </c>
      <c r="C6419" s="1">
        <v>4047329</v>
      </c>
      <c r="D6419" s="2">
        <v>120</v>
      </c>
      <c r="E6419" s="1">
        <v>158533</v>
      </c>
      <c r="F6419" s="2">
        <v>11</v>
      </c>
      <c r="G6419" s="6">
        <f t="shared" si="500"/>
        <v>9.166666666666666E-2</v>
      </c>
      <c r="H6419" s="11">
        <v>5.65</v>
      </c>
      <c r="I6419" s="13">
        <f t="shared" si="501"/>
        <v>716341.4159292035</v>
      </c>
      <c r="J6419" s="13">
        <f t="shared" si="502"/>
        <v>28058.938053097343</v>
      </c>
      <c r="K6419" s="7">
        <f t="shared" si="503"/>
        <v>3.9169783331179646E-2</v>
      </c>
      <c r="L6419" s="26">
        <f t="shared" si="504"/>
        <v>0.42730672724923252</v>
      </c>
    </row>
    <row r="6420" spans="1:12">
      <c r="A6420" s="2" t="s">
        <v>9610</v>
      </c>
      <c r="B6420" s="3">
        <v>40676</v>
      </c>
      <c r="C6420" s="1">
        <v>29316</v>
      </c>
      <c r="D6420" s="2">
        <v>5</v>
      </c>
      <c r="E6420" s="1">
        <v>2506</v>
      </c>
      <c r="F6420" s="2">
        <v>1</v>
      </c>
      <c r="G6420" s="6">
        <f t="shared" si="500"/>
        <v>0.2</v>
      </c>
      <c r="H6420" s="12">
        <v>7.93</v>
      </c>
      <c r="I6420" s="13">
        <f t="shared" si="501"/>
        <v>3696.847414880202</v>
      </c>
      <c r="J6420" s="13">
        <f t="shared" si="502"/>
        <v>316.01513240857503</v>
      </c>
      <c r="K6420" s="7">
        <f t="shared" si="503"/>
        <v>8.5482330468003812E-2</v>
      </c>
      <c r="L6420" s="26">
        <f t="shared" si="504"/>
        <v>0.42741165234001904</v>
      </c>
    </row>
    <row r="6421" spans="1:12">
      <c r="A6421" s="2" t="s">
        <v>1171</v>
      </c>
      <c r="B6421" s="3">
        <v>40004</v>
      </c>
      <c r="C6421" s="1">
        <v>257412</v>
      </c>
      <c r="D6421" s="2">
        <v>20</v>
      </c>
      <c r="E6421" s="1">
        <v>110029</v>
      </c>
      <c r="F6421" s="2">
        <v>20</v>
      </c>
      <c r="G6421" s="6">
        <f t="shared" si="500"/>
        <v>1</v>
      </c>
      <c r="H6421" s="12">
        <v>7.5</v>
      </c>
      <c r="I6421" s="13">
        <f t="shared" si="501"/>
        <v>34321.599999999999</v>
      </c>
      <c r="J6421" s="13">
        <f t="shared" si="502"/>
        <v>14670.533333333333</v>
      </c>
      <c r="K6421" s="7">
        <f t="shared" si="503"/>
        <v>0.42744316504281077</v>
      </c>
      <c r="L6421" s="26">
        <f t="shared" si="504"/>
        <v>0.42744316504281077</v>
      </c>
    </row>
    <row r="6422" spans="1:12">
      <c r="A6422" s="2" t="s">
        <v>3795</v>
      </c>
      <c r="B6422" s="3">
        <v>39227</v>
      </c>
      <c r="C6422" s="1">
        <v>1070769</v>
      </c>
      <c r="D6422" s="2">
        <v>33</v>
      </c>
      <c r="E6422" s="1">
        <v>27744</v>
      </c>
      <c r="F6422" s="2">
        <v>2</v>
      </c>
      <c r="G6422" s="6">
        <f t="shared" si="500"/>
        <v>6.0606060606060608E-2</v>
      </c>
      <c r="H6422" s="11">
        <v>6.88</v>
      </c>
      <c r="I6422" s="13">
        <f t="shared" si="501"/>
        <v>155635.02906976745</v>
      </c>
      <c r="J6422" s="13">
        <f t="shared" si="502"/>
        <v>4032.5581395348836</v>
      </c>
      <c r="K6422" s="7">
        <f t="shared" si="503"/>
        <v>2.591035041171345E-2</v>
      </c>
      <c r="L6422" s="26">
        <f t="shared" si="504"/>
        <v>0.42752078179327191</v>
      </c>
    </row>
    <row r="6423" spans="1:12">
      <c r="A6423" s="2" t="s">
        <v>6532</v>
      </c>
      <c r="B6423" s="3">
        <v>37995</v>
      </c>
      <c r="C6423" s="1">
        <v>17669317</v>
      </c>
      <c r="D6423" s="4">
        <v>1448</v>
      </c>
      <c r="E6423" s="1">
        <v>7548819</v>
      </c>
      <c r="F6423" s="4">
        <v>1447</v>
      </c>
      <c r="G6423" s="6">
        <f t="shared" si="500"/>
        <v>0.99930939226519333</v>
      </c>
      <c r="H6423" s="12">
        <v>6.21</v>
      </c>
      <c r="I6423" s="13">
        <f t="shared" si="501"/>
        <v>2845300.6441223831</v>
      </c>
      <c r="J6423" s="13">
        <f t="shared" si="502"/>
        <v>1215590.8212560387</v>
      </c>
      <c r="K6423" s="7">
        <f t="shared" si="503"/>
        <v>0.42722754931613943</v>
      </c>
      <c r="L6423" s="26">
        <f t="shared" si="504"/>
        <v>0.42752279986853486</v>
      </c>
    </row>
    <row r="6424" spans="1:12">
      <c r="A6424" s="2" t="s">
        <v>3179</v>
      </c>
      <c r="B6424" s="3">
        <v>40662</v>
      </c>
      <c r="C6424" s="1">
        <v>209837675</v>
      </c>
      <c r="D6424" s="4">
        <v>3793</v>
      </c>
      <c r="E6424" s="1">
        <v>86198765</v>
      </c>
      <c r="F6424" s="4">
        <v>3644</v>
      </c>
      <c r="G6424" s="6">
        <f t="shared" si="500"/>
        <v>0.96071711046664909</v>
      </c>
      <c r="H6424" s="12">
        <v>7.93</v>
      </c>
      <c r="I6424" s="13">
        <f t="shared" si="501"/>
        <v>26461245.271122321</v>
      </c>
      <c r="J6424" s="13">
        <f t="shared" si="502"/>
        <v>10869957.755359394</v>
      </c>
      <c r="K6424" s="7">
        <f t="shared" si="503"/>
        <v>0.41078783874249464</v>
      </c>
      <c r="L6424" s="26">
        <f t="shared" si="504"/>
        <v>0.42758459724211917</v>
      </c>
    </row>
    <row r="6425" spans="1:12">
      <c r="A6425" s="2" t="s">
        <v>7749</v>
      </c>
      <c r="B6425" s="3">
        <v>39472</v>
      </c>
      <c r="C6425" s="1">
        <v>42754105</v>
      </c>
      <c r="D6425" s="4">
        <v>2764</v>
      </c>
      <c r="E6425" s="1">
        <v>18203876</v>
      </c>
      <c r="F6425" s="4">
        <v>2751</v>
      </c>
      <c r="G6425" s="6">
        <f t="shared" si="500"/>
        <v>0.99529667149059331</v>
      </c>
      <c r="H6425" s="11">
        <v>7.18</v>
      </c>
      <c r="I6425" s="13">
        <f t="shared" si="501"/>
        <v>5954610.7242339831</v>
      </c>
      <c r="J6425" s="13">
        <f t="shared" si="502"/>
        <v>2535358.7743732589</v>
      </c>
      <c r="K6425" s="7">
        <f t="shared" si="503"/>
        <v>0.42578077590444241</v>
      </c>
      <c r="L6425" s="26">
        <f t="shared" si="504"/>
        <v>0.4277928260995561</v>
      </c>
    </row>
    <row r="6426" spans="1:12">
      <c r="A6426" s="2" t="s">
        <v>483</v>
      </c>
      <c r="B6426" s="3">
        <v>34397</v>
      </c>
      <c r="C6426" s="1">
        <v>9398308</v>
      </c>
      <c r="D6426" s="4">
        <v>1169</v>
      </c>
      <c r="E6426" s="1">
        <v>2779640</v>
      </c>
      <c r="F6426" s="2">
        <v>808</v>
      </c>
      <c r="G6426" s="6">
        <f t="shared" si="500"/>
        <v>0.69118905047048762</v>
      </c>
      <c r="H6426" s="11">
        <v>4.08</v>
      </c>
      <c r="I6426" s="13">
        <f t="shared" si="501"/>
        <v>2303506.8627450978</v>
      </c>
      <c r="J6426" s="13">
        <f t="shared" si="502"/>
        <v>681284.31372549024</v>
      </c>
      <c r="K6426" s="7">
        <f t="shared" si="503"/>
        <v>0.29575961971027132</v>
      </c>
      <c r="L6426" s="26">
        <f t="shared" si="504"/>
        <v>0.42789974683330095</v>
      </c>
    </row>
    <row r="6427" spans="1:12">
      <c r="A6427" s="2" t="s">
        <v>9543</v>
      </c>
      <c r="B6427" s="3">
        <v>32255</v>
      </c>
      <c r="C6427" s="1">
        <v>1212487</v>
      </c>
      <c r="D6427" s="2">
        <v>220</v>
      </c>
      <c r="E6427" s="1">
        <v>509397</v>
      </c>
      <c r="F6427" s="2">
        <v>216</v>
      </c>
      <c r="G6427" s="6">
        <f t="shared" si="500"/>
        <v>0.98181818181818181</v>
      </c>
      <c r="H6427" s="12">
        <v>4.1100000000000003</v>
      </c>
      <c r="I6427" s="13">
        <f t="shared" si="501"/>
        <v>295009.00243309001</v>
      </c>
      <c r="J6427" s="13">
        <f t="shared" si="502"/>
        <v>123940.87591240875</v>
      </c>
      <c r="K6427" s="7">
        <f t="shared" si="503"/>
        <v>0.42012574155434246</v>
      </c>
      <c r="L6427" s="26">
        <f t="shared" si="504"/>
        <v>0.42790584787942287</v>
      </c>
    </row>
    <row r="6428" spans="1:12">
      <c r="A6428" s="2" t="s">
        <v>8934</v>
      </c>
      <c r="B6428" s="3">
        <v>37603</v>
      </c>
      <c r="C6428" s="1">
        <v>43254409</v>
      </c>
      <c r="D6428" s="4">
        <v>2711</v>
      </c>
      <c r="E6428" s="1">
        <v>18513305</v>
      </c>
      <c r="F6428" s="4">
        <v>2711</v>
      </c>
      <c r="G6428" s="6">
        <f t="shared" si="500"/>
        <v>1</v>
      </c>
      <c r="H6428" s="12">
        <v>5.8</v>
      </c>
      <c r="I6428" s="13">
        <f t="shared" si="501"/>
        <v>7457656.7241379311</v>
      </c>
      <c r="J6428" s="13">
        <f t="shared" si="502"/>
        <v>3191949.1379310344</v>
      </c>
      <c r="K6428" s="7">
        <f t="shared" si="503"/>
        <v>0.42800966255255041</v>
      </c>
      <c r="L6428" s="26">
        <f t="shared" si="504"/>
        <v>0.42800966255255041</v>
      </c>
    </row>
    <row r="6429" spans="1:12">
      <c r="A6429" s="2" t="s">
        <v>3350</v>
      </c>
      <c r="B6429" s="3">
        <v>41201</v>
      </c>
      <c r="C6429" s="1">
        <v>418729</v>
      </c>
      <c r="D6429" s="2">
        <v>27</v>
      </c>
      <c r="E6429" s="1">
        <v>19916</v>
      </c>
      <c r="F6429" s="2">
        <v>3</v>
      </c>
      <c r="G6429" s="6">
        <f t="shared" si="500"/>
        <v>0.1111111111111111</v>
      </c>
      <c r="H6429" s="12">
        <v>8.02</v>
      </c>
      <c r="I6429" s="13">
        <f t="shared" si="501"/>
        <v>52210.59850374065</v>
      </c>
      <c r="J6429" s="13">
        <f t="shared" si="502"/>
        <v>2483.2917705735663</v>
      </c>
      <c r="K6429" s="7">
        <f t="shared" si="503"/>
        <v>4.7562982262991105E-2</v>
      </c>
      <c r="L6429" s="26">
        <f t="shared" si="504"/>
        <v>0.42806684036691994</v>
      </c>
    </row>
    <row r="6430" spans="1:12">
      <c r="A6430" s="2" t="s">
        <v>4923</v>
      </c>
      <c r="B6430" s="3">
        <v>37862</v>
      </c>
      <c r="C6430" s="1">
        <v>35667218</v>
      </c>
      <c r="D6430" s="4">
        <v>3124</v>
      </c>
      <c r="E6430" s="1">
        <v>15269324</v>
      </c>
      <c r="F6430" s="4">
        <v>3124</v>
      </c>
      <c r="G6430" s="6">
        <f t="shared" si="500"/>
        <v>1</v>
      </c>
      <c r="H6430" s="11">
        <v>6.03</v>
      </c>
      <c r="I6430" s="13">
        <f t="shared" si="501"/>
        <v>5914961.5257048095</v>
      </c>
      <c r="J6430" s="13">
        <f t="shared" si="502"/>
        <v>2532226.2023217245</v>
      </c>
      <c r="K6430" s="7">
        <f t="shared" si="503"/>
        <v>0.42810527022320605</v>
      </c>
      <c r="L6430" s="26">
        <f t="shared" si="504"/>
        <v>0.42810527022320605</v>
      </c>
    </row>
    <row r="6431" spans="1:12">
      <c r="A6431" s="2" t="s">
        <v>9209</v>
      </c>
      <c r="B6431" s="3">
        <v>40184</v>
      </c>
      <c r="C6431" s="1">
        <v>207473</v>
      </c>
      <c r="D6431" s="2">
        <v>9</v>
      </c>
      <c r="E6431" s="1">
        <v>9870</v>
      </c>
      <c r="F6431" s="2">
        <v>1</v>
      </c>
      <c r="G6431" s="6">
        <f t="shared" si="500"/>
        <v>0.1111111111111111</v>
      </c>
      <c r="H6431" s="12">
        <v>7.89</v>
      </c>
      <c r="I6431" s="13">
        <f t="shared" si="501"/>
        <v>26295.690747782002</v>
      </c>
      <c r="J6431" s="13">
        <f t="shared" si="502"/>
        <v>1250.9505703422053</v>
      </c>
      <c r="K6431" s="7">
        <f t="shared" si="503"/>
        <v>4.7572455211039512E-2</v>
      </c>
      <c r="L6431" s="26">
        <f t="shared" si="504"/>
        <v>0.42815209689935563</v>
      </c>
    </row>
    <row r="6432" spans="1:12">
      <c r="A6432" s="2" t="s">
        <v>4174</v>
      </c>
      <c r="B6432" s="3">
        <v>37162</v>
      </c>
      <c r="C6432" s="1">
        <v>24185781</v>
      </c>
      <c r="D6432" s="4">
        <v>2010</v>
      </c>
      <c r="E6432" s="1">
        <v>9021494</v>
      </c>
      <c r="F6432" s="4">
        <v>1751</v>
      </c>
      <c r="G6432" s="6">
        <f t="shared" si="500"/>
        <v>0.87114427860696519</v>
      </c>
      <c r="H6432" s="11">
        <v>5.65</v>
      </c>
      <c r="I6432" s="13">
        <f t="shared" si="501"/>
        <v>4280669.2035398232</v>
      </c>
      <c r="J6432" s="13">
        <f t="shared" si="502"/>
        <v>1596724.6017699114</v>
      </c>
      <c r="K6432" s="7">
        <f t="shared" si="503"/>
        <v>0.37300817368684513</v>
      </c>
      <c r="L6432" s="26">
        <f t="shared" si="504"/>
        <v>0.42818185557427679</v>
      </c>
    </row>
    <row r="6433" spans="1:12">
      <c r="A6433" s="2" t="s">
        <v>768</v>
      </c>
      <c r="B6433" s="3">
        <v>40039</v>
      </c>
      <c r="C6433" s="1">
        <v>5210988</v>
      </c>
      <c r="D6433" s="4">
        <v>2121</v>
      </c>
      <c r="E6433" s="1">
        <v>2231273</v>
      </c>
      <c r="F6433" s="4">
        <v>2121</v>
      </c>
      <c r="G6433" s="6">
        <f t="shared" si="500"/>
        <v>1</v>
      </c>
      <c r="H6433" s="12">
        <v>7.5</v>
      </c>
      <c r="I6433" s="13">
        <f t="shared" si="501"/>
        <v>694798.4</v>
      </c>
      <c r="J6433" s="13">
        <f t="shared" si="502"/>
        <v>297503.06666666665</v>
      </c>
      <c r="K6433" s="7">
        <f t="shared" si="503"/>
        <v>0.42818617122127317</v>
      </c>
      <c r="L6433" s="26">
        <f t="shared" si="504"/>
        <v>0.42818617122127317</v>
      </c>
    </row>
    <row r="6434" spans="1:12">
      <c r="A6434" s="2" t="s">
        <v>3129</v>
      </c>
      <c r="B6434" s="3">
        <v>40207</v>
      </c>
      <c r="C6434" s="1">
        <v>1978</v>
      </c>
      <c r="D6434" s="2">
        <v>2</v>
      </c>
      <c r="E6434" s="1">
        <v>847</v>
      </c>
      <c r="F6434" s="2">
        <v>2</v>
      </c>
      <c r="G6434" s="6">
        <f t="shared" si="500"/>
        <v>1</v>
      </c>
      <c r="H6434" s="12">
        <v>7.89</v>
      </c>
      <c r="I6434" s="13">
        <f t="shared" si="501"/>
        <v>250.69708491761725</v>
      </c>
      <c r="J6434" s="13">
        <f t="shared" si="502"/>
        <v>107.3510773130545</v>
      </c>
      <c r="K6434" s="7">
        <f t="shared" si="503"/>
        <v>0.4282103134479272</v>
      </c>
      <c r="L6434" s="26">
        <f t="shared" si="504"/>
        <v>0.4282103134479272</v>
      </c>
    </row>
    <row r="6435" spans="1:12">
      <c r="A6435" s="2" t="s">
        <v>5236</v>
      </c>
      <c r="B6435" s="3">
        <v>37540</v>
      </c>
      <c r="C6435" s="1">
        <v>11715637</v>
      </c>
      <c r="D6435" s="4">
        <v>1806</v>
      </c>
      <c r="E6435" s="1">
        <v>5016852</v>
      </c>
      <c r="F6435" s="4">
        <v>1806</v>
      </c>
      <c r="G6435" s="6">
        <f t="shared" si="500"/>
        <v>1</v>
      </c>
      <c r="H6435" s="12">
        <v>5.8</v>
      </c>
      <c r="I6435" s="13">
        <f t="shared" si="501"/>
        <v>2019937.4137931035</v>
      </c>
      <c r="J6435" s="13">
        <f t="shared" si="502"/>
        <v>864974.48275862075</v>
      </c>
      <c r="K6435" s="7">
        <f t="shared" si="503"/>
        <v>0.42821845709285805</v>
      </c>
      <c r="L6435" s="26">
        <f t="shared" si="504"/>
        <v>0.42821845709285805</v>
      </c>
    </row>
    <row r="6436" spans="1:12">
      <c r="A6436" s="2" t="s">
        <v>7171</v>
      </c>
      <c r="B6436" s="3">
        <v>40081</v>
      </c>
      <c r="C6436" s="1">
        <v>10330853</v>
      </c>
      <c r="D6436" s="4">
        <v>2506</v>
      </c>
      <c r="E6436" s="1">
        <v>4424126</v>
      </c>
      <c r="F6436" s="4">
        <v>2506</v>
      </c>
      <c r="G6436" s="6">
        <f t="shared" si="500"/>
        <v>1</v>
      </c>
      <c r="H6436" s="12">
        <v>7.5</v>
      </c>
      <c r="I6436" s="13">
        <f t="shared" si="501"/>
        <v>1377447.0666666667</v>
      </c>
      <c r="J6436" s="13">
        <f t="shared" si="502"/>
        <v>589883.46666666667</v>
      </c>
      <c r="K6436" s="7">
        <f t="shared" si="503"/>
        <v>0.42824401818513924</v>
      </c>
      <c r="L6436" s="26">
        <f t="shared" si="504"/>
        <v>0.42824401818513924</v>
      </c>
    </row>
    <row r="6437" spans="1:12">
      <c r="A6437" s="2" t="s">
        <v>1987</v>
      </c>
      <c r="B6437" s="3">
        <v>32822</v>
      </c>
      <c r="C6437" s="1">
        <v>1919653</v>
      </c>
      <c r="D6437" s="2">
        <v>240</v>
      </c>
      <c r="E6437" s="1">
        <v>822123</v>
      </c>
      <c r="F6437" s="2">
        <v>240</v>
      </c>
      <c r="G6437" s="6">
        <f t="shared" si="500"/>
        <v>1</v>
      </c>
      <c r="H6437" s="12">
        <v>3.99</v>
      </c>
      <c r="I6437" s="13">
        <f t="shared" si="501"/>
        <v>481116.04010025063</v>
      </c>
      <c r="J6437" s="13">
        <f t="shared" si="502"/>
        <v>206045.86466165414</v>
      </c>
      <c r="K6437" s="7">
        <f t="shared" si="503"/>
        <v>0.42826646274092245</v>
      </c>
      <c r="L6437" s="26">
        <f t="shared" si="504"/>
        <v>0.42826646274092245</v>
      </c>
    </row>
    <row r="6438" spans="1:12">
      <c r="A6438" s="2" t="s">
        <v>9592</v>
      </c>
      <c r="B6438" s="3">
        <v>34670</v>
      </c>
      <c r="C6438" s="1">
        <v>538534</v>
      </c>
      <c r="D6438" s="2">
        <v>21</v>
      </c>
      <c r="E6438" s="1">
        <v>21968</v>
      </c>
      <c r="F6438" s="2">
        <v>2</v>
      </c>
      <c r="G6438" s="6">
        <f t="shared" si="500"/>
        <v>9.5238095238095233E-2</v>
      </c>
      <c r="H6438" s="11">
        <v>4.08</v>
      </c>
      <c r="I6438" s="13">
        <f t="shared" si="501"/>
        <v>131993.62745098039</v>
      </c>
      <c r="J6438" s="13">
        <f t="shared" si="502"/>
        <v>5384.3137254901958</v>
      </c>
      <c r="K6438" s="7">
        <f t="shared" si="503"/>
        <v>4.0792224817745956E-2</v>
      </c>
      <c r="L6438" s="26">
        <f t="shared" si="504"/>
        <v>0.42831836058633255</v>
      </c>
    </row>
    <row r="6439" spans="1:12">
      <c r="A6439" s="2" t="s">
        <v>10082</v>
      </c>
      <c r="B6439" s="3">
        <v>36175</v>
      </c>
      <c r="C6439" s="1">
        <v>14036005</v>
      </c>
      <c r="D6439" s="4">
        <v>2018</v>
      </c>
      <c r="E6439" s="1">
        <v>6013640</v>
      </c>
      <c r="F6439" s="4">
        <v>2018</v>
      </c>
      <c r="G6439" s="6">
        <f t="shared" si="500"/>
        <v>1</v>
      </c>
      <c r="H6439" s="12">
        <v>5.0599999999999996</v>
      </c>
      <c r="I6439" s="13">
        <f t="shared" si="501"/>
        <v>2773914.0316205537</v>
      </c>
      <c r="J6439" s="13">
        <f t="shared" si="502"/>
        <v>1188466.4031620554</v>
      </c>
      <c r="K6439" s="7">
        <f t="shared" si="503"/>
        <v>0.42844384851672535</v>
      </c>
      <c r="L6439" s="26">
        <f t="shared" si="504"/>
        <v>0.42844384851672535</v>
      </c>
    </row>
    <row r="6440" spans="1:12">
      <c r="A6440" s="2" t="s">
        <v>3460</v>
      </c>
      <c r="B6440" s="3">
        <v>37519</v>
      </c>
      <c r="C6440" s="1">
        <v>18306166</v>
      </c>
      <c r="D6440" s="4">
        <v>2187</v>
      </c>
      <c r="E6440" s="1">
        <v>6857879</v>
      </c>
      <c r="F6440" s="4">
        <v>1912</v>
      </c>
      <c r="G6440" s="6">
        <f t="shared" si="500"/>
        <v>0.87425697302240513</v>
      </c>
      <c r="H6440" s="12">
        <v>5.8</v>
      </c>
      <c r="I6440" s="13">
        <f t="shared" si="501"/>
        <v>3156235.5172413792</v>
      </c>
      <c r="J6440" s="13">
        <f t="shared" si="502"/>
        <v>1182392.9310344828</v>
      </c>
      <c r="K6440" s="7">
        <f t="shared" si="503"/>
        <v>0.37462126149189295</v>
      </c>
      <c r="L6440" s="26">
        <f t="shared" si="504"/>
        <v>0.42850245757467043</v>
      </c>
    </row>
    <row r="6441" spans="1:12">
      <c r="A6441" s="2" t="s">
        <v>9707</v>
      </c>
      <c r="B6441" s="3">
        <v>31709</v>
      </c>
      <c r="C6441" s="1">
        <v>6797218</v>
      </c>
      <c r="D6441" s="4">
        <v>1267</v>
      </c>
      <c r="E6441" s="1">
        <v>2912687</v>
      </c>
      <c r="F6441" s="4">
        <v>1267</v>
      </c>
      <c r="G6441" s="6">
        <f t="shared" si="500"/>
        <v>1</v>
      </c>
      <c r="H6441" s="12">
        <v>3.71</v>
      </c>
      <c r="I6441" s="13">
        <f t="shared" si="501"/>
        <v>1832134.2318059299</v>
      </c>
      <c r="J6441" s="13">
        <f t="shared" si="502"/>
        <v>785090.83557951485</v>
      </c>
      <c r="K6441" s="7">
        <f t="shared" si="503"/>
        <v>0.42851163520134267</v>
      </c>
      <c r="L6441" s="26">
        <f t="shared" si="504"/>
        <v>0.42851163520134267</v>
      </c>
    </row>
    <row r="6442" spans="1:12">
      <c r="A6442" s="2" t="s">
        <v>3483</v>
      </c>
      <c r="B6442" s="3">
        <v>39710</v>
      </c>
      <c r="C6442" s="1">
        <v>5715</v>
      </c>
      <c r="D6442" s="2">
        <v>1</v>
      </c>
      <c r="E6442" s="1">
        <v>2449</v>
      </c>
      <c r="F6442" s="2">
        <v>1</v>
      </c>
      <c r="G6442" s="6">
        <f t="shared" si="500"/>
        <v>1</v>
      </c>
      <c r="H6442" s="11">
        <v>7.18</v>
      </c>
      <c r="I6442" s="13">
        <f t="shared" si="501"/>
        <v>795.96100278551535</v>
      </c>
      <c r="J6442" s="13">
        <f t="shared" si="502"/>
        <v>341.08635097493038</v>
      </c>
      <c r="K6442" s="7">
        <f t="shared" si="503"/>
        <v>0.42852143482064742</v>
      </c>
      <c r="L6442" s="26">
        <f t="shared" si="504"/>
        <v>0.42852143482064742</v>
      </c>
    </row>
    <row r="6443" spans="1:12">
      <c r="A6443" s="2" t="s">
        <v>5011</v>
      </c>
      <c r="B6443" s="3">
        <v>30897</v>
      </c>
      <c r="C6443" s="1">
        <v>4463841</v>
      </c>
      <c r="D6443" s="2">
        <v>804</v>
      </c>
      <c r="E6443" s="1">
        <v>1913001</v>
      </c>
      <c r="F6443" s="2">
        <v>804</v>
      </c>
      <c r="G6443" s="6">
        <f t="shared" si="500"/>
        <v>1</v>
      </c>
      <c r="H6443" s="12">
        <v>3.36</v>
      </c>
      <c r="I6443" s="13">
        <f t="shared" si="501"/>
        <v>1328524.1071428573</v>
      </c>
      <c r="J6443" s="13">
        <f t="shared" si="502"/>
        <v>569345.53571428568</v>
      </c>
      <c r="K6443" s="7">
        <f t="shared" si="503"/>
        <v>0.42855491492640524</v>
      </c>
      <c r="L6443" s="26">
        <f t="shared" si="504"/>
        <v>0.42855491492640524</v>
      </c>
    </row>
    <row r="6444" spans="1:12">
      <c r="A6444" s="2" t="s">
        <v>356</v>
      </c>
      <c r="B6444" s="3">
        <v>40410</v>
      </c>
      <c r="C6444" s="1">
        <v>2961</v>
      </c>
      <c r="D6444" s="2">
        <v>1</v>
      </c>
      <c r="E6444" s="1">
        <v>1269</v>
      </c>
      <c r="F6444" s="2">
        <v>1</v>
      </c>
      <c r="G6444" s="6">
        <f t="shared" si="500"/>
        <v>1</v>
      </c>
      <c r="H6444" s="12">
        <v>7.89</v>
      </c>
      <c r="I6444" s="13">
        <f t="shared" si="501"/>
        <v>375.28517110266159</v>
      </c>
      <c r="J6444" s="13">
        <f t="shared" si="502"/>
        <v>160.83650190114068</v>
      </c>
      <c r="K6444" s="7">
        <f t="shared" si="503"/>
        <v>0.42857142857142855</v>
      </c>
      <c r="L6444" s="26">
        <f t="shared" si="504"/>
        <v>0.42857142857142855</v>
      </c>
    </row>
    <row r="6445" spans="1:12">
      <c r="A6445" s="2" t="s">
        <v>477</v>
      </c>
      <c r="B6445" s="3">
        <v>36519</v>
      </c>
      <c r="C6445" s="1">
        <v>13042112</v>
      </c>
      <c r="D6445" s="2">
        <v>614</v>
      </c>
      <c r="E6445" s="1">
        <v>54628</v>
      </c>
      <c r="F6445" s="2">
        <v>6</v>
      </c>
      <c r="G6445" s="6">
        <f t="shared" si="500"/>
        <v>9.7719869706840382E-3</v>
      </c>
      <c r="H6445" s="12">
        <v>5.0599999999999996</v>
      </c>
      <c r="I6445" s="13">
        <f t="shared" si="501"/>
        <v>2577492.4901185771</v>
      </c>
      <c r="J6445" s="13">
        <f t="shared" si="502"/>
        <v>10796.04743083004</v>
      </c>
      <c r="K6445" s="7">
        <f t="shared" si="503"/>
        <v>4.1885854070261011E-3</v>
      </c>
      <c r="L6445" s="26">
        <f t="shared" si="504"/>
        <v>0.42863190665233769</v>
      </c>
    </row>
    <row r="6446" spans="1:12">
      <c r="A6446" s="2" t="s">
        <v>6679</v>
      </c>
      <c r="B6446" s="3">
        <v>41089</v>
      </c>
      <c r="C6446" s="1">
        <v>215026</v>
      </c>
      <c r="D6446" s="2">
        <v>23</v>
      </c>
      <c r="E6446" s="1">
        <v>12025</v>
      </c>
      <c r="F6446" s="2">
        <v>3</v>
      </c>
      <c r="G6446" s="6">
        <f t="shared" si="500"/>
        <v>0.13043478260869565</v>
      </c>
      <c r="H6446" s="12">
        <v>8.02</v>
      </c>
      <c r="I6446" s="13">
        <f t="shared" si="501"/>
        <v>26811.22194513716</v>
      </c>
      <c r="J6446" s="13">
        <f t="shared" si="502"/>
        <v>1499.3765586034913</v>
      </c>
      <c r="K6446" s="7">
        <f t="shared" si="503"/>
        <v>5.592346971994084E-2</v>
      </c>
      <c r="L6446" s="26">
        <f t="shared" si="504"/>
        <v>0.42874660118621311</v>
      </c>
    </row>
    <row r="6447" spans="1:12">
      <c r="A6447" s="2" t="s">
        <v>9900</v>
      </c>
      <c r="B6447" s="3">
        <v>39983</v>
      </c>
      <c r="C6447" s="1">
        <v>98548</v>
      </c>
      <c r="D6447" s="2">
        <v>6</v>
      </c>
      <c r="E6447" s="1">
        <v>7043</v>
      </c>
      <c r="F6447" s="2">
        <v>1</v>
      </c>
      <c r="G6447" s="6">
        <f t="shared" si="500"/>
        <v>0.16666666666666666</v>
      </c>
      <c r="H6447" s="12">
        <v>7.5</v>
      </c>
      <c r="I6447" s="13">
        <f t="shared" si="501"/>
        <v>13139.733333333334</v>
      </c>
      <c r="J6447" s="13">
        <f t="shared" si="502"/>
        <v>939.06666666666672</v>
      </c>
      <c r="K6447" s="7">
        <f t="shared" si="503"/>
        <v>7.1467711166132236E-2</v>
      </c>
      <c r="L6447" s="26">
        <f t="shared" si="504"/>
        <v>0.42880626699679342</v>
      </c>
    </row>
    <row r="6448" spans="1:12">
      <c r="A6448" s="2" t="s">
        <v>5535</v>
      </c>
      <c r="B6448" s="3">
        <v>40452</v>
      </c>
      <c r="C6448" s="1">
        <v>12134935</v>
      </c>
      <c r="D6448" s="4">
        <v>2042</v>
      </c>
      <c r="E6448" s="1">
        <v>5147479</v>
      </c>
      <c r="F6448" s="4">
        <v>2020</v>
      </c>
      <c r="G6448" s="6">
        <f t="shared" si="500"/>
        <v>0.98922624877571008</v>
      </c>
      <c r="H6448" s="12">
        <v>7.89</v>
      </c>
      <c r="I6448" s="13">
        <f t="shared" si="501"/>
        <v>1538014.5754119139</v>
      </c>
      <c r="J6448" s="13">
        <f t="shared" si="502"/>
        <v>652405.44993662869</v>
      </c>
      <c r="K6448" s="7">
        <f t="shared" si="503"/>
        <v>0.42418677973965252</v>
      </c>
      <c r="L6448" s="26">
        <f t="shared" si="504"/>
        <v>0.42880663575661904</v>
      </c>
    </row>
    <row r="6449" spans="1:12">
      <c r="A6449" s="2" t="s">
        <v>3111</v>
      </c>
      <c r="B6449" s="3">
        <v>35006</v>
      </c>
      <c r="C6449" s="1">
        <v>11534477</v>
      </c>
      <c r="D6449" s="4">
        <v>1949</v>
      </c>
      <c r="E6449" s="1">
        <v>4946332</v>
      </c>
      <c r="F6449" s="4">
        <v>1949</v>
      </c>
      <c r="G6449" s="6">
        <f t="shared" si="500"/>
        <v>1</v>
      </c>
      <c r="H6449" s="11">
        <v>4.3499999999999996</v>
      </c>
      <c r="I6449" s="13">
        <f t="shared" si="501"/>
        <v>2651603.9080459774</v>
      </c>
      <c r="J6449" s="13">
        <f t="shared" si="502"/>
        <v>1137087.816091954</v>
      </c>
      <c r="K6449" s="7">
        <f t="shared" si="503"/>
        <v>0.42883019316783927</v>
      </c>
      <c r="L6449" s="26">
        <f t="shared" si="504"/>
        <v>0.42883019316783927</v>
      </c>
    </row>
    <row r="6450" spans="1:12">
      <c r="A6450" s="2" t="s">
        <v>9163</v>
      </c>
      <c r="B6450" s="3">
        <v>38581</v>
      </c>
      <c r="C6450" s="1">
        <v>3102550</v>
      </c>
      <c r="D6450" s="4">
        <v>1621</v>
      </c>
      <c r="E6450" s="1">
        <v>1330520</v>
      </c>
      <c r="F6450" s="4">
        <v>1621</v>
      </c>
      <c r="G6450" s="6">
        <f t="shared" si="500"/>
        <v>1</v>
      </c>
      <c r="H6450" s="11">
        <v>6.41</v>
      </c>
      <c r="I6450" s="13">
        <f t="shared" si="501"/>
        <v>484017.16068642744</v>
      </c>
      <c r="J6450" s="13">
        <f t="shared" si="502"/>
        <v>207569.42277691106</v>
      </c>
      <c r="K6450" s="7">
        <f t="shared" si="503"/>
        <v>0.42884723856182816</v>
      </c>
      <c r="L6450" s="26">
        <f t="shared" si="504"/>
        <v>0.42884723856182816</v>
      </c>
    </row>
    <row r="6451" spans="1:12">
      <c r="A6451" s="2" t="s">
        <v>6280</v>
      </c>
      <c r="B6451" s="3">
        <v>38506</v>
      </c>
      <c r="C6451" s="1">
        <v>17528</v>
      </c>
      <c r="D6451" s="2">
        <v>3</v>
      </c>
      <c r="E6451" s="1">
        <v>7517</v>
      </c>
      <c r="F6451" s="2">
        <v>3</v>
      </c>
      <c r="G6451" s="6">
        <f t="shared" si="500"/>
        <v>1</v>
      </c>
      <c r="H6451" s="11">
        <v>6.41</v>
      </c>
      <c r="I6451" s="13">
        <f t="shared" si="501"/>
        <v>2734.4773790951635</v>
      </c>
      <c r="J6451" s="13">
        <f t="shared" si="502"/>
        <v>1172.6989079563182</v>
      </c>
      <c r="K6451" s="7">
        <f t="shared" si="503"/>
        <v>0.42885668644454589</v>
      </c>
      <c r="L6451" s="26">
        <f t="shared" si="504"/>
        <v>0.42885668644454589</v>
      </c>
    </row>
    <row r="6452" spans="1:12">
      <c r="A6452" s="2" t="s">
        <v>4162</v>
      </c>
      <c r="B6452" s="3">
        <v>40557</v>
      </c>
      <c r="C6452" s="1">
        <v>1103037</v>
      </c>
      <c r="D6452" s="2">
        <v>422</v>
      </c>
      <c r="E6452" s="1">
        <v>473062</v>
      </c>
      <c r="F6452" s="2">
        <v>422</v>
      </c>
      <c r="G6452" s="6">
        <f t="shared" si="500"/>
        <v>1</v>
      </c>
      <c r="H6452" s="12">
        <v>7.93</v>
      </c>
      <c r="I6452" s="13">
        <f t="shared" si="501"/>
        <v>139096.72131147541</v>
      </c>
      <c r="J6452" s="13">
        <f t="shared" si="502"/>
        <v>59654.7288776797</v>
      </c>
      <c r="K6452" s="7">
        <f t="shared" si="503"/>
        <v>0.42887228624243795</v>
      </c>
      <c r="L6452" s="26">
        <f t="shared" si="504"/>
        <v>0.42887228624243795</v>
      </c>
    </row>
    <row r="6453" spans="1:12">
      <c r="A6453" s="2" t="s">
        <v>8410</v>
      </c>
      <c r="B6453" s="3">
        <v>38659</v>
      </c>
      <c r="C6453" s="1">
        <v>336772</v>
      </c>
      <c r="D6453" s="2">
        <v>45</v>
      </c>
      <c r="E6453" s="1">
        <v>144435</v>
      </c>
      <c r="F6453" s="2">
        <v>45</v>
      </c>
      <c r="G6453" s="6">
        <f t="shared" si="500"/>
        <v>1</v>
      </c>
      <c r="H6453" s="11">
        <v>6.41</v>
      </c>
      <c r="I6453" s="13">
        <f t="shared" si="501"/>
        <v>52538.533541341654</v>
      </c>
      <c r="J6453" s="13">
        <f t="shared" si="502"/>
        <v>22532.761310452417</v>
      </c>
      <c r="K6453" s="7">
        <f t="shared" si="503"/>
        <v>0.42888066703882743</v>
      </c>
      <c r="L6453" s="26">
        <f t="shared" si="504"/>
        <v>0.42888066703882743</v>
      </c>
    </row>
    <row r="6454" spans="1:12">
      <c r="A6454" s="2" t="s">
        <v>4242</v>
      </c>
      <c r="B6454" s="3">
        <v>36609</v>
      </c>
      <c r="C6454" s="1">
        <v>10522168</v>
      </c>
      <c r="D6454" s="4">
        <v>1713</v>
      </c>
      <c r="E6454" s="1">
        <v>4510705</v>
      </c>
      <c r="F6454" s="4">
        <v>1712</v>
      </c>
      <c r="G6454" s="6">
        <f t="shared" si="500"/>
        <v>0.9994162288382954</v>
      </c>
      <c r="H6454" s="11">
        <v>5.39</v>
      </c>
      <c r="I6454" s="13">
        <f t="shared" si="501"/>
        <v>1952164.7495361783</v>
      </c>
      <c r="J6454" s="13">
        <f t="shared" si="502"/>
        <v>836865.49165120604</v>
      </c>
      <c r="K6454" s="7">
        <f t="shared" si="503"/>
        <v>0.42868589438982535</v>
      </c>
      <c r="L6454" s="26">
        <f t="shared" si="504"/>
        <v>0.42893629502907177</v>
      </c>
    </row>
    <row r="6455" spans="1:12">
      <c r="A6455" s="2" t="s">
        <v>1534</v>
      </c>
      <c r="B6455" s="3">
        <v>39787</v>
      </c>
      <c r="C6455" s="1">
        <v>8195551</v>
      </c>
      <c r="D6455" s="2">
        <v>701</v>
      </c>
      <c r="E6455" s="1">
        <v>3445559</v>
      </c>
      <c r="F6455" s="2">
        <v>687</v>
      </c>
      <c r="G6455" s="6">
        <f t="shared" si="500"/>
        <v>0.9800285306704708</v>
      </c>
      <c r="H6455" s="11">
        <v>7.18</v>
      </c>
      <c r="I6455" s="13">
        <f t="shared" si="501"/>
        <v>1141441.643454039</v>
      </c>
      <c r="J6455" s="13">
        <f t="shared" si="502"/>
        <v>479882.86908077996</v>
      </c>
      <c r="K6455" s="7">
        <f t="shared" si="503"/>
        <v>0.42041822447325383</v>
      </c>
      <c r="L6455" s="26">
        <f t="shared" si="504"/>
        <v>0.42898569920778884</v>
      </c>
    </row>
    <row r="6456" spans="1:12">
      <c r="A6456" s="2" t="s">
        <v>6426</v>
      </c>
      <c r="B6456" s="3">
        <v>40445</v>
      </c>
      <c r="C6456" s="1">
        <v>1916</v>
      </c>
      <c r="D6456" s="2">
        <v>2</v>
      </c>
      <c r="E6456" s="1">
        <v>822</v>
      </c>
      <c r="F6456" s="2">
        <v>2</v>
      </c>
      <c r="G6456" s="6">
        <f t="shared" si="500"/>
        <v>1</v>
      </c>
      <c r="H6456" s="12">
        <v>7.89</v>
      </c>
      <c r="I6456" s="13">
        <f t="shared" si="501"/>
        <v>242.83903675538659</v>
      </c>
      <c r="J6456" s="13">
        <f t="shared" si="502"/>
        <v>104.18250950570342</v>
      </c>
      <c r="K6456" s="7">
        <f t="shared" si="503"/>
        <v>0.42901878914405006</v>
      </c>
      <c r="L6456" s="26">
        <f t="shared" si="504"/>
        <v>0.42901878914405006</v>
      </c>
    </row>
    <row r="6457" spans="1:12">
      <c r="A6457" s="2" t="s">
        <v>4561</v>
      </c>
      <c r="B6457" s="3">
        <v>40886</v>
      </c>
      <c r="C6457" s="1">
        <v>6361</v>
      </c>
      <c r="D6457" s="2">
        <v>2</v>
      </c>
      <c r="E6457" s="1">
        <v>2729</v>
      </c>
      <c r="F6457" s="2">
        <v>2</v>
      </c>
      <c r="G6457" s="6">
        <f t="shared" si="500"/>
        <v>1</v>
      </c>
      <c r="H6457" s="12">
        <v>7.93</v>
      </c>
      <c r="I6457" s="13">
        <f t="shared" si="501"/>
        <v>802.14375788146288</v>
      </c>
      <c r="J6457" s="13">
        <f t="shared" si="502"/>
        <v>344.1361916771753</v>
      </c>
      <c r="K6457" s="7">
        <f t="shared" si="503"/>
        <v>0.42902059424618771</v>
      </c>
      <c r="L6457" s="26">
        <f t="shared" si="504"/>
        <v>0.42902059424618771</v>
      </c>
    </row>
    <row r="6458" spans="1:12">
      <c r="A6458" s="2" t="s">
        <v>4871</v>
      </c>
      <c r="B6458" s="3">
        <v>41226</v>
      </c>
      <c r="C6458" s="1">
        <v>3047539</v>
      </c>
      <c r="D6458" s="2">
        <v>164</v>
      </c>
      <c r="E6458" s="1">
        <v>1283585</v>
      </c>
      <c r="F6458" s="2">
        <v>161</v>
      </c>
      <c r="G6458" s="6">
        <f t="shared" si="500"/>
        <v>0.98170731707317072</v>
      </c>
      <c r="H6458" s="12">
        <v>8.02</v>
      </c>
      <c r="I6458" s="13">
        <f t="shared" si="501"/>
        <v>379992.3940149626</v>
      </c>
      <c r="J6458" s="13">
        <f t="shared" si="502"/>
        <v>160048.00498753117</v>
      </c>
      <c r="K6458" s="7">
        <f t="shared" si="503"/>
        <v>0.42118739087506341</v>
      </c>
      <c r="L6458" s="26">
        <f t="shared" si="504"/>
        <v>0.42903560312739381</v>
      </c>
    </row>
    <row r="6459" spans="1:12">
      <c r="A6459" s="2" t="s">
        <v>8308</v>
      </c>
      <c r="B6459" s="3">
        <v>40550</v>
      </c>
      <c r="C6459" s="1">
        <v>24827228</v>
      </c>
      <c r="D6459" s="4">
        <v>2827</v>
      </c>
      <c r="E6459" s="1">
        <v>10612375</v>
      </c>
      <c r="F6459" s="4">
        <v>2816</v>
      </c>
      <c r="G6459" s="6">
        <f t="shared" si="500"/>
        <v>0.99610894941634243</v>
      </c>
      <c r="H6459" s="12">
        <v>7.93</v>
      </c>
      <c r="I6459" s="13">
        <f t="shared" si="501"/>
        <v>3130797.9823455233</v>
      </c>
      <c r="J6459" s="13">
        <f t="shared" si="502"/>
        <v>1338256.6204287517</v>
      </c>
      <c r="K6459" s="7">
        <f t="shared" si="503"/>
        <v>0.42744904908433601</v>
      </c>
      <c r="L6459" s="26">
        <f t="shared" si="504"/>
        <v>0.42911877193232167</v>
      </c>
    </row>
    <row r="6460" spans="1:12">
      <c r="A6460" s="2" t="s">
        <v>382</v>
      </c>
      <c r="B6460" s="3">
        <v>38170</v>
      </c>
      <c r="C6460" s="1">
        <v>314402</v>
      </c>
      <c r="D6460" s="2">
        <v>98</v>
      </c>
      <c r="E6460" s="1">
        <v>134939</v>
      </c>
      <c r="F6460" s="2">
        <v>98</v>
      </c>
      <c r="G6460" s="6">
        <f t="shared" si="500"/>
        <v>1</v>
      </c>
      <c r="H6460" s="12">
        <v>6.21</v>
      </c>
      <c r="I6460" s="13">
        <f t="shared" si="501"/>
        <v>50628.341384863124</v>
      </c>
      <c r="J6460" s="13">
        <f t="shared" si="502"/>
        <v>21729.307568438002</v>
      </c>
      <c r="K6460" s="7">
        <f t="shared" si="503"/>
        <v>0.42919256238827996</v>
      </c>
      <c r="L6460" s="26">
        <f t="shared" si="504"/>
        <v>0.42919256238827996</v>
      </c>
    </row>
    <row r="6461" spans="1:12">
      <c r="A6461" s="2" t="s">
        <v>3975</v>
      </c>
      <c r="B6461" s="3">
        <v>36560</v>
      </c>
      <c r="C6461" s="1">
        <v>1638202</v>
      </c>
      <c r="D6461" s="2">
        <v>296</v>
      </c>
      <c r="E6461" s="1">
        <v>703109</v>
      </c>
      <c r="F6461" s="2">
        <v>296</v>
      </c>
      <c r="G6461" s="6">
        <f t="shared" si="500"/>
        <v>1</v>
      </c>
      <c r="H6461" s="11">
        <v>5.39</v>
      </c>
      <c r="I6461" s="13">
        <f t="shared" si="501"/>
        <v>303933.58070500928</v>
      </c>
      <c r="J6461" s="13">
        <f t="shared" si="502"/>
        <v>130446.93877551021</v>
      </c>
      <c r="K6461" s="7">
        <f t="shared" si="503"/>
        <v>0.42919554487175576</v>
      </c>
      <c r="L6461" s="26">
        <f t="shared" si="504"/>
        <v>0.42919554487175576</v>
      </c>
    </row>
    <row r="6462" spans="1:12">
      <c r="A6462" s="2" t="s">
        <v>8400</v>
      </c>
      <c r="B6462" s="3">
        <v>39738</v>
      </c>
      <c r="C6462" s="1">
        <v>8402485</v>
      </c>
      <c r="D6462" s="4">
        <v>2421</v>
      </c>
      <c r="E6462" s="1">
        <v>3607164</v>
      </c>
      <c r="F6462" s="4">
        <v>2421</v>
      </c>
      <c r="G6462" s="6">
        <f t="shared" si="500"/>
        <v>1</v>
      </c>
      <c r="H6462" s="11">
        <v>7.18</v>
      </c>
      <c r="I6462" s="13">
        <f t="shared" si="501"/>
        <v>1170262.5348189415</v>
      </c>
      <c r="J6462" s="13">
        <f t="shared" si="502"/>
        <v>502390.52924791089</v>
      </c>
      <c r="K6462" s="7">
        <f t="shared" si="503"/>
        <v>0.42929728526739414</v>
      </c>
      <c r="L6462" s="26">
        <f t="shared" si="504"/>
        <v>0.42929728526739414</v>
      </c>
    </row>
    <row r="6463" spans="1:12">
      <c r="A6463" s="2" t="s">
        <v>1933</v>
      </c>
      <c r="B6463" s="3">
        <v>31317</v>
      </c>
      <c r="C6463" s="1">
        <v>561548</v>
      </c>
      <c r="D6463" s="2">
        <v>195</v>
      </c>
      <c r="E6463" s="1">
        <v>241108</v>
      </c>
      <c r="F6463" s="2">
        <v>195</v>
      </c>
      <c r="G6463" s="6">
        <f t="shared" si="500"/>
        <v>1</v>
      </c>
      <c r="H6463" s="12">
        <v>3.55</v>
      </c>
      <c r="I6463" s="13">
        <f t="shared" si="501"/>
        <v>158182.53521126762</v>
      </c>
      <c r="J6463" s="13">
        <f t="shared" si="502"/>
        <v>67917.746478873247</v>
      </c>
      <c r="K6463" s="7">
        <f t="shared" si="503"/>
        <v>0.42936311766759033</v>
      </c>
      <c r="L6463" s="26">
        <f t="shared" si="504"/>
        <v>0.42936311766759033</v>
      </c>
    </row>
    <row r="6464" spans="1:12">
      <c r="A6464" s="2" t="s">
        <v>7692</v>
      </c>
      <c r="B6464" s="3">
        <v>31723</v>
      </c>
      <c r="C6464" s="1">
        <v>1900000</v>
      </c>
      <c r="D6464" s="2">
        <v>470</v>
      </c>
      <c r="E6464" s="1">
        <v>815812</v>
      </c>
      <c r="F6464" s="2">
        <v>470</v>
      </c>
      <c r="G6464" s="6">
        <f t="shared" si="500"/>
        <v>1</v>
      </c>
      <c r="H6464" s="12">
        <v>3.71</v>
      </c>
      <c r="I6464" s="13">
        <f t="shared" si="501"/>
        <v>512129.38005390839</v>
      </c>
      <c r="J6464" s="13">
        <f t="shared" si="502"/>
        <v>219895.41778975743</v>
      </c>
      <c r="K6464" s="7">
        <f t="shared" si="503"/>
        <v>0.42937473684210525</v>
      </c>
      <c r="L6464" s="26">
        <f t="shared" si="504"/>
        <v>0.42937473684210525</v>
      </c>
    </row>
    <row r="6465" spans="1:12">
      <c r="A6465" s="2" t="s">
        <v>5006</v>
      </c>
      <c r="B6465" s="3">
        <v>33354</v>
      </c>
      <c r="C6465" s="1">
        <v>261718</v>
      </c>
      <c r="D6465" s="2">
        <v>18</v>
      </c>
      <c r="E6465" s="1">
        <v>12489</v>
      </c>
      <c r="F6465" s="2">
        <v>2</v>
      </c>
      <c r="G6465" s="6">
        <f t="shared" si="500"/>
        <v>0.1111111111111111</v>
      </c>
      <c r="H6465" s="11">
        <v>4.21</v>
      </c>
      <c r="I6465" s="13">
        <f t="shared" si="501"/>
        <v>62165.795724465555</v>
      </c>
      <c r="J6465" s="13">
        <f t="shared" si="502"/>
        <v>2966.5083135391924</v>
      </c>
      <c r="K6465" s="7">
        <f t="shared" si="503"/>
        <v>4.771930092695191E-2</v>
      </c>
      <c r="L6465" s="26">
        <f t="shared" si="504"/>
        <v>0.42947370834256721</v>
      </c>
    </row>
    <row r="6466" spans="1:12">
      <c r="A6466" s="2" t="s">
        <v>4930</v>
      </c>
      <c r="B6466" s="3">
        <v>40074</v>
      </c>
      <c r="C6466" s="1">
        <v>16204793</v>
      </c>
      <c r="D6466" s="4">
        <v>2738</v>
      </c>
      <c r="E6466" s="1">
        <v>6868397</v>
      </c>
      <c r="F6466" s="4">
        <v>2702</v>
      </c>
      <c r="G6466" s="6">
        <f t="shared" ref="G6466:G6529" si="505">F6466/D6466</f>
        <v>0.98685171658144633</v>
      </c>
      <c r="H6466" s="12">
        <v>7.5</v>
      </c>
      <c r="I6466" s="13">
        <f t="shared" ref="I6466:I6529" si="506">C6466/H6466</f>
        <v>2160639.0666666669</v>
      </c>
      <c r="J6466" s="13">
        <f t="shared" ref="J6466:J6529" si="507">E6466/H6466</f>
        <v>915786.26666666672</v>
      </c>
      <c r="K6466" s="7">
        <f t="shared" ref="K6466:K6529" si="508">J6466/I6466</f>
        <v>0.42384972149906508</v>
      </c>
      <c r="L6466" s="26">
        <f t="shared" ref="L6466:L6529" si="509">K6466/G6466</f>
        <v>0.42949686804753523</v>
      </c>
    </row>
    <row r="6467" spans="1:12">
      <c r="A6467" s="2" t="s">
        <v>4197</v>
      </c>
      <c r="B6467" s="3">
        <v>38520</v>
      </c>
      <c r="C6467" s="1">
        <v>1160817</v>
      </c>
      <c r="D6467" s="2">
        <v>66</v>
      </c>
      <c r="E6467" s="1">
        <v>52885</v>
      </c>
      <c r="F6467" s="2">
        <v>7</v>
      </c>
      <c r="G6467" s="6">
        <f t="shared" si="505"/>
        <v>0.10606060606060606</v>
      </c>
      <c r="H6467" s="11">
        <v>6.41</v>
      </c>
      <c r="I6467" s="13">
        <f t="shared" si="506"/>
        <v>181094.6957878315</v>
      </c>
      <c r="J6467" s="13">
        <f t="shared" si="507"/>
        <v>8250.3900156006239</v>
      </c>
      <c r="K6467" s="7">
        <f t="shared" si="508"/>
        <v>4.5558429967858846E-2</v>
      </c>
      <c r="L6467" s="26">
        <f t="shared" si="509"/>
        <v>0.42955091112552624</v>
      </c>
    </row>
    <row r="6468" spans="1:12">
      <c r="A6468" s="2" t="s">
        <v>798</v>
      </c>
      <c r="B6468" s="3">
        <v>37708</v>
      </c>
      <c r="C6468" s="1">
        <v>26793311</v>
      </c>
      <c r="D6468" s="4">
        <v>2876</v>
      </c>
      <c r="E6468" s="1">
        <v>11511960</v>
      </c>
      <c r="F6468" s="4">
        <v>2876</v>
      </c>
      <c r="G6468" s="6">
        <f t="shared" si="505"/>
        <v>1</v>
      </c>
      <c r="H6468" s="11">
        <v>6.03</v>
      </c>
      <c r="I6468" s="13">
        <f t="shared" si="506"/>
        <v>4443335.1575456047</v>
      </c>
      <c r="J6468" s="13">
        <f t="shared" si="507"/>
        <v>1909114.4278606963</v>
      </c>
      <c r="K6468" s="7">
        <f t="shared" si="508"/>
        <v>0.42965798441260211</v>
      </c>
      <c r="L6468" s="26">
        <f t="shared" si="509"/>
        <v>0.42965798441260211</v>
      </c>
    </row>
    <row r="6469" spans="1:12">
      <c r="A6469" s="2" t="s">
        <v>8232</v>
      </c>
      <c r="B6469" s="3">
        <v>39738</v>
      </c>
      <c r="C6469" s="1">
        <v>18720</v>
      </c>
      <c r="D6469" s="2">
        <v>2</v>
      </c>
      <c r="E6469" s="1">
        <v>8044</v>
      </c>
      <c r="F6469" s="2">
        <v>2</v>
      </c>
      <c r="G6469" s="6">
        <f t="shared" si="505"/>
        <v>1</v>
      </c>
      <c r="H6469" s="11">
        <v>7.18</v>
      </c>
      <c r="I6469" s="13">
        <f t="shared" si="506"/>
        <v>2607.2423398328692</v>
      </c>
      <c r="J6469" s="13">
        <f t="shared" si="507"/>
        <v>1120.3342618384402</v>
      </c>
      <c r="K6469" s="7">
        <f t="shared" si="508"/>
        <v>0.42970085470085467</v>
      </c>
      <c r="L6469" s="26">
        <f t="shared" si="509"/>
        <v>0.42970085470085467</v>
      </c>
    </row>
    <row r="6470" spans="1:12">
      <c r="A6470" s="2" t="s">
        <v>4266</v>
      </c>
      <c r="B6470" s="3">
        <v>38380</v>
      </c>
      <c r="C6470" s="1">
        <v>51100486</v>
      </c>
      <c r="D6470" s="4">
        <v>3005</v>
      </c>
      <c r="E6470" s="1">
        <v>21959233</v>
      </c>
      <c r="F6470" s="4">
        <v>3005</v>
      </c>
      <c r="G6470" s="6">
        <f t="shared" si="505"/>
        <v>1</v>
      </c>
      <c r="H6470" s="11">
        <v>6.41</v>
      </c>
      <c r="I6470" s="13">
        <f t="shared" si="506"/>
        <v>7971994.6957878312</v>
      </c>
      <c r="J6470" s="13">
        <f t="shared" si="507"/>
        <v>3425777.3790951637</v>
      </c>
      <c r="K6470" s="7">
        <f t="shared" si="508"/>
        <v>0.4297265000571619</v>
      </c>
      <c r="L6470" s="26">
        <f t="shared" si="509"/>
        <v>0.4297265000571619</v>
      </c>
    </row>
    <row r="6471" spans="1:12">
      <c r="A6471" s="2" t="s">
        <v>2498</v>
      </c>
      <c r="B6471" s="3">
        <v>38576</v>
      </c>
      <c r="C6471" s="1">
        <v>22400154</v>
      </c>
      <c r="D6471" s="4">
        <v>3127</v>
      </c>
      <c r="E6471" s="1">
        <v>9626287</v>
      </c>
      <c r="F6471" s="4">
        <v>3127</v>
      </c>
      <c r="G6471" s="6">
        <f t="shared" si="505"/>
        <v>1</v>
      </c>
      <c r="H6471" s="11">
        <v>6.41</v>
      </c>
      <c r="I6471" s="13">
        <f t="shared" si="506"/>
        <v>3494563.806552262</v>
      </c>
      <c r="J6471" s="13">
        <f t="shared" si="507"/>
        <v>1501760.8424336973</v>
      </c>
      <c r="K6471" s="7">
        <f t="shared" si="508"/>
        <v>0.42974200088088682</v>
      </c>
      <c r="L6471" s="26">
        <f t="shared" si="509"/>
        <v>0.42974200088088682</v>
      </c>
    </row>
    <row r="6472" spans="1:12">
      <c r="A6472" s="2" t="s">
        <v>5977</v>
      </c>
      <c r="B6472" s="3">
        <v>40935</v>
      </c>
      <c r="C6472" s="1">
        <v>18620000</v>
      </c>
      <c r="D6472" s="4">
        <v>2998</v>
      </c>
      <c r="E6472" s="1">
        <v>8001932</v>
      </c>
      <c r="F6472" s="4">
        <v>2998</v>
      </c>
      <c r="G6472" s="6">
        <f t="shared" si="505"/>
        <v>1</v>
      </c>
      <c r="H6472" s="12">
        <v>8.02</v>
      </c>
      <c r="I6472" s="13">
        <f t="shared" si="506"/>
        <v>2321695.760598504</v>
      </c>
      <c r="J6472" s="13">
        <f t="shared" si="507"/>
        <v>997747.13216957613</v>
      </c>
      <c r="K6472" s="7">
        <f t="shared" si="508"/>
        <v>0.42974930182599352</v>
      </c>
      <c r="L6472" s="26">
        <f t="shared" si="509"/>
        <v>0.42974930182599352</v>
      </c>
    </row>
    <row r="6473" spans="1:12">
      <c r="A6473" s="2" t="s">
        <v>283</v>
      </c>
      <c r="B6473" s="3">
        <v>37792</v>
      </c>
      <c r="C6473" s="1">
        <v>14218698</v>
      </c>
      <c r="D6473" s="4">
        <v>2310</v>
      </c>
      <c r="E6473" s="1">
        <v>6111074</v>
      </c>
      <c r="F6473" s="4">
        <v>2310</v>
      </c>
      <c r="G6473" s="6">
        <f t="shared" si="505"/>
        <v>1</v>
      </c>
      <c r="H6473" s="11">
        <v>6.03</v>
      </c>
      <c r="I6473" s="13">
        <f t="shared" si="506"/>
        <v>2357993.0348258708</v>
      </c>
      <c r="J6473" s="13">
        <f t="shared" si="507"/>
        <v>1013445.1077943615</v>
      </c>
      <c r="K6473" s="7">
        <f t="shared" si="508"/>
        <v>0.42979139158873758</v>
      </c>
      <c r="L6473" s="26">
        <f t="shared" si="509"/>
        <v>0.42979139158873758</v>
      </c>
    </row>
    <row r="6474" spans="1:12">
      <c r="A6474" s="2" t="s">
        <v>8553</v>
      </c>
      <c r="B6474" s="3">
        <v>38828</v>
      </c>
      <c r="C6474" s="1">
        <v>46982632</v>
      </c>
      <c r="D6474" s="4">
        <v>2932</v>
      </c>
      <c r="E6474" s="1">
        <v>20152598</v>
      </c>
      <c r="F6474" s="4">
        <v>2926</v>
      </c>
      <c r="G6474" s="6">
        <f t="shared" si="505"/>
        <v>0.99795361527967252</v>
      </c>
      <c r="H6474" s="11">
        <v>6.55</v>
      </c>
      <c r="I6474" s="13">
        <f t="shared" si="506"/>
        <v>7172920.9160305345</v>
      </c>
      <c r="J6474" s="13">
        <f t="shared" si="507"/>
        <v>3076732.5190839698</v>
      </c>
      <c r="K6474" s="7">
        <f t="shared" si="508"/>
        <v>0.42893718683108262</v>
      </c>
      <c r="L6474" s="26">
        <f t="shared" si="509"/>
        <v>0.42981675727571234</v>
      </c>
    </row>
    <row r="6475" spans="1:12">
      <c r="A6475" s="2" t="s">
        <v>964</v>
      </c>
      <c r="B6475" s="3">
        <v>34033</v>
      </c>
      <c r="C6475" s="1">
        <v>6608687</v>
      </c>
      <c r="D6475" s="4">
        <v>1247</v>
      </c>
      <c r="E6475" s="1">
        <v>2840931</v>
      </c>
      <c r="F6475" s="4">
        <v>1247</v>
      </c>
      <c r="G6475" s="6">
        <f t="shared" si="505"/>
        <v>1</v>
      </c>
      <c r="H6475" s="11">
        <v>4.1399999999999997</v>
      </c>
      <c r="I6475" s="13">
        <f t="shared" si="506"/>
        <v>1596301.2077294688</v>
      </c>
      <c r="J6475" s="13">
        <f t="shared" si="507"/>
        <v>686215.21739130444</v>
      </c>
      <c r="K6475" s="7">
        <f t="shared" si="508"/>
        <v>0.42987827990643224</v>
      </c>
      <c r="L6475" s="26">
        <f t="shared" si="509"/>
        <v>0.42987827990643224</v>
      </c>
    </row>
    <row r="6476" spans="1:12">
      <c r="A6476" s="2" t="s">
        <v>1045</v>
      </c>
      <c r="B6476" s="3">
        <v>40592</v>
      </c>
      <c r="C6476" s="1">
        <v>37915414</v>
      </c>
      <c r="D6476" s="4">
        <v>2821</v>
      </c>
      <c r="E6476" s="1">
        <v>16300803</v>
      </c>
      <c r="F6476" s="4">
        <v>2821</v>
      </c>
      <c r="G6476" s="6">
        <f t="shared" si="505"/>
        <v>1</v>
      </c>
      <c r="H6476" s="12">
        <v>7.93</v>
      </c>
      <c r="I6476" s="13">
        <f t="shared" si="506"/>
        <v>4781262.7994955862</v>
      </c>
      <c r="J6476" s="13">
        <f t="shared" si="507"/>
        <v>2055586.7591424969</v>
      </c>
      <c r="K6476" s="7">
        <f t="shared" si="508"/>
        <v>0.4299254915164582</v>
      </c>
      <c r="L6476" s="26">
        <f t="shared" si="509"/>
        <v>0.4299254915164582</v>
      </c>
    </row>
    <row r="6477" spans="1:12">
      <c r="A6477" s="2" t="s">
        <v>8831</v>
      </c>
      <c r="B6477" s="3">
        <v>30456</v>
      </c>
      <c r="C6477" s="1">
        <v>16478265</v>
      </c>
      <c r="D6477" s="4">
        <v>1344</v>
      </c>
      <c r="E6477" s="1">
        <v>7053016</v>
      </c>
      <c r="F6477" s="4">
        <v>1338</v>
      </c>
      <c r="G6477" s="6">
        <f t="shared" si="505"/>
        <v>0.9955357142857143</v>
      </c>
      <c r="H6477" s="12">
        <v>3.15</v>
      </c>
      <c r="I6477" s="13">
        <f t="shared" si="506"/>
        <v>5231195.2380952379</v>
      </c>
      <c r="J6477" s="13">
        <f t="shared" si="507"/>
        <v>2239052.6984126987</v>
      </c>
      <c r="K6477" s="7">
        <f t="shared" si="508"/>
        <v>0.42801933334607745</v>
      </c>
      <c r="L6477" s="26">
        <f t="shared" si="509"/>
        <v>0.42993870255390737</v>
      </c>
    </row>
    <row r="6478" spans="1:12">
      <c r="A6478" s="2" t="s">
        <v>544</v>
      </c>
      <c r="B6478" s="3">
        <v>38506</v>
      </c>
      <c r="C6478" s="1">
        <v>830292</v>
      </c>
      <c r="D6478" s="2">
        <v>42</v>
      </c>
      <c r="E6478" s="1">
        <v>25504</v>
      </c>
      <c r="F6478" s="2">
        <v>3</v>
      </c>
      <c r="G6478" s="6">
        <f t="shared" si="505"/>
        <v>7.1428571428571425E-2</v>
      </c>
      <c r="H6478" s="11">
        <v>6.41</v>
      </c>
      <c r="I6478" s="13">
        <f t="shared" si="506"/>
        <v>129530.73322932917</v>
      </c>
      <c r="J6478" s="13">
        <f t="shared" si="507"/>
        <v>3978.783151326053</v>
      </c>
      <c r="K6478" s="7">
        <f t="shared" si="508"/>
        <v>3.0716904414350616E-2</v>
      </c>
      <c r="L6478" s="26">
        <f t="shared" si="509"/>
        <v>0.43003666180090866</v>
      </c>
    </row>
    <row r="6479" spans="1:12">
      <c r="A6479" s="2" t="s">
        <v>3643</v>
      </c>
      <c r="B6479" s="3">
        <v>40326</v>
      </c>
      <c r="C6479" s="1">
        <v>101740</v>
      </c>
      <c r="D6479" s="2">
        <v>20</v>
      </c>
      <c r="E6479" s="1">
        <v>43757</v>
      </c>
      <c r="F6479" s="2">
        <v>20</v>
      </c>
      <c r="G6479" s="6">
        <f t="shared" si="505"/>
        <v>1</v>
      </c>
      <c r="H6479" s="12">
        <v>7.89</v>
      </c>
      <c r="I6479" s="13">
        <f t="shared" si="506"/>
        <v>12894.803548795944</v>
      </c>
      <c r="J6479" s="13">
        <f t="shared" si="507"/>
        <v>5545.8808618504436</v>
      </c>
      <c r="K6479" s="7">
        <f t="shared" si="508"/>
        <v>0.43008649498722235</v>
      </c>
      <c r="L6479" s="26">
        <f t="shared" si="509"/>
        <v>0.43008649498722235</v>
      </c>
    </row>
    <row r="6480" spans="1:12">
      <c r="A6480" s="2" t="s">
        <v>3525</v>
      </c>
      <c r="B6480" s="3">
        <v>32276</v>
      </c>
      <c r="C6480" s="1">
        <v>19170001</v>
      </c>
      <c r="D6480" s="4">
        <v>1796</v>
      </c>
      <c r="E6480" s="1">
        <v>8245038</v>
      </c>
      <c r="F6480" s="4">
        <v>1796</v>
      </c>
      <c r="G6480" s="6">
        <f t="shared" si="505"/>
        <v>1</v>
      </c>
      <c r="H6480" s="12">
        <v>4.1100000000000003</v>
      </c>
      <c r="I6480" s="13">
        <f t="shared" si="506"/>
        <v>4664233.8199513378</v>
      </c>
      <c r="J6480" s="13">
        <f t="shared" si="507"/>
        <v>2006091.9708029195</v>
      </c>
      <c r="K6480" s="7">
        <f t="shared" si="508"/>
        <v>0.43010107302550477</v>
      </c>
      <c r="L6480" s="26">
        <f t="shared" si="509"/>
        <v>0.43010107302550477</v>
      </c>
    </row>
    <row r="6481" spans="1:12">
      <c r="A6481" s="2" t="s">
        <v>2434</v>
      </c>
      <c r="B6481" s="3">
        <v>35825</v>
      </c>
      <c r="C6481" s="1">
        <v>11203026</v>
      </c>
      <c r="D6481" s="4">
        <v>1788</v>
      </c>
      <c r="E6481" s="1">
        <v>4737793</v>
      </c>
      <c r="F6481" s="4">
        <v>1758</v>
      </c>
      <c r="G6481" s="6">
        <f t="shared" si="505"/>
        <v>0.98322147651006708</v>
      </c>
      <c r="H6481" s="11">
        <v>4.6900000000000004</v>
      </c>
      <c r="I6481" s="13">
        <f t="shared" si="506"/>
        <v>2388704.9040511725</v>
      </c>
      <c r="J6481" s="13">
        <f t="shared" si="507"/>
        <v>1010190.4051172707</v>
      </c>
      <c r="K6481" s="7">
        <f t="shared" si="508"/>
        <v>0.42290297282180722</v>
      </c>
      <c r="L6481" s="26">
        <f t="shared" si="509"/>
        <v>0.43011974710204287</v>
      </c>
    </row>
    <row r="6482" spans="1:12">
      <c r="A6482" s="2" t="s">
        <v>10274</v>
      </c>
      <c r="B6482" s="3">
        <v>31247</v>
      </c>
      <c r="C6482" s="1">
        <v>1299985</v>
      </c>
      <c r="D6482" s="2">
        <v>30</v>
      </c>
      <c r="E6482" s="1">
        <v>37283</v>
      </c>
      <c r="F6482" s="2">
        <v>2</v>
      </c>
      <c r="G6482" s="6">
        <f t="shared" si="505"/>
        <v>6.6666666666666666E-2</v>
      </c>
      <c r="H6482" s="12">
        <v>3.55</v>
      </c>
      <c r="I6482" s="13">
        <f t="shared" si="506"/>
        <v>366192.9577464789</v>
      </c>
      <c r="J6482" s="13">
        <f t="shared" si="507"/>
        <v>10502.25352112676</v>
      </c>
      <c r="K6482" s="7">
        <f t="shared" si="508"/>
        <v>2.8679561687250235E-2</v>
      </c>
      <c r="L6482" s="26">
        <f t="shared" si="509"/>
        <v>0.43019342530875354</v>
      </c>
    </row>
    <row r="6483" spans="1:12">
      <c r="A6483" s="2" t="s">
        <v>10049</v>
      </c>
      <c r="B6483" s="3">
        <v>40921</v>
      </c>
      <c r="C6483" s="1">
        <v>204373</v>
      </c>
      <c r="D6483" s="2">
        <v>34</v>
      </c>
      <c r="E6483" s="1">
        <v>87921</v>
      </c>
      <c r="F6483" s="2">
        <v>34</v>
      </c>
      <c r="G6483" s="6">
        <f t="shared" si="505"/>
        <v>1</v>
      </c>
      <c r="H6483" s="12">
        <v>8.02</v>
      </c>
      <c r="I6483" s="13">
        <f t="shared" si="506"/>
        <v>25482.917705735661</v>
      </c>
      <c r="J6483" s="13">
        <f t="shared" si="507"/>
        <v>10962.71820448878</v>
      </c>
      <c r="K6483" s="7">
        <f t="shared" si="508"/>
        <v>0.43019870530843118</v>
      </c>
      <c r="L6483" s="26">
        <f t="shared" si="509"/>
        <v>0.43019870530843118</v>
      </c>
    </row>
    <row r="6484" spans="1:12">
      <c r="A6484" s="2" t="s">
        <v>8349</v>
      </c>
      <c r="B6484" s="3">
        <v>39360</v>
      </c>
      <c r="C6484" s="1">
        <v>8794452</v>
      </c>
      <c r="D6484" s="4">
        <v>3173</v>
      </c>
      <c r="E6484" s="1">
        <v>3745315</v>
      </c>
      <c r="F6484" s="4">
        <v>3141</v>
      </c>
      <c r="G6484" s="6">
        <f t="shared" si="505"/>
        <v>0.98991490702804918</v>
      </c>
      <c r="H6484" s="11">
        <v>6.88</v>
      </c>
      <c r="I6484" s="13">
        <f t="shared" si="506"/>
        <v>1278263.3720930233</v>
      </c>
      <c r="J6484" s="13">
        <f t="shared" si="507"/>
        <v>544377.18023255817</v>
      </c>
      <c r="K6484" s="7">
        <f t="shared" si="508"/>
        <v>0.42587247050754273</v>
      </c>
      <c r="L6484" s="26">
        <f t="shared" si="509"/>
        <v>0.43021119035989591</v>
      </c>
    </row>
    <row r="6485" spans="1:12">
      <c r="A6485" s="2" t="s">
        <v>7418</v>
      </c>
      <c r="B6485" s="3">
        <v>34173</v>
      </c>
      <c r="C6485" s="1">
        <v>27515786</v>
      </c>
      <c r="D6485" s="4">
        <v>1285</v>
      </c>
      <c r="E6485" s="1">
        <v>11728455</v>
      </c>
      <c r="F6485" s="4">
        <v>1273</v>
      </c>
      <c r="G6485" s="6">
        <f t="shared" si="505"/>
        <v>0.99066147859922182</v>
      </c>
      <c r="H6485" s="11">
        <v>4.1399999999999997</v>
      </c>
      <c r="I6485" s="13">
        <f t="shared" si="506"/>
        <v>6646325.1207729476</v>
      </c>
      <c r="J6485" s="13">
        <f t="shared" si="507"/>
        <v>2832960.1449275366</v>
      </c>
      <c r="K6485" s="7">
        <f t="shared" si="508"/>
        <v>0.42624459283118427</v>
      </c>
      <c r="L6485" s="26">
        <f t="shared" si="509"/>
        <v>0.43026260941718125</v>
      </c>
    </row>
    <row r="6486" spans="1:12">
      <c r="A6486" s="2" t="s">
        <v>6254</v>
      </c>
      <c r="B6486" s="3">
        <v>39255</v>
      </c>
      <c r="C6486" s="1">
        <v>9176787</v>
      </c>
      <c r="D6486" s="4">
        <v>1355</v>
      </c>
      <c r="E6486" s="1">
        <v>3948863</v>
      </c>
      <c r="F6486" s="4">
        <v>1355</v>
      </c>
      <c r="G6486" s="6">
        <f t="shared" si="505"/>
        <v>1</v>
      </c>
      <c r="H6486" s="11">
        <v>6.88</v>
      </c>
      <c r="I6486" s="13">
        <f t="shared" si="506"/>
        <v>1333835.3197674418</v>
      </c>
      <c r="J6486" s="13">
        <f t="shared" si="507"/>
        <v>573962.64534883725</v>
      </c>
      <c r="K6486" s="7">
        <f t="shared" si="508"/>
        <v>0.43030997668356041</v>
      </c>
      <c r="L6486" s="26">
        <f t="shared" si="509"/>
        <v>0.43030997668356041</v>
      </c>
    </row>
    <row r="6487" spans="1:12">
      <c r="A6487" s="2" t="s">
        <v>8978</v>
      </c>
      <c r="B6487" s="3">
        <v>37512</v>
      </c>
      <c r="C6487" s="1">
        <v>14036406</v>
      </c>
      <c r="D6487" s="4">
        <v>2366</v>
      </c>
      <c r="E6487" s="1">
        <v>6041521</v>
      </c>
      <c r="F6487" s="4">
        <v>2366</v>
      </c>
      <c r="G6487" s="6">
        <f t="shared" si="505"/>
        <v>1</v>
      </c>
      <c r="H6487" s="12">
        <v>5.8</v>
      </c>
      <c r="I6487" s="13">
        <f t="shared" si="506"/>
        <v>2420070</v>
      </c>
      <c r="J6487" s="13">
        <f t="shared" si="507"/>
        <v>1041641.551724138</v>
      </c>
      <c r="K6487" s="7">
        <f t="shared" si="508"/>
        <v>0.43041794316864307</v>
      </c>
      <c r="L6487" s="26">
        <f t="shared" si="509"/>
        <v>0.43041794316864307</v>
      </c>
    </row>
    <row r="6488" spans="1:12">
      <c r="A6488" s="2" t="s">
        <v>6835</v>
      </c>
      <c r="B6488" s="3">
        <v>33683</v>
      </c>
      <c r="C6488" s="1">
        <v>2280148</v>
      </c>
      <c r="D6488" s="2">
        <v>451</v>
      </c>
      <c r="E6488" s="1">
        <v>981452</v>
      </c>
      <c r="F6488" s="2">
        <v>451</v>
      </c>
      <c r="G6488" s="6">
        <f t="shared" si="505"/>
        <v>1</v>
      </c>
      <c r="H6488" s="11">
        <v>4.1500000000000004</v>
      </c>
      <c r="I6488" s="13">
        <f t="shared" si="506"/>
        <v>549433.2530120482</v>
      </c>
      <c r="J6488" s="13">
        <f t="shared" si="507"/>
        <v>236494.45783132527</v>
      </c>
      <c r="K6488" s="7">
        <f t="shared" si="508"/>
        <v>0.43043346309099229</v>
      </c>
      <c r="L6488" s="26">
        <f t="shared" si="509"/>
        <v>0.43043346309099229</v>
      </c>
    </row>
    <row r="6489" spans="1:12">
      <c r="A6489" s="2" t="s">
        <v>5878</v>
      </c>
      <c r="B6489" s="3">
        <v>40424</v>
      </c>
      <c r="C6489" s="1">
        <v>26593646</v>
      </c>
      <c r="D6489" s="4">
        <v>2678</v>
      </c>
      <c r="E6489" s="1">
        <v>11416164</v>
      </c>
      <c r="F6489" s="4">
        <v>2670</v>
      </c>
      <c r="G6489" s="6">
        <f t="shared" si="505"/>
        <v>0.9970126960418223</v>
      </c>
      <c r="H6489" s="12">
        <v>7.89</v>
      </c>
      <c r="I6489" s="13">
        <f t="shared" si="506"/>
        <v>3370550.8238276299</v>
      </c>
      <c r="J6489" s="13">
        <f t="shared" si="507"/>
        <v>1446915.5893536122</v>
      </c>
      <c r="K6489" s="7">
        <f t="shared" si="508"/>
        <v>0.42928164118601864</v>
      </c>
      <c r="L6489" s="26">
        <f t="shared" si="509"/>
        <v>0.43056787831316773</v>
      </c>
    </row>
    <row r="6490" spans="1:12">
      <c r="A6490" s="2" t="s">
        <v>4407</v>
      </c>
      <c r="B6490" s="3">
        <v>37827</v>
      </c>
      <c r="C6490" s="1">
        <v>29813</v>
      </c>
      <c r="D6490" s="2">
        <v>2</v>
      </c>
      <c r="E6490" s="1">
        <v>12840</v>
      </c>
      <c r="F6490" s="2">
        <v>2</v>
      </c>
      <c r="G6490" s="6">
        <f t="shared" si="505"/>
        <v>1</v>
      </c>
      <c r="H6490" s="11">
        <v>6.03</v>
      </c>
      <c r="I6490" s="13">
        <f t="shared" si="506"/>
        <v>4944.1127694859033</v>
      </c>
      <c r="J6490" s="13">
        <f t="shared" si="507"/>
        <v>2129.3532338308455</v>
      </c>
      <c r="K6490" s="7">
        <f t="shared" si="508"/>
        <v>0.43068460067755676</v>
      </c>
      <c r="L6490" s="26">
        <f t="shared" si="509"/>
        <v>0.43068460067755676</v>
      </c>
    </row>
    <row r="6491" spans="1:12">
      <c r="A6491" s="2" t="s">
        <v>3209</v>
      </c>
      <c r="B6491" s="3">
        <v>37498</v>
      </c>
      <c r="C6491" s="1">
        <v>13258249</v>
      </c>
      <c r="D6491" s="4">
        <v>2550</v>
      </c>
      <c r="E6491" s="1">
        <v>5710128</v>
      </c>
      <c r="F6491" s="4">
        <v>2550</v>
      </c>
      <c r="G6491" s="6">
        <f t="shared" si="505"/>
        <v>1</v>
      </c>
      <c r="H6491" s="12">
        <v>5.8</v>
      </c>
      <c r="I6491" s="13">
        <f t="shared" si="506"/>
        <v>2285905</v>
      </c>
      <c r="J6491" s="13">
        <f t="shared" si="507"/>
        <v>984504.82758620696</v>
      </c>
      <c r="K6491" s="7">
        <f t="shared" si="508"/>
        <v>0.43068492679538606</v>
      </c>
      <c r="L6491" s="26">
        <f t="shared" si="509"/>
        <v>0.43068492679538606</v>
      </c>
    </row>
    <row r="6492" spans="1:12">
      <c r="A6492" s="2" t="s">
        <v>4370</v>
      </c>
      <c r="B6492" s="3">
        <v>37960</v>
      </c>
      <c r="C6492" s="1">
        <v>30308417</v>
      </c>
      <c r="D6492" s="4">
        <v>1972</v>
      </c>
      <c r="E6492" s="1">
        <v>12856040</v>
      </c>
      <c r="F6492" s="4">
        <v>1942</v>
      </c>
      <c r="G6492" s="6">
        <f t="shared" si="505"/>
        <v>0.98478701825557813</v>
      </c>
      <c r="H6492" s="11">
        <v>6.03</v>
      </c>
      <c r="I6492" s="13">
        <f t="shared" si="506"/>
        <v>5026271.475953565</v>
      </c>
      <c r="J6492" s="13">
        <f t="shared" si="507"/>
        <v>2132013.2669983413</v>
      </c>
      <c r="K6492" s="7">
        <f t="shared" si="508"/>
        <v>0.42417391842008773</v>
      </c>
      <c r="L6492" s="26">
        <f t="shared" si="509"/>
        <v>0.43072655361710244</v>
      </c>
    </row>
    <row r="6493" spans="1:12">
      <c r="A6493" s="2" t="s">
        <v>9993</v>
      </c>
      <c r="B6493" s="3">
        <v>41187</v>
      </c>
      <c r="C6493" s="1">
        <v>100345</v>
      </c>
      <c r="D6493" s="2">
        <v>19</v>
      </c>
      <c r="E6493" s="1">
        <v>36402</v>
      </c>
      <c r="F6493" s="2">
        <v>16</v>
      </c>
      <c r="G6493" s="6">
        <f t="shared" si="505"/>
        <v>0.84210526315789469</v>
      </c>
      <c r="H6493" s="12">
        <v>8.02</v>
      </c>
      <c r="I6493" s="13">
        <f t="shared" si="506"/>
        <v>12511.845386533667</v>
      </c>
      <c r="J6493" s="13">
        <f t="shared" si="507"/>
        <v>4538.9027431421446</v>
      </c>
      <c r="K6493" s="7">
        <f t="shared" si="508"/>
        <v>0.36276844885146242</v>
      </c>
      <c r="L6493" s="26">
        <f t="shared" si="509"/>
        <v>0.43078753301111167</v>
      </c>
    </row>
    <row r="6494" spans="1:12">
      <c r="A6494" s="2" t="s">
        <v>3287</v>
      </c>
      <c r="B6494" s="3">
        <v>33018</v>
      </c>
      <c r="C6494" s="1">
        <v>14760451</v>
      </c>
      <c r="D6494" s="4">
        <v>2006</v>
      </c>
      <c r="E6494" s="1">
        <v>6358761</v>
      </c>
      <c r="F6494" s="4">
        <v>2006</v>
      </c>
      <c r="G6494" s="6">
        <f t="shared" si="505"/>
        <v>1</v>
      </c>
      <c r="H6494" s="12">
        <v>4.22</v>
      </c>
      <c r="I6494" s="13">
        <f t="shared" si="506"/>
        <v>3497737.2037914693</v>
      </c>
      <c r="J6494" s="13">
        <f t="shared" si="507"/>
        <v>1506815.402843602</v>
      </c>
      <c r="K6494" s="7">
        <f t="shared" si="508"/>
        <v>0.43079720260580118</v>
      </c>
      <c r="L6494" s="26">
        <f t="shared" si="509"/>
        <v>0.43079720260580118</v>
      </c>
    </row>
    <row r="6495" spans="1:12">
      <c r="A6495" s="2" t="s">
        <v>4944</v>
      </c>
      <c r="B6495" s="3">
        <v>38982</v>
      </c>
      <c r="C6495" s="1">
        <v>24633730</v>
      </c>
      <c r="D6495" s="4">
        <v>1810</v>
      </c>
      <c r="E6495" s="1">
        <v>10590244</v>
      </c>
      <c r="F6495" s="4">
        <v>1806</v>
      </c>
      <c r="G6495" s="6">
        <f t="shared" si="505"/>
        <v>0.99779005524861875</v>
      </c>
      <c r="H6495" s="11">
        <v>6.55</v>
      </c>
      <c r="I6495" s="13">
        <f t="shared" si="506"/>
        <v>3760874.8091603057</v>
      </c>
      <c r="J6495" s="13">
        <f t="shared" si="507"/>
        <v>1616831.1450381679</v>
      </c>
      <c r="K6495" s="7">
        <f t="shared" si="508"/>
        <v>0.42990825993465054</v>
      </c>
      <c r="L6495" s="26">
        <f t="shared" si="509"/>
        <v>0.43086043769751797</v>
      </c>
    </row>
    <row r="6496" spans="1:12">
      <c r="A6496" s="2" t="s">
        <v>10298</v>
      </c>
      <c r="B6496" s="3">
        <v>40577</v>
      </c>
      <c r="C6496" s="1">
        <v>123526</v>
      </c>
      <c r="D6496" s="2">
        <v>26</v>
      </c>
      <c r="E6496" s="1">
        <v>53224</v>
      </c>
      <c r="F6496" s="2">
        <v>26</v>
      </c>
      <c r="G6496" s="6">
        <f t="shared" si="505"/>
        <v>1</v>
      </c>
      <c r="H6496" s="12">
        <v>7.93</v>
      </c>
      <c r="I6496" s="13">
        <f t="shared" si="506"/>
        <v>15577.049180327869</v>
      </c>
      <c r="J6496" s="13">
        <f t="shared" si="507"/>
        <v>6711.7276166456495</v>
      </c>
      <c r="K6496" s="7">
        <f t="shared" si="508"/>
        <v>0.43087285267878828</v>
      </c>
      <c r="L6496" s="26">
        <f t="shared" si="509"/>
        <v>0.43087285267878828</v>
      </c>
    </row>
    <row r="6497" spans="1:12">
      <c r="A6497" s="2" t="s">
        <v>5586</v>
      </c>
      <c r="B6497" s="3">
        <v>37372</v>
      </c>
      <c r="C6497" s="1">
        <v>14448589</v>
      </c>
      <c r="D6497" s="4">
        <v>2609</v>
      </c>
      <c r="E6497" s="1">
        <v>6219234</v>
      </c>
      <c r="F6497" s="4">
        <v>2606</v>
      </c>
      <c r="G6497" s="6">
        <f t="shared" si="505"/>
        <v>0.99885013415101576</v>
      </c>
      <c r="H6497" s="12">
        <v>5.8</v>
      </c>
      <c r="I6497" s="13">
        <f t="shared" si="506"/>
        <v>2491136.0344827585</v>
      </c>
      <c r="J6497" s="13">
        <f t="shared" si="507"/>
        <v>1072281.7241379311</v>
      </c>
      <c r="K6497" s="7">
        <f t="shared" si="508"/>
        <v>0.43043884769647756</v>
      </c>
      <c r="L6497" s="26">
        <f t="shared" si="509"/>
        <v>0.43093436440526089</v>
      </c>
    </row>
    <row r="6498" spans="1:12">
      <c r="A6498" s="2" t="s">
        <v>9927</v>
      </c>
      <c r="B6498" s="3">
        <v>38737</v>
      </c>
      <c r="C6498" s="1">
        <v>62318875</v>
      </c>
      <c r="D6498" s="4">
        <v>3207</v>
      </c>
      <c r="E6498" s="1">
        <v>26857181</v>
      </c>
      <c r="F6498" s="4">
        <v>3207</v>
      </c>
      <c r="G6498" s="6">
        <f t="shared" si="505"/>
        <v>1</v>
      </c>
      <c r="H6498" s="11">
        <v>6.55</v>
      </c>
      <c r="I6498" s="13">
        <f t="shared" si="506"/>
        <v>9514332.0610687025</v>
      </c>
      <c r="J6498" s="13">
        <f t="shared" si="507"/>
        <v>4100332.9770992366</v>
      </c>
      <c r="K6498" s="7">
        <f t="shared" si="508"/>
        <v>0.4309638291769548</v>
      </c>
      <c r="L6498" s="26">
        <f t="shared" si="509"/>
        <v>0.4309638291769548</v>
      </c>
    </row>
    <row r="6499" spans="1:12">
      <c r="A6499" s="2" t="s">
        <v>10359</v>
      </c>
      <c r="B6499" s="3">
        <v>38359</v>
      </c>
      <c r="C6499" s="1">
        <v>56386759</v>
      </c>
      <c r="D6499" s="4">
        <v>2279</v>
      </c>
      <c r="E6499" s="1">
        <v>24113565</v>
      </c>
      <c r="F6499" s="4">
        <v>2261</v>
      </c>
      <c r="G6499" s="6">
        <f t="shared" si="505"/>
        <v>0.99210179903466433</v>
      </c>
      <c r="H6499" s="11">
        <v>6.41</v>
      </c>
      <c r="I6499" s="13">
        <f t="shared" si="506"/>
        <v>8796686.2714508586</v>
      </c>
      <c r="J6499" s="13">
        <f t="shared" si="507"/>
        <v>3761866.6146645867</v>
      </c>
      <c r="K6499" s="7">
        <f t="shared" si="508"/>
        <v>0.42764587693362549</v>
      </c>
      <c r="L6499" s="26">
        <f t="shared" si="509"/>
        <v>0.43105039961598074</v>
      </c>
    </row>
    <row r="6500" spans="1:12">
      <c r="A6500" s="2" t="s">
        <v>5334</v>
      </c>
      <c r="B6500" s="3">
        <v>38961</v>
      </c>
      <c r="C6500" s="1">
        <v>2217562</v>
      </c>
      <c r="D6500" s="2">
        <v>72</v>
      </c>
      <c r="E6500" s="1">
        <v>863073</v>
      </c>
      <c r="F6500" s="2">
        <v>65</v>
      </c>
      <c r="G6500" s="6">
        <f t="shared" si="505"/>
        <v>0.90277777777777779</v>
      </c>
      <c r="H6500" s="11">
        <v>6.55</v>
      </c>
      <c r="I6500" s="13">
        <f t="shared" si="506"/>
        <v>338559.08396946563</v>
      </c>
      <c r="J6500" s="13">
        <f t="shared" si="507"/>
        <v>131766.87022900765</v>
      </c>
      <c r="K6500" s="7">
        <f t="shared" si="508"/>
        <v>0.38919903930532729</v>
      </c>
      <c r="L6500" s="26">
        <f t="shared" si="509"/>
        <v>0.43111278199974712</v>
      </c>
    </row>
    <row r="6501" spans="1:12">
      <c r="A6501" s="2" t="s">
        <v>5779</v>
      </c>
      <c r="B6501" s="3">
        <v>40410</v>
      </c>
      <c r="C6501" s="1">
        <v>24719879</v>
      </c>
      <c r="D6501" s="4">
        <v>1974</v>
      </c>
      <c r="E6501" s="1">
        <v>10652297</v>
      </c>
      <c r="F6501" s="4">
        <v>1973</v>
      </c>
      <c r="G6501" s="6">
        <f t="shared" si="505"/>
        <v>0.99949341438703143</v>
      </c>
      <c r="H6501" s="12">
        <v>7.89</v>
      </c>
      <c r="I6501" s="13">
        <f t="shared" si="506"/>
        <v>3133064.5120405578</v>
      </c>
      <c r="J6501" s="13">
        <f t="shared" si="507"/>
        <v>1350101.0139416985</v>
      </c>
      <c r="K6501" s="7">
        <f t="shared" si="508"/>
        <v>0.43092027270845462</v>
      </c>
      <c r="L6501" s="26">
        <f t="shared" si="509"/>
        <v>0.43113868136162664</v>
      </c>
    </row>
    <row r="6502" spans="1:12">
      <c r="A6502" s="2" t="s">
        <v>6980</v>
      </c>
      <c r="B6502" s="3">
        <v>40912</v>
      </c>
      <c r="C6502" s="1">
        <v>152408</v>
      </c>
      <c r="D6502" s="2">
        <v>6</v>
      </c>
      <c r="E6502" s="1">
        <v>10952</v>
      </c>
      <c r="F6502" s="2">
        <v>1</v>
      </c>
      <c r="G6502" s="6">
        <f t="shared" si="505"/>
        <v>0.16666666666666666</v>
      </c>
      <c r="H6502" s="12">
        <v>8.02</v>
      </c>
      <c r="I6502" s="13">
        <f t="shared" si="506"/>
        <v>19003.49127182045</v>
      </c>
      <c r="J6502" s="13">
        <f t="shared" si="507"/>
        <v>1365.5860349127183</v>
      </c>
      <c r="K6502" s="7">
        <f t="shared" si="508"/>
        <v>7.1859744895281089E-2</v>
      </c>
      <c r="L6502" s="26">
        <f t="shared" si="509"/>
        <v>0.43115846937168656</v>
      </c>
    </row>
    <row r="6503" spans="1:12">
      <c r="A6503" s="2" t="s">
        <v>3913</v>
      </c>
      <c r="B6503" s="3">
        <v>40830</v>
      </c>
      <c r="C6503" s="1">
        <v>555166</v>
      </c>
      <c r="D6503" s="2">
        <v>87</v>
      </c>
      <c r="E6503" s="1">
        <v>35768</v>
      </c>
      <c r="F6503" s="2">
        <v>13</v>
      </c>
      <c r="G6503" s="6">
        <f t="shared" si="505"/>
        <v>0.14942528735632185</v>
      </c>
      <c r="H6503" s="12">
        <v>7.93</v>
      </c>
      <c r="I6503" s="13">
        <f t="shared" si="506"/>
        <v>70008.322824716277</v>
      </c>
      <c r="J6503" s="13">
        <f t="shared" si="507"/>
        <v>4510.4665825977299</v>
      </c>
      <c r="K6503" s="7">
        <f t="shared" si="508"/>
        <v>6.4427576616723631E-2</v>
      </c>
      <c r="L6503" s="26">
        <f t="shared" si="509"/>
        <v>0.43116916658884274</v>
      </c>
    </row>
    <row r="6504" spans="1:12">
      <c r="A6504" s="2" t="s">
        <v>1879</v>
      </c>
      <c r="B6504" s="3">
        <v>38835</v>
      </c>
      <c r="C6504" s="1">
        <v>138711</v>
      </c>
      <c r="D6504" s="2">
        <v>8</v>
      </c>
      <c r="E6504" s="1">
        <v>14953</v>
      </c>
      <c r="F6504" s="2">
        <v>2</v>
      </c>
      <c r="G6504" s="6">
        <f t="shared" si="505"/>
        <v>0.25</v>
      </c>
      <c r="H6504" s="11">
        <v>6.55</v>
      </c>
      <c r="I6504" s="13">
        <f t="shared" si="506"/>
        <v>21177.251908396946</v>
      </c>
      <c r="J6504" s="13">
        <f t="shared" si="507"/>
        <v>2282.9007633587785</v>
      </c>
      <c r="K6504" s="7">
        <f t="shared" si="508"/>
        <v>0.10779966981710175</v>
      </c>
      <c r="L6504" s="26">
        <f t="shared" si="509"/>
        <v>0.43119867926840699</v>
      </c>
    </row>
    <row r="6505" spans="1:12">
      <c r="A6505" s="2" t="s">
        <v>10017</v>
      </c>
      <c r="B6505" s="3">
        <v>38114</v>
      </c>
      <c r="C6505" s="1">
        <v>120177084</v>
      </c>
      <c r="D6505" s="4">
        <v>3580</v>
      </c>
      <c r="E6505" s="1">
        <v>51748040</v>
      </c>
      <c r="F6505" s="4">
        <v>3575</v>
      </c>
      <c r="G6505" s="6">
        <f t="shared" si="505"/>
        <v>0.99860335195530725</v>
      </c>
      <c r="H6505" s="12">
        <v>6.21</v>
      </c>
      <c r="I6505" s="13">
        <f t="shared" si="506"/>
        <v>19352187.439613525</v>
      </c>
      <c r="J6505" s="13">
        <f t="shared" si="507"/>
        <v>8333017.7133655399</v>
      </c>
      <c r="K6505" s="7">
        <f t="shared" si="508"/>
        <v>0.43059823285444343</v>
      </c>
      <c r="L6505" s="26">
        <f t="shared" si="509"/>
        <v>0.43120046814514895</v>
      </c>
    </row>
    <row r="6506" spans="1:12">
      <c r="A6506" s="2" t="s">
        <v>31</v>
      </c>
      <c r="B6506" s="3">
        <v>36959</v>
      </c>
      <c r="C6506" s="1">
        <v>24403552</v>
      </c>
      <c r="D6506" s="4">
        <v>2337</v>
      </c>
      <c r="E6506" s="1">
        <v>10523154</v>
      </c>
      <c r="F6506" s="4">
        <v>2337</v>
      </c>
      <c r="G6506" s="6">
        <f t="shared" si="505"/>
        <v>1</v>
      </c>
      <c r="H6506" s="11">
        <v>5.65</v>
      </c>
      <c r="I6506" s="13">
        <f t="shared" si="506"/>
        <v>4319212.7433628319</v>
      </c>
      <c r="J6506" s="13">
        <f t="shared" si="507"/>
        <v>1862505.1327433628</v>
      </c>
      <c r="K6506" s="7">
        <f t="shared" si="508"/>
        <v>0.43121402982647772</v>
      </c>
      <c r="L6506" s="26">
        <f t="shared" si="509"/>
        <v>0.43121402982647772</v>
      </c>
    </row>
    <row r="6507" spans="1:12">
      <c r="A6507" s="2" t="s">
        <v>6116</v>
      </c>
      <c r="B6507" s="3">
        <v>31618</v>
      </c>
      <c r="C6507" s="1">
        <v>7433663</v>
      </c>
      <c r="D6507" s="4">
        <v>1198</v>
      </c>
      <c r="E6507" s="1">
        <v>3205644</v>
      </c>
      <c r="F6507" s="4">
        <v>1198</v>
      </c>
      <c r="G6507" s="6">
        <f t="shared" si="505"/>
        <v>1</v>
      </c>
      <c r="H6507" s="12">
        <v>3.71</v>
      </c>
      <c r="I6507" s="13">
        <f t="shared" si="506"/>
        <v>2003682.7493261455</v>
      </c>
      <c r="J6507" s="13">
        <f t="shared" si="507"/>
        <v>864054.98652291112</v>
      </c>
      <c r="K6507" s="7">
        <f t="shared" si="508"/>
        <v>0.43123343094783828</v>
      </c>
      <c r="L6507" s="26">
        <f t="shared" si="509"/>
        <v>0.43123343094783828</v>
      </c>
    </row>
    <row r="6508" spans="1:12">
      <c r="A6508" s="2" t="s">
        <v>4375</v>
      </c>
      <c r="B6508" s="3">
        <v>38513</v>
      </c>
      <c r="C6508" s="1">
        <v>12843849</v>
      </c>
      <c r="D6508" s="4">
        <v>1912</v>
      </c>
      <c r="E6508" s="1">
        <v>5538835</v>
      </c>
      <c r="F6508" s="4">
        <v>1912</v>
      </c>
      <c r="G6508" s="6">
        <f t="shared" si="505"/>
        <v>1</v>
      </c>
      <c r="H6508" s="11">
        <v>6.41</v>
      </c>
      <c r="I6508" s="13">
        <f t="shared" si="506"/>
        <v>2003720.5928237129</v>
      </c>
      <c r="J6508" s="13">
        <f t="shared" si="507"/>
        <v>864092.82371294848</v>
      </c>
      <c r="K6508" s="7">
        <f t="shared" si="508"/>
        <v>0.4312441698746225</v>
      </c>
      <c r="L6508" s="26">
        <f t="shared" si="509"/>
        <v>0.4312441698746225</v>
      </c>
    </row>
    <row r="6509" spans="1:12">
      <c r="A6509" s="2" t="s">
        <v>5392</v>
      </c>
      <c r="B6509" s="3">
        <v>39885</v>
      </c>
      <c r="C6509" s="1">
        <v>32752215</v>
      </c>
      <c r="D6509" s="4">
        <v>2402</v>
      </c>
      <c r="E6509" s="1">
        <v>14118685</v>
      </c>
      <c r="F6509" s="4">
        <v>2401</v>
      </c>
      <c r="G6509" s="6">
        <f t="shared" si="505"/>
        <v>0.99958368026644462</v>
      </c>
      <c r="H6509" s="12">
        <v>7.5</v>
      </c>
      <c r="I6509" s="13">
        <f t="shared" si="506"/>
        <v>4366962</v>
      </c>
      <c r="J6509" s="13">
        <f t="shared" si="507"/>
        <v>1882491.3333333333</v>
      </c>
      <c r="K6509" s="7">
        <f t="shared" si="508"/>
        <v>0.43107573029793556</v>
      </c>
      <c r="L6509" s="26">
        <f t="shared" si="509"/>
        <v>0.43125527037719336</v>
      </c>
    </row>
    <row r="6510" spans="1:12">
      <c r="A6510" s="2" t="s">
        <v>1258</v>
      </c>
      <c r="B6510" s="3">
        <v>33270</v>
      </c>
      <c r="C6510" s="1">
        <v>1382259</v>
      </c>
      <c r="D6510" s="2">
        <v>227</v>
      </c>
      <c r="E6510" s="1">
        <v>596131</v>
      </c>
      <c r="F6510" s="2">
        <v>227</v>
      </c>
      <c r="G6510" s="6">
        <f t="shared" si="505"/>
        <v>1</v>
      </c>
      <c r="H6510" s="11">
        <v>4.21</v>
      </c>
      <c r="I6510" s="13">
        <f t="shared" si="506"/>
        <v>328327.55344418052</v>
      </c>
      <c r="J6510" s="13">
        <f t="shared" si="507"/>
        <v>141598.81235154395</v>
      </c>
      <c r="K6510" s="7">
        <f t="shared" si="508"/>
        <v>0.43127301034031973</v>
      </c>
      <c r="L6510" s="26">
        <f t="shared" si="509"/>
        <v>0.43127301034031973</v>
      </c>
    </row>
    <row r="6511" spans="1:12">
      <c r="A6511" s="2" t="s">
        <v>1881</v>
      </c>
      <c r="B6511" s="3">
        <v>34460</v>
      </c>
      <c r="C6511" s="1">
        <v>7355425</v>
      </c>
      <c r="D6511" s="4">
        <v>1474</v>
      </c>
      <c r="E6511" s="1">
        <v>3136130</v>
      </c>
      <c r="F6511" s="4">
        <v>1457</v>
      </c>
      <c r="G6511" s="6">
        <f t="shared" si="505"/>
        <v>0.98846675712347354</v>
      </c>
      <c r="H6511" s="11">
        <v>4.08</v>
      </c>
      <c r="I6511" s="13">
        <f t="shared" si="506"/>
        <v>1802800.2450980393</v>
      </c>
      <c r="J6511" s="13">
        <f t="shared" si="507"/>
        <v>768659.31372549024</v>
      </c>
      <c r="K6511" s="7">
        <f t="shared" si="508"/>
        <v>0.42636965233144247</v>
      </c>
      <c r="L6511" s="26">
        <f t="shared" si="509"/>
        <v>0.4313444526674991</v>
      </c>
    </row>
    <row r="6512" spans="1:12">
      <c r="A6512" s="2" t="s">
        <v>10286</v>
      </c>
      <c r="B6512" s="3">
        <v>39738</v>
      </c>
      <c r="C6512" s="1">
        <v>1090947</v>
      </c>
      <c r="D6512" s="2">
        <v>88</v>
      </c>
      <c r="E6512" s="1">
        <v>192508</v>
      </c>
      <c r="F6512" s="2">
        <v>36</v>
      </c>
      <c r="G6512" s="6">
        <f t="shared" si="505"/>
        <v>0.40909090909090912</v>
      </c>
      <c r="H6512" s="11">
        <v>7.18</v>
      </c>
      <c r="I6512" s="13">
        <f t="shared" si="506"/>
        <v>151942.4791086351</v>
      </c>
      <c r="J6512" s="13">
        <f t="shared" si="507"/>
        <v>26811.699164345406</v>
      </c>
      <c r="K6512" s="7">
        <f t="shared" si="508"/>
        <v>0.17645953469783593</v>
      </c>
      <c r="L6512" s="26">
        <f t="shared" si="509"/>
        <v>0.4313455292613767</v>
      </c>
    </row>
    <row r="6513" spans="1:12">
      <c r="A6513" s="2" t="s">
        <v>5</v>
      </c>
      <c r="B6513" s="3">
        <v>39052</v>
      </c>
      <c r="C6513" s="1">
        <v>83291</v>
      </c>
      <c r="D6513" s="2">
        <v>15</v>
      </c>
      <c r="E6513" s="1">
        <v>35929</v>
      </c>
      <c r="F6513" s="2">
        <v>15</v>
      </c>
      <c r="G6513" s="6">
        <f t="shared" si="505"/>
        <v>1</v>
      </c>
      <c r="H6513" s="11">
        <v>6.55</v>
      </c>
      <c r="I6513" s="13">
        <f t="shared" si="506"/>
        <v>12716.183206106871</v>
      </c>
      <c r="J6513" s="13">
        <f t="shared" si="507"/>
        <v>5485.3435114503818</v>
      </c>
      <c r="K6513" s="7">
        <f t="shared" si="508"/>
        <v>0.43136713450432818</v>
      </c>
      <c r="L6513" s="26">
        <f t="shared" si="509"/>
        <v>0.43136713450432818</v>
      </c>
    </row>
    <row r="6514" spans="1:12">
      <c r="A6514" s="2" t="s">
        <v>5805</v>
      </c>
      <c r="B6514" s="3">
        <v>39619</v>
      </c>
      <c r="C6514" s="1">
        <v>32235793</v>
      </c>
      <c r="D6514" s="4">
        <v>3012</v>
      </c>
      <c r="E6514" s="1">
        <v>13907130</v>
      </c>
      <c r="F6514" s="4">
        <v>3012</v>
      </c>
      <c r="G6514" s="6">
        <f t="shared" si="505"/>
        <v>1</v>
      </c>
      <c r="H6514" s="11">
        <v>7.18</v>
      </c>
      <c r="I6514" s="13">
        <f t="shared" si="506"/>
        <v>4489664.7632311983</v>
      </c>
      <c r="J6514" s="13">
        <f t="shared" si="507"/>
        <v>1936926.1838440113</v>
      </c>
      <c r="K6514" s="7">
        <f t="shared" si="508"/>
        <v>0.43141888893504182</v>
      </c>
      <c r="L6514" s="26">
        <f t="shared" si="509"/>
        <v>0.43141888893504182</v>
      </c>
    </row>
    <row r="6515" spans="1:12">
      <c r="A6515" s="2" t="s">
        <v>6425</v>
      </c>
      <c r="B6515" s="3">
        <v>34411</v>
      </c>
      <c r="C6515" s="1">
        <v>737548</v>
      </c>
      <c r="D6515" s="2">
        <v>140</v>
      </c>
      <c r="E6515" s="1">
        <v>318332</v>
      </c>
      <c r="F6515" s="2">
        <v>140</v>
      </c>
      <c r="G6515" s="6">
        <f t="shared" si="505"/>
        <v>1</v>
      </c>
      <c r="H6515" s="11">
        <v>4.08</v>
      </c>
      <c r="I6515" s="13">
        <f t="shared" si="506"/>
        <v>180771.56862745096</v>
      </c>
      <c r="J6515" s="13">
        <f t="shared" si="507"/>
        <v>78022.549019607846</v>
      </c>
      <c r="K6515" s="7">
        <f t="shared" si="508"/>
        <v>0.43160851903876091</v>
      </c>
      <c r="L6515" s="26">
        <f t="shared" si="509"/>
        <v>0.43160851903876091</v>
      </c>
    </row>
    <row r="6516" spans="1:12">
      <c r="A6516" s="2" t="s">
        <v>10509</v>
      </c>
      <c r="B6516" s="3">
        <v>38261</v>
      </c>
      <c r="C6516" s="1">
        <v>6879730</v>
      </c>
      <c r="D6516" s="2">
        <v>521</v>
      </c>
      <c r="E6516" s="1">
        <v>2325474</v>
      </c>
      <c r="F6516" s="2">
        <v>408</v>
      </c>
      <c r="G6516" s="6">
        <f t="shared" si="505"/>
        <v>0.78310940499040305</v>
      </c>
      <c r="H6516" s="12">
        <v>6.21</v>
      </c>
      <c r="I6516" s="13">
        <f t="shared" si="506"/>
        <v>1107847.0209339776</v>
      </c>
      <c r="J6516" s="13">
        <f t="shared" si="507"/>
        <v>374472.46376811597</v>
      </c>
      <c r="K6516" s="7">
        <f t="shared" si="508"/>
        <v>0.33801820710987202</v>
      </c>
      <c r="L6516" s="26">
        <f t="shared" si="509"/>
        <v>0.43163599486334148</v>
      </c>
    </row>
    <row r="6517" spans="1:12">
      <c r="A6517" s="2" t="s">
        <v>1720</v>
      </c>
      <c r="B6517" s="3">
        <v>34397</v>
      </c>
      <c r="C6517" s="1">
        <v>7924955</v>
      </c>
      <c r="D6517" s="4">
        <v>1633</v>
      </c>
      <c r="E6517" s="1">
        <v>3421028</v>
      </c>
      <c r="F6517" s="4">
        <v>1633</v>
      </c>
      <c r="G6517" s="6">
        <f t="shared" si="505"/>
        <v>1</v>
      </c>
      <c r="H6517" s="11">
        <v>4.08</v>
      </c>
      <c r="I6517" s="13">
        <f t="shared" si="506"/>
        <v>1942390.9313725489</v>
      </c>
      <c r="J6517" s="13">
        <f t="shared" si="507"/>
        <v>838487.25490196072</v>
      </c>
      <c r="K6517" s="7">
        <f t="shared" si="508"/>
        <v>0.43167790858118438</v>
      </c>
      <c r="L6517" s="26">
        <f t="shared" si="509"/>
        <v>0.43167790858118438</v>
      </c>
    </row>
    <row r="6518" spans="1:12">
      <c r="A6518" s="2" t="s">
        <v>9950</v>
      </c>
      <c r="B6518" s="3">
        <v>36392</v>
      </c>
      <c r="C6518" s="1">
        <v>10667893</v>
      </c>
      <c r="D6518" s="4">
        <v>1639</v>
      </c>
      <c r="E6518" s="1">
        <v>4605167</v>
      </c>
      <c r="F6518" s="4">
        <v>1639</v>
      </c>
      <c r="G6518" s="6">
        <f t="shared" si="505"/>
        <v>1</v>
      </c>
      <c r="H6518" s="12">
        <v>5.0599999999999996</v>
      </c>
      <c r="I6518" s="13">
        <f t="shared" si="506"/>
        <v>2108279.2490118579</v>
      </c>
      <c r="J6518" s="13">
        <f t="shared" si="507"/>
        <v>910112.0553359685</v>
      </c>
      <c r="K6518" s="7">
        <f t="shared" si="508"/>
        <v>0.43168477599091032</v>
      </c>
      <c r="L6518" s="26">
        <f t="shared" si="509"/>
        <v>0.43168477599091032</v>
      </c>
    </row>
    <row r="6519" spans="1:12">
      <c r="A6519" s="2" t="s">
        <v>7268</v>
      </c>
      <c r="B6519" s="3">
        <v>37734</v>
      </c>
      <c r="C6519" s="1">
        <v>126793</v>
      </c>
      <c r="D6519" s="2">
        <v>8</v>
      </c>
      <c r="E6519" s="1">
        <v>34211</v>
      </c>
      <c r="F6519" s="2">
        <v>5</v>
      </c>
      <c r="G6519" s="6">
        <f t="shared" si="505"/>
        <v>0.625</v>
      </c>
      <c r="H6519" s="11">
        <v>6.03</v>
      </c>
      <c r="I6519" s="13">
        <f t="shared" si="506"/>
        <v>21027.031509121061</v>
      </c>
      <c r="J6519" s="13">
        <f t="shared" si="507"/>
        <v>5673.4660033167493</v>
      </c>
      <c r="K6519" s="7">
        <f t="shared" si="508"/>
        <v>0.26981773441751516</v>
      </c>
      <c r="L6519" s="26">
        <f t="shared" si="509"/>
        <v>0.43170837506802429</v>
      </c>
    </row>
    <row r="6520" spans="1:12">
      <c r="A6520" s="2" t="s">
        <v>6237</v>
      </c>
      <c r="B6520" s="3">
        <v>40396</v>
      </c>
      <c r="C6520" s="1">
        <v>754301</v>
      </c>
      <c r="D6520" s="2">
        <v>252</v>
      </c>
      <c r="E6520" s="1">
        <v>325641</v>
      </c>
      <c r="F6520" s="2">
        <v>252</v>
      </c>
      <c r="G6520" s="6">
        <f t="shared" si="505"/>
        <v>1</v>
      </c>
      <c r="H6520" s="12">
        <v>7.89</v>
      </c>
      <c r="I6520" s="13">
        <f t="shared" si="506"/>
        <v>95602.154626108997</v>
      </c>
      <c r="J6520" s="13">
        <f t="shared" si="507"/>
        <v>41272.623574144491</v>
      </c>
      <c r="K6520" s="7">
        <f t="shared" si="508"/>
        <v>0.43171227401262896</v>
      </c>
      <c r="L6520" s="26">
        <f t="shared" si="509"/>
        <v>0.43171227401262896</v>
      </c>
    </row>
    <row r="6521" spans="1:12">
      <c r="A6521" s="2" t="s">
        <v>2899</v>
      </c>
      <c r="B6521" s="3">
        <v>31443</v>
      </c>
      <c r="C6521" s="1">
        <v>4601256</v>
      </c>
      <c r="D6521" s="2">
        <v>993</v>
      </c>
      <c r="E6521" s="1">
        <v>1987072</v>
      </c>
      <c r="F6521" s="2">
        <v>993</v>
      </c>
      <c r="G6521" s="6">
        <f t="shared" si="505"/>
        <v>1</v>
      </c>
      <c r="H6521" s="12">
        <v>3.71</v>
      </c>
      <c r="I6521" s="13">
        <f t="shared" si="506"/>
        <v>1240230.7277628032</v>
      </c>
      <c r="J6521" s="13">
        <f t="shared" si="507"/>
        <v>535598.92183288408</v>
      </c>
      <c r="K6521" s="7">
        <f t="shared" si="508"/>
        <v>0.43185425892408508</v>
      </c>
      <c r="L6521" s="26">
        <f t="shared" si="509"/>
        <v>0.43185425892408508</v>
      </c>
    </row>
    <row r="6522" spans="1:12">
      <c r="A6522" s="2" t="s">
        <v>3502</v>
      </c>
      <c r="B6522" s="3">
        <v>39087</v>
      </c>
      <c r="C6522" s="1">
        <v>36605602</v>
      </c>
      <c r="D6522" s="4">
        <v>2286</v>
      </c>
      <c r="E6522" s="1">
        <v>9405582</v>
      </c>
      <c r="F6522" s="4">
        <v>1360</v>
      </c>
      <c r="G6522" s="6">
        <f t="shared" si="505"/>
        <v>0.59492563429571299</v>
      </c>
      <c r="H6522" s="11">
        <v>6.88</v>
      </c>
      <c r="I6522" s="13">
        <f t="shared" si="506"/>
        <v>5320581.6860465119</v>
      </c>
      <c r="J6522" s="13">
        <f t="shared" si="507"/>
        <v>1367090.4069767443</v>
      </c>
      <c r="K6522" s="7">
        <f t="shared" si="508"/>
        <v>0.25694378690999264</v>
      </c>
      <c r="L6522" s="26">
        <f t="shared" si="509"/>
        <v>0.4318922771148847</v>
      </c>
    </row>
    <row r="6523" spans="1:12">
      <c r="A6523" s="2" t="s">
        <v>840</v>
      </c>
      <c r="B6523" s="3">
        <v>30953</v>
      </c>
      <c r="C6523" s="1">
        <v>2687148</v>
      </c>
      <c r="D6523" s="2">
        <v>750</v>
      </c>
      <c r="E6523" s="1">
        <v>1160644</v>
      </c>
      <c r="F6523" s="2">
        <v>750</v>
      </c>
      <c r="G6523" s="6">
        <f t="shared" si="505"/>
        <v>1</v>
      </c>
      <c r="H6523" s="12">
        <v>3.36</v>
      </c>
      <c r="I6523" s="13">
        <f t="shared" si="506"/>
        <v>799746.42857142864</v>
      </c>
      <c r="J6523" s="13">
        <f t="shared" si="507"/>
        <v>345429.76190476189</v>
      </c>
      <c r="K6523" s="7">
        <f t="shared" si="508"/>
        <v>0.43192410689697769</v>
      </c>
      <c r="L6523" s="26">
        <f t="shared" si="509"/>
        <v>0.43192410689697769</v>
      </c>
    </row>
    <row r="6524" spans="1:12">
      <c r="A6524" s="2" t="s">
        <v>4884</v>
      </c>
      <c r="B6524" s="3">
        <v>38415</v>
      </c>
      <c r="C6524" s="1">
        <v>6303762</v>
      </c>
      <c r="D6524" s="4">
        <v>1331</v>
      </c>
      <c r="E6524" s="1">
        <v>2723682</v>
      </c>
      <c r="F6524" s="4">
        <v>1331</v>
      </c>
      <c r="G6524" s="6">
        <f t="shared" si="505"/>
        <v>1</v>
      </c>
      <c r="H6524" s="11">
        <v>6.41</v>
      </c>
      <c r="I6524" s="13">
        <f t="shared" si="506"/>
        <v>983426.20904836187</v>
      </c>
      <c r="J6524" s="13">
        <f t="shared" si="507"/>
        <v>424911.3884555382</v>
      </c>
      <c r="K6524" s="7">
        <f t="shared" si="508"/>
        <v>0.43207246720291786</v>
      </c>
      <c r="L6524" s="26">
        <f t="shared" si="509"/>
        <v>0.43207246720291786</v>
      </c>
    </row>
    <row r="6525" spans="1:12">
      <c r="A6525" s="2" t="s">
        <v>10385</v>
      </c>
      <c r="B6525" s="3">
        <v>39178</v>
      </c>
      <c r="C6525" s="1">
        <v>11445</v>
      </c>
      <c r="D6525" s="2">
        <v>1</v>
      </c>
      <c r="E6525" s="1">
        <v>4949</v>
      </c>
      <c r="F6525" s="2">
        <v>1</v>
      </c>
      <c r="G6525" s="6">
        <f t="shared" si="505"/>
        <v>1</v>
      </c>
      <c r="H6525" s="11">
        <v>6.88</v>
      </c>
      <c r="I6525" s="13">
        <f t="shared" si="506"/>
        <v>1663.5174418604652</v>
      </c>
      <c r="J6525" s="13">
        <f t="shared" si="507"/>
        <v>719.33139534883719</v>
      </c>
      <c r="K6525" s="7">
        <f t="shared" si="508"/>
        <v>0.43241590214067277</v>
      </c>
      <c r="L6525" s="26">
        <f t="shared" si="509"/>
        <v>0.43241590214067277</v>
      </c>
    </row>
    <row r="6526" spans="1:12">
      <c r="A6526" s="2" t="s">
        <v>8310</v>
      </c>
      <c r="B6526" s="3">
        <v>38765</v>
      </c>
      <c r="C6526" s="1">
        <v>463542</v>
      </c>
      <c r="D6526" s="2">
        <v>87</v>
      </c>
      <c r="E6526" s="1">
        <v>200554</v>
      </c>
      <c r="F6526" s="2">
        <v>87</v>
      </c>
      <c r="G6526" s="6">
        <f t="shared" si="505"/>
        <v>1</v>
      </c>
      <c r="H6526" s="11">
        <v>6.55</v>
      </c>
      <c r="I6526" s="13">
        <f t="shared" si="506"/>
        <v>70769.770992366408</v>
      </c>
      <c r="J6526" s="13">
        <f t="shared" si="507"/>
        <v>30618.931297709925</v>
      </c>
      <c r="K6526" s="7">
        <f t="shared" si="508"/>
        <v>0.4326555091016564</v>
      </c>
      <c r="L6526" s="26">
        <f t="shared" si="509"/>
        <v>0.4326555091016564</v>
      </c>
    </row>
    <row r="6527" spans="1:12">
      <c r="A6527" s="2" t="s">
        <v>2767</v>
      </c>
      <c r="B6527" s="3">
        <v>39500</v>
      </c>
      <c r="C6527" s="1">
        <v>282749</v>
      </c>
      <c r="D6527" s="2">
        <v>11</v>
      </c>
      <c r="E6527" s="1">
        <v>22251</v>
      </c>
      <c r="F6527" s="2">
        <v>2</v>
      </c>
      <c r="G6527" s="6">
        <f t="shared" si="505"/>
        <v>0.18181818181818182</v>
      </c>
      <c r="H6527" s="11">
        <v>7.18</v>
      </c>
      <c r="I6527" s="13">
        <f t="shared" si="506"/>
        <v>39380.083565459609</v>
      </c>
      <c r="J6527" s="13">
        <f t="shared" si="507"/>
        <v>3099.025069637883</v>
      </c>
      <c r="K6527" s="7">
        <f t="shared" si="508"/>
        <v>7.8695238533115941E-2</v>
      </c>
      <c r="L6527" s="26">
        <f t="shared" si="509"/>
        <v>0.43282381193213765</v>
      </c>
    </row>
    <row r="6528" spans="1:12">
      <c r="A6528" s="2" t="s">
        <v>3492</v>
      </c>
      <c r="B6528" s="3">
        <v>36315</v>
      </c>
      <c r="C6528" s="1">
        <v>30229</v>
      </c>
      <c r="D6528" s="2">
        <v>9</v>
      </c>
      <c r="E6528" s="1">
        <v>13086</v>
      </c>
      <c r="F6528" s="2">
        <v>9</v>
      </c>
      <c r="G6528" s="6">
        <f t="shared" si="505"/>
        <v>1</v>
      </c>
      <c r="H6528" s="12">
        <v>5.0599999999999996</v>
      </c>
      <c r="I6528" s="13">
        <f t="shared" si="506"/>
        <v>5974.110671936759</v>
      </c>
      <c r="J6528" s="13">
        <f t="shared" si="507"/>
        <v>2586.1660079051385</v>
      </c>
      <c r="K6528" s="7">
        <f t="shared" si="508"/>
        <v>0.43289556386251615</v>
      </c>
      <c r="L6528" s="26">
        <f t="shared" si="509"/>
        <v>0.43289556386251615</v>
      </c>
    </row>
    <row r="6529" spans="1:12">
      <c r="A6529" s="2" t="s">
        <v>1046</v>
      </c>
      <c r="B6529" s="3">
        <v>35328</v>
      </c>
      <c r="C6529" s="1">
        <v>12008376</v>
      </c>
      <c r="D6529" s="2">
        <v>336</v>
      </c>
      <c r="E6529" s="1">
        <v>185749</v>
      </c>
      <c r="F6529" s="2">
        <v>12</v>
      </c>
      <c r="G6529" s="6">
        <f t="shared" si="505"/>
        <v>3.5714285714285712E-2</v>
      </c>
      <c r="H6529" s="11">
        <v>4.42</v>
      </c>
      <c r="I6529" s="13">
        <f t="shared" si="506"/>
        <v>2716827.1493212669</v>
      </c>
      <c r="J6529" s="13">
        <f t="shared" si="507"/>
        <v>42024.660633484164</v>
      </c>
      <c r="K6529" s="7">
        <f t="shared" si="508"/>
        <v>1.5468286469377708E-2</v>
      </c>
      <c r="L6529" s="26">
        <f t="shared" si="509"/>
        <v>0.43311202114257585</v>
      </c>
    </row>
    <row r="6530" spans="1:12">
      <c r="A6530" s="2" t="s">
        <v>3120</v>
      </c>
      <c r="B6530" s="3">
        <v>39577</v>
      </c>
      <c r="C6530" s="1">
        <v>2266905</v>
      </c>
      <c r="D6530" s="2">
        <v>111</v>
      </c>
      <c r="E6530" s="1">
        <v>79611</v>
      </c>
      <c r="F6530" s="2">
        <v>9</v>
      </c>
      <c r="G6530" s="6">
        <f t="shared" ref="G6530:G6593" si="510">F6530/D6530</f>
        <v>8.1081081081081086E-2</v>
      </c>
      <c r="H6530" s="11">
        <v>7.18</v>
      </c>
      <c r="I6530" s="13">
        <f t="shared" ref="I6530:I6593" si="511">C6530/H6530</f>
        <v>315724.93036211701</v>
      </c>
      <c r="J6530" s="13">
        <f t="shared" ref="J6530:J6593" si="512">E6530/H6530</f>
        <v>11087.883008356546</v>
      </c>
      <c r="K6530" s="7">
        <f t="shared" ref="K6530:K6593" si="513">J6530/I6530</f>
        <v>3.5118807360696634E-2</v>
      </c>
      <c r="L6530" s="26">
        <f t="shared" ref="L6530:L6593" si="514">K6530/G6530</f>
        <v>0.43313195744859179</v>
      </c>
    </row>
    <row r="6531" spans="1:12">
      <c r="A6531" s="2" t="s">
        <v>7187</v>
      </c>
      <c r="B6531" s="3">
        <v>35328</v>
      </c>
      <c r="C6531" s="1">
        <v>272750</v>
      </c>
      <c r="D6531" s="2">
        <v>11</v>
      </c>
      <c r="E6531" s="1">
        <v>10740</v>
      </c>
      <c r="F6531" s="2">
        <v>1</v>
      </c>
      <c r="G6531" s="6">
        <f t="shared" si="510"/>
        <v>9.0909090909090912E-2</v>
      </c>
      <c r="H6531" s="11">
        <v>4.42</v>
      </c>
      <c r="I6531" s="13">
        <f t="shared" si="511"/>
        <v>61708.144796380089</v>
      </c>
      <c r="J6531" s="13">
        <f t="shared" si="512"/>
        <v>2429.8642533936654</v>
      </c>
      <c r="K6531" s="7">
        <f t="shared" si="513"/>
        <v>3.9376718606782775E-2</v>
      </c>
      <c r="L6531" s="26">
        <f t="shared" si="514"/>
        <v>0.4331439046746105</v>
      </c>
    </row>
    <row r="6532" spans="1:12">
      <c r="A6532" s="2" t="s">
        <v>3062</v>
      </c>
      <c r="B6532" s="3">
        <v>38219</v>
      </c>
      <c r="C6532" s="1">
        <v>41821986</v>
      </c>
      <c r="D6532" s="4">
        <v>2813</v>
      </c>
      <c r="E6532" s="1">
        <v>18054001</v>
      </c>
      <c r="F6532" s="4">
        <v>2803</v>
      </c>
      <c r="G6532" s="6">
        <f t="shared" si="510"/>
        <v>0.99644507643085678</v>
      </c>
      <c r="H6532" s="12">
        <v>6.21</v>
      </c>
      <c r="I6532" s="13">
        <f t="shared" si="511"/>
        <v>6734619.3236714974</v>
      </c>
      <c r="J6532" s="13">
        <f t="shared" si="512"/>
        <v>2907246.5378421899</v>
      </c>
      <c r="K6532" s="7">
        <f t="shared" si="513"/>
        <v>0.43168684050537437</v>
      </c>
      <c r="L6532" s="26">
        <f t="shared" si="514"/>
        <v>0.43322692912651373</v>
      </c>
    </row>
    <row r="6533" spans="1:12">
      <c r="A6533" s="2" t="s">
        <v>9554</v>
      </c>
      <c r="B6533" s="3">
        <v>37951</v>
      </c>
      <c r="C6533" s="1">
        <v>19481943</v>
      </c>
      <c r="D6533" s="4">
        <v>2787</v>
      </c>
      <c r="E6533" s="1">
        <v>8440629</v>
      </c>
      <c r="F6533" s="4">
        <v>2787</v>
      </c>
      <c r="G6533" s="6">
        <f t="shared" si="510"/>
        <v>1</v>
      </c>
      <c r="H6533" s="11">
        <v>6.03</v>
      </c>
      <c r="I6533" s="13">
        <f t="shared" si="511"/>
        <v>3230836.3184079602</v>
      </c>
      <c r="J6533" s="13">
        <f t="shared" si="512"/>
        <v>1399772.6368159202</v>
      </c>
      <c r="K6533" s="7">
        <f t="shared" si="513"/>
        <v>0.43325396239995151</v>
      </c>
      <c r="L6533" s="26">
        <f t="shared" si="514"/>
        <v>0.43325396239995151</v>
      </c>
    </row>
    <row r="6534" spans="1:12">
      <c r="A6534" s="2" t="s">
        <v>9555</v>
      </c>
      <c r="B6534" s="3">
        <v>39458</v>
      </c>
      <c r="C6534" s="1">
        <v>6176</v>
      </c>
      <c r="D6534" s="2">
        <v>2</v>
      </c>
      <c r="E6534" s="1">
        <v>1338</v>
      </c>
      <c r="F6534" s="2">
        <v>1</v>
      </c>
      <c r="G6534" s="6">
        <f t="shared" si="510"/>
        <v>0.5</v>
      </c>
      <c r="H6534" s="11">
        <v>7.18</v>
      </c>
      <c r="I6534" s="13">
        <f t="shared" si="511"/>
        <v>860.16713091922009</v>
      </c>
      <c r="J6534" s="13">
        <f t="shared" si="512"/>
        <v>186.35097493036213</v>
      </c>
      <c r="K6534" s="7">
        <f t="shared" si="513"/>
        <v>0.21664507772020725</v>
      </c>
      <c r="L6534" s="26">
        <f t="shared" si="514"/>
        <v>0.43329015544041449</v>
      </c>
    </row>
    <row r="6535" spans="1:12">
      <c r="A6535" s="2" t="s">
        <v>5159</v>
      </c>
      <c r="B6535" s="3">
        <v>35314</v>
      </c>
      <c r="C6535" s="1">
        <v>82029</v>
      </c>
      <c r="D6535" s="2">
        <v>10</v>
      </c>
      <c r="E6535" s="1">
        <v>31993</v>
      </c>
      <c r="F6535" s="2">
        <v>9</v>
      </c>
      <c r="G6535" s="6">
        <f t="shared" si="510"/>
        <v>0.9</v>
      </c>
      <c r="H6535" s="11">
        <v>4.42</v>
      </c>
      <c r="I6535" s="13">
        <f t="shared" si="511"/>
        <v>18558.597285067874</v>
      </c>
      <c r="J6535" s="13">
        <f t="shared" si="512"/>
        <v>7238.2352941176468</v>
      </c>
      <c r="K6535" s="7">
        <f t="shared" si="513"/>
        <v>0.3900206024698582</v>
      </c>
      <c r="L6535" s="26">
        <f t="shared" si="514"/>
        <v>0.43335622496650911</v>
      </c>
    </row>
    <row r="6536" spans="1:12">
      <c r="A6536" s="2" t="s">
        <v>10464</v>
      </c>
      <c r="B6536" s="3">
        <v>39913</v>
      </c>
      <c r="C6536" s="1">
        <v>8321</v>
      </c>
      <c r="D6536" s="2">
        <v>1</v>
      </c>
      <c r="E6536" s="1">
        <v>3606</v>
      </c>
      <c r="F6536" s="2">
        <v>1</v>
      </c>
      <c r="G6536" s="6">
        <f t="shared" si="510"/>
        <v>1</v>
      </c>
      <c r="H6536" s="12">
        <v>7.5</v>
      </c>
      <c r="I6536" s="13">
        <f t="shared" si="511"/>
        <v>1109.4666666666667</v>
      </c>
      <c r="J6536" s="13">
        <f t="shared" si="512"/>
        <v>480.8</v>
      </c>
      <c r="K6536" s="7">
        <f t="shared" si="513"/>
        <v>0.43336137483475545</v>
      </c>
      <c r="L6536" s="26">
        <f t="shared" si="514"/>
        <v>0.43336137483475545</v>
      </c>
    </row>
    <row r="6537" spans="1:12">
      <c r="A6537" s="2" t="s">
        <v>5175</v>
      </c>
      <c r="B6537" s="3">
        <v>31135</v>
      </c>
      <c r="C6537" s="1">
        <v>5111099</v>
      </c>
      <c r="D6537" s="2">
        <v>731</v>
      </c>
      <c r="E6537" s="1">
        <v>2212481</v>
      </c>
      <c r="F6537" s="2">
        <v>730</v>
      </c>
      <c r="G6537" s="6">
        <f t="shared" si="510"/>
        <v>0.99863201094391241</v>
      </c>
      <c r="H6537" s="12">
        <v>3.55</v>
      </c>
      <c r="I6537" s="13">
        <f t="shared" si="511"/>
        <v>1439746.1971830986</v>
      </c>
      <c r="J6537" s="13">
        <f t="shared" si="512"/>
        <v>623234.08450704231</v>
      </c>
      <c r="K6537" s="7">
        <f t="shared" si="513"/>
        <v>0.43287774312334787</v>
      </c>
      <c r="L6537" s="26">
        <f t="shared" si="514"/>
        <v>0.4334707263331059</v>
      </c>
    </row>
    <row r="6538" spans="1:12">
      <c r="A6538" s="2" t="s">
        <v>2973</v>
      </c>
      <c r="B6538" s="3">
        <v>32773</v>
      </c>
      <c r="C6538" s="1">
        <v>1932642</v>
      </c>
      <c r="D6538" s="2">
        <v>269</v>
      </c>
      <c r="E6538" s="1">
        <v>68543</v>
      </c>
      <c r="F6538" s="2">
        <v>22</v>
      </c>
      <c r="G6538" s="6">
        <f t="shared" si="510"/>
        <v>8.1784386617100371E-2</v>
      </c>
      <c r="H6538" s="12">
        <v>3.99</v>
      </c>
      <c r="I6538" s="13">
        <f t="shared" si="511"/>
        <v>484371.42857142852</v>
      </c>
      <c r="J6538" s="13">
        <f t="shared" si="512"/>
        <v>17178.696741854637</v>
      </c>
      <c r="K6538" s="7">
        <f t="shared" si="513"/>
        <v>3.5465957999463948E-2</v>
      </c>
      <c r="L6538" s="26">
        <f t="shared" si="514"/>
        <v>0.43365194099344556</v>
      </c>
    </row>
    <row r="6539" spans="1:12">
      <c r="A6539" s="2" t="s">
        <v>6628</v>
      </c>
      <c r="B6539" s="3">
        <v>39367</v>
      </c>
      <c r="C6539" s="1">
        <v>25526</v>
      </c>
      <c r="D6539" s="2">
        <v>3</v>
      </c>
      <c r="E6539" s="1">
        <v>3690</v>
      </c>
      <c r="F6539" s="2">
        <v>1</v>
      </c>
      <c r="G6539" s="6">
        <f t="shared" si="510"/>
        <v>0.33333333333333331</v>
      </c>
      <c r="H6539" s="11">
        <v>6.88</v>
      </c>
      <c r="I6539" s="13">
        <f t="shared" si="511"/>
        <v>3710.1744186046512</v>
      </c>
      <c r="J6539" s="13">
        <f t="shared" si="512"/>
        <v>536.33720930232562</v>
      </c>
      <c r="K6539" s="7">
        <f t="shared" si="513"/>
        <v>0.14455848938337382</v>
      </c>
      <c r="L6539" s="26">
        <f t="shared" si="514"/>
        <v>0.43367546815012148</v>
      </c>
    </row>
    <row r="6540" spans="1:12">
      <c r="A6540" s="2" t="s">
        <v>6829</v>
      </c>
      <c r="B6540" s="3">
        <v>34691</v>
      </c>
      <c r="C6540" s="1">
        <v>39491975</v>
      </c>
      <c r="D6540" s="4">
        <v>1107</v>
      </c>
      <c r="E6540" s="1">
        <v>92838</v>
      </c>
      <c r="F6540" s="2">
        <v>6</v>
      </c>
      <c r="G6540" s="6">
        <f t="shared" si="510"/>
        <v>5.4200542005420054E-3</v>
      </c>
      <c r="H6540" s="11">
        <v>4.08</v>
      </c>
      <c r="I6540" s="13">
        <f t="shared" si="511"/>
        <v>9679405.6372549012</v>
      </c>
      <c r="J6540" s="13">
        <f t="shared" si="512"/>
        <v>22754.411764705881</v>
      </c>
      <c r="K6540" s="7">
        <f t="shared" si="513"/>
        <v>2.3508067145287114E-3</v>
      </c>
      <c r="L6540" s="26">
        <f t="shared" si="514"/>
        <v>0.43372383883054727</v>
      </c>
    </row>
    <row r="6541" spans="1:12">
      <c r="A6541" s="2" t="s">
        <v>1562</v>
      </c>
      <c r="B6541" s="3">
        <v>34775</v>
      </c>
      <c r="C6541" s="1">
        <v>13940383</v>
      </c>
      <c r="D6541" s="4">
        <v>1605</v>
      </c>
      <c r="E6541" s="1">
        <v>6046825</v>
      </c>
      <c r="F6541" s="4">
        <v>1605</v>
      </c>
      <c r="G6541" s="6">
        <f t="shared" si="510"/>
        <v>1</v>
      </c>
      <c r="H6541" s="11">
        <v>4.3499999999999996</v>
      </c>
      <c r="I6541" s="13">
        <f t="shared" si="511"/>
        <v>3204685.7471264373</v>
      </c>
      <c r="J6541" s="13">
        <f t="shared" si="512"/>
        <v>1390074.7126436783</v>
      </c>
      <c r="K6541" s="7">
        <f t="shared" si="513"/>
        <v>0.43376319000704644</v>
      </c>
      <c r="L6541" s="26">
        <f t="shared" si="514"/>
        <v>0.43376319000704644</v>
      </c>
    </row>
    <row r="6542" spans="1:12">
      <c r="A6542" s="2" t="s">
        <v>4879</v>
      </c>
      <c r="B6542" s="3">
        <v>34061</v>
      </c>
      <c r="C6542" s="1">
        <v>5145823</v>
      </c>
      <c r="D6542" s="4">
        <v>1071</v>
      </c>
      <c r="E6542" s="1">
        <v>2219891</v>
      </c>
      <c r="F6542" s="4">
        <v>1065</v>
      </c>
      <c r="G6542" s="6">
        <f t="shared" si="510"/>
        <v>0.99439775910364148</v>
      </c>
      <c r="H6542" s="11">
        <v>4.1399999999999997</v>
      </c>
      <c r="I6542" s="13">
        <f t="shared" si="511"/>
        <v>1242952.4154589374</v>
      </c>
      <c r="J6542" s="13">
        <f t="shared" si="512"/>
        <v>536205.55555555562</v>
      </c>
      <c r="K6542" s="7">
        <f t="shared" si="513"/>
        <v>0.43139668814881504</v>
      </c>
      <c r="L6542" s="26">
        <f t="shared" si="514"/>
        <v>0.43382709202570979</v>
      </c>
    </row>
    <row r="6543" spans="1:12">
      <c r="A6543" s="2" t="s">
        <v>5306</v>
      </c>
      <c r="B6543" s="3">
        <v>38744</v>
      </c>
      <c r="C6543" s="1">
        <v>53580</v>
      </c>
      <c r="D6543" s="2">
        <v>5</v>
      </c>
      <c r="E6543" s="1">
        <v>4649</v>
      </c>
      <c r="F6543" s="2">
        <v>1</v>
      </c>
      <c r="G6543" s="6">
        <f t="shared" si="510"/>
        <v>0.2</v>
      </c>
      <c r="H6543" s="11">
        <v>6.55</v>
      </c>
      <c r="I6543" s="13">
        <f t="shared" si="511"/>
        <v>8180.1526717557254</v>
      </c>
      <c r="J6543" s="13">
        <f t="shared" si="512"/>
        <v>709.7709923664122</v>
      </c>
      <c r="K6543" s="7">
        <f t="shared" si="513"/>
        <v>8.6767450541246724E-2</v>
      </c>
      <c r="L6543" s="26">
        <f t="shared" si="514"/>
        <v>0.43383725270623358</v>
      </c>
    </row>
    <row r="6544" spans="1:12">
      <c r="A6544" s="2" t="s">
        <v>10645</v>
      </c>
      <c r="B6544" s="3">
        <v>40641</v>
      </c>
      <c r="C6544" s="1">
        <v>21596445</v>
      </c>
      <c r="D6544" s="4">
        <v>2772</v>
      </c>
      <c r="E6544" s="1">
        <v>9360020</v>
      </c>
      <c r="F6544" s="4">
        <v>2769</v>
      </c>
      <c r="G6544" s="6">
        <f t="shared" si="510"/>
        <v>0.99891774891774887</v>
      </c>
      <c r="H6544" s="12">
        <v>7.93</v>
      </c>
      <c r="I6544" s="13">
        <f t="shared" si="511"/>
        <v>2723385.2459016396</v>
      </c>
      <c r="J6544" s="13">
        <f t="shared" si="512"/>
        <v>1180330.390920555</v>
      </c>
      <c r="K6544" s="7">
        <f t="shared" si="513"/>
        <v>0.43340559059604489</v>
      </c>
      <c r="L6544" s="26">
        <f t="shared" si="514"/>
        <v>0.43387515244934505</v>
      </c>
    </row>
    <row r="6545" spans="1:12">
      <c r="A6545" s="2" t="s">
        <v>4013</v>
      </c>
      <c r="B6545" s="3">
        <v>37449</v>
      </c>
      <c r="C6545" s="1">
        <v>30354442</v>
      </c>
      <c r="D6545" s="4">
        <v>2094</v>
      </c>
      <c r="E6545" s="1">
        <v>12292121</v>
      </c>
      <c r="F6545" s="4">
        <v>1954</v>
      </c>
      <c r="G6545" s="6">
        <f t="shared" si="510"/>
        <v>0.93314231136580705</v>
      </c>
      <c r="H6545" s="12">
        <v>5.8</v>
      </c>
      <c r="I6545" s="13">
        <f t="shared" si="511"/>
        <v>5233524.4827586208</v>
      </c>
      <c r="J6545" s="13">
        <f t="shared" si="512"/>
        <v>2119331.2068965519</v>
      </c>
      <c r="K6545" s="7">
        <f t="shared" si="513"/>
        <v>0.40495295548506544</v>
      </c>
      <c r="L6545" s="26">
        <f t="shared" si="514"/>
        <v>0.43396698504899028</v>
      </c>
    </row>
    <row r="6546" spans="1:12">
      <c r="A6546" s="2" t="s">
        <v>9239</v>
      </c>
      <c r="B6546" s="3">
        <v>38583</v>
      </c>
      <c r="C6546" s="1">
        <v>45289</v>
      </c>
      <c r="D6546" s="2">
        <v>6</v>
      </c>
      <c r="E6546" s="1">
        <v>9827</v>
      </c>
      <c r="F6546" s="2">
        <v>3</v>
      </c>
      <c r="G6546" s="6">
        <f t="shared" si="510"/>
        <v>0.5</v>
      </c>
      <c r="H6546" s="11">
        <v>6.41</v>
      </c>
      <c r="I6546" s="13">
        <f t="shared" si="511"/>
        <v>7065.3666146645865</v>
      </c>
      <c r="J6546" s="13">
        <f t="shared" si="512"/>
        <v>1533.0733229329173</v>
      </c>
      <c r="K6546" s="7">
        <f t="shared" si="513"/>
        <v>0.2169842566627658</v>
      </c>
      <c r="L6546" s="26">
        <f t="shared" si="514"/>
        <v>0.4339685133255316</v>
      </c>
    </row>
    <row r="6547" spans="1:12">
      <c r="A6547" s="2" t="s">
        <v>1506</v>
      </c>
      <c r="B6547" s="3">
        <v>37386</v>
      </c>
      <c r="C6547" s="1">
        <v>175710</v>
      </c>
      <c r="D6547" s="2">
        <v>6</v>
      </c>
      <c r="E6547" s="1">
        <v>12709</v>
      </c>
      <c r="F6547" s="2">
        <v>1</v>
      </c>
      <c r="G6547" s="6">
        <f t="shared" si="510"/>
        <v>0.16666666666666666</v>
      </c>
      <c r="H6547" s="12">
        <v>5.8</v>
      </c>
      <c r="I6547" s="13">
        <f t="shared" si="511"/>
        <v>30294.827586206899</v>
      </c>
      <c r="J6547" s="13">
        <f t="shared" si="512"/>
        <v>2191.2068965517242</v>
      </c>
      <c r="K6547" s="7">
        <f t="shared" si="513"/>
        <v>7.2329406408286376E-2</v>
      </c>
      <c r="L6547" s="26">
        <f t="shared" si="514"/>
        <v>0.43397643844971828</v>
      </c>
    </row>
    <row r="6548" spans="1:12">
      <c r="A6548" s="2" t="s">
        <v>6113</v>
      </c>
      <c r="B6548" s="3">
        <v>39738</v>
      </c>
      <c r="C6548" s="1">
        <v>40689393</v>
      </c>
      <c r="D6548" s="4">
        <v>3381</v>
      </c>
      <c r="E6548" s="1">
        <v>17639849</v>
      </c>
      <c r="F6548" s="4">
        <v>3376</v>
      </c>
      <c r="G6548" s="6">
        <f t="shared" si="510"/>
        <v>0.99852114758947053</v>
      </c>
      <c r="H6548" s="11">
        <v>7.18</v>
      </c>
      <c r="I6548" s="13">
        <f t="shared" si="511"/>
        <v>5667046.3788300836</v>
      </c>
      <c r="J6548" s="13">
        <f t="shared" si="512"/>
        <v>2456803.4818941504</v>
      </c>
      <c r="K6548" s="7">
        <f t="shared" si="513"/>
        <v>0.43352450600577896</v>
      </c>
      <c r="L6548" s="26">
        <f t="shared" si="514"/>
        <v>0.43416657429074013</v>
      </c>
    </row>
    <row r="6549" spans="1:12">
      <c r="A6549" s="2" t="s">
        <v>8873</v>
      </c>
      <c r="B6549" s="3">
        <v>40333</v>
      </c>
      <c r="C6549" s="1">
        <v>17010170</v>
      </c>
      <c r="D6549" s="4">
        <v>2450</v>
      </c>
      <c r="E6549" s="1">
        <v>7385277</v>
      </c>
      <c r="F6549" s="4">
        <v>2450</v>
      </c>
      <c r="G6549" s="6">
        <f t="shared" si="510"/>
        <v>1</v>
      </c>
      <c r="H6549" s="12">
        <v>7.89</v>
      </c>
      <c r="I6549" s="13">
        <f t="shared" si="511"/>
        <v>2155915.0823827633</v>
      </c>
      <c r="J6549" s="13">
        <f t="shared" si="512"/>
        <v>936030.03802281374</v>
      </c>
      <c r="K6549" s="7">
        <f t="shared" si="513"/>
        <v>0.43416832400851957</v>
      </c>
      <c r="L6549" s="26">
        <f t="shared" si="514"/>
        <v>0.43416832400851957</v>
      </c>
    </row>
    <row r="6550" spans="1:12">
      <c r="A6550" s="2" t="s">
        <v>8348</v>
      </c>
      <c r="B6550" s="3">
        <v>38114</v>
      </c>
      <c r="C6550" s="1">
        <v>87923</v>
      </c>
      <c r="D6550" s="2">
        <v>16</v>
      </c>
      <c r="E6550" s="1">
        <v>38182</v>
      </c>
      <c r="F6550" s="2">
        <v>16</v>
      </c>
      <c r="G6550" s="6">
        <f t="shared" si="510"/>
        <v>1</v>
      </c>
      <c r="H6550" s="12">
        <v>6.21</v>
      </c>
      <c r="I6550" s="13">
        <f t="shared" si="511"/>
        <v>14158.29307568438</v>
      </c>
      <c r="J6550" s="13">
        <f t="shared" si="512"/>
        <v>6148.4702093397746</v>
      </c>
      <c r="K6550" s="7">
        <f t="shared" si="513"/>
        <v>0.43426634668971714</v>
      </c>
      <c r="L6550" s="26">
        <f t="shared" si="514"/>
        <v>0.43426634668971714</v>
      </c>
    </row>
    <row r="6551" spans="1:12">
      <c r="A6551" s="2" t="s">
        <v>10171</v>
      </c>
      <c r="B6551" s="3">
        <v>38870</v>
      </c>
      <c r="C6551" s="1">
        <v>254190</v>
      </c>
      <c r="D6551" s="2">
        <v>9</v>
      </c>
      <c r="E6551" s="1">
        <v>12268</v>
      </c>
      <c r="F6551" s="2">
        <v>1</v>
      </c>
      <c r="G6551" s="6">
        <f t="shared" si="510"/>
        <v>0.1111111111111111</v>
      </c>
      <c r="H6551" s="11">
        <v>6.55</v>
      </c>
      <c r="I6551" s="13">
        <f t="shared" si="511"/>
        <v>38807.633587786258</v>
      </c>
      <c r="J6551" s="13">
        <f t="shared" si="512"/>
        <v>1872.9770992366414</v>
      </c>
      <c r="K6551" s="7">
        <f t="shared" si="513"/>
        <v>4.82631102718439E-2</v>
      </c>
      <c r="L6551" s="26">
        <f t="shared" si="514"/>
        <v>0.43436799244659513</v>
      </c>
    </row>
    <row r="6552" spans="1:12">
      <c r="A6552" s="2" t="s">
        <v>4503</v>
      </c>
      <c r="B6552" s="3">
        <v>38821</v>
      </c>
      <c r="C6552" s="1">
        <v>250083</v>
      </c>
      <c r="D6552" s="2">
        <v>39</v>
      </c>
      <c r="E6552" s="1">
        <v>108630</v>
      </c>
      <c r="F6552" s="2">
        <v>39</v>
      </c>
      <c r="G6552" s="6">
        <f t="shared" si="510"/>
        <v>1</v>
      </c>
      <c r="H6552" s="11">
        <v>6.55</v>
      </c>
      <c r="I6552" s="13">
        <f t="shared" si="511"/>
        <v>38180.610687022905</v>
      </c>
      <c r="J6552" s="13">
        <f t="shared" si="512"/>
        <v>16584.732824427483</v>
      </c>
      <c r="K6552" s="7">
        <f t="shared" si="513"/>
        <v>0.43437578723863679</v>
      </c>
      <c r="L6552" s="26">
        <f t="shared" si="514"/>
        <v>0.43437578723863679</v>
      </c>
    </row>
    <row r="6553" spans="1:12">
      <c r="A6553" s="2" t="s">
        <v>9621</v>
      </c>
      <c r="B6553" s="3">
        <v>41124</v>
      </c>
      <c r="C6553" s="1">
        <v>58877969</v>
      </c>
      <c r="D6553" s="4">
        <v>3601</v>
      </c>
      <c r="E6553" s="1">
        <v>25577758</v>
      </c>
      <c r="F6553" s="4">
        <v>3601</v>
      </c>
      <c r="G6553" s="6">
        <f t="shared" si="510"/>
        <v>1</v>
      </c>
      <c r="H6553" s="12">
        <v>8.02</v>
      </c>
      <c r="I6553" s="13">
        <f t="shared" si="511"/>
        <v>7341392.6433915216</v>
      </c>
      <c r="J6553" s="13">
        <f t="shared" si="512"/>
        <v>3189246.633416459</v>
      </c>
      <c r="K6553" s="7">
        <f t="shared" si="513"/>
        <v>0.43441984216541163</v>
      </c>
      <c r="L6553" s="26">
        <f t="shared" si="514"/>
        <v>0.43441984216541163</v>
      </c>
    </row>
    <row r="6554" spans="1:12">
      <c r="A6554" s="2" t="s">
        <v>6042</v>
      </c>
      <c r="B6554" s="3">
        <v>31317</v>
      </c>
      <c r="C6554" s="1">
        <v>2507995</v>
      </c>
      <c r="D6554" s="2">
        <v>465</v>
      </c>
      <c r="E6554" s="1">
        <v>241423</v>
      </c>
      <c r="F6554" s="2">
        <v>103</v>
      </c>
      <c r="G6554" s="6">
        <f t="shared" si="510"/>
        <v>0.22150537634408601</v>
      </c>
      <c r="H6554" s="12">
        <v>3.55</v>
      </c>
      <c r="I6554" s="13">
        <f t="shared" si="511"/>
        <v>706477.46478873247</v>
      </c>
      <c r="J6554" s="13">
        <f t="shared" si="512"/>
        <v>68006.478873239437</v>
      </c>
      <c r="K6554" s="7">
        <f t="shared" si="513"/>
        <v>9.6261356182926985E-2</v>
      </c>
      <c r="L6554" s="26">
        <f t="shared" si="514"/>
        <v>0.43457796723360242</v>
      </c>
    </row>
    <row r="6555" spans="1:12">
      <c r="A6555" s="2" t="s">
        <v>3283</v>
      </c>
      <c r="B6555" s="3">
        <v>31632</v>
      </c>
      <c r="C6555" s="1">
        <v>6029824</v>
      </c>
      <c r="D6555" s="4">
        <v>1162</v>
      </c>
      <c r="E6555" s="1">
        <v>2620657</v>
      </c>
      <c r="F6555" s="4">
        <v>1162</v>
      </c>
      <c r="G6555" s="6">
        <f t="shared" si="510"/>
        <v>1</v>
      </c>
      <c r="H6555" s="12">
        <v>3.71</v>
      </c>
      <c r="I6555" s="13">
        <f t="shared" si="511"/>
        <v>1625289.4878706199</v>
      </c>
      <c r="J6555" s="13">
        <f t="shared" si="512"/>
        <v>706376.54986522917</v>
      </c>
      <c r="K6555" s="7">
        <f t="shared" si="513"/>
        <v>0.43461583621677852</v>
      </c>
      <c r="L6555" s="26">
        <f t="shared" si="514"/>
        <v>0.43461583621677852</v>
      </c>
    </row>
    <row r="6556" spans="1:12">
      <c r="A6556" s="2" t="s">
        <v>3601</v>
      </c>
      <c r="B6556" s="3">
        <v>38058</v>
      </c>
      <c r="C6556" s="1">
        <v>113622</v>
      </c>
      <c r="D6556" s="2">
        <v>4</v>
      </c>
      <c r="E6556" s="1">
        <v>12346</v>
      </c>
      <c r="F6556" s="2">
        <v>1</v>
      </c>
      <c r="G6556" s="6">
        <f t="shared" si="510"/>
        <v>0.25</v>
      </c>
      <c r="H6556" s="12">
        <v>6.21</v>
      </c>
      <c r="I6556" s="13">
        <f t="shared" si="511"/>
        <v>18296.618357487921</v>
      </c>
      <c r="J6556" s="13">
        <f t="shared" si="512"/>
        <v>1988.083735909823</v>
      </c>
      <c r="K6556" s="7">
        <f t="shared" si="513"/>
        <v>0.10865853443875308</v>
      </c>
      <c r="L6556" s="26">
        <f t="shared" si="514"/>
        <v>0.43463413775501231</v>
      </c>
    </row>
    <row r="6557" spans="1:12">
      <c r="A6557" s="2" t="s">
        <v>3047</v>
      </c>
      <c r="B6557" s="3">
        <v>35671</v>
      </c>
      <c r="C6557" s="1">
        <v>14515490</v>
      </c>
      <c r="D6557" s="4">
        <v>2211</v>
      </c>
      <c r="E6557" s="1">
        <v>6309583</v>
      </c>
      <c r="F6557" s="4">
        <v>2211</v>
      </c>
      <c r="G6557" s="6">
        <f t="shared" si="510"/>
        <v>1</v>
      </c>
      <c r="H6557" s="11">
        <v>4.59</v>
      </c>
      <c r="I6557" s="13">
        <f t="shared" si="511"/>
        <v>3162416.1220043572</v>
      </c>
      <c r="J6557" s="13">
        <f t="shared" si="512"/>
        <v>1374636.8191721134</v>
      </c>
      <c r="K6557" s="7">
        <f t="shared" si="513"/>
        <v>0.43467929777086417</v>
      </c>
      <c r="L6557" s="26">
        <f t="shared" si="514"/>
        <v>0.43467929777086417</v>
      </c>
    </row>
    <row r="6558" spans="1:12">
      <c r="A6558" s="2" t="s">
        <v>1460</v>
      </c>
      <c r="B6558" s="3">
        <v>36609</v>
      </c>
      <c r="C6558" s="1">
        <v>12597</v>
      </c>
      <c r="D6558" s="2">
        <v>3</v>
      </c>
      <c r="E6558" s="1">
        <v>3651</v>
      </c>
      <c r="F6558" s="2">
        <v>2</v>
      </c>
      <c r="G6558" s="6">
        <f t="shared" si="510"/>
        <v>0.66666666666666663</v>
      </c>
      <c r="H6558" s="11">
        <v>5.39</v>
      </c>
      <c r="I6558" s="13">
        <f t="shared" si="511"/>
        <v>2337.1057513914657</v>
      </c>
      <c r="J6558" s="13">
        <f t="shared" si="512"/>
        <v>677.36549165120596</v>
      </c>
      <c r="K6558" s="7">
        <f t="shared" si="513"/>
        <v>0.28983091212193379</v>
      </c>
      <c r="L6558" s="26">
        <f t="shared" si="514"/>
        <v>0.43474636818290069</v>
      </c>
    </row>
    <row r="6559" spans="1:12">
      <c r="A6559" s="2" t="s">
        <v>157</v>
      </c>
      <c r="B6559" s="3">
        <v>41082</v>
      </c>
      <c r="C6559" s="1">
        <v>37519139</v>
      </c>
      <c r="D6559" s="4">
        <v>3109</v>
      </c>
      <c r="E6559" s="1">
        <v>16306974</v>
      </c>
      <c r="F6559" s="4">
        <v>3108</v>
      </c>
      <c r="G6559" s="6">
        <f t="shared" si="510"/>
        <v>0.99967835316822129</v>
      </c>
      <c r="H6559" s="12">
        <v>8.02</v>
      </c>
      <c r="I6559" s="13">
        <f t="shared" si="511"/>
        <v>4678196.8827930177</v>
      </c>
      <c r="J6559" s="13">
        <f t="shared" si="512"/>
        <v>2033288.5286783043</v>
      </c>
      <c r="K6559" s="7">
        <f t="shared" si="513"/>
        <v>0.43463081602165765</v>
      </c>
      <c r="L6559" s="26">
        <f t="shared" si="514"/>
        <v>0.43477065862655523</v>
      </c>
    </row>
    <row r="6560" spans="1:12">
      <c r="A6560" s="2" t="s">
        <v>6544</v>
      </c>
      <c r="B6560" s="3">
        <v>39157</v>
      </c>
      <c r="C6560" s="1">
        <v>65797</v>
      </c>
      <c r="D6560" s="2">
        <v>28</v>
      </c>
      <c r="E6560" s="1">
        <v>28613</v>
      </c>
      <c r="F6560" s="2">
        <v>28</v>
      </c>
      <c r="G6560" s="6">
        <f t="shared" si="510"/>
        <v>1</v>
      </c>
      <c r="H6560" s="11">
        <v>6.88</v>
      </c>
      <c r="I6560" s="13">
        <f t="shared" si="511"/>
        <v>9563.5174418604656</v>
      </c>
      <c r="J6560" s="13">
        <f t="shared" si="512"/>
        <v>4158.8662790697672</v>
      </c>
      <c r="K6560" s="7">
        <f t="shared" si="513"/>
        <v>0.43486785111783205</v>
      </c>
      <c r="L6560" s="26">
        <f t="shared" si="514"/>
        <v>0.43486785111783205</v>
      </c>
    </row>
    <row r="6561" spans="1:12">
      <c r="A6561" s="2" t="s">
        <v>4889</v>
      </c>
      <c r="B6561" s="3">
        <v>34985</v>
      </c>
      <c r="C6561" s="1">
        <v>9851610</v>
      </c>
      <c r="D6561" s="4">
        <v>2164</v>
      </c>
      <c r="E6561" s="1">
        <v>4284246</v>
      </c>
      <c r="F6561" s="4">
        <v>2164</v>
      </c>
      <c r="G6561" s="6">
        <f t="shared" si="510"/>
        <v>1</v>
      </c>
      <c r="H6561" s="11">
        <v>4.3499999999999996</v>
      </c>
      <c r="I6561" s="13">
        <f t="shared" si="511"/>
        <v>2264737.931034483</v>
      </c>
      <c r="J6561" s="13">
        <f t="shared" si="512"/>
        <v>984884.13793103455</v>
      </c>
      <c r="K6561" s="7">
        <f t="shared" si="513"/>
        <v>0.434877750946292</v>
      </c>
      <c r="L6561" s="26">
        <f t="shared" si="514"/>
        <v>0.434877750946292</v>
      </c>
    </row>
    <row r="6562" spans="1:12">
      <c r="A6562" s="2" t="s">
        <v>456</v>
      </c>
      <c r="B6562" s="3">
        <v>37820</v>
      </c>
      <c r="C6562" s="1">
        <v>14369</v>
      </c>
      <c r="D6562" s="2">
        <v>2</v>
      </c>
      <c r="E6562" s="1">
        <v>6251</v>
      </c>
      <c r="F6562" s="2">
        <v>2</v>
      </c>
      <c r="G6562" s="6">
        <f t="shared" si="510"/>
        <v>1</v>
      </c>
      <c r="H6562" s="11">
        <v>6.03</v>
      </c>
      <c r="I6562" s="13">
        <f t="shared" si="511"/>
        <v>2382.9187396351576</v>
      </c>
      <c r="J6562" s="13">
        <f t="shared" si="512"/>
        <v>1036.6500829187396</v>
      </c>
      <c r="K6562" s="7">
        <f t="shared" si="513"/>
        <v>0.43503375321873472</v>
      </c>
      <c r="L6562" s="26">
        <f t="shared" si="514"/>
        <v>0.43503375321873472</v>
      </c>
    </row>
    <row r="6563" spans="1:12">
      <c r="A6563" s="2" t="s">
        <v>8186</v>
      </c>
      <c r="B6563" s="3">
        <v>37372</v>
      </c>
      <c r="C6563" s="1">
        <v>764554</v>
      </c>
      <c r="D6563" s="2">
        <v>30</v>
      </c>
      <c r="E6563" s="1">
        <v>166309</v>
      </c>
      <c r="F6563" s="2">
        <v>15</v>
      </c>
      <c r="G6563" s="6">
        <f t="shared" si="510"/>
        <v>0.5</v>
      </c>
      <c r="H6563" s="12">
        <v>5.8</v>
      </c>
      <c r="I6563" s="13">
        <f t="shared" si="511"/>
        <v>131819.6551724138</v>
      </c>
      <c r="J6563" s="13">
        <f t="shared" si="512"/>
        <v>28673.96551724138</v>
      </c>
      <c r="K6563" s="7">
        <f t="shared" si="513"/>
        <v>0.21752420365337177</v>
      </c>
      <c r="L6563" s="26">
        <f t="shared" si="514"/>
        <v>0.43504840730674355</v>
      </c>
    </row>
    <row r="6564" spans="1:12">
      <c r="A6564" s="2" t="s">
        <v>4699</v>
      </c>
      <c r="B6564" s="3">
        <v>38679</v>
      </c>
      <c r="C6564" s="1">
        <v>10223896</v>
      </c>
      <c r="D6564" s="4">
        <v>1608</v>
      </c>
      <c r="E6564" s="1">
        <v>4448491</v>
      </c>
      <c r="F6564" s="4">
        <v>1608</v>
      </c>
      <c r="G6564" s="6">
        <f t="shared" si="510"/>
        <v>1</v>
      </c>
      <c r="H6564" s="11">
        <v>6.41</v>
      </c>
      <c r="I6564" s="13">
        <f t="shared" si="511"/>
        <v>1594991.5756630264</v>
      </c>
      <c r="J6564" s="13">
        <f t="shared" si="512"/>
        <v>693992.35569422774</v>
      </c>
      <c r="K6564" s="7">
        <f t="shared" si="513"/>
        <v>0.43510722331291318</v>
      </c>
      <c r="L6564" s="26">
        <f t="shared" si="514"/>
        <v>0.43510722331291318</v>
      </c>
    </row>
    <row r="6565" spans="1:12">
      <c r="A6565" s="2" t="s">
        <v>2049</v>
      </c>
      <c r="B6565" s="3">
        <v>33795</v>
      </c>
      <c r="C6565" s="1">
        <v>14110589</v>
      </c>
      <c r="D6565" s="4">
        <v>1600</v>
      </c>
      <c r="E6565" s="1">
        <v>5556451</v>
      </c>
      <c r="F6565" s="4">
        <v>1448</v>
      </c>
      <c r="G6565" s="6">
        <f t="shared" si="510"/>
        <v>0.90500000000000003</v>
      </c>
      <c r="H6565" s="11">
        <v>4.1500000000000004</v>
      </c>
      <c r="I6565" s="13">
        <f t="shared" si="511"/>
        <v>3400141.9277108433</v>
      </c>
      <c r="J6565" s="13">
        <f t="shared" si="512"/>
        <v>1338903.8554216865</v>
      </c>
      <c r="K6565" s="7">
        <f t="shared" si="513"/>
        <v>0.39377881391060282</v>
      </c>
      <c r="L6565" s="26">
        <f t="shared" si="514"/>
        <v>0.43511471150342851</v>
      </c>
    </row>
    <row r="6566" spans="1:12">
      <c r="A6566" s="2" t="s">
        <v>7180</v>
      </c>
      <c r="B6566" s="3">
        <v>40032</v>
      </c>
      <c r="C6566" s="1">
        <v>1274062</v>
      </c>
      <c r="D6566" s="2">
        <v>96</v>
      </c>
      <c r="E6566" s="1">
        <v>219494</v>
      </c>
      <c r="F6566" s="2">
        <v>38</v>
      </c>
      <c r="G6566" s="6">
        <f t="shared" si="510"/>
        <v>0.39583333333333331</v>
      </c>
      <c r="H6566" s="12">
        <v>7.5</v>
      </c>
      <c r="I6566" s="13">
        <f t="shared" si="511"/>
        <v>169874.93333333332</v>
      </c>
      <c r="J6566" s="13">
        <f t="shared" si="512"/>
        <v>29265.866666666665</v>
      </c>
      <c r="K6566" s="7">
        <f t="shared" si="513"/>
        <v>0.17227890008492522</v>
      </c>
      <c r="L6566" s="26">
        <f t="shared" si="514"/>
        <v>0.43523090547770582</v>
      </c>
    </row>
    <row r="6567" spans="1:12">
      <c r="A6567" s="2" t="s">
        <v>4617</v>
      </c>
      <c r="B6567" s="3">
        <v>36280</v>
      </c>
      <c r="C6567" s="1">
        <v>4152230</v>
      </c>
      <c r="D6567" s="4">
        <v>1611</v>
      </c>
      <c r="E6567" s="1">
        <v>1807181</v>
      </c>
      <c r="F6567" s="4">
        <v>1611</v>
      </c>
      <c r="G6567" s="6">
        <f t="shared" si="510"/>
        <v>1</v>
      </c>
      <c r="H6567" s="12">
        <v>5.0599999999999996</v>
      </c>
      <c r="I6567" s="13">
        <f t="shared" si="511"/>
        <v>820598.81422924902</v>
      </c>
      <c r="J6567" s="13">
        <f t="shared" si="512"/>
        <v>357150.39525691705</v>
      </c>
      <c r="K6567" s="7">
        <f t="shared" si="513"/>
        <v>0.43523142985817265</v>
      </c>
      <c r="L6567" s="26">
        <f t="shared" si="514"/>
        <v>0.43523142985817265</v>
      </c>
    </row>
    <row r="6568" spans="1:12">
      <c r="A6568" s="2" t="s">
        <v>6985</v>
      </c>
      <c r="B6568" s="3">
        <v>37197</v>
      </c>
      <c r="C6568" s="1">
        <v>43905746</v>
      </c>
      <c r="D6568" s="4">
        <v>2894</v>
      </c>
      <c r="E6568" s="1">
        <v>19112404</v>
      </c>
      <c r="F6568" s="4">
        <v>2894</v>
      </c>
      <c r="G6568" s="6">
        <f t="shared" si="510"/>
        <v>1</v>
      </c>
      <c r="H6568" s="11">
        <v>5.65</v>
      </c>
      <c r="I6568" s="13">
        <f t="shared" si="511"/>
        <v>7770928.4955752203</v>
      </c>
      <c r="J6568" s="13">
        <f t="shared" si="512"/>
        <v>3382726.3716814159</v>
      </c>
      <c r="K6568" s="7">
        <f t="shared" si="513"/>
        <v>0.43530530149743957</v>
      </c>
      <c r="L6568" s="26">
        <f t="shared" si="514"/>
        <v>0.43530530149743957</v>
      </c>
    </row>
    <row r="6569" spans="1:12">
      <c r="A6569" s="2" t="s">
        <v>911</v>
      </c>
      <c r="B6569" s="3">
        <v>40718</v>
      </c>
      <c r="C6569" s="1">
        <v>151305</v>
      </c>
      <c r="D6569" s="2">
        <v>29</v>
      </c>
      <c r="E6569" s="1">
        <v>65866</v>
      </c>
      <c r="F6569" s="2">
        <v>29</v>
      </c>
      <c r="G6569" s="6">
        <f t="shared" si="510"/>
        <v>1</v>
      </c>
      <c r="H6569" s="12">
        <v>7.93</v>
      </c>
      <c r="I6569" s="13">
        <f t="shared" si="511"/>
        <v>19080.075662042877</v>
      </c>
      <c r="J6569" s="13">
        <f t="shared" si="512"/>
        <v>8305.9268600252217</v>
      </c>
      <c r="K6569" s="7">
        <f t="shared" si="513"/>
        <v>0.43531938799114372</v>
      </c>
      <c r="L6569" s="26">
        <f t="shared" si="514"/>
        <v>0.43531938799114372</v>
      </c>
    </row>
    <row r="6570" spans="1:12">
      <c r="A6570" s="2" t="s">
        <v>8690</v>
      </c>
      <c r="B6570" s="3">
        <v>39549</v>
      </c>
      <c r="C6570" s="1">
        <v>9511289</v>
      </c>
      <c r="D6570" s="4">
        <v>1119</v>
      </c>
      <c r="E6570" s="1">
        <v>4092465</v>
      </c>
      <c r="F6570" s="4">
        <v>1106</v>
      </c>
      <c r="G6570" s="6">
        <f t="shared" si="510"/>
        <v>0.9883824843610366</v>
      </c>
      <c r="H6570" s="11">
        <v>7.18</v>
      </c>
      <c r="I6570" s="13">
        <f t="shared" si="511"/>
        <v>1324692.0612813372</v>
      </c>
      <c r="J6570" s="13">
        <f t="shared" si="512"/>
        <v>569981.19777158776</v>
      </c>
      <c r="K6570" s="7">
        <f t="shared" si="513"/>
        <v>0.43027448750637265</v>
      </c>
      <c r="L6570" s="26">
        <f t="shared" si="514"/>
        <v>0.43533196339930469</v>
      </c>
    </row>
    <row r="6571" spans="1:12">
      <c r="A6571" s="2" t="s">
        <v>6535</v>
      </c>
      <c r="B6571" s="3">
        <v>39710</v>
      </c>
      <c r="C6571" s="1">
        <v>19219250</v>
      </c>
      <c r="D6571" s="4">
        <v>2636</v>
      </c>
      <c r="E6571" s="1">
        <v>8265357</v>
      </c>
      <c r="F6571" s="4">
        <v>2604</v>
      </c>
      <c r="G6571" s="6">
        <f t="shared" si="510"/>
        <v>0.98786039453717756</v>
      </c>
      <c r="H6571" s="11">
        <v>7.18</v>
      </c>
      <c r="I6571" s="13">
        <f t="shared" si="511"/>
        <v>2676775.7660167133</v>
      </c>
      <c r="J6571" s="13">
        <f t="shared" si="512"/>
        <v>1151163.9275766017</v>
      </c>
      <c r="K6571" s="7">
        <f t="shared" si="513"/>
        <v>0.43005616764441901</v>
      </c>
      <c r="L6571" s="26">
        <f t="shared" si="514"/>
        <v>0.43534103606401248</v>
      </c>
    </row>
    <row r="6572" spans="1:12">
      <c r="A6572" s="2" t="s">
        <v>9866</v>
      </c>
      <c r="B6572" s="3">
        <v>35706</v>
      </c>
      <c r="C6572" s="1">
        <v>6682098</v>
      </c>
      <c r="D6572" s="4">
        <v>1311</v>
      </c>
      <c r="E6572" s="1">
        <v>2730440</v>
      </c>
      <c r="F6572" s="4">
        <v>1230</v>
      </c>
      <c r="G6572" s="6">
        <f t="shared" si="510"/>
        <v>0.93821510297482835</v>
      </c>
      <c r="H6572" s="11">
        <v>4.59</v>
      </c>
      <c r="I6572" s="13">
        <f t="shared" si="511"/>
        <v>1455794.7712418302</v>
      </c>
      <c r="J6572" s="13">
        <f t="shared" si="512"/>
        <v>594867.10239651415</v>
      </c>
      <c r="K6572" s="7">
        <f t="shared" si="513"/>
        <v>0.40862016689967728</v>
      </c>
      <c r="L6572" s="26">
        <f t="shared" si="514"/>
        <v>0.43552929984185118</v>
      </c>
    </row>
    <row r="6573" spans="1:12">
      <c r="A6573" s="2" t="s">
        <v>1594</v>
      </c>
      <c r="B6573" s="3">
        <v>36952</v>
      </c>
      <c r="C6573" s="1">
        <v>1765751</v>
      </c>
      <c r="D6573" s="2">
        <v>232</v>
      </c>
      <c r="E6573" s="1">
        <v>769080</v>
      </c>
      <c r="F6573" s="2">
        <v>232</v>
      </c>
      <c r="G6573" s="6">
        <f t="shared" si="510"/>
        <v>1</v>
      </c>
      <c r="H6573" s="11">
        <v>5.65</v>
      </c>
      <c r="I6573" s="13">
        <f t="shared" si="511"/>
        <v>312522.30088495574</v>
      </c>
      <c r="J6573" s="13">
        <f t="shared" si="512"/>
        <v>136120.35398230088</v>
      </c>
      <c r="K6573" s="7">
        <f t="shared" si="513"/>
        <v>0.43555405037290079</v>
      </c>
      <c r="L6573" s="26">
        <f t="shared" si="514"/>
        <v>0.43555405037290079</v>
      </c>
    </row>
    <row r="6574" spans="1:12">
      <c r="A6574" s="2" t="s">
        <v>18</v>
      </c>
      <c r="B6574" s="3">
        <v>39899</v>
      </c>
      <c r="C6574" s="1">
        <v>12234694</v>
      </c>
      <c r="D6574" s="4">
        <v>2331</v>
      </c>
      <c r="E6574" s="1">
        <v>5329240</v>
      </c>
      <c r="F6574" s="4">
        <v>2331</v>
      </c>
      <c r="G6574" s="6">
        <f t="shared" si="510"/>
        <v>1</v>
      </c>
      <c r="H6574" s="12">
        <v>7.5</v>
      </c>
      <c r="I6574" s="13">
        <f t="shared" si="511"/>
        <v>1631292.5333333334</v>
      </c>
      <c r="J6574" s="13">
        <f t="shared" si="512"/>
        <v>710565.33333333337</v>
      </c>
      <c r="K6574" s="7">
        <f t="shared" si="513"/>
        <v>0.4355842491851451</v>
      </c>
      <c r="L6574" s="26">
        <f t="shared" si="514"/>
        <v>0.4355842491851451</v>
      </c>
    </row>
    <row r="6575" spans="1:12">
      <c r="A6575" s="2" t="s">
        <v>5509</v>
      </c>
      <c r="B6575" s="3">
        <v>40200</v>
      </c>
      <c r="C6575" s="1">
        <v>40168080</v>
      </c>
      <c r="D6575" s="4">
        <v>2476</v>
      </c>
      <c r="E6575" s="1">
        <v>17501625</v>
      </c>
      <c r="F6575" s="4">
        <v>2476</v>
      </c>
      <c r="G6575" s="6">
        <f t="shared" si="510"/>
        <v>1</v>
      </c>
      <c r="H6575" s="12">
        <v>7.89</v>
      </c>
      <c r="I6575" s="13">
        <f t="shared" si="511"/>
        <v>5091011.4068441065</v>
      </c>
      <c r="J6575" s="13">
        <f t="shared" si="512"/>
        <v>2218203.4220532319</v>
      </c>
      <c r="K6575" s="7">
        <f t="shared" si="513"/>
        <v>0.43570977253580451</v>
      </c>
      <c r="L6575" s="26">
        <f t="shared" si="514"/>
        <v>0.43570977253580451</v>
      </c>
    </row>
    <row r="6576" spans="1:12">
      <c r="A6576" s="2" t="s">
        <v>1816</v>
      </c>
      <c r="B6576" s="3">
        <v>38450</v>
      </c>
      <c r="C6576" s="1">
        <v>80858</v>
      </c>
      <c r="D6576" s="2">
        <v>11</v>
      </c>
      <c r="E6576" s="1">
        <v>12814</v>
      </c>
      <c r="F6576" s="2">
        <v>4</v>
      </c>
      <c r="G6576" s="6">
        <f t="shared" si="510"/>
        <v>0.36363636363636365</v>
      </c>
      <c r="H6576" s="11">
        <v>6.41</v>
      </c>
      <c r="I6576" s="13">
        <f t="shared" si="511"/>
        <v>12614.352574102964</v>
      </c>
      <c r="J6576" s="13">
        <f t="shared" si="512"/>
        <v>1999.0639625585022</v>
      </c>
      <c r="K6576" s="7">
        <f t="shared" si="513"/>
        <v>0.1584753518513938</v>
      </c>
      <c r="L6576" s="26">
        <f t="shared" si="514"/>
        <v>0.43580721759133295</v>
      </c>
    </row>
    <row r="6577" spans="1:12">
      <c r="A6577" s="2" t="s">
        <v>3526</v>
      </c>
      <c r="B6577" s="3">
        <v>32717</v>
      </c>
      <c r="C6577" s="1">
        <v>14343976</v>
      </c>
      <c r="D6577" s="4">
        <v>1683</v>
      </c>
      <c r="E6577" s="1">
        <v>6251310</v>
      </c>
      <c r="F6577" s="4">
        <v>1683</v>
      </c>
      <c r="G6577" s="6">
        <f t="shared" si="510"/>
        <v>1</v>
      </c>
      <c r="H6577" s="12">
        <v>3.99</v>
      </c>
      <c r="I6577" s="13">
        <f t="shared" si="511"/>
        <v>3594981.4536340851</v>
      </c>
      <c r="J6577" s="13">
        <f t="shared" si="512"/>
        <v>1566744.3609022556</v>
      </c>
      <c r="K6577" s="7">
        <f t="shared" si="513"/>
        <v>0.43581430978412122</v>
      </c>
      <c r="L6577" s="26">
        <f t="shared" si="514"/>
        <v>0.43581430978412122</v>
      </c>
    </row>
    <row r="6578" spans="1:12">
      <c r="A6578" s="2" t="s">
        <v>10612</v>
      </c>
      <c r="B6578" s="3">
        <v>37888</v>
      </c>
      <c r="C6578" s="1">
        <v>267005</v>
      </c>
      <c r="D6578" s="2">
        <v>6</v>
      </c>
      <c r="E6578" s="1">
        <v>19395</v>
      </c>
      <c r="F6578" s="2">
        <v>1</v>
      </c>
      <c r="G6578" s="6">
        <f t="shared" si="510"/>
        <v>0.16666666666666666</v>
      </c>
      <c r="H6578" s="11">
        <v>6.03</v>
      </c>
      <c r="I6578" s="13">
        <f t="shared" si="511"/>
        <v>44279.436152570481</v>
      </c>
      <c r="J6578" s="13">
        <f t="shared" si="512"/>
        <v>3216.4179104477612</v>
      </c>
      <c r="K6578" s="7">
        <f t="shared" si="513"/>
        <v>7.2639089155633788E-2</v>
      </c>
      <c r="L6578" s="26">
        <f t="shared" si="514"/>
        <v>0.43583453493380275</v>
      </c>
    </row>
    <row r="6579" spans="1:12">
      <c r="A6579" s="2" t="s">
        <v>1765</v>
      </c>
      <c r="B6579" s="3">
        <v>40249</v>
      </c>
      <c r="C6579" s="1">
        <v>11183</v>
      </c>
      <c r="D6579" s="2">
        <v>2</v>
      </c>
      <c r="E6579" s="1">
        <v>4874</v>
      </c>
      <c r="F6579" s="2">
        <v>2</v>
      </c>
      <c r="G6579" s="6">
        <f t="shared" si="510"/>
        <v>1</v>
      </c>
      <c r="H6579" s="12">
        <v>7.89</v>
      </c>
      <c r="I6579" s="13">
        <f t="shared" si="511"/>
        <v>1417.363751584284</v>
      </c>
      <c r="J6579" s="13">
        <f t="shared" si="512"/>
        <v>617.74397972116606</v>
      </c>
      <c r="K6579" s="7">
        <f t="shared" si="513"/>
        <v>0.43584011445944737</v>
      </c>
      <c r="L6579" s="26">
        <f t="shared" si="514"/>
        <v>0.43584011445944737</v>
      </c>
    </row>
    <row r="6580" spans="1:12">
      <c r="A6580" s="2" t="s">
        <v>4399</v>
      </c>
      <c r="B6580" s="3">
        <v>31905</v>
      </c>
      <c r="C6580" s="1">
        <v>4215849</v>
      </c>
      <c r="D6580" s="2">
        <v>975</v>
      </c>
      <c r="E6580" s="1">
        <v>1507645</v>
      </c>
      <c r="F6580" s="2">
        <v>800</v>
      </c>
      <c r="G6580" s="6">
        <f t="shared" si="510"/>
        <v>0.82051282051282048</v>
      </c>
      <c r="H6580" s="12">
        <v>3.91</v>
      </c>
      <c r="I6580" s="13">
        <f t="shared" si="511"/>
        <v>1078222.2506393862</v>
      </c>
      <c r="J6580" s="13">
        <f t="shared" si="512"/>
        <v>385586.95652173914</v>
      </c>
      <c r="K6580" s="7">
        <f t="shared" si="513"/>
        <v>0.35761361471912301</v>
      </c>
      <c r="L6580" s="26">
        <f t="shared" si="514"/>
        <v>0.43584159293893115</v>
      </c>
    </row>
    <row r="6581" spans="1:12">
      <c r="A6581" s="2" t="s">
        <v>2551</v>
      </c>
      <c r="B6581" s="3">
        <v>36049</v>
      </c>
      <c r="C6581" s="1">
        <v>43961</v>
      </c>
      <c r="D6581" s="2">
        <v>10</v>
      </c>
      <c r="E6581" s="1">
        <v>19162</v>
      </c>
      <c r="F6581" s="2">
        <v>10</v>
      </c>
      <c r="G6581" s="6">
        <f t="shared" si="510"/>
        <v>1</v>
      </c>
      <c r="H6581" s="11">
        <v>4.6900000000000004</v>
      </c>
      <c r="I6581" s="13">
        <f t="shared" si="511"/>
        <v>9373.347547974412</v>
      </c>
      <c r="J6581" s="13">
        <f t="shared" si="512"/>
        <v>4085.7142857142853</v>
      </c>
      <c r="K6581" s="7">
        <f t="shared" si="513"/>
        <v>0.43588635381360757</v>
      </c>
      <c r="L6581" s="26">
        <f t="shared" si="514"/>
        <v>0.43588635381360757</v>
      </c>
    </row>
    <row r="6582" spans="1:12">
      <c r="A6582" s="2" t="s">
        <v>6993</v>
      </c>
      <c r="B6582" s="3">
        <v>40935</v>
      </c>
      <c r="C6582" s="1">
        <v>26414527</v>
      </c>
      <c r="D6582" s="4">
        <v>2737</v>
      </c>
      <c r="E6582" s="1">
        <v>11515790</v>
      </c>
      <c r="F6582" s="4">
        <v>2737</v>
      </c>
      <c r="G6582" s="6">
        <f t="shared" si="510"/>
        <v>1</v>
      </c>
      <c r="H6582" s="12">
        <v>8.02</v>
      </c>
      <c r="I6582" s="13">
        <f t="shared" si="511"/>
        <v>3293581.9201995013</v>
      </c>
      <c r="J6582" s="13">
        <f t="shared" si="512"/>
        <v>1435884.0399002496</v>
      </c>
      <c r="K6582" s="7">
        <f t="shared" si="513"/>
        <v>0.43596427072118316</v>
      </c>
      <c r="L6582" s="26">
        <f t="shared" si="514"/>
        <v>0.43596427072118316</v>
      </c>
    </row>
    <row r="6583" spans="1:12">
      <c r="A6583" s="2" t="s">
        <v>8320</v>
      </c>
      <c r="B6583" s="3">
        <v>40284</v>
      </c>
      <c r="C6583" s="1">
        <v>6391436</v>
      </c>
      <c r="D6583" s="2">
        <v>166</v>
      </c>
      <c r="E6583" s="1">
        <v>167866</v>
      </c>
      <c r="F6583" s="2">
        <v>10</v>
      </c>
      <c r="G6583" s="6">
        <f t="shared" si="510"/>
        <v>6.0240963855421686E-2</v>
      </c>
      <c r="H6583" s="12">
        <v>7.89</v>
      </c>
      <c r="I6583" s="13">
        <f t="shared" si="511"/>
        <v>810067.93409378966</v>
      </c>
      <c r="J6583" s="13">
        <f t="shared" si="512"/>
        <v>21275.792141951839</v>
      </c>
      <c r="K6583" s="7">
        <f t="shared" si="513"/>
        <v>2.6264207292383119E-2</v>
      </c>
      <c r="L6583" s="26">
        <f t="shared" si="514"/>
        <v>0.43598584105355975</v>
      </c>
    </row>
    <row r="6584" spans="1:12">
      <c r="A6584" s="2" t="s">
        <v>7423</v>
      </c>
      <c r="B6584" s="3">
        <v>39199</v>
      </c>
      <c r="C6584" s="1">
        <v>13665</v>
      </c>
      <c r="D6584" s="2">
        <v>2</v>
      </c>
      <c r="E6584" s="1">
        <v>2980</v>
      </c>
      <c r="F6584" s="2">
        <v>1</v>
      </c>
      <c r="G6584" s="6">
        <f t="shared" si="510"/>
        <v>0.5</v>
      </c>
      <c r="H6584" s="11">
        <v>6.88</v>
      </c>
      <c r="I6584" s="13">
        <f t="shared" si="511"/>
        <v>1986.1918604651164</v>
      </c>
      <c r="J6584" s="13">
        <f t="shared" si="512"/>
        <v>433.13953488372096</v>
      </c>
      <c r="K6584" s="7">
        <f t="shared" si="513"/>
        <v>0.21807537504573729</v>
      </c>
      <c r="L6584" s="26">
        <f t="shared" si="514"/>
        <v>0.43615075009147458</v>
      </c>
    </row>
    <row r="6585" spans="1:12">
      <c r="A6585" s="2" t="s">
        <v>3569</v>
      </c>
      <c r="B6585" s="3">
        <v>41208</v>
      </c>
      <c r="C6585" s="1">
        <v>9407816</v>
      </c>
      <c r="D6585" s="4">
        <v>3016</v>
      </c>
      <c r="E6585" s="1">
        <v>4101017</v>
      </c>
      <c r="F6585" s="4">
        <v>3014</v>
      </c>
      <c r="G6585" s="6">
        <f t="shared" si="510"/>
        <v>0.99933687002652516</v>
      </c>
      <c r="H6585" s="12">
        <v>8.02</v>
      </c>
      <c r="I6585" s="13">
        <f t="shared" si="511"/>
        <v>1173044.3890274314</v>
      </c>
      <c r="J6585" s="13">
        <f t="shared" si="512"/>
        <v>511348.75311720703</v>
      </c>
      <c r="K6585" s="7">
        <f t="shared" si="513"/>
        <v>0.43591594478463447</v>
      </c>
      <c r="L6585" s="26">
        <f t="shared" si="514"/>
        <v>0.43620520553100783</v>
      </c>
    </row>
    <row r="6586" spans="1:12">
      <c r="A6586" s="2" t="s">
        <v>4036</v>
      </c>
      <c r="B6586" s="3">
        <v>32470</v>
      </c>
      <c r="C6586" s="1">
        <v>139796</v>
      </c>
      <c r="D6586" s="2">
        <v>35</v>
      </c>
      <c r="E6586" s="1">
        <v>60986</v>
      </c>
      <c r="F6586" s="2">
        <v>35</v>
      </c>
      <c r="G6586" s="6">
        <f t="shared" si="510"/>
        <v>1</v>
      </c>
      <c r="H6586" s="12">
        <v>4.1100000000000003</v>
      </c>
      <c r="I6586" s="13">
        <f t="shared" si="511"/>
        <v>34013.625304136251</v>
      </c>
      <c r="J6586" s="13">
        <f t="shared" si="512"/>
        <v>14838.442822384428</v>
      </c>
      <c r="K6586" s="7">
        <f t="shared" si="513"/>
        <v>0.43624996423359758</v>
      </c>
      <c r="L6586" s="26">
        <f t="shared" si="514"/>
        <v>0.43624996423359758</v>
      </c>
    </row>
    <row r="6587" spans="1:12">
      <c r="A6587" s="2" t="s">
        <v>2666</v>
      </c>
      <c r="B6587" s="3">
        <v>38618</v>
      </c>
      <c r="C6587" s="1">
        <v>72234</v>
      </c>
      <c r="D6587" s="2">
        <v>5</v>
      </c>
      <c r="E6587" s="1">
        <v>12605</v>
      </c>
      <c r="F6587" s="2">
        <v>2</v>
      </c>
      <c r="G6587" s="6">
        <f t="shared" si="510"/>
        <v>0.4</v>
      </c>
      <c r="H6587" s="11">
        <v>6.41</v>
      </c>
      <c r="I6587" s="13">
        <f t="shared" si="511"/>
        <v>11268.954758190328</v>
      </c>
      <c r="J6587" s="13">
        <f t="shared" si="512"/>
        <v>1966.4586583463338</v>
      </c>
      <c r="K6587" s="7">
        <f t="shared" si="513"/>
        <v>0.17450231193066976</v>
      </c>
      <c r="L6587" s="26">
        <f t="shared" si="514"/>
        <v>0.43625577982667435</v>
      </c>
    </row>
    <row r="6588" spans="1:12">
      <c r="A6588" s="2" t="s">
        <v>6473</v>
      </c>
      <c r="B6588" s="3">
        <v>38695</v>
      </c>
      <c r="C6588" s="1">
        <v>11036366</v>
      </c>
      <c r="D6588" s="2">
        <v>522</v>
      </c>
      <c r="E6588" s="1">
        <v>55344</v>
      </c>
      <c r="F6588" s="2">
        <v>6</v>
      </c>
      <c r="G6588" s="6">
        <f t="shared" si="510"/>
        <v>1.1494252873563218E-2</v>
      </c>
      <c r="H6588" s="11">
        <v>6.41</v>
      </c>
      <c r="I6588" s="13">
        <f t="shared" si="511"/>
        <v>1721741.9656786271</v>
      </c>
      <c r="J6588" s="13">
        <f t="shared" si="512"/>
        <v>8634.0093603744153</v>
      </c>
      <c r="K6588" s="7">
        <f t="shared" si="513"/>
        <v>5.0146941484180575E-3</v>
      </c>
      <c r="L6588" s="26">
        <f t="shared" si="514"/>
        <v>0.43627839091237103</v>
      </c>
    </row>
    <row r="6589" spans="1:12">
      <c r="A6589" s="2" t="s">
        <v>5657</v>
      </c>
      <c r="B6589" s="3">
        <v>32612</v>
      </c>
      <c r="C6589" s="1">
        <v>1262598</v>
      </c>
      <c r="D6589" s="2">
        <v>23</v>
      </c>
      <c r="E6589" s="1">
        <v>23950</v>
      </c>
      <c r="F6589" s="2">
        <v>1</v>
      </c>
      <c r="G6589" s="6">
        <f t="shared" si="510"/>
        <v>4.3478260869565216E-2</v>
      </c>
      <c r="H6589" s="12">
        <v>3.99</v>
      </c>
      <c r="I6589" s="13">
        <f t="shared" si="511"/>
        <v>316440.60150375939</v>
      </c>
      <c r="J6589" s="13">
        <f t="shared" si="512"/>
        <v>6002.5062656641603</v>
      </c>
      <c r="K6589" s="7">
        <f t="shared" si="513"/>
        <v>1.8968824598169804E-2</v>
      </c>
      <c r="L6589" s="26">
        <f t="shared" si="514"/>
        <v>0.43628296575790548</v>
      </c>
    </row>
    <row r="6590" spans="1:12">
      <c r="A6590" s="2" t="s">
        <v>8748</v>
      </c>
      <c r="B6590" s="3">
        <v>35300</v>
      </c>
      <c r="C6590" s="1">
        <v>5107669</v>
      </c>
      <c r="D6590" s="4">
        <v>1230</v>
      </c>
      <c r="E6590" s="1">
        <v>2228668</v>
      </c>
      <c r="F6590" s="4">
        <v>1230</v>
      </c>
      <c r="G6590" s="6">
        <f t="shared" si="510"/>
        <v>1</v>
      </c>
      <c r="H6590" s="11">
        <v>4.42</v>
      </c>
      <c r="I6590" s="13">
        <f t="shared" si="511"/>
        <v>1155581.2217194571</v>
      </c>
      <c r="J6590" s="13">
        <f t="shared" si="512"/>
        <v>504223.5294117647</v>
      </c>
      <c r="K6590" s="7">
        <f t="shared" si="513"/>
        <v>0.43633759352847645</v>
      </c>
      <c r="L6590" s="26">
        <f t="shared" si="514"/>
        <v>0.43633759352847645</v>
      </c>
    </row>
    <row r="6591" spans="1:12">
      <c r="A6591" s="2" t="s">
        <v>9814</v>
      </c>
      <c r="B6591" s="3">
        <v>33844</v>
      </c>
      <c r="C6591" s="1">
        <v>4160851</v>
      </c>
      <c r="D6591" s="2">
        <v>692</v>
      </c>
      <c r="E6591" s="1">
        <v>1813559</v>
      </c>
      <c r="F6591" s="2">
        <v>691</v>
      </c>
      <c r="G6591" s="6">
        <f t="shared" si="510"/>
        <v>0.99855491329479773</v>
      </c>
      <c r="H6591" s="11">
        <v>4.1500000000000004</v>
      </c>
      <c r="I6591" s="13">
        <f t="shared" si="511"/>
        <v>1002614.6987951807</v>
      </c>
      <c r="J6591" s="13">
        <f t="shared" si="512"/>
        <v>437002.16867469874</v>
      </c>
      <c r="K6591" s="7">
        <f t="shared" si="513"/>
        <v>0.43586251947017568</v>
      </c>
      <c r="L6591" s="26">
        <f t="shared" si="514"/>
        <v>0.43649329012063903</v>
      </c>
    </row>
    <row r="6592" spans="1:12">
      <c r="A6592" s="2" t="s">
        <v>2701</v>
      </c>
      <c r="B6592" s="3">
        <v>39262</v>
      </c>
      <c r="C6592" s="1">
        <v>21579</v>
      </c>
      <c r="D6592" s="2">
        <v>6</v>
      </c>
      <c r="E6592" s="1">
        <v>1570</v>
      </c>
      <c r="F6592" s="2">
        <v>1</v>
      </c>
      <c r="G6592" s="6">
        <f t="shared" si="510"/>
        <v>0.16666666666666666</v>
      </c>
      <c r="H6592" s="11">
        <v>6.88</v>
      </c>
      <c r="I6592" s="13">
        <f t="shared" si="511"/>
        <v>3136.4825581395348</v>
      </c>
      <c r="J6592" s="13">
        <f t="shared" si="512"/>
        <v>228.19767441860466</v>
      </c>
      <c r="K6592" s="7">
        <f t="shared" si="513"/>
        <v>7.2755920107511932E-2</v>
      </c>
      <c r="L6592" s="26">
        <f t="shared" si="514"/>
        <v>0.43653552064507162</v>
      </c>
    </row>
    <row r="6593" spans="1:12">
      <c r="A6593" s="2" t="s">
        <v>9946</v>
      </c>
      <c r="B6593" s="3">
        <v>40690</v>
      </c>
      <c r="C6593" s="1">
        <v>2659</v>
      </c>
      <c r="D6593" s="2">
        <v>1</v>
      </c>
      <c r="E6593" s="1">
        <v>1161</v>
      </c>
      <c r="F6593" s="2">
        <v>1</v>
      </c>
      <c r="G6593" s="6">
        <f t="shared" si="510"/>
        <v>1</v>
      </c>
      <c r="H6593" s="12">
        <v>7.93</v>
      </c>
      <c r="I6593" s="13">
        <f t="shared" si="511"/>
        <v>335.30895334174022</v>
      </c>
      <c r="J6593" s="13">
        <f t="shared" si="512"/>
        <v>146.40605296343003</v>
      </c>
      <c r="K6593" s="7">
        <f t="shared" si="513"/>
        <v>0.43663031214742387</v>
      </c>
      <c r="L6593" s="26">
        <f t="shared" si="514"/>
        <v>0.43663031214742387</v>
      </c>
    </row>
    <row r="6594" spans="1:12">
      <c r="A6594" s="2" t="s">
        <v>10160</v>
      </c>
      <c r="B6594" s="3">
        <v>39318</v>
      </c>
      <c r="C6594" s="1">
        <v>22486409</v>
      </c>
      <c r="D6594" s="4">
        <v>2277</v>
      </c>
      <c r="E6594" s="1">
        <v>9820089</v>
      </c>
      <c r="F6594" s="4">
        <v>2277</v>
      </c>
      <c r="G6594" s="6">
        <f t="shared" ref="G6594:G6657" si="515">F6594/D6594</f>
        <v>1</v>
      </c>
      <c r="H6594" s="11">
        <v>6.88</v>
      </c>
      <c r="I6594" s="13">
        <f t="shared" ref="I6594:I6657" si="516">C6594/H6594</f>
        <v>3268373.4011627906</v>
      </c>
      <c r="J6594" s="13">
        <f t="shared" ref="J6594:J6657" si="517">E6594/H6594</f>
        <v>1427338.5174418604</v>
      </c>
      <c r="K6594" s="7">
        <f t="shared" ref="K6594:K6657" si="518">J6594/I6594</f>
        <v>0.43671219357434971</v>
      </c>
      <c r="L6594" s="26">
        <f t="shared" ref="L6594:L6657" si="519">K6594/G6594</f>
        <v>0.43671219357434971</v>
      </c>
    </row>
    <row r="6595" spans="1:12">
      <c r="A6595" s="2" t="s">
        <v>4974</v>
      </c>
      <c r="B6595" s="3">
        <v>37127</v>
      </c>
      <c r="C6595" s="1">
        <v>8709640</v>
      </c>
      <c r="D6595" s="4">
        <v>2048</v>
      </c>
      <c r="E6595" s="1">
        <v>3804452</v>
      </c>
      <c r="F6595" s="4">
        <v>2048</v>
      </c>
      <c r="G6595" s="6">
        <f t="shared" si="515"/>
        <v>1</v>
      </c>
      <c r="H6595" s="11">
        <v>5.65</v>
      </c>
      <c r="I6595" s="13">
        <f t="shared" si="516"/>
        <v>1541529.2035398229</v>
      </c>
      <c r="J6595" s="13">
        <f t="shared" si="517"/>
        <v>673354.33628318575</v>
      </c>
      <c r="K6595" s="7">
        <f t="shared" si="518"/>
        <v>0.43680932851415211</v>
      </c>
      <c r="L6595" s="26">
        <f t="shared" si="519"/>
        <v>0.43680932851415211</v>
      </c>
    </row>
    <row r="6596" spans="1:12">
      <c r="A6596" s="2" t="s">
        <v>117</v>
      </c>
      <c r="B6596" s="3">
        <v>40389</v>
      </c>
      <c r="C6596" s="1">
        <v>176638</v>
      </c>
      <c r="D6596" s="2">
        <v>20</v>
      </c>
      <c r="E6596" s="1">
        <v>77161</v>
      </c>
      <c r="F6596" s="2">
        <v>20</v>
      </c>
      <c r="G6596" s="6">
        <f t="shared" si="515"/>
        <v>1</v>
      </c>
      <c r="H6596" s="12">
        <v>7.89</v>
      </c>
      <c r="I6596" s="13">
        <f t="shared" si="516"/>
        <v>22387.579214195186</v>
      </c>
      <c r="J6596" s="13">
        <f t="shared" si="517"/>
        <v>9779.5944233206592</v>
      </c>
      <c r="K6596" s="7">
        <f t="shared" si="518"/>
        <v>0.43683125941190454</v>
      </c>
      <c r="L6596" s="26">
        <f t="shared" si="519"/>
        <v>0.43683125941190454</v>
      </c>
    </row>
    <row r="6597" spans="1:12">
      <c r="A6597" s="2" t="s">
        <v>6928</v>
      </c>
      <c r="B6597" s="3">
        <v>40207</v>
      </c>
      <c r="C6597" s="1">
        <v>18262</v>
      </c>
      <c r="D6597" s="2">
        <v>1</v>
      </c>
      <c r="E6597" s="1">
        <v>7978</v>
      </c>
      <c r="F6597" s="2">
        <v>1</v>
      </c>
      <c r="G6597" s="6">
        <f t="shared" si="515"/>
        <v>1</v>
      </c>
      <c r="H6597" s="12">
        <v>7.89</v>
      </c>
      <c r="I6597" s="13">
        <f t="shared" si="516"/>
        <v>2314.5754119138151</v>
      </c>
      <c r="J6597" s="13">
        <f t="shared" si="517"/>
        <v>1011.1533586818758</v>
      </c>
      <c r="K6597" s="7">
        <f t="shared" si="518"/>
        <v>0.43686343226371699</v>
      </c>
      <c r="L6597" s="26">
        <f t="shared" si="519"/>
        <v>0.43686343226371699</v>
      </c>
    </row>
    <row r="6598" spans="1:12">
      <c r="A6598" s="2" t="s">
        <v>3690</v>
      </c>
      <c r="B6598" s="3">
        <v>39260</v>
      </c>
      <c r="C6598" s="1">
        <v>48752</v>
      </c>
      <c r="D6598" s="2">
        <v>3</v>
      </c>
      <c r="E6598" s="1">
        <v>7100</v>
      </c>
      <c r="F6598" s="2">
        <v>1</v>
      </c>
      <c r="G6598" s="6">
        <f t="shared" si="515"/>
        <v>0.33333333333333331</v>
      </c>
      <c r="H6598" s="11">
        <v>6.88</v>
      </c>
      <c r="I6598" s="13">
        <f t="shared" si="516"/>
        <v>7086.0465116279074</v>
      </c>
      <c r="J6598" s="13">
        <f t="shared" si="517"/>
        <v>1031.9767441860465</v>
      </c>
      <c r="K6598" s="7">
        <f t="shared" si="518"/>
        <v>0.1456350508697079</v>
      </c>
      <c r="L6598" s="26">
        <f t="shared" si="519"/>
        <v>0.43690515260912371</v>
      </c>
    </row>
    <row r="6599" spans="1:12">
      <c r="A6599" s="2" t="s">
        <v>5533</v>
      </c>
      <c r="B6599" s="3">
        <v>40347</v>
      </c>
      <c r="C6599" s="1">
        <v>111844</v>
      </c>
      <c r="D6599" s="2">
        <v>6</v>
      </c>
      <c r="E6599" s="1">
        <v>16290</v>
      </c>
      <c r="F6599" s="2">
        <v>2</v>
      </c>
      <c r="G6599" s="6">
        <f t="shared" si="515"/>
        <v>0.33333333333333331</v>
      </c>
      <c r="H6599" s="12">
        <v>7.89</v>
      </c>
      <c r="I6599" s="13">
        <f t="shared" si="516"/>
        <v>14175.411913814956</v>
      </c>
      <c r="J6599" s="13">
        <f t="shared" si="517"/>
        <v>2064.638783269962</v>
      </c>
      <c r="K6599" s="7">
        <f t="shared" si="518"/>
        <v>0.14564929723543507</v>
      </c>
      <c r="L6599" s="26">
        <f t="shared" si="519"/>
        <v>0.43694789170630521</v>
      </c>
    </row>
    <row r="6600" spans="1:12">
      <c r="A6600" s="2" t="s">
        <v>3579</v>
      </c>
      <c r="B6600" s="3">
        <v>40025</v>
      </c>
      <c r="C6600" s="1">
        <v>51855045</v>
      </c>
      <c r="D6600" s="4">
        <v>3008</v>
      </c>
      <c r="E6600" s="1">
        <v>22657780</v>
      </c>
      <c r="F6600" s="4">
        <v>3007</v>
      </c>
      <c r="G6600" s="6">
        <f t="shared" si="515"/>
        <v>0.99966755319148937</v>
      </c>
      <c r="H6600" s="12">
        <v>7.5</v>
      </c>
      <c r="I6600" s="13">
        <f t="shared" si="516"/>
        <v>6914006</v>
      </c>
      <c r="J6600" s="13">
        <f t="shared" si="517"/>
        <v>3021037.3333333335</v>
      </c>
      <c r="K6600" s="7">
        <f t="shared" si="518"/>
        <v>0.43694456344604465</v>
      </c>
      <c r="L6600" s="26">
        <f t="shared" si="519"/>
        <v>0.43708987257921594</v>
      </c>
    </row>
    <row r="6601" spans="1:12">
      <c r="A6601" s="2" t="s">
        <v>1041</v>
      </c>
      <c r="B6601" s="3">
        <v>39948</v>
      </c>
      <c r="C6601" s="1">
        <v>40796</v>
      </c>
      <c r="D6601" s="2">
        <v>5</v>
      </c>
      <c r="E6601" s="1">
        <v>7133</v>
      </c>
      <c r="F6601" s="2">
        <v>2</v>
      </c>
      <c r="G6601" s="6">
        <f t="shared" si="515"/>
        <v>0.4</v>
      </c>
      <c r="H6601" s="12">
        <v>7.5</v>
      </c>
      <c r="I6601" s="13">
        <f t="shared" si="516"/>
        <v>5439.4666666666662</v>
      </c>
      <c r="J6601" s="13">
        <f t="shared" si="517"/>
        <v>951.06666666666672</v>
      </c>
      <c r="K6601" s="7">
        <f t="shared" si="518"/>
        <v>0.17484557309540152</v>
      </c>
      <c r="L6601" s="26">
        <f t="shared" si="519"/>
        <v>0.4371139327385038</v>
      </c>
    </row>
    <row r="6602" spans="1:12">
      <c r="A6602" s="2" t="s">
        <v>9235</v>
      </c>
      <c r="B6602" s="3">
        <v>39346</v>
      </c>
      <c r="C6602" s="1">
        <v>11892415</v>
      </c>
      <c r="D6602" s="4">
        <v>2106</v>
      </c>
      <c r="E6602" s="1">
        <v>5196380</v>
      </c>
      <c r="F6602" s="4">
        <v>2104</v>
      </c>
      <c r="G6602" s="6">
        <f t="shared" si="515"/>
        <v>0.9990503323836657</v>
      </c>
      <c r="H6602" s="11">
        <v>6.88</v>
      </c>
      <c r="I6602" s="13">
        <f t="shared" si="516"/>
        <v>1728548.6918604651</v>
      </c>
      <c r="J6602" s="13">
        <f t="shared" si="517"/>
        <v>755287.79069767438</v>
      </c>
      <c r="K6602" s="7">
        <f t="shared" si="518"/>
        <v>0.43694909738686377</v>
      </c>
      <c r="L6602" s="26">
        <f t="shared" si="519"/>
        <v>0.43736444823989312</v>
      </c>
    </row>
    <row r="6603" spans="1:12">
      <c r="A6603" s="2" t="s">
        <v>6115</v>
      </c>
      <c r="B6603" s="3">
        <v>31317</v>
      </c>
      <c r="C6603" s="1">
        <v>2564278</v>
      </c>
      <c r="D6603" s="2">
        <v>778</v>
      </c>
      <c r="E6603" s="1">
        <v>1121531</v>
      </c>
      <c r="F6603" s="2">
        <v>778</v>
      </c>
      <c r="G6603" s="6">
        <f t="shared" si="515"/>
        <v>1</v>
      </c>
      <c r="H6603" s="12">
        <v>3.55</v>
      </c>
      <c r="I6603" s="13">
        <f t="shared" si="516"/>
        <v>722331.8309859155</v>
      </c>
      <c r="J6603" s="13">
        <f t="shared" si="517"/>
        <v>315924.22535211267</v>
      </c>
      <c r="K6603" s="7">
        <f t="shared" si="518"/>
        <v>0.43736716533854753</v>
      </c>
      <c r="L6603" s="26">
        <f t="shared" si="519"/>
        <v>0.43736716533854753</v>
      </c>
    </row>
    <row r="6604" spans="1:12">
      <c r="A6604" s="2" t="s">
        <v>8653</v>
      </c>
      <c r="B6604" s="3">
        <v>39920</v>
      </c>
      <c r="C6604" s="1">
        <v>80136</v>
      </c>
      <c r="D6604" s="2">
        <v>18</v>
      </c>
      <c r="E6604" s="1">
        <v>35050</v>
      </c>
      <c r="F6604" s="2">
        <v>18</v>
      </c>
      <c r="G6604" s="6">
        <f t="shared" si="515"/>
        <v>1</v>
      </c>
      <c r="H6604" s="12">
        <v>7.5</v>
      </c>
      <c r="I6604" s="13">
        <f t="shared" si="516"/>
        <v>10684.8</v>
      </c>
      <c r="J6604" s="13">
        <f t="shared" si="517"/>
        <v>4673.333333333333</v>
      </c>
      <c r="K6604" s="7">
        <f t="shared" si="518"/>
        <v>0.43738145153239494</v>
      </c>
      <c r="L6604" s="26">
        <f t="shared" si="519"/>
        <v>0.43738145153239494</v>
      </c>
    </row>
    <row r="6605" spans="1:12">
      <c r="A6605" s="2" t="s">
        <v>8256</v>
      </c>
      <c r="B6605" s="3">
        <v>37918</v>
      </c>
      <c r="C6605" s="1">
        <v>110003217</v>
      </c>
      <c r="D6605" s="4">
        <v>3505</v>
      </c>
      <c r="E6605" s="1">
        <v>48113770</v>
      </c>
      <c r="F6605" s="4">
        <v>3505</v>
      </c>
      <c r="G6605" s="6">
        <f t="shared" si="515"/>
        <v>1</v>
      </c>
      <c r="H6605" s="11">
        <v>6.03</v>
      </c>
      <c r="I6605" s="13">
        <f t="shared" si="516"/>
        <v>18242656.218905471</v>
      </c>
      <c r="J6605" s="13">
        <f t="shared" si="517"/>
        <v>7979066.3349917075</v>
      </c>
      <c r="K6605" s="7">
        <f t="shared" si="518"/>
        <v>0.43738511756433451</v>
      </c>
      <c r="L6605" s="26">
        <f t="shared" si="519"/>
        <v>0.43738511756433451</v>
      </c>
    </row>
    <row r="6606" spans="1:12">
      <c r="A6606" s="2" t="s">
        <v>6752</v>
      </c>
      <c r="B6606" s="3">
        <v>32199</v>
      </c>
      <c r="C6606" s="1">
        <v>6264058</v>
      </c>
      <c r="D6606" s="2">
        <v>882</v>
      </c>
      <c r="E6606" s="1">
        <v>2737106</v>
      </c>
      <c r="F6606" s="2">
        <v>881</v>
      </c>
      <c r="G6606" s="6">
        <f t="shared" si="515"/>
        <v>0.99886621315192747</v>
      </c>
      <c r="H6606" s="12">
        <v>4.1100000000000003</v>
      </c>
      <c r="I6606" s="13">
        <f t="shared" si="516"/>
        <v>1524101.7031630168</v>
      </c>
      <c r="J6606" s="13">
        <f t="shared" si="517"/>
        <v>665962.5304136253</v>
      </c>
      <c r="K6606" s="7">
        <f t="shared" si="518"/>
        <v>0.43695412781937848</v>
      </c>
      <c r="L6606" s="26">
        <f t="shared" si="519"/>
        <v>0.43745010299283971</v>
      </c>
    </row>
    <row r="6607" spans="1:12">
      <c r="A6607" s="2" t="s">
        <v>8026</v>
      </c>
      <c r="B6607" s="3">
        <v>38506</v>
      </c>
      <c r="C6607" s="1">
        <v>64310</v>
      </c>
      <c r="D6607" s="2">
        <v>32</v>
      </c>
      <c r="E6607" s="1">
        <v>28136</v>
      </c>
      <c r="F6607" s="2">
        <v>32</v>
      </c>
      <c r="G6607" s="6">
        <f t="shared" si="515"/>
        <v>1</v>
      </c>
      <c r="H6607" s="11">
        <v>6.41</v>
      </c>
      <c r="I6607" s="13">
        <f t="shared" si="516"/>
        <v>10032.761310452417</v>
      </c>
      <c r="J6607" s="13">
        <f t="shared" si="517"/>
        <v>4389.3915756630267</v>
      </c>
      <c r="K6607" s="7">
        <f t="shared" si="518"/>
        <v>0.43750583113046188</v>
      </c>
      <c r="L6607" s="26">
        <f t="shared" si="519"/>
        <v>0.43750583113046188</v>
      </c>
    </row>
    <row r="6608" spans="1:12">
      <c r="A6608" s="2" t="s">
        <v>5267</v>
      </c>
      <c r="B6608" s="3">
        <v>37281</v>
      </c>
      <c r="C6608" s="1">
        <v>16037962</v>
      </c>
      <c r="D6608" s="4">
        <v>2478</v>
      </c>
      <c r="E6608" s="1">
        <v>7017474</v>
      </c>
      <c r="F6608" s="4">
        <v>2478</v>
      </c>
      <c r="G6608" s="6">
        <f t="shared" si="515"/>
        <v>1</v>
      </c>
      <c r="H6608" s="12">
        <v>5.8</v>
      </c>
      <c r="I6608" s="13">
        <f t="shared" si="516"/>
        <v>2765165.8620689656</v>
      </c>
      <c r="J6608" s="13">
        <f t="shared" si="517"/>
        <v>1209909.3103448276</v>
      </c>
      <c r="K6608" s="7">
        <f t="shared" si="518"/>
        <v>0.43755397350361597</v>
      </c>
      <c r="L6608" s="26">
        <f t="shared" si="519"/>
        <v>0.43755397350361597</v>
      </c>
    </row>
    <row r="6609" spans="1:12">
      <c r="A6609" s="2" t="s">
        <v>4881</v>
      </c>
      <c r="B6609" s="3">
        <v>40466</v>
      </c>
      <c r="C6609" s="1">
        <v>117229692</v>
      </c>
      <c r="D6609" s="4">
        <v>3139</v>
      </c>
      <c r="E6609" s="1">
        <v>50353641</v>
      </c>
      <c r="F6609" s="4">
        <v>3081</v>
      </c>
      <c r="G6609" s="6">
        <f t="shared" si="515"/>
        <v>0.98152277795476262</v>
      </c>
      <c r="H6609" s="12">
        <v>7.89</v>
      </c>
      <c r="I6609" s="13">
        <f t="shared" si="516"/>
        <v>14858009.125475286</v>
      </c>
      <c r="J6609" s="13">
        <f t="shared" si="517"/>
        <v>6381957.0342205325</v>
      </c>
      <c r="K6609" s="7">
        <f t="shared" si="518"/>
        <v>0.42952975599389959</v>
      </c>
      <c r="L6609" s="26">
        <f t="shared" si="519"/>
        <v>0.43761567804766338</v>
      </c>
    </row>
    <row r="6610" spans="1:12">
      <c r="A6610" s="2" t="s">
        <v>1206</v>
      </c>
      <c r="B6610" s="3">
        <v>35832</v>
      </c>
      <c r="C6610" s="1">
        <v>14051384</v>
      </c>
      <c r="D6610" s="4">
        <v>2516</v>
      </c>
      <c r="E6610" s="1">
        <v>6129615</v>
      </c>
      <c r="F6610" s="4">
        <v>2507</v>
      </c>
      <c r="G6610" s="6">
        <f t="shared" si="515"/>
        <v>0.99642289348171698</v>
      </c>
      <c r="H6610" s="11">
        <v>4.6900000000000004</v>
      </c>
      <c r="I6610" s="13">
        <f t="shared" si="516"/>
        <v>2996030.7036247333</v>
      </c>
      <c r="J6610" s="13">
        <f t="shared" si="517"/>
        <v>1306954.157782516</v>
      </c>
      <c r="K6610" s="7">
        <f t="shared" si="518"/>
        <v>0.43622855940738653</v>
      </c>
      <c r="L6610" s="26">
        <f t="shared" si="519"/>
        <v>0.4377945973151115</v>
      </c>
    </row>
    <row r="6611" spans="1:12">
      <c r="A6611" s="2" t="s">
        <v>2474</v>
      </c>
      <c r="B6611" s="3">
        <v>37552</v>
      </c>
      <c r="C6611" s="1">
        <v>157200</v>
      </c>
      <c r="D6611" s="2">
        <v>6</v>
      </c>
      <c r="E6611" s="1">
        <v>11473</v>
      </c>
      <c r="F6611" s="2">
        <v>1</v>
      </c>
      <c r="G6611" s="6">
        <f t="shared" si="515"/>
        <v>0.16666666666666666</v>
      </c>
      <c r="H6611" s="12">
        <v>5.8</v>
      </c>
      <c r="I6611" s="13">
        <f t="shared" si="516"/>
        <v>27103.448275862069</v>
      </c>
      <c r="J6611" s="13">
        <f t="shared" si="517"/>
        <v>1978.1034482758621</v>
      </c>
      <c r="K6611" s="7">
        <f t="shared" si="518"/>
        <v>7.2983460559796445E-2</v>
      </c>
      <c r="L6611" s="26">
        <f t="shared" si="519"/>
        <v>0.4379007633587787</v>
      </c>
    </row>
    <row r="6612" spans="1:12">
      <c r="A6612" s="2" t="s">
        <v>7158</v>
      </c>
      <c r="B6612" s="3">
        <v>37554</v>
      </c>
      <c r="C6612" s="1">
        <v>3090862</v>
      </c>
      <c r="D6612" s="2">
        <v>273</v>
      </c>
      <c r="E6612" s="1">
        <v>1328789</v>
      </c>
      <c r="F6612" s="2">
        <v>268</v>
      </c>
      <c r="G6612" s="6">
        <f t="shared" si="515"/>
        <v>0.98168498168498164</v>
      </c>
      <c r="H6612" s="12">
        <v>5.8</v>
      </c>
      <c r="I6612" s="13">
        <f t="shared" si="516"/>
        <v>532907.24137931038</v>
      </c>
      <c r="J6612" s="13">
        <f t="shared" si="517"/>
        <v>229101.55172413794</v>
      </c>
      <c r="K6612" s="7">
        <f t="shared" si="518"/>
        <v>0.42990887331754052</v>
      </c>
      <c r="L6612" s="26">
        <f t="shared" si="519"/>
        <v>0.43792956125256927</v>
      </c>
    </row>
    <row r="6613" spans="1:12">
      <c r="A6613" s="2" t="s">
        <v>8001</v>
      </c>
      <c r="B6613" s="3">
        <v>40704</v>
      </c>
      <c r="C6613" s="1">
        <v>40294</v>
      </c>
      <c r="D6613" s="2">
        <v>7</v>
      </c>
      <c r="E6613" s="1">
        <v>2521</v>
      </c>
      <c r="F6613" s="2">
        <v>1</v>
      </c>
      <c r="G6613" s="6">
        <f t="shared" si="515"/>
        <v>0.14285714285714285</v>
      </c>
      <c r="H6613" s="12">
        <v>7.93</v>
      </c>
      <c r="I6613" s="13">
        <f t="shared" si="516"/>
        <v>5081.2105926860031</v>
      </c>
      <c r="J6613" s="13">
        <f t="shared" si="517"/>
        <v>317.90668348045398</v>
      </c>
      <c r="K6613" s="7">
        <f t="shared" si="518"/>
        <v>6.2565146175609265E-2</v>
      </c>
      <c r="L6613" s="26">
        <f t="shared" si="519"/>
        <v>0.43795602322926486</v>
      </c>
    </row>
    <row r="6614" spans="1:12">
      <c r="A6614" s="2" t="s">
        <v>5253</v>
      </c>
      <c r="B6614" s="3">
        <v>35853</v>
      </c>
      <c r="C6614" s="1">
        <v>7571115</v>
      </c>
      <c r="D6614" s="4">
        <v>1529</v>
      </c>
      <c r="E6614" s="1">
        <v>3316377</v>
      </c>
      <c r="F6614" s="4">
        <v>1529</v>
      </c>
      <c r="G6614" s="6">
        <f t="shared" si="515"/>
        <v>1</v>
      </c>
      <c r="H6614" s="11">
        <v>4.6900000000000004</v>
      </c>
      <c r="I6614" s="13">
        <f t="shared" si="516"/>
        <v>1614310.2345415778</v>
      </c>
      <c r="J6614" s="13">
        <f t="shared" si="517"/>
        <v>707116.63113006391</v>
      </c>
      <c r="K6614" s="7">
        <f t="shared" si="518"/>
        <v>0.43803019766573348</v>
      </c>
      <c r="L6614" s="26">
        <f t="shared" si="519"/>
        <v>0.43803019766573348</v>
      </c>
    </row>
    <row r="6615" spans="1:12">
      <c r="A6615" s="2" t="s">
        <v>4257</v>
      </c>
      <c r="B6615" s="3">
        <v>40676</v>
      </c>
      <c r="C6615" s="1">
        <v>31135</v>
      </c>
      <c r="D6615" s="2">
        <v>5</v>
      </c>
      <c r="E6615" s="1">
        <v>5457</v>
      </c>
      <c r="F6615" s="2">
        <v>2</v>
      </c>
      <c r="G6615" s="6">
        <f t="shared" si="515"/>
        <v>0.4</v>
      </c>
      <c r="H6615" s="12">
        <v>7.93</v>
      </c>
      <c r="I6615" s="13">
        <f t="shared" si="516"/>
        <v>3926.2295081967213</v>
      </c>
      <c r="J6615" s="13">
        <f t="shared" si="517"/>
        <v>688.14627994955868</v>
      </c>
      <c r="K6615" s="7">
        <f t="shared" si="518"/>
        <v>0.17526898988276859</v>
      </c>
      <c r="L6615" s="26">
        <f t="shared" si="519"/>
        <v>0.43817247470692144</v>
      </c>
    </row>
    <row r="6616" spans="1:12">
      <c r="A6616" s="2" t="s">
        <v>4228</v>
      </c>
      <c r="B6616" s="3">
        <v>39675</v>
      </c>
      <c r="C6616" s="1">
        <v>1836515</v>
      </c>
      <c r="D6616" s="2">
        <v>527</v>
      </c>
      <c r="E6616" s="1">
        <v>805219</v>
      </c>
      <c r="F6616" s="2">
        <v>527</v>
      </c>
      <c r="G6616" s="6">
        <f t="shared" si="515"/>
        <v>1</v>
      </c>
      <c r="H6616" s="11">
        <v>7.18</v>
      </c>
      <c r="I6616" s="13">
        <f t="shared" si="516"/>
        <v>255782.03342618386</v>
      </c>
      <c r="J6616" s="13">
        <f t="shared" si="517"/>
        <v>112147.4930362117</v>
      </c>
      <c r="K6616" s="7">
        <f t="shared" si="518"/>
        <v>0.43844945453753437</v>
      </c>
      <c r="L6616" s="26">
        <f t="shared" si="519"/>
        <v>0.43844945453753437</v>
      </c>
    </row>
    <row r="6617" spans="1:12">
      <c r="A6617" s="2" t="s">
        <v>1300</v>
      </c>
      <c r="B6617" s="3">
        <v>34215</v>
      </c>
      <c r="C6617" s="1">
        <v>1796389</v>
      </c>
      <c r="D6617" s="2">
        <v>161</v>
      </c>
      <c r="E6617" s="1">
        <v>787724</v>
      </c>
      <c r="F6617" s="2">
        <v>161</v>
      </c>
      <c r="G6617" s="6">
        <f t="shared" si="515"/>
        <v>1</v>
      </c>
      <c r="H6617" s="11">
        <v>4.1399999999999997</v>
      </c>
      <c r="I6617" s="13">
        <f t="shared" si="516"/>
        <v>433910.38647342997</v>
      </c>
      <c r="J6617" s="13">
        <f t="shared" si="517"/>
        <v>190271.49758454107</v>
      </c>
      <c r="K6617" s="7">
        <f t="shared" si="518"/>
        <v>0.43850413245683423</v>
      </c>
      <c r="L6617" s="26">
        <f t="shared" si="519"/>
        <v>0.43850413245683423</v>
      </c>
    </row>
    <row r="6618" spans="1:12">
      <c r="A6618" s="2" t="s">
        <v>431</v>
      </c>
      <c r="B6618" s="3">
        <v>39920</v>
      </c>
      <c r="C6618" s="1">
        <v>554434</v>
      </c>
      <c r="D6618" s="2">
        <v>61</v>
      </c>
      <c r="E6618" s="1">
        <v>243162</v>
      </c>
      <c r="F6618" s="2">
        <v>61</v>
      </c>
      <c r="G6618" s="6">
        <f t="shared" si="515"/>
        <v>1</v>
      </c>
      <c r="H6618" s="12">
        <v>7.5</v>
      </c>
      <c r="I6618" s="13">
        <f t="shared" si="516"/>
        <v>73924.53333333334</v>
      </c>
      <c r="J6618" s="13">
        <f t="shared" si="517"/>
        <v>32421.599999999999</v>
      </c>
      <c r="K6618" s="7">
        <f t="shared" si="518"/>
        <v>0.4385769992460779</v>
      </c>
      <c r="L6618" s="26">
        <f t="shared" si="519"/>
        <v>0.4385769992460779</v>
      </c>
    </row>
    <row r="6619" spans="1:12">
      <c r="A6619" s="2" t="s">
        <v>5733</v>
      </c>
      <c r="B6619" s="3">
        <v>39171</v>
      </c>
      <c r="C6619" s="1">
        <v>4600585</v>
      </c>
      <c r="D6619" s="2">
        <v>955</v>
      </c>
      <c r="E6619" s="1">
        <v>2017795</v>
      </c>
      <c r="F6619" s="2">
        <v>955</v>
      </c>
      <c r="G6619" s="6">
        <f t="shared" si="515"/>
        <v>1</v>
      </c>
      <c r="H6619" s="11">
        <v>6.88</v>
      </c>
      <c r="I6619" s="13">
        <f t="shared" si="516"/>
        <v>668689.68023255817</v>
      </c>
      <c r="J6619" s="13">
        <f t="shared" si="517"/>
        <v>293284.15697674418</v>
      </c>
      <c r="K6619" s="7">
        <f t="shared" si="518"/>
        <v>0.43859530907482414</v>
      </c>
      <c r="L6619" s="26">
        <f t="shared" si="519"/>
        <v>0.43859530907482414</v>
      </c>
    </row>
    <row r="6620" spans="1:12">
      <c r="A6620" s="2" t="s">
        <v>3889</v>
      </c>
      <c r="B6620" s="3">
        <v>33172</v>
      </c>
      <c r="C6620" s="1">
        <v>11582891</v>
      </c>
      <c r="D6620" s="4">
        <v>1603</v>
      </c>
      <c r="E6620" s="1">
        <v>5082300</v>
      </c>
      <c r="F6620" s="4">
        <v>1603</v>
      </c>
      <c r="G6620" s="6">
        <f t="shared" si="515"/>
        <v>1</v>
      </c>
      <c r="H6620" s="12">
        <v>4.22</v>
      </c>
      <c r="I6620" s="13">
        <f t="shared" si="516"/>
        <v>2744760.9004739337</v>
      </c>
      <c r="J6620" s="13">
        <f t="shared" si="517"/>
        <v>1204336.4928909952</v>
      </c>
      <c r="K6620" s="7">
        <f t="shared" si="518"/>
        <v>0.43877646780928869</v>
      </c>
      <c r="L6620" s="26">
        <f t="shared" si="519"/>
        <v>0.43877646780928869</v>
      </c>
    </row>
    <row r="6621" spans="1:12">
      <c r="A6621" s="2" t="s">
        <v>821</v>
      </c>
      <c r="B6621" s="3">
        <v>40669</v>
      </c>
      <c r="C6621" s="1">
        <v>64572</v>
      </c>
      <c r="D6621" s="2">
        <v>6</v>
      </c>
      <c r="E6621" s="1">
        <v>23612</v>
      </c>
      <c r="F6621" s="2">
        <v>5</v>
      </c>
      <c r="G6621" s="6">
        <f t="shared" si="515"/>
        <v>0.83333333333333337</v>
      </c>
      <c r="H6621" s="12">
        <v>7.93</v>
      </c>
      <c r="I6621" s="13">
        <f t="shared" si="516"/>
        <v>8142.7490542244641</v>
      </c>
      <c r="J6621" s="13">
        <f t="shared" si="517"/>
        <v>2977.5535939470365</v>
      </c>
      <c r="K6621" s="7">
        <f t="shared" si="518"/>
        <v>0.36566933035990828</v>
      </c>
      <c r="L6621" s="26">
        <f t="shared" si="519"/>
        <v>0.43880319643188992</v>
      </c>
    </row>
    <row r="6622" spans="1:12">
      <c r="A6622" s="2" t="s">
        <v>1190</v>
      </c>
      <c r="B6622" s="3">
        <v>34383</v>
      </c>
      <c r="C6622" s="1">
        <v>23070663</v>
      </c>
      <c r="D6622" s="4">
        <v>1980</v>
      </c>
      <c r="E6622" s="1">
        <v>10123605</v>
      </c>
      <c r="F6622" s="4">
        <v>1980</v>
      </c>
      <c r="G6622" s="6">
        <f t="shared" si="515"/>
        <v>1</v>
      </c>
      <c r="H6622" s="11">
        <v>4.08</v>
      </c>
      <c r="I6622" s="13">
        <f t="shared" si="516"/>
        <v>5654574.2647058824</v>
      </c>
      <c r="J6622" s="13">
        <f t="shared" si="517"/>
        <v>2481275.7352941176</v>
      </c>
      <c r="K6622" s="7">
        <f t="shared" si="518"/>
        <v>0.43880858560501707</v>
      </c>
      <c r="L6622" s="26">
        <f t="shared" si="519"/>
        <v>0.43880858560501707</v>
      </c>
    </row>
    <row r="6623" spans="1:12">
      <c r="A6623" s="2" t="s">
        <v>7817</v>
      </c>
      <c r="B6623" s="3">
        <v>40135</v>
      </c>
      <c r="C6623" s="1">
        <v>627047</v>
      </c>
      <c r="D6623" s="2">
        <v>42</v>
      </c>
      <c r="E6623" s="1">
        <v>13104</v>
      </c>
      <c r="F6623" s="2">
        <v>2</v>
      </c>
      <c r="G6623" s="6">
        <f t="shared" si="515"/>
        <v>4.7619047619047616E-2</v>
      </c>
      <c r="H6623" s="12">
        <v>7.5</v>
      </c>
      <c r="I6623" s="13">
        <f t="shared" si="516"/>
        <v>83606.266666666663</v>
      </c>
      <c r="J6623" s="13">
        <f t="shared" si="517"/>
        <v>1747.2</v>
      </c>
      <c r="K6623" s="7">
        <f t="shared" si="518"/>
        <v>2.0897955017725945E-2</v>
      </c>
      <c r="L6623" s="26">
        <f t="shared" si="519"/>
        <v>0.4388570553722449</v>
      </c>
    </row>
    <row r="6624" spans="1:12">
      <c r="A6624" s="2" t="s">
        <v>3317</v>
      </c>
      <c r="B6624" s="3">
        <v>39556</v>
      </c>
      <c r="C6624" s="1">
        <v>124294</v>
      </c>
      <c r="D6624" s="2">
        <v>20</v>
      </c>
      <c r="E6624" s="1">
        <v>54553</v>
      </c>
      <c r="F6624" s="2">
        <v>20</v>
      </c>
      <c r="G6624" s="6">
        <f t="shared" si="515"/>
        <v>1</v>
      </c>
      <c r="H6624" s="11">
        <v>7.18</v>
      </c>
      <c r="I6624" s="13">
        <f t="shared" si="516"/>
        <v>17311.142061281338</v>
      </c>
      <c r="J6624" s="13">
        <f t="shared" si="517"/>
        <v>7597.91086350975</v>
      </c>
      <c r="K6624" s="7">
        <f t="shared" si="518"/>
        <v>0.43890292371313178</v>
      </c>
      <c r="L6624" s="26">
        <f t="shared" si="519"/>
        <v>0.43890292371313178</v>
      </c>
    </row>
    <row r="6625" spans="1:12">
      <c r="A6625" s="2" t="s">
        <v>1196</v>
      </c>
      <c r="B6625" s="3">
        <v>41012</v>
      </c>
      <c r="C6625" s="1">
        <v>595018</v>
      </c>
      <c r="D6625" s="2">
        <v>136</v>
      </c>
      <c r="E6625" s="1">
        <v>261190</v>
      </c>
      <c r="F6625" s="2">
        <v>136</v>
      </c>
      <c r="G6625" s="6">
        <f t="shared" si="515"/>
        <v>1</v>
      </c>
      <c r="H6625" s="12">
        <v>8.02</v>
      </c>
      <c r="I6625" s="13">
        <f t="shared" si="516"/>
        <v>74191.770573566086</v>
      </c>
      <c r="J6625" s="13">
        <f t="shared" si="517"/>
        <v>32567.331670822943</v>
      </c>
      <c r="K6625" s="7">
        <f t="shared" si="518"/>
        <v>0.43896151040808851</v>
      </c>
      <c r="L6625" s="26">
        <f t="shared" si="519"/>
        <v>0.43896151040808851</v>
      </c>
    </row>
    <row r="6626" spans="1:12">
      <c r="A6626" s="2" t="s">
        <v>255</v>
      </c>
      <c r="B6626" s="3">
        <v>39425</v>
      </c>
      <c r="C6626" s="1">
        <v>222927</v>
      </c>
      <c r="D6626" s="2">
        <v>52</v>
      </c>
      <c r="E6626" s="1">
        <v>97874</v>
      </c>
      <c r="F6626" s="2">
        <v>52</v>
      </c>
      <c r="G6626" s="6">
        <f t="shared" si="515"/>
        <v>1</v>
      </c>
      <c r="H6626" s="11">
        <v>6.88</v>
      </c>
      <c r="I6626" s="13">
        <f t="shared" si="516"/>
        <v>32402.180232558141</v>
      </c>
      <c r="J6626" s="13">
        <f t="shared" si="517"/>
        <v>14225.872093023256</v>
      </c>
      <c r="K6626" s="7">
        <f t="shared" si="518"/>
        <v>0.43904058279167618</v>
      </c>
      <c r="L6626" s="26">
        <f t="shared" si="519"/>
        <v>0.43904058279167618</v>
      </c>
    </row>
    <row r="6627" spans="1:12">
      <c r="A6627" s="2" t="s">
        <v>1743</v>
      </c>
      <c r="B6627" s="3">
        <v>41054</v>
      </c>
      <c r="C6627" s="1">
        <v>18119640</v>
      </c>
      <c r="D6627" s="4">
        <v>2433</v>
      </c>
      <c r="E6627" s="1">
        <v>7955307</v>
      </c>
      <c r="F6627" s="4">
        <v>2433</v>
      </c>
      <c r="G6627" s="6">
        <f t="shared" si="515"/>
        <v>1</v>
      </c>
      <c r="H6627" s="12">
        <v>8.02</v>
      </c>
      <c r="I6627" s="13">
        <f t="shared" si="516"/>
        <v>2259306.7331670825</v>
      </c>
      <c r="J6627" s="13">
        <f t="shared" si="517"/>
        <v>991933.54114713217</v>
      </c>
      <c r="K6627" s="7">
        <f t="shared" si="518"/>
        <v>0.43904332536408003</v>
      </c>
      <c r="L6627" s="26">
        <f t="shared" si="519"/>
        <v>0.43904332536408003</v>
      </c>
    </row>
    <row r="6628" spans="1:12">
      <c r="A6628" s="2" t="s">
        <v>3780</v>
      </c>
      <c r="B6628" s="3">
        <v>36756</v>
      </c>
      <c r="C6628" s="1">
        <v>10037390</v>
      </c>
      <c r="D6628" s="4">
        <v>2111</v>
      </c>
      <c r="E6628" s="1">
        <v>4407720</v>
      </c>
      <c r="F6628" s="4">
        <v>2111</v>
      </c>
      <c r="G6628" s="6">
        <f t="shared" si="515"/>
        <v>1</v>
      </c>
      <c r="H6628" s="11">
        <v>5.39</v>
      </c>
      <c r="I6628" s="13">
        <f t="shared" si="516"/>
        <v>1862224.4897959186</v>
      </c>
      <c r="J6628" s="13">
        <f t="shared" si="517"/>
        <v>817758.81261595548</v>
      </c>
      <c r="K6628" s="7">
        <f t="shared" si="518"/>
        <v>0.43913009258382901</v>
      </c>
      <c r="L6628" s="26">
        <f t="shared" si="519"/>
        <v>0.43913009258382901</v>
      </c>
    </row>
    <row r="6629" spans="1:12">
      <c r="A6629" s="2" t="s">
        <v>6907</v>
      </c>
      <c r="B6629" s="3">
        <v>39927</v>
      </c>
      <c r="C6629" s="1">
        <v>68261644</v>
      </c>
      <c r="D6629" s="4">
        <v>2634</v>
      </c>
      <c r="E6629" s="1">
        <v>28612730</v>
      </c>
      <c r="F6629" s="4">
        <v>2514</v>
      </c>
      <c r="G6629" s="6">
        <f t="shared" si="515"/>
        <v>0.95444191343963558</v>
      </c>
      <c r="H6629" s="12">
        <v>7.5</v>
      </c>
      <c r="I6629" s="13">
        <f t="shared" si="516"/>
        <v>9101552.5333333332</v>
      </c>
      <c r="J6629" s="13">
        <f t="shared" si="517"/>
        <v>3815030.6666666665</v>
      </c>
      <c r="K6629" s="7">
        <f t="shared" si="518"/>
        <v>0.41916262667216159</v>
      </c>
      <c r="L6629" s="26">
        <f t="shared" si="519"/>
        <v>0.43917038928181129</v>
      </c>
    </row>
    <row r="6630" spans="1:12">
      <c r="A6630" s="2" t="s">
        <v>6292</v>
      </c>
      <c r="B6630" s="3">
        <v>39717</v>
      </c>
      <c r="C6630" s="1">
        <v>7919117</v>
      </c>
      <c r="D6630" s="4">
        <v>1185</v>
      </c>
      <c r="E6630" s="1">
        <v>3477996</v>
      </c>
      <c r="F6630" s="4">
        <v>1185</v>
      </c>
      <c r="G6630" s="6">
        <f t="shared" si="515"/>
        <v>1</v>
      </c>
      <c r="H6630" s="11">
        <v>7.18</v>
      </c>
      <c r="I6630" s="13">
        <f t="shared" si="516"/>
        <v>1102941.0863509749</v>
      </c>
      <c r="J6630" s="13">
        <f t="shared" si="517"/>
        <v>484400.55710306409</v>
      </c>
      <c r="K6630" s="7">
        <f t="shared" si="518"/>
        <v>0.43918987432563511</v>
      </c>
      <c r="L6630" s="26">
        <f t="shared" si="519"/>
        <v>0.43918987432563511</v>
      </c>
    </row>
    <row r="6631" spans="1:12">
      <c r="A6631" s="2" t="s">
        <v>6543</v>
      </c>
      <c r="B6631" s="3">
        <v>34187</v>
      </c>
      <c r="C6631" s="1">
        <v>3335984</v>
      </c>
      <c r="D6631" s="4">
        <v>1165</v>
      </c>
      <c r="E6631" s="1">
        <v>1465476</v>
      </c>
      <c r="F6631" s="4">
        <v>1165</v>
      </c>
      <c r="G6631" s="6">
        <f t="shared" si="515"/>
        <v>1</v>
      </c>
      <c r="H6631" s="11">
        <v>4.1399999999999997</v>
      </c>
      <c r="I6631" s="13">
        <f t="shared" si="516"/>
        <v>805793.23671497591</v>
      </c>
      <c r="J6631" s="13">
        <f t="shared" si="517"/>
        <v>353979.71014492755</v>
      </c>
      <c r="K6631" s="7">
        <f t="shared" si="518"/>
        <v>0.4392934738296107</v>
      </c>
      <c r="L6631" s="26">
        <f t="shared" si="519"/>
        <v>0.4392934738296107</v>
      </c>
    </row>
    <row r="6632" spans="1:12">
      <c r="A6632" s="2" t="s">
        <v>846</v>
      </c>
      <c r="B6632" s="3">
        <v>33480</v>
      </c>
      <c r="C6632" s="1">
        <v>869325</v>
      </c>
      <c r="D6632" s="2">
        <v>227</v>
      </c>
      <c r="E6632" s="1">
        <v>381889</v>
      </c>
      <c r="F6632" s="2">
        <v>227</v>
      </c>
      <c r="G6632" s="6">
        <f t="shared" si="515"/>
        <v>1</v>
      </c>
      <c r="H6632" s="11">
        <v>4.21</v>
      </c>
      <c r="I6632" s="13">
        <f t="shared" si="516"/>
        <v>206490.49881235155</v>
      </c>
      <c r="J6632" s="13">
        <f t="shared" si="517"/>
        <v>90709.976247030878</v>
      </c>
      <c r="K6632" s="7">
        <f t="shared" si="518"/>
        <v>0.43929370488597475</v>
      </c>
      <c r="L6632" s="26">
        <f t="shared" si="519"/>
        <v>0.43929370488597475</v>
      </c>
    </row>
    <row r="6633" spans="1:12">
      <c r="A6633" s="2" t="s">
        <v>4746</v>
      </c>
      <c r="B6633" s="3">
        <v>39836</v>
      </c>
      <c r="C6633" s="1">
        <v>17303424</v>
      </c>
      <c r="D6633" s="4">
        <v>2655</v>
      </c>
      <c r="E6633" s="1">
        <v>7601379</v>
      </c>
      <c r="F6633" s="4">
        <v>2655</v>
      </c>
      <c r="G6633" s="6">
        <f t="shared" si="515"/>
        <v>1</v>
      </c>
      <c r="H6633" s="12">
        <v>7.5</v>
      </c>
      <c r="I6633" s="13">
        <f t="shared" si="516"/>
        <v>2307123.2000000002</v>
      </c>
      <c r="J6633" s="13">
        <f t="shared" si="517"/>
        <v>1013517.2</v>
      </c>
      <c r="K6633" s="7">
        <f t="shared" si="518"/>
        <v>0.4392991236878897</v>
      </c>
      <c r="L6633" s="26">
        <f t="shared" si="519"/>
        <v>0.4392991236878897</v>
      </c>
    </row>
    <row r="6634" spans="1:12">
      <c r="A6634" s="2" t="s">
        <v>3986</v>
      </c>
      <c r="B6634" s="3">
        <v>29245</v>
      </c>
      <c r="C6634" s="1">
        <v>3798102</v>
      </c>
      <c r="D6634" s="2">
        <v>748</v>
      </c>
      <c r="E6634" s="1">
        <v>1668965</v>
      </c>
      <c r="F6634" s="2">
        <v>748</v>
      </c>
      <c r="G6634" s="6">
        <f t="shared" si="515"/>
        <v>1</v>
      </c>
      <c r="H6634" s="12">
        <v>2.69</v>
      </c>
      <c r="I6634" s="13">
        <f t="shared" si="516"/>
        <v>1411933.8289962825</v>
      </c>
      <c r="J6634" s="13">
        <f t="shared" si="517"/>
        <v>620433.08550185873</v>
      </c>
      <c r="K6634" s="7">
        <f t="shared" si="518"/>
        <v>0.43942079491282748</v>
      </c>
      <c r="L6634" s="26">
        <f t="shared" si="519"/>
        <v>0.43942079491282748</v>
      </c>
    </row>
    <row r="6635" spans="1:12">
      <c r="A6635" s="2" t="s">
        <v>6800</v>
      </c>
      <c r="B6635" s="3">
        <v>40641</v>
      </c>
      <c r="C6635" s="1">
        <v>1339911</v>
      </c>
      <c r="D6635" s="2">
        <v>226</v>
      </c>
      <c r="E6635" s="1">
        <v>588938</v>
      </c>
      <c r="F6635" s="2">
        <v>226</v>
      </c>
      <c r="G6635" s="6">
        <f t="shared" si="515"/>
        <v>1</v>
      </c>
      <c r="H6635" s="12">
        <v>7.93</v>
      </c>
      <c r="I6635" s="13">
        <f t="shared" si="516"/>
        <v>168967.33921815889</v>
      </c>
      <c r="J6635" s="13">
        <f t="shared" si="517"/>
        <v>74267.087011349315</v>
      </c>
      <c r="K6635" s="7">
        <f t="shared" si="518"/>
        <v>0.43953516315635893</v>
      </c>
      <c r="L6635" s="26">
        <f t="shared" si="519"/>
        <v>0.43953516315635893</v>
      </c>
    </row>
    <row r="6636" spans="1:12">
      <c r="A6636" s="2" t="s">
        <v>8955</v>
      </c>
      <c r="B6636" s="3">
        <v>37022</v>
      </c>
      <c r="C6636" s="1">
        <v>1283356</v>
      </c>
      <c r="D6636" s="2">
        <v>35</v>
      </c>
      <c r="E6636" s="1">
        <v>16118</v>
      </c>
      <c r="F6636" s="2">
        <v>1</v>
      </c>
      <c r="G6636" s="6">
        <f t="shared" si="515"/>
        <v>2.8571428571428571E-2</v>
      </c>
      <c r="H6636" s="11">
        <v>5.65</v>
      </c>
      <c r="I6636" s="13">
        <f t="shared" si="516"/>
        <v>227142.65486725661</v>
      </c>
      <c r="J6636" s="13">
        <f t="shared" si="517"/>
        <v>2852.7433628318581</v>
      </c>
      <c r="K6636" s="7">
        <f t="shared" si="518"/>
        <v>1.2559258693612685E-2</v>
      </c>
      <c r="L6636" s="26">
        <f t="shared" si="519"/>
        <v>0.43957405427644397</v>
      </c>
    </row>
    <row r="6637" spans="1:12">
      <c r="A6637" s="2" t="s">
        <v>10259</v>
      </c>
      <c r="B6637" s="3">
        <v>33158</v>
      </c>
      <c r="C6637" s="1">
        <v>3989297</v>
      </c>
      <c r="D6637" s="2">
        <v>635</v>
      </c>
      <c r="E6637" s="1">
        <v>1753870</v>
      </c>
      <c r="F6637" s="2">
        <v>635</v>
      </c>
      <c r="G6637" s="6">
        <f t="shared" si="515"/>
        <v>1</v>
      </c>
      <c r="H6637" s="12">
        <v>4.22</v>
      </c>
      <c r="I6637" s="13">
        <f t="shared" si="516"/>
        <v>945331.04265402851</v>
      </c>
      <c r="J6637" s="13">
        <f t="shared" si="517"/>
        <v>415609.00473933649</v>
      </c>
      <c r="K6637" s="7">
        <f t="shared" si="518"/>
        <v>0.43964387710416142</v>
      </c>
      <c r="L6637" s="26">
        <f t="shared" si="519"/>
        <v>0.43964387710416142</v>
      </c>
    </row>
    <row r="6638" spans="1:12">
      <c r="A6638" s="2" t="s">
        <v>6461</v>
      </c>
      <c r="B6638" s="3">
        <v>32346</v>
      </c>
      <c r="C6638" s="1">
        <v>1221366</v>
      </c>
      <c r="D6638" s="2">
        <v>29</v>
      </c>
      <c r="E6638" s="1">
        <v>37036</v>
      </c>
      <c r="F6638" s="2">
        <v>2</v>
      </c>
      <c r="G6638" s="6">
        <f t="shared" si="515"/>
        <v>6.8965517241379309E-2</v>
      </c>
      <c r="H6638" s="12">
        <v>4.1100000000000003</v>
      </c>
      <c r="I6638" s="13">
        <f t="shared" si="516"/>
        <v>297169.34306569339</v>
      </c>
      <c r="J6638" s="13">
        <f t="shared" si="517"/>
        <v>9011.1922141119212</v>
      </c>
      <c r="K6638" s="7">
        <f t="shared" si="518"/>
        <v>3.0323424755560578E-2</v>
      </c>
      <c r="L6638" s="26">
        <f t="shared" si="519"/>
        <v>0.43968965895562839</v>
      </c>
    </row>
    <row r="6639" spans="1:12">
      <c r="A6639" s="2" t="s">
        <v>4538</v>
      </c>
      <c r="B6639" s="3">
        <v>33144</v>
      </c>
      <c r="C6639" s="1">
        <v>4348368</v>
      </c>
      <c r="D6639" s="4">
        <v>1041</v>
      </c>
      <c r="E6639" s="1">
        <v>1912421</v>
      </c>
      <c r="F6639" s="4">
        <v>1041</v>
      </c>
      <c r="G6639" s="6">
        <f t="shared" si="515"/>
        <v>1</v>
      </c>
      <c r="H6639" s="12">
        <v>4.22</v>
      </c>
      <c r="I6639" s="13">
        <f t="shared" si="516"/>
        <v>1030418.9573459716</v>
      </c>
      <c r="J6639" s="13">
        <f t="shared" si="517"/>
        <v>453180.33175355452</v>
      </c>
      <c r="K6639" s="7">
        <f t="shared" si="518"/>
        <v>0.43980201307709005</v>
      </c>
      <c r="L6639" s="26">
        <f t="shared" si="519"/>
        <v>0.43980201307709005</v>
      </c>
    </row>
    <row r="6640" spans="1:12">
      <c r="A6640" s="2" t="s">
        <v>864</v>
      </c>
      <c r="B6640" s="3">
        <v>37246</v>
      </c>
      <c r="C6640" s="1">
        <v>170742341</v>
      </c>
      <c r="D6640" s="4">
        <v>2250</v>
      </c>
      <c r="E6640" s="1">
        <v>367151</v>
      </c>
      <c r="F6640" s="2">
        <v>11</v>
      </c>
      <c r="G6640" s="6">
        <f t="shared" si="515"/>
        <v>4.8888888888888888E-3</v>
      </c>
      <c r="H6640" s="11">
        <v>5.65</v>
      </c>
      <c r="I6640" s="13">
        <f t="shared" si="516"/>
        <v>30219883.362831857</v>
      </c>
      <c r="J6640" s="13">
        <f t="shared" si="517"/>
        <v>64982.47787610619</v>
      </c>
      <c r="K6640" s="7">
        <f t="shared" si="518"/>
        <v>2.1503219286421755E-3</v>
      </c>
      <c r="L6640" s="26">
        <f t="shared" si="519"/>
        <v>0.43983857631317225</v>
      </c>
    </row>
    <row r="6641" spans="1:12">
      <c r="A6641" s="2" t="s">
        <v>4394</v>
      </c>
      <c r="B6641" s="3">
        <v>38723</v>
      </c>
      <c r="C6641" s="1">
        <v>47326473</v>
      </c>
      <c r="D6641" s="4">
        <v>2337</v>
      </c>
      <c r="E6641" s="1">
        <v>19556099</v>
      </c>
      <c r="F6641" s="4">
        <v>2195</v>
      </c>
      <c r="G6641" s="6">
        <f t="shared" si="515"/>
        <v>0.93923833975181859</v>
      </c>
      <c r="H6641" s="11">
        <v>6.55</v>
      </c>
      <c r="I6641" s="13">
        <f t="shared" si="516"/>
        <v>7225415.7251908397</v>
      </c>
      <c r="J6641" s="13">
        <f t="shared" si="517"/>
        <v>2985663.9694656488</v>
      </c>
      <c r="K6641" s="7">
        <f t="shared" si="518"/>
        <v>0.41321691138910771</v>
      </c>
      <c r="L6641" s="26">
        <f t="shared" si="519"/>
        <v>0.43994893936963314</v>
      </c>
    </row>
    <row r="6642" spans="1:12">
      <c r="A6642" s="2" t="s">
        <v>4843</v>
      </c>
      <c r="B6642" s="3">
        <v>37491</v>
      </c>
      <c r="C6642" s="1">
        <v>20666</v>
      </c>
      <c r="D6642" s="2">
        <v>2</v>
      </c>
      <c r="E6642" s="1">
        <v>4546</v>
      </c>
      <c r="F6642" s="2">
        <v>1</v>
      </c>
      <c r="G6642" s="6">
        <f t="shared" si="515"/>
        <v>0.5</v>
      </c>
      <c r="H6642" s="12">
        <v>5.8</v>
      </c>
      <c r="I6642" s="13">
        <f t="shared" si="516"/>
        <v>3563.1034482758623</v>
      </c>
      <c r="J6642" s="13">
        <f t="shared" si="517"/>
        <v>783.79310344827593</v>
      </c>
      <c r="K6642" s="7">
        <f t="shared" si="518"/>
        <v>0.21997483789799671</v>
      </c>
      <c r="L6642" s="26">
        <f t="shared" si="519"/>
        <v>0.43994967579599342</v>
      </c>
    </row>
    <row r="6643" spans="1:12">
      <c r="A6643" s="2" t="s">
        <v>2553</v>
      </c>
      <c r="B6643" s="3">
        <v>36805</v>
      </c>
      <c r="C6643" s="1">
        <v>9631153</v>
      </c>
      <c r="D6643" s="4">
        <v>1825</v>
      </c>
      <c r="E6643" s="1">
        <v>4233304</v>
      </c>
      <c r="F6643" s="4">
        <v>1823</v>
      </c>
      <c r="G6643" s="6">
        <f t="shared" si="515"/>
        <v>0.99890410958904108</v>
      </c>
      <c r="H6643" s="11">
        <v>5.39</v>
      </c>
      <c r="I6643" s="13">
        <f t="shared" si="516"/>
        <v>1786855.8441558443</v>
      </c>
      <c r="J6643" s="13">
        <f t="shared" si="517"/>
        <v>785399.62894248613</v>
      </c>
      <c r="K6643" s="7">
        <f t="shared" si="518"/>
        <v>0.43954280448041888</v>
      </c>
      <c r="L6643" s="26">
        <f t="shared" si="519"/>
        <v>0.44002502368445667</v>
      </c>
    </row>
    <row r="6644" spans="1:12">
      <c r="A6644" s="2" t="s">
        <v>5683</v>
      </c>
      <c r="B6644" s="3">
        <v>41012</v>
      </c>
      <c r="C6644" s="1">
        <v>14326864</v>
      </c>
      <c r="D6644" s="4">
        <v>2335</v>
      </c>
      <c r="E6644" s="1">
        <v>6231836</v>
      </c>
      <c r="F6644" s="4">
        <v>2308</v>
      </c>
      <c r="G6644" s="6">
        <f t="shared" si="515"/>
        <v>0.9884368308351178</v>
      </c>
      <c r="H6644" s="12">
        <v>8.02</v>
      </c>
      <c r="I6644" s="13">
        <f t="shared" si="516"/>
        <v>1786392.0199501247</v>
      </c>
      <c r="J6644" s="13">
        <f t="shared" si="517"/>
        <v>777036.90773067332</v>
      </c>
      <c r="K6644" s="7">
        <f t="shared" si="518"/>
        <v>0.43497558153689464</v>
      </c>
      <c r="L6644" s="26">
        <f t="shared" si="519"/>
        <v>0.44006411736943196</v>
      </c>
    </row>
    <row r="6645" spans="1:12">
      <c r="A6645" s="2" t="s">
        <v>1576</v>
      </c>
      <c r="B6645" s="3">
        <v>31933</v>
      </c>
      <c r="C6645" s="1">
        <v>73757</v>
      </c>
      <c r="D6645" s="2">
        <v>41</v>
      </c>
      <c r="E6645" s="1">
        <v>32462</v>
      </c>
      <c r="F6645" s="2">
        <v>41</v>
      </c>
      <c r="G6645" s="6">
        <f t="shared" si="515"/>
        <v>1</v>
      </c>
      <c r="H6645" s="12">
        <v>3.91</v>
      </c>
      <c r="I6645" s="13">
        <f t="shared" si="516"/>
        <v>18863.682864450126</v>
      </c>
      <c r="J6645" s="13">
        <f t="shared" si="517"/>
        <v>8302.3017902813299</v>
      </c>
      <c r="K6645" s="7">
        <f t="shared" si="518"/>
        <v>0.44012093767371235</v>
      </c>
      <c r="L6645" s="26">
        <f t="shared" si="519"/>
        <v>0.44012093767371235</v>
      </c>
    </row>
    <row r="6646" spans="1:12">
      <c r="A6646" s="2" t="s">
        <v>2184</v>
      </c>
      <c r="B6646" s="3">
        <v>38247</v>
      </c>
      <c r="C6646" s="1">
        <v>14189</v>
      </c>
      <c r="D6646" s="2">
        <v>1</v>
      </c>
      <c r="E6646" s="1">
        <v>6245</v>
      </c>
      <c r="F6646" s="2">
        <v>1</v>
      </c>
      <c r="G6646" s="6">
        <f t="shared" si="515"/>
        <v>1</v>
      </c>
      <c r="H6646" s="12">
        <v>6.21</v>
      </c>
      <c r="I6646" s="13">
        <f t="shared" si="516"/>
        <v>2284.8631239935589</v>
      </c>
      <c r="J6646" s="13">
        <f t="shared" si="517"/>
        <v>1005.6360708534621</v>
      </c>
      <c r="K6646" s="7">
        <f t="shared" si="518"/>
        <v>0.44012967791951507</v>
      </c>
      <c r="L6646" s="26">
        <f t="shared" si="519"/>
        <v>0.44012967791951507</v>
      </c>
    </row>
    <row r="6647" spans="1:12">
      <c r="A6647" s="2" t="s">
        <v>1535</v>
      </c>
      <c r="B6647" s="3">
        <v>40802</v>
      </c>
      <c r="C6647" s="1">
        <v>25844</v>
      </c>
      <c r="D6647" s="2">
        <v>5</v>
      </c>
      <c r="E6647" s="1">
        <v>11375</v>
      </c>
      <c r="F6647" s="2">
        <v>5</v>
      </c>
      <c r="G6647" s="6">
        <f t="shared" si="515"/>
        <v>1</v>
      </c>
      <c r="H6647" s="12">
        <v>7.93</v>
      </c>
      <c r="I6647" s="13">
        <f t="shared" si="516"/>
        <v>3259.0163934426232</v>
      </c>
      <c r="J6647" s="13">
        <f t="shared" si="517"/>
        <v>1434.4262295081967</v>
      </c>
      <c r="K6647" s="7">
        <f t="shared" si="518"/>
        <v>0.4401408450704225</v>
      </c>
      <c r="L6647" s="26">
        <f t="shared" si="519"/>
        <v>0.4401408450704225</v>
      </c>
    </row>
    <row r="6648" spans="1:12">
      <c r="A6648" s="2" t="s">
        <v>2679</v>
      </c>
      <c r="B6648" s="3">
        <v>35524</v>
      </c>
      <c r="C6648" s="1">
        <v>11438337</v>
      </c>
      <c r="D6648" s="4">
        <v>2203</v>
      </c>
      <c r="E6648" s="1">
        <v>5034914</v>
      </c>
      <c r="F6648" s="4">
        <v>2203</v>
      </c>
      <c r="G6648" s="6">
        <f t="shared" si="515"/>
        <v>1</v>
      </c>
      <c r="H6648" s="11">
        <v>4.59</v>
      </c>
      <c r="I6648" s="13">
        <f t="shared" si="516"/>
        <v>2492012.4183006538</v>
      </c>
      <c r="J6648" s="13">
        <f t="shared" si="517"/>
        <v>1096931.1546840959</v>
      </c>
      <c r="K6648" s="7">
        <f t="shared" si="518"/>
        <v>0.44017884767689563</v>
      </c>
      <c r="L6648" s="26">
        <f t="shared" si="519"/>
        <v>0.44017884767689563</v>
      </c>
    </row>
    <row r="6649" spans="1:12">
      <c r="A6649" s="2" t="s">
        <v>7223</v>
      </c>
      <c r="B6649" s="3">
        <v>38422</v>
      </c>
      <c r="C6649" s="1">
        <v>508326</v>
      </c>
      <c r="D6649" s="2">
        <v>957</v>
      </c>
      <c r="E6649" s="1">
        <v>223789</v>
      </c>
      <c r="F6649" s="2">
        <v>957</v>
      </c>
      <c r="G6649" s="6">
        <f t="shared" si="515"/>
        <v>1</v>
      </c>
      <c r="H6649" s="11">
        <v>6.41</v>
      </c>
      <c r="I6649" s="13">
        <f t="shared" si="516"/>
        <v>79302.028081123237</v>
      </c>
      <c r="J6649" s="13">
        <f t="shared" si="517"/>
        <v>34912.480499219972</v>
      </c>
      <c r="K6649" s="7">
        <f t="shared" si="518"/>
        <v>0.44024700684206602</v>
      </c>
      <c r="L6649" s="26">
        <f t="shared" si="519"/>
        <v>0.44024700684206602</v>
      </c>
    </row>
    <row r="6650" spans="1:12">
      <c r="A6650" s="2" t="s">
        <v>3718</v>
      </c>
      <c r="B6650" s="3">
        <v>37967</v>
      </c>
      <c r="C6650" s="1">
        <v>11670971</v>
      </c>
      <c r="D6650" s="2">
        <v>402</v>
      </c>
      <c r="E6650" s="1">
        <v>89472</v>
      </c>
      <c r="F6650" s="2">
        <v>7</v>
      </c>
      <c r="G6650" s="6">
        <f t="shared" si="515"/>
        <v>1.7412935323383085E-2</v>
      </c>
      <c r="H6650" s="11">
        <v>6.03</v>
      </c>
      <c r="I6650" s="13">
        <f t="shared" si="516"/>
        <v>1935484.4112769484</v>
      </c>
      <c r="J6650" s="13">
        <f t="shared" si="517"/>
        <v>14837.810945273632</v>
      </c>
      <c r="K6650" s="7">
        <f t="shared" si="518"/>
        <v>7.6662001816301326E-3</v>
      </c>
      <c r="L6650" s="26">
        <f t="shared" si="519"/>
        <v>0.44025892471647332</v>
      </c>
    </row>
    <row r="6651" spans="1:12">
      <c r="A6651" s="2" t="s">
        <v>797</v>
      </c>
      <c r="B6651" s="3">
        <v>36007</v>
      </c>
      <c r="C6651" s="1">
        <v>7027290</v>
      </c>
      <c r="D6651" s="4">
        <v>1910</v>
      </c>
      <c r="E6651" s="1">
        <v>3086105</v>
      </c>
      <c r="F6651" s="4">
        <v>1905</v>
      </c>
      <c r="G6651" s="6">
        <f t="shared" si="515"/>
        <v>0.99738219895287961</v>
      </c>
      <c r="H6651" s="11">
        <v>4.6900000000000004</v>
      </c>
      <c r="I6651" s="13">
        <f t="shared" si="516"/>
        <v>1498356.0767590618</v>
      </c>
      <c r="J6651" s="13">
        <f t="shared" si="517"/>
        <v>658018.1236673774</v>
      </c>
      <c r="K6651" s="7">
        <f t="shared" si="518"/>
        <v>0.43916004604904596</v>
      </c>
      <c r="L6651" s="26">
        <f t="shared" si="519"/>
        <v>0.44031269708854476</v>
      </c>
    </row>
    <row r="6652" spans="1:12">
      <c r="A6652" s="2" t="s">
        <v>3055</v>
      </c>
      <c r="B6652" s="3">
        <v>34621</v>
      </c>
      <c r="C6652" s="1">
        <v>6841570</v>
      </c>
      <c r="D6652" s="4">
        <v>1670</v>
      </c>
      <c r="E6652" s="1">
        <v>3012695</v>
      </c>
      <c r="F6652" s="4">
        <v>1670</v>
      </c>
      <c r="G6652" s="6">
        <f t="shared" si="515"/>
        <v>1</v>
      </c>
      <c r="H6652" s="11">
        <v>4.08</v>
      </c>
      <c r="I6652" s="13">
        <f t="shared" si="516"/>
        <v>1676855.3921568627</v>
      </c>
      <c r="J6652" s="13">
        <f t="shared" si="517"/>
        <v>738405.63725490193</v>
      </c>
      <c r="K6652" s="7">
        <f t="shared" si="518"/>
        <v>0.44035141056804211</v>
      </c>
      <c r="L6652" s="26">
        <f t="shared" si="519"/>
        <v>0.44035141056804211</v>
      </c>
    </row>
    <row r="6653" spans="1:12">
      <c r="A6653" s="2" t="s">
        <v>6234</v>
      </c>
      <c r="B6653" s="3">
        <v>40326</v>
      </c>
      <c r="C6653" s="1">
        <v>1262079</v>
      </c>
      <c r="D6653" s="2">
        <v>52</v>
      </c>
      <c r="E6653" s="1">
        <v>42751</v>
      </c>
      <c r="F6653" s="2">
        <v>4</v>
      </c>
      <c r="G6653" s="6">
        <f t="shared" si="515"/>
        <v>7.6923076923076927E-2</v>
      </c>
      <c r="H6653" s="12">
        <v>7.89</v>
      </c>
      <c r="I6653" s="13">
        <f t="shared" si="516"/>
        <v>159959.31558935362</v>
      </c>
      <c r="J6653" s="13">
        <f t="shared" si="517"/>
        <v>5418.3776932826368</v>
      </c>
      <c r="K6653" s="7">
        <f t="shared" si="518"/>
        <v>3.3873473847516676E-2</v>
      </c>
      <c r="L6653" s="26">
        <f t="shared" si="519"/>
        <v>0.44035516001771674</v>
      </c>
    </row>
    <row r="6654" spans="1:12">
      <c r="A6654" s="2" t="s">
        <v>7324</v>
      </c>
      <c r="B6654" s="3">
        <v>38814</v>
      </c>
      <c r="C6654" s="1">
        <v>7061128</v>
      </c>
      <c r="D6654" s="4">
        <v>1060</v>
      </c>
      <c r="E6654" s="1">
        <v>3109924</v>
      </c>
      <c r="F6654" s="4">
        <v>1060</v>
      </c>
      <c r="G6654" s="6">
        <f t="shared" si="515"/>
        <v>1</v>
      </c>
      <c r="H6654" s="11">
        <v>6.55</v>
      </c>
      <c r="I6654" s="13">
        <f t="shared" si="516"/>
        <v>1078034.8091603054</v>
      </c>
      <c r="J6654" s="13">
        <f t="shared" si="517"/>
        <v>474797.55725190841</v>
      </c>
      <c r="K6654" s="7">
        <f t="shared" si="518"/>
        <v>0.44042878135051511</v>
      </c>
      <c r="L6654" s="26">
        <f t="shared" si="519"/>
        <v>0.44042878135051511</v>
      </c>
    </row>
    <row r="6655" spans="1:12">
      <c r="A6655" s="2" t="s">
        <v>3156</v>
      </c>
      <c r="B6655" s="3">
        <v>39248</v>
      </c>
      <c r="C6655" s="1">
        <v>131921738</v>
      </c>
      <c r="D6655" s="4">
        <v>3963</v>
      </c>
      <c r="E6655" s="1">
        <v>58051684</v>
      </c>
      <c r="F6655" s="4">
        <v>3959</v>
      </c>
      <c r="G6655" s="6">
        <f t="shared" si="515"/>
        <v>0.99899066363865763</v>
      </c>
      <c r="H6655" s="11">
        <v>6.88</v>
      </c>
      <c r="I6655" s="13">
        <f t="shared" si="516"/>
        <v>19174671.220930234</v>
      </c>
      <c r="J6655" s="13">
        <f t="shared" si="517"/>
        <v>8437744.7674418613</v>
      </c>
      <c r="K6655" s="7">
        <f t="shared" si="518"/>
        <v>0.44004638568360888</v>
      </c>
      <c r="L6655" s="26">
        <f t="shared" si="519"/>
        <v>0.44049098925590852</v>
      </c>
    </row>
    <row r="6656" spans="1:12">
      <c r="A6656" s="2" t="s">
        <v>1855</v>
      </c>
      <c r="B6656" s="3">
        <v>33522</v>
      </c>
      <c r="C6656" s="1">
        <v>1345015</v>
      </c>
      <c r="D6656" s="2">
        <v>84</v>
      </c>
      <c r="E6656" s="1">
        <v>35281</v>
      </c>
      <c r="F6656" s="2">
        <v>5</v>
      </c>
      <c r="G6656" s="6">
        <f t="shared" si="515"/>
        <v>5.9523809523809521E-2</v>
      </c>
      <c r="H6656" s="11">
        <v>4.21</v>
      </c>
      <c r="I6656" s="13">
        <f t="shared" si="516"/>
        <v>319480.9976247031</v>
      </c>
      <c r="J6656" s="13">
        <f t="shared" si="517"/>
        <v>8380.285035629453</v>
      </c>
      <c r="K6656" s="7">
        <f t="shared" si="518"/>
        <v>2.6230934227499319E-2</v>
      </c>
      <c r="L6656" s="26">
        <f t="shared" si="519"/>
        <v>0.44067969502198856</v>
      </c>
    </row>
    <row r="6657" spans="1:12">
      <c r="A6657" s="2" t="s">
        <v>659</v>
      </c>
      <c r="B6657" s="3">
        <v>36021</v>
      </c>
      <c r="C6657" s="1">
        <v>23384939</v>
      </c>
      <c r="D6657" s="4">
        <v>2466</v>
      </c>
      <c r="E6657" s="1">
        <v>10305957</v>
      </c>
      <c r="F6657" s="4">
        <v>2466</v>
      </c>
      <c r="G6657" s="6">
        <f t="shared" si="515"/>
        <v>1</v>
      </c>
      <c r="H6657" s="11">
        <v>4.6900000000000004</v>
      </c>
      <c r="I6657" s="13">
        <f t="shared" si="516"/>
        <v>4986127.7185501065</v>
      </c>
      <c r="J6657" s="13">
        <f t="shared" si="517"/>
        <v>2197432.1961620469</v>
      </c>
      <c r="K6657" s="7">
        <f t="shared" si="518"/>
        <v>0.44070916755438189</v>
      </c>
      <c r="L6657" s="26">
        <f t="shared" si="519"/>
        <v>0.44070916755438189</v>
      </c>
    </row>
    <row r="6658" spans="1:12">
      <c r="A6658" s="2" t="s">
        <v>2188</v>
      </c>
      <c r="B6658" s="3">
        <v>38611</v>
      </c>
      <c r="C6658" s="1">
        <v>10047674</v>
      </c>
      <c r="D6658" s="4">
        <v>1789</v>
      </c>
      <c r="E6658" s="1">
        <v>4428209</v>
      </c>
      <c r="F6658" s="4">
        <v>1789</v>
      </c>
      <c r="G6658" s="6">
        <f t="shared" ref="G6658:G6721" si="520">F6658/D6658</f>
        <v>1</v>
      </c>
      <c r="H6658" s="11">
        <v>6.41</v>
      </c>
      <c r="I6658" s="13">
        <f t="shared" ref="I6658:I6721" si="521">C6658/H6658</f>
        <v>1567499.8439937597</v>
      </c>
      <c r="J6658" s="13">
        <f t="shared" ref="J6658:J6721" si="522">E6658/H6658</f>
        <v>690828.23712948512</v>
      </c>
      <c r="K6658" s="7">
        <f t="shared" ref="K6658:K6721" si="523">J6658/I6658</f>
        <v>0.4407198123665238</v>
      </c>
      <c r="L6658" s="26">
        <f t="shared" ref="L6658:L6721" si="524">K6658/G6658</f>
        <v>0.4407198123665238</v>
      </c>
    </row>
    <row r="6659" spans="1:12">
      <c r="A6659" s="2" t="s">
        <v>7144</v>
      </c>
      <c r="B6659" s="3">
        <v>31506</v>
      </c>
      <c r="C6659" s="1">
        <v>2497233</v>
      </c>
      <c r="D6659" s="2">
        <v>476</v>
      </c>
      <c r="E6659" s="1">
        <v>1100691</v>
      </c>
      <c r="F6659" s="2">
        <v>476</v>
      </c>
      <c r="G6659" s="6">
        <f t="shared" si="520"/>
        <v>1</v>
      </c>
      <c r="H6659" s="12">
        <v>3.71</v>
      </c>
      <c r="I6659" s="13">
        <f t="shared" si="521"/>
        <v>673108.62533692725</v>
      </c>
      <c r="J6659" s="13">
        <f t="shared" si="522"/>
        <v>296682.21024258761</v>
      </c>
      <c r="K6659" s="7">
        <f t="shared" si="523"/>
        <v>0.44076423785846175</v>
      </c>
      <c r="L6659" s="26">
        <f t="shared" si="524"/>
        <v>0.44076423785846175</v>
      </c>
    </row>
    <row r="6660" spans="1:12">
      <c r="A6660" s="2" t="s">
        <v>268</v>
      </c>
      <c r="B6660" s="3">
        <v>40212</v>
      </c>
      <c r="C6660" s="1">
        <v>622403</v>
      </c>
      <c r="D6660" s="2">
        <v>23</v>
      </c>
      <c r="E6660" s="1">
        <v>35792</v>
      </c>
      <c r="F6660" s="2">
        <v>3</v>
      </c>
      <c r="G6660" s="6">
        <f t="shared" si="520"/>
        <v>0.13043478260869565</v>
      </c>
      <c r="H6660" s="12">
        <v>7.89</v>
      </c>
      <c r="I6660" s="13">
        <f t="shared" si="521"/>
        <v>78885.044359949301</v>
      </c>
      <c r="J6660" s="13">
        <f t="shared" si="522"/>
        <v>4536.3751584283909</v>
      </c>
      <c r="K6660" s="7">
        <f t="shared" si="523"/>
        <v>5.7506149552621059E-2</v>
      </c>
      <c r="L6660" s="26">
        <f t="shared" si="524"/>
        <v>0.44088047990342816</v>
      </c>
    </row>
    <row r="6661" spans="1:12">
      <c r="A6661" s="2" t="s">
        <v>3490</v>
      </c>
      <c r="B6661" s="3">
        <v>37848</v>
      </c>
      <c r="C6661" s="1">
        <v>82622655</v>
      </c>
      <c r="D6661" s="4">
        <v>3014</v>
      </c>
      <c r="E6661" s="1">
        <v>36428066</v>
      </c>
      <c r="F6661" s="4">
        <v>3014</v>
      </c>
      <c r="G6661" s="6">
        <f t="shared" si="520"/>
        <v>1</v>
      </c>
      <c r="H6661" s="11">
        <v>6.03</v>
      </c>
      <c r="I6661" s="13">
        <f t="shared" si="521"/>
        <v>13701932.835820895</v>
      </c>
      <c r="J6661" s="13">
        <f t="shared" si="522"/>
        <v>6041138.6401326694</v>
      </c>
      <c r="K6661" s="7">
        <f t="shared" si="523"/>
        <v>0.44089682182205353</v>
      </c>
      <c r="L6661" s="26">
        <f t="shared" si="524"/>
        <v>0.44089682182205353</v>
      </c>
    </row>
    <row r="6662" spans="1:12">
      <c r="A6662" s="2" t="s">
        <v>4009</v>
      </c>
      <c r="B6662" s="3">
        <v>32794</v>
      </c>
      <c r="C6662" s="1">
        <v>11642254</v>
      </c>
      <c r="D6662" s="4">
        <v>1495</v>
      </c>
      <c r="E6662" s="1">
        <v>5093428</v>
      </c>
      <c r="F6662" s="4">
        <v>1483</v>
      </c>
      <c r="G6662" s="6">
        <f t="shared" si="520"/>
        <v>0.99197324414715715</v>
      </c>
      <c r="H6662" s="12">
        <v>3.99</v>
      </c>
      <c r="I6662" s="13">
        <f t="shared" si="521"/>
        <v>2917858.1453634081</v>
      </c>
      <c r="J6662" s="13">
        <f t="shared" si="522"/>
        <v>1276548.3709273182</v>
      </c>
      <c r="K6662" s="7">
        <f t="shared" si="523"/>
        <v>0.43749500741007713</v>
      </c>
      <c r="L6662" s="26">
        <f t="shared" si="524"/>
        <v>0.44103508838709732</v>
      </c>
    </row>
    <row r="6663" spans="1:12">
      <c r="A6663" s="2" t="s">
        <v>5883</v>
      </c>
      <c r="B6663" s="3">
        <v>35741</v>
      </c>
      <c r="C6663" s="1">
        <v>10541523</v>
      </c>
      <c r="D6663" s="4">
        <v>2194</v>
      </c>
      <c r="E6663" s="1">
        <v>4649742</v>
      </c>
      <c r="F6663" s="4">
        <v>2194</v>
      </c>
      <c r="G6663" s="6">
        <f t="shared" si="520"/>
        <v>1</v>
      </c>
      <c r="H6663" s="11">
        <v>4.59</v>
      </c>
      <c r="I6663" s="13">
        <f t="shared" si="521"/>
        <v>2296628.1045751637</v>
      </c>
      <c r="J6663" s="13">
        <f t="shared" si="522"/>
        <v>1013015.6862745099</v>
      </c>
      <c r="K6663" s="7">
        <f t="shared" si="523"/>
        <v>0.441088256412285</v>
      </c>
      <c r="L6663" s="26">
        <f t="shared" si="524"/>
        <v>0.441088256412285</v>
      </c>
    </row>
    <row r="6664" spans="1:12">
      <c r="A6664" s="2" t="s">
        <v>5164</v>
      </c>
      <c r="B6664" s="3">
        <v>39449</v>
      </c>
      <c r="C6664" s="1">
        <v>6975</v>
      </c>
      <c r="D6664" s="2">
        <v>1</v>
      </c>
      <c r="E6664" s="1">
        <v>3077</v>
      </c>
      <c r="F6664" s="2">
        <v>1</v>
      </c>
      <c r="G6664" s="6">
        <f t="shared" si="520"/>
        <v>1</v>
      </c>
      <c r="H6664" s="11">
        <v>7.18</v>
      </c>
      <c r="I6664" s="13">
        <f t="shared" si="521"/>
        <v>971.44846796657384</v>
      </c>
      <c r="J6664" s="13">
        <f t="shared" si="522"/>
        <v>428.55153203342621</v>
      </c>
      <c r="K6664" s="7">
        <f t="shared" si="523"/>
        <v>0.44114695340501792</v>
      </c>
      <c r="L6664" s="26">
        <f t="shared" si="524"/>
        <v>0.44114695340501792</v>
      </c>
    </row>
    <row r="6665" spans="1:12">
      <c r="A6665" s="2" t="s">
        <v>8295</v>
      </c>
      <c r="B6665" s="3">
        <v>37757</v>
      </c>
      <c r="C6665" s="1">
        <v>75994</v>
      </c>
      <c r="D6665" s="2">
        <v>8</v>
      </c>
      <c r="E6665" s="1">
        <v>4191</v>
      </c>
      <c r="F6665" s="2">
        <v>1</v>
      </c>
      <c r="G6665" s="6">
        <f t="shared" si="520"/>
        <v>0.125</v>
      </c>
      <c r="H6665" s="11">
        <v>6.03</v>
      </c>
      <c r="I6665" s="13">
        <f t="shared" si="521"/>
        <v>12602.653399668325</v>
      </c>
      <c r="J6665" s="13">
        <f t="shared" si="522"/>
        <v>695.02487562189049</v>
      </c>
      <c r="K6665" s="7">
        <f t="shared" si="523"/>
        <v>5.5149090717688233E-2</v>
      </c>
      <c r="L6665" s="26">
        <f t="shared" si="524"/>
        <v>0.44119272574150586</v>
      </c>
    </row>
    <row r="6666" spans="1:12">
      <c r="A6666" s="2" t="s">
        <v>1113</v>
      </c>
      <c r="B6666" s="3">
        <v>39143</v>
      </c>
      <c r="C6666" s="1">
        <v>9396870</v>
      </c>
      <c r="D6666" s="4">
        <v>1253</v>
      </c>
      <c r="E6666" s="1">
        <v>4143199</v>
      </c>
      <c r="F6666" s="4">
        <v>1252</v>
      </c>
      <c r="G6666" s="6">
        <f t="shared" si="520"/>
        <v>0.99920191540303271</v>
      </c>
      <c r="H6666" s="11">
        <v>6.88</v>
      </c>
      <c r="I6666" s="13">
        <f t="shared" si="521"/>
        <v>1365824.1279069767</v>
      </c>
      <c r="J6666" s="13">
        <f t="shared" si="522"/>
        <v>602209.15697674418</v>
      </c>
      <c r="K6666" s="7">
        <f t="shared" si="523"/>
        <v>0.44091266560035414</v>
      </c>
      <c r="L6666" s="26">
        <f t="shared" si="524"/>
        <v>0.44126483226616914</v>
      </c>
    </row>
    <row r="6667" spans="1:12">
      <c r="A6667" s="2" t="s">
        <v>10571</v>
      </c>
      <c r="B6667" s="3">
        <v>38863</v>
      </c>
      <c r="C6667" s="1">
        <v>234362462</v>
      </c>
      <c r="D6667" s="4">
        <v>3714</v>
      </c>
      <c r="E6667" s="1">
        <v>102750665</v>
      </c>
      <c r="F6667" s="4">
        <v>3690</v>
      </c>
      <c r="G6667" s="6">
        <f t="shared" si="520"/>
        <v>0.99353796445880449</v>
      </c>
      <c r="H6667" s="11">
        <v>6.55</v>
      </c>
      <c r="I6667" s="13">
        <f t="shared" si="521"/>
        <v>35780528.549618319</v>
      </c>
      <c r="J6667" s="13">
        <f t="shared" si="522"/>
        <v>15687124.427480916</v>
      </c>
      <c r="K6667" s="7">
        <f t="shared" si="523"/>
        <v>0.43842629115237747</v>
      </c>
      <c r="L6667" s="26">
        <f t="shared" si="524"/>
        <v>0.44127784426556366</v>
      </c>
    </row>
    <row r="6668" spans="1:12">
      <c r="A6668" s="2" t="s">
        <v>5887</v>
      </c>
      <c r="B6668" s="3">
        <v>34845</v>
      </c>
      <c r="C6668" s="1">
        <v>15453274</v>
      </c>
      <c r="D6668" s="4">
        <v>1500</v>
      </c>
      <c r="E6668" s="1">
        <v>6820171</v>
      </c>
      <c r="F6668" s="4">
        <v>1500</v>
      </c>
      <c r="G6668" s="6">
        <f t="shared" si="520"/>
        <v>1</v>
      </c>
      <c r="H6668" s="11">
        <v>4.3499999999999996</v>
      </c>
      <c r="I6668" s="13">
        <f t="shared" si="521"/>
        <v>3552476.7816091958</v>
      </c>
      <c r="J6668" s="13">
        <f t="shared" si="522"/>
        <v>1567855.4022988507</v>
      </c>
      <c r="K6668" s="7">
        <f t="shared" si="523"/>
        <v>0.44134149177708232</v>
      </c>
      <c r="L6668" s="26">
        <f t="shared" si="524"/>
        <v>0.44134149177708232</v>
      </c>
    </row>
    <row r="6669" spans="1:12">
      <c r="A6669" s="2" t="s">
        <v>7892</v>
      </c>
      <c r="B6669" s="3">
        <v>37330</v>
      </c>
      <c r="C6669" s="1">
        <v>40119709</v>
      </c>
      <c r="D6669" s="4">
        <v>2528</v>
      </c>
      <c r="E6669" s="1">
        <v>17707106</v>
      </c>
      <c r="F6669" s="4">
        <v>2528</v>
      </c>
      <c r="G6669" s="6">
        <f t="shared" si="520"/>
        <v>1</v>
      </c>
      <c r="H6669" s="12">
        <v>5.8</v>
      </c>
      <c r="I6669" s="13">
        <f t="shared" si="521"/>
        <v>6917191.2068965519</v>
      </c>
      <c r="J6669" s="13">
        <f t="shared" si="522"/>
        <v>3052949.3103448278</v>
      </c>
      <c r="K6669" s="7">
        <f t="shared" si="523"/>
        <v>0.44135679049915344</v>
      </c>
      <c r="L6669" s="26">
        <f t="shared" si="524"/>
        <v>0.44135679049915344</v>
      </c>
    </row>
    <row r="6670" spans="1:12">
      <c r="A6670" s="2" t="s">
        <v>8780</v>
      </c>
      <c r="B6670" s="3">
        <v>38401</v>
      </c>
      <c r="C6670" s="1">
        <v>17018422</v>
      </c>
      <c r="D6670" s="4">
        <v>2966</v>
      </c>
      <c r="E6670" s="1">
        <v>7511675</v>
      </c>
      <c r="F6670" s="4">
        <v>2966</v>
      </c>
      <c r="G6670" s="6">
        <f t="shared" si="520"/>
        <v>1</v>
      </c>
      <c r="H6670" s="11">
        <v>6.41</v>
      </c>
      <c r="I6670" s="13">
        <f t="shared" si="521"/>
        <v>2654980.0312012481</v>
      </c>
      <c r="J6670" s="13">
        <f t="shared" si="522"/>
        <v>1171868.1747269891</v>
      </c>
      <c r="K6670" s="7">
        <f t="shared" si="523"/>
        <v>0.44138492981311667</v>
      </c>
      <c r="L6670" s="26">
        <f t="shared" si="524"/>
        <v>0.44138492981311667</v>
      </c>
    </row>
    <row r="6671" spans="1:12">
      <c r="A6671" s="2" t="s">
        <v>10113</v>
      </c>
      <c r="B6671" s="3">
        <v>38891</v>
      </c>
      <c r="C6671" s="1">
        <v>21344312</v>
      </c>
      <c r="D6671" s="4">
        <v>1006</v>
      </c>
      <c r="E6671" s="1">
        <v>9404180</v>
      </c>
      <c r="F6671" s="4">
        <v>1004</v>
      </c>
      <c r="G6671" s="6">
        <f t="shared" si="520"/>
        <v>0.99801192842942343</v>
      </c>
      <c r="H6671" s="11">
        <v>6.55</v>
      </c>
      <c r="I6671" s="13">
        <f t="shared" si="521"/>
        <v>3258673.5877862596</v>
      </c>
      <c r="J6671" s="13">
        <f t="shared" si="522"/>
        <v>1435752.6717557253</v>
      </c>
      <c r="K6671" s="7">
        <f t="shared" si="523"/>
        <v>0.44059419671151734</v>
      </c>
      <c r="L6671" s="26">
        <f t="shared" si="524"/>
        <v>0.4414718743942096</v>
      </c>
    </row>
    <row r="6672" spans="1:12">
      <c r="A6672" s="2" t="s">
        <v>606</v>
      </c>
      <c r="B6672" s="3">
        <v>39731</v>
      </c>
      <c r="C6672" s="1">
        <v>174273</v>
      </c>
      <c r="D6672" s="2">
        <v>18</v>
      </c>
      <c r="E6672" s="1">
        <v>21372</v>
      </c>
      <c r="F6672" s="2">
        <v>5</v>
      </c>
      <c r="G6672" s="6">
        <f t="shared" si="520"/>
        <v>0.27777777777777779</v>
      </c>
      <c r="H6672" s="11">
        <v>7.18</v>
      </c>
      <c r="I6672" s="13">
        <f t="shared" si="521"/>
        <v>24272.005571030641</v>
      </c>
      <c r="J6672" s="13">
        <f t="shared" si="522"/>
        <v>2976.6016713091922</v>
      </c>
      <c r="K6672" s="7">
        <f t="shared" si="523"/>
        <v>0.12263517584479523</v>
      </c>
      <c r="L6672" s="26">
        <f t="shared" si="524"/>
        <v>0.44148663304126284</v>
      </c>
    </row>
    <row r="6673" spans="1:12">
      <c r="A6673" s="2" t="s">
        <v>10649</v>
      </c>
      <c r="B6673" s="3">
        <v>39976</v>
      </c>
      <c r="C6673" s="1">
        <v>172225</v>
      </c>
      <c r="D6673" s="2">
        <v>7</v>
      </c>
      <c r="E6673" s="1">
        <v>32598</v>
      </c>
      <c r="F6673" s="2">
        <v>3</v>
      </c>
      <c r="G6673" s="6">
        <f t="shared" si="520"/>
        <v>0.42857142857142855</v>
      </c>
      <c r="H6673" s="12">
        <v>7.5</v>
      </c>
      <c r="I6673" s="13">
        <f t="shared" si="521"/>
        <v>22963.333333333332</v>
      </c>
      <c r="J6673" s="13">
        <f t="shared" si="522"/>
        <v>4346.3999999999996</v>
      </c>
      <c r="K6673" s="7">
        <f t="shared" si="523"/>
        <v>0.18927565684424444</v>
      </c>
      <c r="L6673" s="26">
        <f t="shared" si="524"/>
        <v>0.44164319930323703</v>
      </c>
    </row>
    <row r="6674" spans="1:12">
      <c r="A6674" s="2" t="s">
        <v>10450</v>
      </c>
      <c r="B6674" s="3">
        <v>36231</v>
      </c>
      <c r="C6674" s="1">
        <v>11578059</v>
      </c>
      <c r="D6674" s="4">
        <v>2019</v>
      </c>
      <c r="E6674" s="1">
        <v>5114365</v>
      </c>
      <c r="F6674" s="4">
        <v>2019</v>
      </c>
      <c r="G6674" s="6">
        <f t="shared" si="520"/>
        <v>1</v>
      </c>
      <c r="H6674" s="12">
        <v>5.0599999999999996</v>
      </c>
      <c r="I6674" s="13">
        <f t="shared" si="521"/>
        <v>2288153.9525691699</v>
      </c>
      <c r="J6674" s="13">
        <f t="shared" si="522"/>
        <v>1010744.0711462451</v>
      </c>
      <c r="K6674" s="7">
        <f t="shared" si="523"/>
        <v>0.44172904974832139</v>
      </c>
      <c r="L6674" s="26">
        <f t="shared" si="524"/>
        <v>0.44172904974832139</v>
      </c>
    </row>
    <row r="6675" spans="1:12">
      <c r="A6675" s="2" t="s">
        <v>8741</v>
      </c>
      <c r="B6675" s="3">
        <v>36091</v>
      </c>
      <c r="C6675" s="1">
        <v>14594226</v>
      </c>
      <c r="D6675" s="4">
        <v>2507</v>
      </c>
      <c r="E6675" s="1">
        <v>6447237</v>
      </c>
      <c r="F6675" s="4">
        <v>2507</v>
      </c>
      <c r="G6675" s="6">
        <f t="shared" si="520"/>
        <v>1</v>
      </c>
      <c r="H6675" s="11">
        <v>4.6900000000000004</v>
      </c>
      <c r="I6675" s="13">
        <f t="shared" si="521"/>
        <v>3111775.2665245198</v>
      </c>
      <c r="J6675" s="13">
        <f t="shared" si="522"/>
        <v>1374677.3987206821</v>
      </c>
      <c r="K6675" s="7">
        <f t="shared" si="523"/>
        <v>0.44176628483072689</v>
      </c>
      <c r="L6675" s="26">
        <f t="shared" si="524"/>
        <v>0.44176628483072689</v>
      </c>
    </row>
    <row r="6676" spans="1:12">
      <c r="A6676" s="2" t="s">
        <v>8434</v>
      </c>
      <c r="B6676" s="3">
        <v>39899</v>
      </c>
      <c r="C6676" s="1">
        <v>535499</v>
      </c>
      <c r="D6676" s="2">
        <v>33</v>
      </c>
      <c r="E6676" s="1">
        <v>28680</v>
      </c>
      <c r="F6676" s="2">
        <v>4</v>
      </c>
      <c r="G6676" s="6">
        <f t="shared" si="520"/>
        <v>0.12121212121212122</v>
      </c>
      <c r="H6676" s="12">
        <v>7.5</v>
      </c>
      <c r="I6676" s="13">
        <f t="shared" si="521"/>
        <v>71399.866666666669</v>
      </c>
      <c r="J6676" s="13">
        <f t="shared" si="522"/>
        <v>3824</v>
      </c>
      <c r="K6676" s="7">
        <f t="shared" si="523"/>
        <v>5.3557522983236197E-2</v>
      </c>
      <c r="L6676" s="26">
        <f t="shared" si="524"/>
        <v>0.44184956461169861</v>
      </c>
    </row>
    <row r="6677" spans="1:12">
      <c r="A6677" s="2" t="s">
        <v>8663</v>
      </c>
      <c r="B6677" s="3">
        <v>38177</v>
      </c>
      <c r="C6677" s="1">
        <v>9436390</v>
      </c>
      <c r="D6677" s="4">
        <v>2207</v>
      </c>
      <c r="E6677" s="1">
        <v>4171226</v>
      </c>
      <c r="F6677" s="4">
        <v>2207</v>
      </c>
      <c r="G6677" s="6">
        <f t="shared" si="520"/>
        <v>1</v>
      </c>
      <c r="H6677" s="12">
        <v>6.21</v>
      </c>
      <c r="I6677" s="13">
        <f t="shared" si="521"/>
        <v>1519547.504025765</v>
      </c>
      <c r="J6677" s="13">
        <f t="shared" si="522"/>
        <v>671695.00805152976</v>
      </c>
      <c r="K6677" s="7">
        <f t="shared" si="523"/>
        <v>0.44203620240367336</v>
      </c>
      <c r="L6677" s="26">
        <f t="shared" si="524"/>
        <v>0.44203620240367336</v>
      </c>
    </row>
    <row r="6678" spans="1:12">
      <c r="A6678" s="2" t="s">
        <v>8100</v>
      </c>
      <c r="B6678" s="3">
        <v>34250</v>
      </c>
      <c r="C6678" s="1">
        <v>1001437</v>
      </c>
      <c r="D6678" s="2">
        <v>35</v>
      </c>
      <c r="E6678" s="1">
        <v>25297</v>
      </c>
      <c r="F6678" s="2">
        <v>2</v>
      </c>
      <c r="G6678" s="6">
        <f t="shared" si="520"/>
        <v>5.7142857142857141E-2</v>
      </c>
      <c r="H6678" s="11">
        <v>4.1399999999999997</v>
      </c>
      <c r="I6678" s="13">
        <f t="shared" si="521"/>
        <v>241892.99516908213</v>
      </c>
      <c r="J6678" s="13">
        <f t="shared" si="522"/>
        <v>6110.3864734299523</v>
      </c>
      <c r="K6678" s="7">
        <f t="shared" si="523"/>
        <v>2.5260700373563191E-2</v>
      </c>
      <c r="L6678" s="26">
        <f t="shared" si="524"/>
        <v>0.44206225653735587</v>
      </c>
    </row>
    <row r="6679" spans="1:12">
      <c r="A6679" s="2" t="s">
        <v>1733</v>
      </c>
      <c r="B6679" s="3">
        <v>30890</v>
      </c>
      <c r="C6679" s="1">
        <v>3772785</v>
      </c>
      <c r="D6679" s="2">
        <v>868</v>
      </c>
      <c r="E6679" s="1">
        <v>1667881</v>
      </c>
      <c r="F6679" s="2">
        <v>868</v>
      </c>
      <c r="G6679" s="6">
        <f t="shared" si="520"/>
        <v>1</v>
      </c>
      <c r="H6679" s="12">
        <v>3.36</v>
      </c>
      <c r="I6679" s="13">
        <f t="shared" si="521"/>
        <v>1122852.6785714286</v>
      </c>
      <c r="J6679" s="13">
        <f t="shared" si="522"/>
        <v>496393.15476190479</v>
      </c>
      <c r="K6679" s="7">
        <f t="shared" si="523"/>
        <v>0.44208217536912386</v>
      </c>
      <c r="L6679" s="26">
        <f t="shared" si="524"/>
        <v>0.44208217536912386</v>
      </c>
    </row>
    <row r="6680" spans="1:12">
      <c r="A6680" s="2" t="s">
        <v>7882</v>
      </c>
      <c r="B6680" s="3">
        <v>39584</v>
      </c>
      <c r="C6680" s="1">
        <v>554826</v>
      </c>
      <c r="D6680" s="2">
        <v>15</v>
      </c>
      <c r="E6680" s="1">
        <v>49060</v>
      </c>
      <c r="F6680" s="2">
        <v>3</v>
      </c>
      <c r="G6680" s="6">
        <f t="shared" si="520"/>
        <v>0.2</v>
      </c>
      <c r="H6680" s="11">
        <v>7.18</v>
      </c>
      <c r="I6680" s="13">
        <f t="shared" si="521"/>
        <v>77273.816155988854</v>
      </c>
      <c r="J6680" s="13">
        <f t="shared" si="522"/>
        <v>6832.8690807799449</v>
      </c>
      <c r="K6680" s="7">
        <f t="shared" si="523"/>
        <v>8.8424118552483139E-2</v>
      </c>
      <c r="L6680" s="26">
        <f t="shared" si="524"/>
        <v>0.44212059276241567</v>
      </c>
    </row>
    <row r="6681" spans="1:12">
      <c r="A6681" s="2" t="s">
        <v>3230</v>
      </c>
      <c r="B6681" s="3">
        <v>38191</v>
      </c>
      <c r="C6681" s="1">
        <v>1174079</v>
      </c>
      <c r="D6681" s="2">
        <v>43</v>
      </c>
      <c r="E6681" s="1">
        <v>12074</v>
      </c>
      <c r="F6681" s="2">
        <v>1</v>
      </c>
      <c r="G6681" s="6">
        <f t="shared" si="520"/>
        <v>2.3255813953488372E-2</v>
      </c>
      <c r="H6681" s="12">
        <v>6.21</v>
      </c>
      <c r="I6681" s="13">
        <f t="shared" si="521"/>
        <v>189062.64090177134</v>
      </c>
      <c r="J6681" s="13">
        <f t="shared" si="522"/>
        <v>1944.2834138486312</v>
      </c>
      <c r="K6681" s="7">
        <f t="shared" si="523"/>
        <v>1.0283805433876254E-2</v>
      </c>
      <c r="L6681" s="26">
        <f t="shared" si="524"/>
        <v>0.44220363365667892</v>
      </c>
    </row>
    <row r="6682" spans="1:12">
      <c r="A6682" s="2" t="s">
        <v>8807</v>
      </c>
      <c r="B6682" s="3">
        <v>40004</v>
      </c>
      <c r="C6682" s="1">
        <v>207121</v>
      </c>
      <c r="D6682" s="2">
        <v>23</v>
      </c>
      <c r="E6682" s="1">
        <v>23893</v>
      </c>
      <c r="F6682" s="2">
        <v>6</v>
      </c>
      <c r="G6682" s="6">
        <f t="shared" si="520"/>
        <v>0.2608695652173913</v>
      </c>
      <c r="H6682" s="12">
        <v>7.5</v>
      </c>
      <c r="I6682" s="13">
        <f t="shared" si="521"/>
        <v>27616.133333333335</v>
      </c>
      <c r="J6682" s="13">
        <f t="shared" si="522"/>
        <v>3185.7333333333331</v>
      </c>
      <c r="K6682" s="7">
        <f t="shared" si="523"/>
        <v>0.11535768946654369</v>
      </c>
      <c r="L6682" s="26">
        <f t="shared" si="524"/>
        <v>0.44220447628841753</v>
      </c>
    </row>
    <row r="6683" spans="1:12">
      <c r="A6683" s="2" t="s">
        <v>4521</v>
      </c>
      <c r="B6683" s="3">
        <v>41173</v>
      </c>
      <c r="C6683" s="1">
        <v>10135</v>
      </c>
      <c r="D6683" s="2">
        <v>7</v>
      </c>
      <c r="E6683" s="1">
        <v>4483</v>
      </c>
      <c r="F6683" s="2">
        <v>7</v>
      </c>
      <c r="G6683" s="6">
        <f t="shared" si="520"/>
        <v>1</v>
      </c>
      <c r="H6683" s="12">
        <v>8.02</v>
      </c>
      <c r="I6683" s="13">
        <f t="shared" si="521"/>
        <v>1263.7157107231922</v>
      </c>
      <c r="J6683" s="13">
        <f t="shared" si="522"/>
        <v>558.9775561097257</v>
      </c>
      <c r="K6683" s="7">
        <f t="shared" si="523"/>
        <v>0.44232856438085838</v>
      </c>
      <c r="L6683" s="26">
        <f t="shared" si="524"/>
        <v>0.44232856438085838</v>
      </c>
    </row>
    <row r="6684" spans="1:12">
      <c r="A6684" s="2" t="s">
        <v>1261</v>
      </c>
      <c r="B6684" s="3">
        <v>41024</v>
      </c>
      <c r="C6684" s="1">
        <v>5549</v>
      </c>
      <c r="D6684" s="2">
        <v>2</v>
      </c>
      <c r="E6684" s="1">
        <v>2455</v>
      </c>
      <c r="F6684" s="2">
        <v>2</v>
      </c>
      <c r="G6684" s="6">
        <f t="shared" si="520"/>
        <v>1</v>
      </c>
      <c r="H6684" s="12">
        <v>8.02</v>
      </c>
      <c r="I6684" s="13">
        <f t="shared" si="521"/>
        <v>691.89526184538659</v>
      </c>
      <c r="J6684" s="13">
        <f t="shared" si="522"/>
        <v>306.10972568578558</v>
      </c>
      <c r="K6684" s="7">
        <f t="shared" si="523"/>
        <v>0.44242205802847362</v>
      </c>
      <c r="L6684" s="26">
        <f t="shared" si="524"/>
        <v>0.44242205802847362</v>
      </c>
    </row>
    <row r="6685" spans="1:12">
      <c r="A6685" s="2" t="s">
        <v>795</v>
      </c>
      <c r="B6685" s="3">
        <v>37400</v>
      </c>
      <c r="C6685" s="1">
        <v>148479</v>
      </c>
      <c r="D6685" s="2">
        <v>9</v>
      </c>
      <c r="E6685" s="1">
        <v>14599</v>
      </c>
      <c r="F6685" s="2">
        <v>2</v>
      </c>
      <c r="G6685" s="6">
        <f t="shared" si="520"/>
        <v>0.22222222222222221</v>
      </c>
      <c r="H6685" s="12">
        <v>5.8</v>
      </c>
      <c r="I6685" s="13">
        <f t="shared" si="521"/>
        <v>25599.827586206899</v>
      </c>
      <c r="J6685" s="13">
        <f t="shared" si="522"/>
        <v>2517.0689655172414</v>
      </c>
      <c r="K6685" s="7">
        <f t="shared" si="523"/>
        <v>9.8323668666949526E-2</v>
      </c>
      <c r="L6685" s="26">
        <f t="shared" si="524"/>
        <v>0.44245650900127287</v>
      </c>
    </row>
    <row r="6686" spans="1:12">
      <c r="A6686" s="2" t="s">
        <v>7246</v>
      </c>
      <c r="B6686" s="3">
        <v>37015</v>
      </c>
      <c r="C6686" s="1">
        <v>36992</v>
      </c>
      <c r="D6686" s="2">
        <v>9</v>
      </c>
      <c r="E6686" s="1">
        <v>16368</v>
      </c>
      <c r="F6686" s="2">
        <v>9</v>
      </c>
      <c r="G6686" s="6">
        <f t="shared" si="520"/>
        <v>1</v>
      </c>
      <c r="H6686" s="11">
        <v>5.65</v>
      </c>
      <c r="I6686" s="13">
        <f t="shared" si="521"/>
        <v>6547.2566371681414</v>
      </c>
      <c r="J6686" s="13">
        <f t="shared" si="522"/>
        <v>2896.9911504424776</v>
      </c>
      <c r="K6686" s="7">
        <f t="shared" si="523"/>
        <v>0.44247404844290655</v>
      </c>
      <c r="L6686" s="26">
        <f t="shared" si="524"/>
        <v>0.44247404844290655</v>
      </c>
    </row>
    <row r="6687" spans="1:12">
      <c r="A6687" s="2" t="s">
        <v>1365</v>
      </c>
      <c r="B6687" s="3">
        <v>33711</v>
      </c>
      <c r="C6687" s="1">
        <v>67878</v>
      </c>
      <c r="D6687" s="2">
        <v>48</v>
      </c>
      <c r="E6687" s="1">
        <v>30035</v>
      </c>
      <c r="F6687" s="2">
        <v>48</v>
      </c>
      <c r="G6687" s="6">
        <f t="shared" si="520"/>
        <v>1</v>
      </c>
      <c r="H6687" s="11">
        <v>4.1500000000000004</v>
      </c>
      <c r="I6687" s="13">
        <f t="shared" si="521"/>
        <v>16356.144578313251</v>
      </c>
      <c r="J6687" s="13">
        <f t="shared" si="522"/>
        <v>7237.3493975903611</v>
      </c>
      <c r="K6687" s="7">
        <f t="shared" si="523"/>
        <v>0.44248504670143496</v>
      </c>
      <c r="L6687" s="26">
        <f t="shared" si="524"/>
        <v>0.44248504670143496</v>
      </c>
    </row>
    <row r="6688" spans="1:12">
      <c r="A6688" s="2" t="s">
        <v>6582</v>
      </c>
      <c r="B6688" s="3">
        <v>38394</v>
      </c>
      <c r="C6688" s="1">
        <v>41432</v>
      </c>
      <c r="D6688" s="2">
        <v>2</v>
      </c>
      <c r="E6688" s="1">
        <v>9167</v>
      </c>
      <c r="F6688" s="2">
        <v>1</v>
      </c>
      <c r="G6688" s="6">
        <f t="shared" si="520"/>
        <v>0.5</v>
      </c>
      <c r="H6688" s="11">
        <v>6.41</v>
      </c>
      <c r="I6688" s="13">
        <f t="shared" si="521"/>
        <v>6463.6505460218405</v>
      </c>
      <c r="J6688" s="13">
        <f t="shared" si="522"/>
        <v>1430.1092043681747</v>
      </c>
      <c r="K6688" s="7">
        <f t="shared" si="523"/>
        <v>0.22125410310870824</v>
      </c>
      <c r="L6688" s="26">
        <f t="shared" si="524"/>
        <v>0.44250820621741649</v>
      </c>
    </row>
    <row r="6689" spans="1:12">
      <c r="A6689" s="2" t="s">
        <v>4151</v>
      </c>
      <c r="B6689" s="3">
        <v>40044</v>
      </c>
      <c r="C6689" s="1">
        <v>100177</v>
      </c>
      <c r="D6689" s="2">
        <v>3</v>
      </c>
      <c r="E6689" s="1">
        <v>14778</v>
      </c>
      <c r="F6689" s="2">
        <v>1</v>
      </c>
      <c r="G6689" s="6">
        <f t="shared" si="520"/>
        <v>0.33333333333333331</v>
      </c>
      <c r="H6689" s="12">
        <v>7.5</v>
      </c>
      <c r="I6689" s="13">
        <f t="shared" si="521"/>
        <v>13356.933333333332</v>
      </c>
      <c r="J6689" s="13">
        <f t="shared" si="522"/>
        <v>1970.4</v>
      </c>
      <c r="K6689" s="7">
        <f t="shared" si="523"/>
        <v>0.1475188915619354</v>
      </c>
      <c r="L6689" s="26">
        <f t="shared" si="524"/>
        <v>0.44255667468580623</v>
      </c>
    </row>
    <row r="6690" spans="1:12">
      <c r="A6690" s="2" t="s">
        <v>4543</v>
      </c>
      <c r="B6690" s="3">
        <v>40359</v>
      </c>
      <c r="C6690" s="1">
        <v>847993</v>
      </c>
      <c r="D6690" s="2">
        <v>85</v>
      </c>
      <c r="E6690" s="1">
        <v>375297</v>
      </c>
      <c r="F6690" s="2">
        <v>85</v>
      </c>
      <c r="G6690" s="6">
        <f t="shared" si="520"/>
        <v>1</v>
      </c>
      <c r="H6690" s="12">
        <v>7.89</v>
      </c>
      <c r="I6690" s="13">
        <f t="shared" si="521"/>
        <v>107476.93282636249</v>
      </c>
      <c r="J6690" s="13">
        <f t="shared" si="522"/>
        <v>47566.159695817492</v>
      </c>
      <c r="K6690" s="7">
        <f t="shared" si="523"/>
        <v>0.4425708702784103</v>
      </c>
      <c r="L6690" s="26">
        <f t="shared" si="524"/>
        <v>0.4425708702784103</v>
      </c>
    </row>
    <row r="6691" spans="1:12">
      <c r="A6691" s="2" t="s">
        <v>9145</v>
      </c>
      <c r="B6691" s="3">
        <v>32262</v>
      </c>
      <c r="C6691" s="1">
        <v>4594452</v>
      </c>
      <c r="D6691" s="4">
        <v>1024</v>
      </c>
      <c r="E6691" s="1">
        <v>2031678</v>
      </c>
      <c r="F6691" s="4">
        <v>1023</v>
      </c>
      <c r="G6691" s="6">
        <f t="shared" si="520"/>
        <v>0.9990234375</v>
      </c>
      <c r="H6691" s="12">
        <v>4.1100000000000003</v>
      </c>
      <c r="I6691" s="13">
        <f t="shared" si="521"/>
        <v>1117871.5328467153</v>
      </c>
      <c r="J6691" s="13">
        <f t="shared" si="522"/>
        <v>494325.54744525545</v>
      </c>
      <c r="K6691" s="7">
        <f t="shared" si="523"/>
        <v>0.44220246506003325</v>
      </c>
      <c r="L6691" s="26">
        <f t="shared" si="524"/>
        <v>0.4426347255341877</v>
      </c>
    </row>
    <row r="6692" spans="1:12">
      <c r="A6692" s="2" t="s">
        <v>21</v>
      </c>
      <c r="B6692" s="3">
        <v>40662</v>
      </c>
      <c r="C6692" s="1">
        <v>802778</v>
      </c>
      <c r="D6692" s="2">
        <v>31</v>
      </c>
      <c r="E6692" s="1">
        <v>45854</v>
      </c>
      <c r="F6692" s="2">
        <v>4</v>
      </c>
      <c r="G6692" s="6">
        <f t="shared" si="520"/>
        <v>0.12903225806451613</v>
      </c>
      <c r="H6692" s="12">
        <v>7.93</v>
      </c>
      <c r="I6692" s="13">
        <f t="shared" si="521"/>
        <v>101233.03909205549</v>
      </c>
      <c r="J6692" s="13">
        <f t="shared" si="522"/>
        <v>5782.3455233291297</v>
      </c>
      <c r="K6692" s="7">
        <f t="shared" si="523"/>
        <v>5.7119153738642556E-2</v>
      </c>
      <c r="L6692" s="26">
        <f t="shared" si="524"/>
        <v>0.44267344147447985</v>
      </c>
    </row>
    <row r="6693" spans="1:12">
      <c r="A6693" s="2" t="s">
        <v>5794</v>
      </c>
      <c r="B6693" s="3">
        <v>34852</v>
      </c>
      <c r="C6693" s="1">
        <v>542985</v>
      </c>
      <c r="D6693" s="2">
        <v>17</v>
      </c>
      <c r="E6693" s="1">
        <v>28280</v>
      </c>
      <c r="F6693" s="2">
        <v>2</v>
      </c>
      <c r="G6693" s="6">
        <f t="shared" si="520"/>
        <v>0.11764705882352941</v>
      </c>
      <c r="H6693" s="11">
        <v>4.3499999999999996</v>
      </c>
      <c r="I6693" s="13">
        <f t="shared" si="521"/>
        <v>124824.13793103449</v>
      </c>
      <c r="J6693" s="13">
        <f t="shared" si="522"/>
        <v>6501.1494252873572</v>
      </c>
      <c r="K6693" s="7">
        <f t="shared" si="523"/>
        <v>5.2082470049817219E-2</v>
      </c>
      <c r="L6693" s="26">
        <f t="shared" si="524"/>
        <v>0.44270099542344638</v>
      </c>
    </row>
    <row r="6694" spans="1:12">
      <c r="A6694" s="2" t="s">
        <v>10010</v>
      </c>
      <c r="B6694" s="3">
        <v>31611</v>
      </c>
      <c r="C6694" s="1">
        <v>4941117</v>
      </c>
      <c r="D6694" s="4">
        <v>1104</v>
      </c>
      <c r="E6694" s="1">
        <v>2187458</v>
      </c>
      <c r="F6694" s="4">
        <v>1104</v>
      </c>
      <c r="G6694" s="6">
        <f t="shared" si="520"/>
        <v>1</v>
      </c>
      <c r="H6694" s="12">
        <v>3.71</v>
      </c>
      <c r="I6694" s="13">
        <f t="shared" si="521"/>
        <v>1331837.4663072776</v>
      </c>
      <c r="J6694" s="13">
        <f t="shared" si="522"/>
        <v>589611.32075471699</v>
      </c>
      <c r="K6694" s="7">
        <f t="shared" si="523"/>
        <v>0.44270516160617124</v>
      </c>
      <c r="L6694" s="26">
        <f t="shared" si="524"/>
        <v>0.44270516160617124</v>
      </c>
    </row>
    <row r="6695" spans="1:12">
      <c r="A6695" s="2" t="s">
        <v>9117</v>
      </c>
      <c r="B6695" s="3">
        <v>36917</v>
      </c>
      <c r="C6695" s="1">
        <v>13305101</v>
      </c>
      <c r="D6695" s="4">
        <v>2150</v>
      </c>
      <c r="E6695" s="1">
        <v>5891176</v>
      </c>
      <c r="F6695" s="4">
        <v>2150</v>
      </c>
      <c r="G6695" s="6">
        <f t="shared" si="520"/>
        <v>1</v>
      </c>
      <c r="H6695" s="11">
        <v>5.65</v>
      </c>
      <c r="I6695" s="13">
        <f t="shared" si="521"/>
        <v>2354885.1327433628</v>
      </c>
      <c r="J6695" s="13">
        <f t="shared" si="522"/>
        <v>1042686.017699115</v>
      </c>
      <c r="K6695" s="7">
        <f t="shared" si="523"/>
        <v>0.44277574443065104</v>
      </c>
      <c r="L6695" s="26">
        <f t="shared" si="524"/>
        <v>0.44277574443065104</v>
      </c>
    </row>
    <row r="6696" spans="1:12">
      <c r="A6696" s="2" t="s">
        <v>4002</v>
      </c>
      <c r="B6696" s="3">
        <v>35811</v>
      </c>
      <c r="C6696" s="1">
        <v>17460020</v>
      </c>
      <c r="D6696" s="4">
        <v>1703</v>
      </c>
      <c r="E6696" s="1">
        <v>7722540</v>
      </c>
      <c r="F6696" s="4">
        <v>1701</v>
      </c>
      <c r="G6696" s="6">
        <f t="shared" si="520"/>
        <v>0.99882560187903702</v>
      </c>
      <c r="H6696" s="11">
        <v>4.6900000000000004</v>
      </c>
      <c r="I6696" s="13">
        <f t="shared" si="521"/>
        <v>3722818.7633262258</v>
      </c>
      <c r="J6696" s="13">
        <f t="shared" si="522"/>
        <v>1646597.014925373</v>
      </c>
      <c r="K6696" s="7">
        <f t="shared" si="523"/>
        <v>0.44229846243016901</v>
      </c>
      <c r="L6696" s="26">
        <f t="shared" si="524"/>
        <v>0.44281850765348491</v>
      </c>
    </row>
    <row r="6697" spans="1:12">
      <c r="A6697" s="2" t="s">
        <v>265</v>
      </c>
      <c r="B6697" s="3">
        <v>34229</v>
      </c>
      <c r="C6697" s="1">
        <v>2850263</v>
      </c>
      <c r="D6697" s="2">
        <v>982</v>
      </c>
      <c r="E6697" s="1">
        <v>1262239</v>
      </c>
      <c r="F6697" s="2">
        <v>982</v>
      </c>
      <c r="G6697" s="6">
        <f t="shared" si="520"/>
        <v>1</v>
      </c>
      <c r="H6697" s="11">
        <v>4.1399999999999997</v>
      </c>
      <c r="I6697" s="13">
        <f t="shared" si="521"/>
        <v>688469.32367149764</v>
      </c>
      <c r="J6697" s="13">
        <f t="shared" si="522"/>
        <v>304888.64734299522</v>
      </c>
      <c r="K6697" s="7">
        <f t="shared" si="523"/>
        <v>0.44285001068322472</v>
      </c>
      <c r="L6697" s="26">
        <f t="shared" si="524"/>
        <v>0.44285001068322472</v>
      </c>
    </row>
    <row r="6698" spans="1:12">
      <c r="A6698" s="2" t="s">
        <v>673</v>
      </c>
      <c r="B6698" s="3">
        <v>36413</v>
      </c>
      <c r="C6698" s="1">
        <v>39371</v>
      </c>
      <c r="D6698" s="2">
        <v>5</v>
      </c>
      <c r="E6698" s="1">
        <v>17436</v>
      </c>
      <c r="F6698" s="2">
        <v>5</v>
      </c>
      <c r="G6698" s="6">
        <f t="shared" si="520"/>
        <v>1</v>
      </c>
      <c r="H6698" s="12">
        <v>5.0599999999999996</v>
      </c>
      <c r="I6698" s="13">
        <f t="shared" si="521"/>
        <v>7780.830039525692</v>
      </c>
      <c r="J6698" s="13">
        <f t="shared" si="522"/>
        <v>3445.849802371542</v>
      </c>
      <c r="K6698" s="7">
        <f t="shared" si="523"/>
        <v>0.44286403698153465</v>
      </c>
      <c r="L6698" s="26">
        <f t="shared" si="524"/>
        <v>0.44286403698153465</v>
      </c>
    </row>
    <row r="6699" spans="1:12">
      <c r="A6699" s="2" t="s">
        <v>8840</v>
      </c>
      <c r="B6699" s="3">
        <v>36413</v>
      </c>
      <c r="C6699" s="1">
        <v>6859</v>
      </c>
      <c r="D6699" s="2">
        <v>2</v>
      </c>
      <c r="E6699" s="1">
        <v>1519</v>
      </c>
      <c r="F6699" s="2">
        <v>1</v>
      </c>
      <c r="G6699" s="6">
        <f t="shared" si="520"/>
        <v>0.5</v>
      </c>
      <c r="H6699" s="12">
        <v>5.0599999999999996</v>
      </c>
      <c r="I6699" s="13">
        <f t="shared" si="521"/>
        <v>1355.5335968379447</v>
      </c>
      <c r="J6699" s="13">
        <f t="shared" si="522"/>
        <v>300.19762845849806</v>
      </c>
      <c r="K6699" s="7">
        <f t="shared" si="523"/>
        <v>0.22146085435194637</v>
      </c>
      <c r="L6699" s="26">
        <f t="shared" si="524"/>
        <v>0.44292170870389275</v>
      </c>
    </row>
    <row r="6700" spans="1:12">
      <c r="A6700" s="2" t="s">
        <v>5684</v>
      </c>
      <c r="B6700" s="3">
        <v>35706</v>
      </c>
      <c r="C6700" s="1">
        <v>40158</v>
      </c>
      <c r="D6700" s="2">
        <v>12</v>
      </c>
      <c r="E6700" s="1">
        <v>17787</v>
      </c>
      <c r="F6700" s="2">
        <v>12</v>
      </c>
      <c r="G6700" s="6">
        <f t="shared" si="520"/>
        <v>1</v>
      </c>
      <c r="H6700" s="11">
        <v>4.59</v>
      </c>
      <c r="I6700" s="13">
        <f t="shared" si="521"/>
        <v>8749.0196078431381</v>
      </c>
      <c r="J6700" s="13">
        <f t="shared" si="522"/>
        <v>3875.1633986928105</v>
      </c>
      <c r="K6700" s="7">
        <f t="shared" si="523"/>
        <v>0.4429254444942477</v>
      </c>
      <c r="L6700" s="26">
        <f t="shared" si="524"/>
        <v>0.4429254444942477</v>
      </c>
    </row>
    <row r="6701" spans="1:12">
      <c r="A6701" s="2" t="s">
        <v>7703</v>
      </c>
      <c r="B6701" s="3">
        <v>39794</v>
      </c>
      <c r="C6701" s="1">
        <v>2078956</v>
      </c>
      <c r="D6701" s="2">
        <v>83</v>
      </c>
      <c r="E6701" s="1">
        <v>920995</v>
      </c>
      <c r="F6701" s="2">
        <v>83</v>
      </c>
      <c r="G6701" s="6">
        <f t="shared" si="520"/>
        <v>1</v>
      </c>
      <c r="H6701" s="11">
        <v>7.18</v>
      </c>
      <c r="I6701" s="13">
        <f t="shared" si="521"/>
        <v>289548.18941504182</v>
      </c>
      <c r="J6701" s="13">
        <f t="shared" si="522"/>
        <v>128272.28412256268</v>
      </c>
      <c r="K6701" s="7">
        <f t="shared" si="523"/>
        <v>0.44300841383848427</v>
      </c>
      <c r="L6701" s="26">
        <f t="shared" si="524"/>
        <v>0.44300841383848427</v>
      </c>
    </row>
    <row r="6702" spans="1:12">
      <c r="A6702" s="2" t="s">
        <v>500</v>
      </c>
      <c r="B6702" s="3">
        <v>40844</v>
      </c>
      <c r="C6702" s="1">
        <v>4463292</v>
      </c>
      <c r="D6702" s="2">
        <v>513</v>
      </c>
      <c r="E6702" s="1">
        <v>1021768</v>
      </c>
      <c r="F6702" s="2">
        <v>265</v>
      </c>
      <c r="G6702" s="6">
        <f t="shared" si="520"/>
        <v>0.51656920077972712</v>
      </c>
      <c r="H6702" s="12">
        <v>7.93</v>
      </c>
      <c r="I6702" s="13">
        <f t="shared" si="521"/>
        <v>562836.31778058014</v>
      </c>
      <c r="J6702" s="13">
        <f t="shared" si="522"/>
        <v>128848.4237074401</v>
      </c>
      <c r="K6702" s="7">
        <f t="shared" si="523"/>
        <v>0.2289269893164059</v>
      </c>
      <c r="L6702" s="26">
        <f t="shared" si="524"/>
        <v>0.44316809629930648</v>
      </c>
    </row>
    <row r="6703" spans="1:12">
      <c r="A6703" s="2" t="s">
        <v>1357</v>
      </c>
      <c r="B6703" s="3">
        <v>33886</v>
      </c>
      <c r="C6703" s="1">
        <v>52285</v>
      </c>
      <c r="D6703" s="2">
        <v>75</v>
      </c>
      <c r="E6703" s="1">
        <v>23175</v>
      </c>
      <c r="F6703" s="2">
        <v>75</v>
      </c>
      <c r="G6703" s="6">
        <f t="shared" si="520"/>
        <v>1</v>
      </c>
      <c r="H6703" s="11">
        <v>4.1500000000000004</v>
      </c>
      <c r="I6703" s="13">
        <f t="shared" si="521"/>
        <v>12598.795180722891</v>
      </c>
      <c r="J6703" s="13">
        <f t="shared" si="522"/>
        <v>5584.3373493975896</v>
      </c>
      <c r="K6703" s="7">
        <f t="shared" si="523"/>
        <v>0.44324376016065792</v>
      </c>
      <c r="L6703" s="26">
        <f t="shared" si="524"/>
        <v>0.44324376016065792</v>
      </c>
    </row>
    <row r="6704" spans="1:12">
      <c r="A6704" s="2" t="s">
        <v>6451</v>
      </c>
      <c r="B6704" s="3">
        <v>36523</v>
      </c>
      <c r="C6704" s="1">
        <v>507941</v>
      </c>
      <c r="D6704" s="2">
        <v>28</v>
      </c>
      <c r="E6704" s="1">
        <v>24125</v>
      </c>
      <c r="F6704" s="2">
        <v>3</v>
      </c>
      <c r="G6704" s="6">
        <f t="shared" si="520"/>
        <v>0.10714285714285714</v>
      </c>
      <c r="H6704" s="12">
        <v>5.0599999999999996</v>
      </c>
      <c r="I6704" s="13">
        <f t="shared" si="521"/>
        <v>100383.59683794467</v>
      </c>
      <c r="J6704" s="13">
        <f t="shared" si="522"/>
        <v>4767.7865612648229</v>
      </c>
      <c r="K6704" s="7">
        <f t="shared" si="523"/>
        <v>4.7495673710135633E-2</v>
      </c>
      <c r="L6704" s="26">
        <f t="shared" si="524"/>
        <v>0.44329295462793261</v>
      </c>
    </row>
    <row r="6705" spans="1:12">
      <c r="A6705" s="2" t="s">
        <v>1060</v>
      </c>
      <c r="B6705" s="3">
        <v>39598</v>
      </c>
      <c r="C6705" s="1">
        <v>308575</v>
      </c>
      <c r="D6705" s="2">
        <v>26</v>
      </c>
      <c r="E6705" s="1">
        <v>31576</v>
      </c>
      <c r="F6705" s="2">
        <v>6</v>
      </c>
      <c r="G6705" s="6">
        <f t="shared" si="520"/>
        <v>0.23076923076923078</v>
      </c>
      <c r="H6705" s="11">
        <v>7.18</v>
      </c>
      <c r="I6705" s="13">
        <f t="shared" si="521"/>
        <v>42977.019498607246</v>
      </c>
      <c r="J6705" s="13">
        <f t="shared" si="522"/>
        <v>4397.7715877437331</v>
      </c>
      <c r="K6705" s="7">
        <f t="shared" si="523"/>
        <v>0.10232844527262416</v>
      </c>
      <c r="L6705" s="26">
        <f t="shared" si="524"/>
        <v>0.44342326284803801</v>
      </c>
    </row>
    <row r="6706" spans="1:12">
      <c r="A6706" s="2" t="s">
        <v>3431</v>
      </c>
      <c r="B6706" s="3">
        <v>38114</v>
      </c>
      <c r="C6706" s="1">
        <v>28909</v>
      </c>
      <c r="D6706" s="2">
        <v>10</v>
      </c>
      <c r="E6706" s="1">
        <v>12820</v>
      </c>
      <c r="F6706" s="2">
        <v>10</v>
      </c>
      <c r="G6706" s="6">
        <f t="shared" si="520"/>
        <v>1</v>
      </c>
      <c r="H6706" s="12">
        <v>6.21</v>
      </c>
      <c r="I6706" s="13">
        <f t="shared" si="521"/>
        <v>4655.2334943639289</v>
      </c>
      <c r="J6706" s="13">
        <f t="shared" si="522"/>
        <v>2064.412238325282</v>
      </c>
      <c r="K6706" s="7">
        <f t="shared" si="523"/>
        <v>0.44346051402677372</v>
      </c>
      <c r="L6706" s="26">
        <f t="shared" si="524"/>
        <v>0.44346051402677372</v>
      </c>
    </row>
    <row r="6707" spans="1:12">
      <c r="A6707" s="2" t="s">
        <v>3653</v>
      </c>
      <c r="B6707" s="3">
        <v>36805</v>
      </c>
      <c r="C6707" s="1">
        <v>14967182</v>
      </c>
      <c r="D6707" s="4">
        <v>2315</v>
      </c>
      <c r="E6707" s="1">
        <v>6637830</v>
      </c>
      <c r="F6707" s="4">
        <v>2315</v>
      </c>
      <c r="G6707" s="6">
        <f t="shared" si="520"/>
        <v>1</v>
      </c>
      <c r="H6707" s="11">
        <v>5.39</v>
      </c>
      <c r="I6707" s="13">
        <f t="shared" si="521"/>
        <v>2776842.6716141002</v>
      </c>
      <c r="J6707" s="13">
        <f t="shared" si="522"/>
        <v>1231508.3487940631</v>
      </c>
      <c r="K6707" s="7">
        <f t="shared" si="523"/>
        <v>0.44349230202452272</v>
      </c>
      <c r="L6707" s="26">
        <f t="shared" si="524"/>
        <v>0.44349230202452272</v>
      </c>
    </row>
    <row r="6708" spans="1:12">
      <c r="A6708" s="2" t="s">
        <v>2159</v>
      </c>
      <c r="B6708" s="3">
        <v>32094</v>
      </c>
      <c r="C6708" s="1">
        <v>1025762</v>
      </c>
      <c r="D6708" s="2">
        <v>205</v>
      </c>
      <c r="E6708" s="1">
        <v>455100</v>
      </c>
      <c r="F6708" s="2">
        <v>205</v>
      </c>
      <c r="G6708" s="6">
        <f t="shared" si="520"/>
        <v>1</v>
      </c>
      <c r="H6708" s="12">
        <v>3.91</v>
      </c>
      <c r="I6708" s="13">
        <f t="shared" si="521"/>
        <v>262343.22250639385</v>
      </c>
      <c r="J6708" s="13">
        <f t="shared" si="522"/>
        <v>116393.86189258311</v>
      </c>
      <c r="K6708" s="7">
        <f t="shared" si="523"/>
        <v>0.44367016910355422</v>
      </c>
      <c r="L6708" s="26">
        <f t="shared" si="524"/>
        <v>0.44367016910355422</v>
      </c>
    </row>
    <row r="6709" spans="1:12">
      <c r="A6709" s="2" t="s">
        <v>380</v>
      </c>
      <c r="B6709" s="3">
        <v>39577</v>
      </c>
      <c r="C6709" s="1">
        <v>76173</v>
      </c>
      <c r="D6709" s="2">
        <v>5</v>
      </c>
      <c r="E6709" s="1">
        <v>6760</v>
      </c>
      <c r="F6709" s="2">
        <v>1</v>
      </c>
      <c r="G6709" s="6">
        <f t="shared" si="520"/>
        <v>0.2</v>
      </c>
      <c r="H6709" s="11">
        <v>7.18</v>
      </c>
      <c r="I6709" s="13">
        <f t="shared" si="521"/>
        <v>10609.052924791087</v>
      </c>
      <c r="J6709" s="13">
        <f t="shared" si="522"/>
        <v>941.50417827298054</v>
      </c>
      <c r="K6709" s="7">
        <f t="shared" si="523"/>
        <v>8.8745355966024703E-2</v>
      </c>
      <c r="L6709" s="26">
        <f t="shared" si="524"/>
        <v>0.44372677983012349</v>
      </c>
    </row>
    <row r="6710" spans="1:12">
      <c r="A6710" s="2" t="s">
        <v>6415</v>
      </c>
      <c r="B6710" s="3">
        <v>35713</v>
      </c>
      <c r="C6710" s="1">
        <v>6391946</v>
      </c>
      <c r="D6710" s="4">
        <v>2098</v>
      </c>
      <c r="E6710" s="1">
        <v>2836490</v>
      </c>
      <c r="F6710" s="4">
        <v>2098</v>
      </c>
      <c r="G6710" s="6">
        <f t="shared" si="520"/>
        <v>1</v>
      </c>
      <c r="H6710" s="11">
        <v>4.59</v>
      </c>
      <c r="I6710" s="13">
        <f t="shared" si="521"/>
        <v>1392580.8278867102</v>
      </c>
      <c r="J6710" s="13">
        <f t="shared" si="522"/>
        <v>617971.6775599129</v>
      </c>
      <c r="K6710" s="7">
        <f t="shared" si="523"/>
        <v>0.44376000673347371</v>
      </c>
      <c r="L6710" s="26">
        <f t="shared" si="524"/>
        <v>0.44376000673347371</v>
      </c>
    </row>
    <row r="6711" spans="1:12">
      <c r="A6711" s="2" t="s">
        <v>2829</v>
      </c>
      <c r="B6711" s="3">
        <v>35139</v>
      </c>
      <c r="C6711" s="1">
        <v>4422380</v>
      </c>
      <c r="D6711" s="4">
        <v>1583</v>
      </c>
      <c r="E6711" s="1">
        <v>1910840</v>
      </c>
      <c r="F6711" s="4">
        <v>1541</v>
      </c>
      <c r="G6711" s="6">
        <f t="shared" si="520"/>
        <v>0.97346809854706251</v>
      </c>
      <c r="H6711" s="11">
        <v>4.42</v>
      </c>
      <c r="I6711" s="13">
        <f t="shared" si="521"/>
        <v>1000538.4615384615</v>
      </c>
      <c r="J6711" s="13">
        <f t="shared" si="522"/>
        <v>432316.74208144797</v>
      </c>
      <c r="K6711" s="7">
        <f t="shared" si="523"/>
        <v>0.43208408142222066</v>
      </c>
      <c r="L6711" s="26">
        <f t="shared" si="524"/>
        <v>0.44386054567902355</v>
      </c>
    </row>
    <row r="6712" spans="1:12">
      <c r="A6712" s="2" t="s">
        <v>5734</v>
      </c>
      <c r="B6712" s="3">
        <v>37939</v>
      </c>
      <c r="C6712" s="1">
        <v>20991364</v>
      </c>
      <c r="D6712" s="4">
        <v>2903</v>
      </c>
      <c r="E6712" s="1">
        <v>9317371</v>
      </c>
      <c r="F6712" s="4">
        <v>2903</v>
      </c>
      <c r="G6712" s="6">
        <f t="shared" si="520"/>
        <v>1</v>
      </c>
      <c r="H6712" s="11">
        <v>6.03</v>
      </c>
      <c r="I6712" s="13">
        <f t="shared" si="521"/>
        <v>3481154.8922056383</v>
      </c>
      <c r="J6712" s="13">
        <f t="shared" si="522"/>
        <v>1545169.3200663349</v>
      </c>
      <c r="K6712" s="7">
        <f t="shared" si="523"/>
        <v>0.44386686829879179</v>
      </c>
      <c r="L6712" s="26">
        <f t="shared" si="524"/>
        <v>0.44386686829879179</v>
      </c>
    </row>
    <row r="6713" spans="1:12">
      <c r="A6713" s="2" t="s">
        <v>9307</v>
      </c>
      <c r="B6713" s="3">
        <v>36742</v>
      </c>
      <c r="C6713" s="1">
        <v>4342203</v>
      </c>
      <c r="D6713" s="2">
        <v>189</v>
      </c>
      <c r="E6713" s="1">
        <v>91791</v>
      </c>
      <c r="F6713" s="2">
        <v>9</v>
      </c>
      <c r="G6713" s="6">
        <f t="shared" si="520"/>
        <v>4.7619047619047616E-2</v>
      </c>
      <c r="H6713" s="11">
        <v>5.39</v>
      </c>
      <c r="I6713" s="13">
        <f t="shared" si="521"/>
        <v>805603.52504638222</v>
      </c>
      <c r="J6713" s="13">
        <f t="shared" si="522"/>
        <v>17029.870129870131</v>
      </c>
      <c r="K6713" s="7">
        <f t="shared" si="523"/>
        <v>2.1139269628803629E-2</v>
      </c>
      <c r="L6713" s="26">
        <f t="shared" si="524"/>
        <v>0.44392466220487625</v>
      </c>
    </row>
    <row r="6714" spans="1:12">
      <c r="A6714" s="2" t="s">
        <v>10336</v>
      </c>
      <c r="B6714" s="3">
        <v>36630</v>
      </c>
      <c r="C6714" s="1">
        <v>5661798</v>
      </c>
      <c r="D6714" s="4">
        <v>1538</v>
      </c>
      <c r="E6714" s="1">
        <v>2513530</v>
      </c>
      <c r="F6714" s="4">
        <v>1538</v>
      </c>
      <c r="G6714" s="6">
        <f t="shared" si="520"/>
        <v>1</v>
      </c>
      <c r="H6714" s="11">
        <v>5.39</v>
      </c>
      <c r="I6714" s="13">
        <f t="shared" si="521"/>
        <v>1050426.3450834879</v>
      </c>
      <c r="J6714" s="13">
        <f t="shared" si="522"/>
        <v>466332.09647495364</v>
      </c>
      <c r="K6714" s="7">
        <f t="shared" si="523"/>
        <v>0.44394554521372898</v>
      </c>
      <c r="L6714" s="26">
        <f t="shared" si="524"/>
        <v>0.44394554521372898</v>
      </c>
    </row>
    <row r="6715" spans="1:12">
      <c r="A6715" s="2" t="s">
        <v>2396</v>
      </c>
      <c r="B6715" s="3">
        <v>39325</v>
      </c>
      <c r="C6715" s="1">
        <v>9534258</v>
      </c>
      <c r="D6715" s="4">
        <v>1823</v>
      </c>
      <c r="E6715" s="1">
        <v>4231321</v>
      </c>
      <c r="F6715" s="4">
        <v>1822</v>
      </c>
      <c r="G6715" s="6">
        <f t="shared" si="520"/>
        <v>0.99945145364783328</v>
      </c>
      <c r="H6715" s="11">
        <v>6.88</v>
      </c>
      <c r="I6715" s="13">
        <f t="shared" si="521"/>
        <v>1385793.3139534884</v>
      </c>
      <c r="J6715" s="13">
        <f t="shared" si="522"/>
        <v>615017.58720930235</v>
      </c>
      <c r="K6715" s="7">
        <f t="shared" si="523"/>
        <v>0.443801814467366</v>
      </c>
      <c r="L6715" s="26">
        <f t="shared" si="524"/>
        <v>0.44404539394841286</v>
      </c>
    </row>
    <row r="6716" spans="1:12">
      <c r="A6716" s="2" t="s">
        <v>7893</v>
      </c>
      <c r="B6716" s="3">
        <v>40431</v>
      </c>
      <c r="C6716" s="1">
        <v>60128566</v>
      </c>
      <c r="D6716" s="4">
        <v>3209</v>
      </c>
      <c r="E6716" s="1">
        <v>26650264</v>
      </c>
      <c r="F6716" s="4">
        <v>3203</v>
      </c>
      <c r="G6716" s="6">
        <f t="shared" si="520"/>
        <v>0.99813025864755378</v>
      </c>
      <c r="H6716" s="12">
        <v>7.89</v>
      </c>
      <c r="I6716" s="13">
        <f t="shared" si="521"/>
        <v>7620857.5411913814</v>
      </c>
      <c r="J6716" s="13">
        <f t="shared" si="522"/>
        <v>3377726.7427122942</v>
      </c>
      <c r="K6716" s="7">
        <f t="shared" si="523"/>
        <v>0.44322134673891944</v>
      </c>
      <c r="L6716" s="26">
        <f t="shared" si="524"/>
        <v>0.44405160839375352</v>
      </c>
    </row>
    <row r="6717" spans="1:12">
      <c r="A6717" s="2" t="s">
        <v>4103</v>
      </c>
      <c r="B6717" s="3">
        <v>40739</v>
      </c>
      <c r="C6717" s="1">
        <v>381011219</v>
      </c>
      <c r="D6717" s="4">
        <v>4375</v>
      </c>
      <c r="E6717" s="1">
        <v>169189427</v>
      </c>
      <c r="F6717" s="4">
        <v>4375</v>
      </c>
      <c r="G6717" s="6">
        <f t="shared" si="520"/>
        <v>1</v>
      </c>
      <c r="H6717" s="12">
        <v>7.93</v>
      </c>
      <c r="I6717" s="13">
        <f t="shared" si="521"/>
        <v>48046811.979823455</v>
      </c>
      <c r="J6717" s="13">
        <f t="shared" si="522"/>
        <v>21335362.799495589</v>
      </c>
      <c r="K6717" s="7">
        <f t="shared" si="523"/>
        <v>0.44405366184243522</v>
      </c>
      <c r="L6717" s="26">
        <f t="shared" si="524"/>
        <v>0.44405366184243522</v>
      </c>
    </row>
    <row r="6718" spans="1:12">
      <c r="A6718" s="2" t="s">
        <v>7879</v>
      </c>
      <c r="B6718" s="3">
        <v>40256</v>
      </c>
      <c r="C6718" s="1">
        <v>13794835</v>
      </c>
      <c r="D6718" s="4">
        <v>2521</v>
      </c>
      <c r="E6718" s="1">
        <v>6126170</v>
      </c>
      <c r="F6718" s="4">
        <v>2521</v>
      </c>
      <c r="G6718" s="6">
        <f t="shared" si="520"/>
        <v>1</v>
      </c>
      <c r="H6718" s="12">
        <v>7.89</v>
      </c>
      <c r="I6718" s="13">
        <f t="shared" si="521"/>
        <v>1748394.8035487961</v>
      </c>
      <c r="J6718" s="13">
        <f t="shared" si="522"/>
        <v>776447.40177439805</v>
      </c>
      <c r="K6718" s="7">
        <f t="shared" si="523"/>
        <v>0.44409157485392176</v>
      </c>
      <c r="L6718" s="26">
        <f t="shared" si="524"/>
        <v>0.44409157485392176</v>
      </c>
    </row>
    <row r="6719" spans="1:12">
      <c r="A6719" s="2" t="s">
        <v>10440</v>
      </c>
      <c r="B6719" s="3">
        <v>38009</v>
      </c>
      <c r="C6719" s="1">
        <v>17071962</v>
      </c>
      <c r="D6719" s="4">
        <v>2808</v>
      </c>
      <c r="E6719" s="1">
        <v>7320066</v>
      </c>
      <c r="F6719" s="4">
        <v>2711</v>
      </c>
      <c r="G6719" s="6">
        <f t="shared" si="520"/>
        <v>0.96545584045584043</v>
      </c>
      <c r="H6719" s="12">
        <v>6.21</v>
      </c>
      <c r="I6719" s="13">
        <f t="shared" si="521"/>
        <v>2749108.2125603864</v>
      </c>
      <c r="J6719" s="13">
        <f t="shared" si="522"/>
        <v>1178754.5893719806</v>
      </c>
      <c r="K6719" s="7">
        <f t="shared" si="523"/>
        <v>0.42877707904926216</v>
      </c>
      <c r="L6719" s="26">
        <f t="shared" si="524"/>
        <v>0.44411878936566884</v>
      </c>
    </row>
    <row r="6720" spans="1:12">
      <c r="A6720" s="2" t="s">
        <v>1276</v>
      </c>
      <c r="B6720" s="3">
        <v>34789</v>
      </c>
      <c r="C6720" s="1">
        <v>3730409</v>
      </c>
      <c r="D6720" s="4">
        <v>1360</v>
      </c>
      <c r="E6720" s="1">
        <v>1657008</v>
      </c>
      <c r="F6720" s="4">
        <v>1360</v>
      </c>
      <c r="G6720" s="6">
        <f t="shared" si="520"/>
        <v>1</v>
      </c>
      <c r="H6720" s="11">
        <v>4.3499999999999996</v>
      </c>
      <c r="I6720" s="13">
        <f t="shared" si="521"/>
        <v>857565.28735632193</v>
      </c>
      <c r="J6720" s="13">
        <f t="shared" si="522"/>
        <v>380921.37931034487</v>
      </c>
      <c r="K6720" s="7">
        <f t="shared" si="523"/>
        <v>0.44418936368639472</v>
      </c>
      <c r="L6720" s="26">
        <f t="shared" si="524"/>
        <v>0.44418936368639472</v>
      </c>
    </row>
    <row r="6721" spans="1:12">
      <c r="A6721" s="2" t="s">
        <v>9870</v>
      </c>
      <c r="B6721" s="3">
        <v>32451</v>
      </c>
      <c r="C6721" s="1">
        <v>8600823</v>
      </c>
      <c r="D6721" s="4">
        <v>1391</v>
      </c>
      <c r="E6721" s="1">
        <v>3821351</v>
      </c>
      <c r="F6721" s="4">
        <v>1391</v>
      </c>
      <c r="G6721" s="6">
        <f t="shared" si="520"/>
        <v>1</v>
      </c>
      <c r="H6721" s="12">
        <v>4.1100000000000003</v>
      </c>
      <c r="I6721" s="13">
        <f t="shared" si="521"/>
        <v>2092657.6642335765</v>
      </c>
      <c r="J6721" s="13">
        <f t="shared" si="522"/>
        <v>929769.09975669091</v>
      </c>
      <c r="K6721" s="7">
        <f t="shared" si="523"/>
        <v>0.44430062099871137</v>
      </c>
      <c r="L6721" s="26">
        <f t="shared" si="524"/>
        <v>0.44430062099871137</v>
      </c>
    </row>
    <row r="6722" spans="1:12">
      <c r="A6722" s="2" t="s">
        <v>2385</v>
      </c>
      <c r="B6722" s="3">
        <v>41138</v>
      </c>
      <c r="C6722" s="1">
        <v>38492</v>
      </c>
      <c r="D6722" s="2">
        <v>3</v>
      </c>
      <c r="E6722" s="1">
        <v>5701</v>
      </c>
      <c r="F6722" s="2">
        <v>1</v>
      </c>
      <c r="G6722" s="6">
        <f t="shared" ref="G6722:G6785" si="525">F6722/D6722</f>
        <v>0.33333333333333331</v>
      </c>
      <c r="H6722" s="12">
        <v>8.02</v>
      </c>
      <c r="I6722" s="13">
        <f t="shared" ref="I6722:I6785" si="526">C6722/H6722</f>
        <v>4799.5012468827936</v>
      </c>
      <c r="J6722" s="13">
        <f t="shared" ref="J6722:J6785" si="527">E6722/H6722</f>
        <v>710.84788029925187</v>
      </c>
      <c r="K6722" s="7">
        <f t="shared" ref="K6722:K6785" si="528">J6722/I6722</f>
        <v>0.14810869791125428</v>
      </c>
      <c r="L6722" s="26">
        <f t="shared" ref="L6722:L6785" si="529">K6722/G6722</f>
        <v>0.44432609373376286</v>
      </c>
    </row>
    <row r="6723" spans="1:12">
      <c r="A6723" s="2" t="s">
        <v>2260</v>
      </c>
      <c r="B6723" s="3">
        <v>37183</v>
      </c>
      <c r="C6723" s="1">
        <v>67913</v>
      </c>
      <c r="D6723" s="2">
        <v>7</v>
      </c>
      <c r="E6723" s="1">
        <v>30181</v>
      </c>
      <c r="F6723" s="2">
        <v>7</v>
      </c>
      <c r="G6723" s="6">
        <f t="shared" si="525"/>
        <v>1</v>
      </c>
      <c r="H6723" s="11">
        <v>5.65</v>
      </c>
      <c r="I6723" s="13">
        <f t="shared" si="526"/>
        <v>12020</v>
      </c>
      <c r="J6723" s="13">
        <f t="shared" si="527"/>
        <v>5341.7699115044243</v>
      </c>
      <c r="K6723" s="7">
        <f t="shared" si="528"/>
        <v>0.44440681460103365</v>
      </c>
      <c r="L6723" s="26">
        <f t="shared" si="529"/>
        <v>0.44440681460103365</v>
      </c>
    </row>
    <row r="6724" spans="1:12">
      <c r="A6724" s="2" t="s">
        <v>461</v>
      </c>
      <c r="B6724" s="3">
        <v>40732</v>
      </c>
      <c r="C6724" s="1">
        <v>15790</v>
      </c>
      <c r="D6724" s="2">
        <v>2</v>
      </c>
      <c r="E6724" s="1">
        <v>3510</v>
      </c>
      <c r="F6724" s="2">
        <v>1</v>
      </c>
      <c r="G6724" s="6">
        <f t="shared" si="525"/>
        <v>0.5</v>
      </c>
      <c r="H6724" s="12">
        <v>7.93</v>
      </c>
      <c r="I6724" s="13">
        <f t="shared" si="526"/>
        <v>1991.1727616645651</v>
      </c>
      <c r="J6724" s="13">
        <f t="shared" si="527"/>
        <v>442.62295081967216</v>
      </c>
      <c r="K6724" s="7">
        <f t="shared" si="528"/>
        <v>0.22229259024699177</v>
      </c>
      <c r="L6724" s="26">
        <f t="shared" si="529"/>
        <v>0.44458518049398354</v>
      </c>
    </row>
    <row r="6725" spans="1:12">
      <c r="A6725" s="2" t="s">
        <v>10063</v>
      </c>
      <c r="B6725" s="3">
        <v>38198</v>
      </c>
      <c r="C6725" s="1">
        <v>114197520</v>
      </c>
      <c r="D6725" s="4">
        <v>3733</v>
      </c>
      <c r="E6725" s="1">
        <v>50746142</v>
      </c>
      <c r="F6725" s="4">
        <v>3730</v>
      </c>
      <c r="G6725" s="6">
        <f t="shared" si="525"/>
        <v>0.99919635681757302</v>
      </c>
      <c r="H6725" s="12">
        <v>6.21</v>
      </c>
      <c r="I6725" s="13">
        <f t="shared" si="526"/>
        <v>18389294.685990337</v>
      </c>
      <c r="J6725" s="13">
        <f t="shared" si="527"/>
        <v>8171681.4814814813</v>
      </c>
      <c r="K6725" s="7">
        <f t="shared" si="528"/>
        <v>0.44437166411319617</v>
      </c>
      <c r="L6725" s="26">
        <f t="shared" si="529"/>
        <v>0.44472906759639713</v>
      </c>
    </row>
    <row r="6726" spans="1:12">
      <c r="A6726" s="2" t="s">
        <v>4389</v>
      </c>
      <c r="B6726" s="3">
        <v>32626</v>
      </c>
      <c r="C6726" s="1">
        <v>1738897</v>
      </c>
      <c r="D6726" s="2">
        <v>444</v>
      </c>
      <c r="E6726" s="1">
        <v>773348</v>
      </c>
      <c r="F6726" s="2">
        <v>444</v>
      </c>
      <c r="G6726" s="6">
        <f t="shared" si="525"/>
        <v>1</v>
      </c>
      <c r="H6726" s="12">
        <v>3.99</v>
      </c>
      <c r="I6726" s="13">
        <f t="shared" si="526"/>
        <v>435813.78446115286</v>
      </c>
      <c r="J6726" s="13">
        <f t="shared" si="527"/>
        <v>193821.55388471176</v>
      </c>
      <c r="K6726" s="7">
        <f t="shared" si="528"/>
        <v>0.44473479452779546</v>
      </c>
      <c r="L6726" s="26">
        <f t="shared" si="529"/>
        <v>0.44473479452779546</v>
      </c>
    </row>
    <row r="6727" spans="1:12">
      <c r="A6727" s="2" t="s">
        <v>6838</v>
      </c>
      <c r="B6727" s="3">
        <v>31478</v>
      </c>
      <c r="C6727" s="1">
        <v>2278264</v>
      </c>
      <c r="D6727" s="2">
        <v>496</v>
      </c>
      <c r="E6727" s="1">
        <v>1013328</v>
      </c>
      <c r="F6727" s="2">
        <v>496</v>
      </c>
      <c r="G6727" s="6">
        <f t="shared" si="525"/>
        <v>1</v>
      </c>
      <c r="H6727" s="12">
        <v>3.71</v>
      </c>
      <c r="I6727" s="13">
        <f t="shared" si="526"/>
        <v>614087.33153638814</v>
      </c>
      <c r="J6727" s="13">
        <f t="shared" si="527"/>
        <v>273134.23180592991</v>
      </c>
      <c r="K6727" s="7">
        <f t="shared" si="528"/>
        <v>0.44478076289666169</v>
      </c>
      <c r="L6727" s="26">
        <f t="shared" si="529"/>
        <v>0.44478076289666169</v>
      </c>
    </row>
    <row r="6728" spans="1:12">
      <c r="A6728" s="2" t="s">
        <v>284</v>
      </c>
      <c r="B6728" s="3">
        <v>41201</v>
      </c>
      <c r="C6728" s="1">
        <v>25642984</v>
      </c>
      <c r="D6728" s="4">
        <v>2541</v>
      </c>
      <c r="E6728" s="1">
        <v>11396768</v>
      </c>
      <c r="F6728" s="4">
        <v>2539</v>
      </c>
      <c r="G6728" s="6">
        <f t="shared" si="525"/>
        <v>0.99921290830381737</v>
      </c>
      <c r="H6728" s="12">
        <v>8.02</v>
      </c>
      <c r="I6728" s="13">
        <f t="shared" si="526"/>
        <v>3197379.5511221946</v>
      </c>
      <c r="J6728" s="13">
        <f t="shared" si="527"/>
        <v>1421043.391521197</v>
      </c>
      <c r="K6728" s="7">
        <f t="shared" si="528"/>
        <v>0.44444000744999101</v>
      </c>
      <c r="L6728" s="26">
        <f t="shared" si="529"/>
        <v>0.4447900980427047</v>
      </c>
    </row>
    <row r="6729" spans="1:12">
      <c r="A6729" s="2" t="s">
        <v>2500</v>
      </c>
      <c r="B6729" s="3">
        <v>37379</v>
      </c>
      <c r="C6729" s="1">
        <v>6080065</v>
      </c>
      <c r="D6729" s="4">
        <v>1480</v>
      </c>
      <c r="E6729" s="1">
        <v>2704682</v>
      </c>
      <c r="F6729" s="4">
        <v>1480</v>
      </c>
      <c r="G6729" s="6">
        <f t="shared" si="525"/>
        <v>1</v>
      </c>
      <c r="H6729" s="12">
        <v>5.8</v>
      </c>
      <c r="I6729" s="13">
        <f t="shared" si="526"/>
        <v>1048287.0689655172</v>
      </c>
      <c r="J6729" s="13">
        <f t="shared" si="527"/>
        <v>466324.4827586207</v>
      </c>
      <c r="K6729" s="7">
        <f t="shared" si="528"/>
        <v>0.44484425742159006</v>
      </c>
      <c r="L6729" s="26">
        <f t="shared" si="529"/>
        <v>0.44484425742159006</v>
      </c>
    </row>
    <row r="6730" spans="1:12">
      <c r="A6730" s="2" t="s">
        <v>9851</v>
      </c>
      <c r="B6730" s="3">
        <v>40963</v>
      </c>
      <c r="C6730" s="1">
        <v>35025791</v>
      </c>
      <c r="D6730" s="4">
        <v>2132</v>
      </c>
      <c r="E6730" s="1">
        <v>15583924</v>
      </c>
      <c r="F6730" s="4">
        <v>2132</v>
      </c>
      <c r="G6730" s="6">
        <f t="shared" si="525"/>
        <v>1</v>
      </c>
      <c r="H6730" s="12">
        <v>8.02</v>
      </c>
      <c r="I6730" s="13">
        <f t="shared" si="526"/>
        <v>4367305.6109725684</v>
      </c>
      <c r="J6730" s="13">
        <f t="shared" si="527"/>
        <v>1943132.6683291772</v>
      </c>
      <c r="K6730" s="7">
        <f t="shared" si="528"/>
        <v>0.44492711099657967</v>
      </c>
      <c r="L6730" s="26">
        <f t="shared" si="529"/>
        <v>0.44492711099657967</v>
      </c>
    </row>
    <row r="6731" spans="1:12">
      <c r="A6731" s="2" t="s">
        <v>851</v>
      </c>
      <c r="B6731" s="3">
        <v>32220</v>
      </c>
      <c r="C6731" s="1">
        <v>211821</v>
      </c>
      <c r="D6731" s="2">
        <v>8</v>
      </c>
      <c r="E6731" s="1">
        <v>11781</v>
      </c>
      <c r="F6731" s="2">
        <v>1</v>
      </c>
      <c r="G6731" s="6">
        <f t="shared" si="525"/>
        <v>0.125</v>
      </c>
      <c r="H6731" s="12">
        <v>4.1100000000000003</v>
      </c>
      <c r="I6731" s="13">
        <f t="shared" si="526"/>
        <v>51537.956204379559</v>
      </c>
      <c r="J6731" s="13">
        <f t="shared" si="527"/>
        <v>2866.4233576642332</v>
      </c>
      <c r="K6731" s="7">
        <f t="shared" si="528"/>
        <v>5.5617714957440473E-2</v>
      </c>
      <c r="L6731" s="26">
        <f t="shared" si="529"/>
        <v>0.44494171965952378</v>
      </c>
    </row>
    <row r="6732" spans="1:12">
      <c r="A6732" s="2" t="s">
        <v>6149</v>
      </c>
      <c r="B6732" s="3">
        <v>39640</v>
      </c>
      <c r="C6732" s="1">
        <v>11803254</v>
      </c>
      <c r="D6732" s="4">
        <v>3011</v>
      </c>
      <c r="E6732" s="1">
        <v>5251918</v>
      </c>
      <c r="F6732" s="4">
        <v>3011</v>
      </c>
      <c r="G6732" s="6">
        <f t="shared" si="525"/>
        <v>1</v>
      </c>
      <c r="H6732" s="11">
        <v>7.18</v>
      </c>
      <c r="I6732" s="13">
        <f t="shared" si="526"/>
        <v>1643907.2423398329</v>
      </c>
      <c r="J6732" s="13">
        <f t="shared" si="527"/>
        <v>731464.90250696382</v>
      </c>
      <c r="K6732" s="7">
        <f t="shared" si="528"/>
        <v>0.44495509458662841</v>
      </c>
      <c r="L6732" s="26">
        <f t="shared" si="529"/>
        <v>0.44495509458662841</v>
      </c>
    </row>
    <row r="6733" spans="1:12">
      <c r="A6733" s="2" t="s">
        <v>5682</v>
      </c>
      <c r="B6733" s="3">
        <v>37666</v>
      </c>
      <c r="C6733" s="1">
        <v>449482</v>
      </c>
      <c r="D6733" s="2">
        <v>75</v>
      </c>
      <c r="E6733" s="1">
        <v>200000</v>
      </c>
      <c r="F6733" s="2">
        <v>75</v>
      </c>
      <c r="G6733" s="6">
        <f t="shared" si="525"/>
        <v>1</v>
      </c>
      <c r="H6733" s="11">
        <v>6.03</v>
      </c>
      <c r="I6733" s="13">
        <f t="shared" si="526"/>
        <v>74540.961857379763</v>
      </c>
      <c r="J6733" s="13">
        <f t="shared" si="527"/>
        <v>33167.495854063018</v>
      </c>
      <c r="K6733" s="7">
        <f t="shared" si="528"/>
        <v>0.44495663897553184</v>
      </c>
      <c r="L6733" s="26">
        <f t="shared" si="529"/>
        <v>0.44495663897553184</v>
      </c>
    </row>
    <row r="6734" spans="1:12">
      <c r="A6734" s="2" t="s">
        <v>6170</v>
      </c>
      <c r="B6734" s="3">
        <v>36966</v>
      </c>
      <c r="C6734" s="1">
        <v>25544867</v>
      </c>
      <c r="D6734" s="2">
        <v>531</v>
      </c>
      <c r="E6734" s="1">
        <v>235488</v>
      </c>
      <c r="F6734" s="2">
        <v>11</v>
      </c>
      <c r="G6734" s="6">
        <f t="shared" si="525"/>
        <v>2.0715630885122412E-2</v>
      </c>
      <c r="H6734" s="11">
        <v>5.65</v>
      </c>
      <c r="I6734" s="13">
        <f t="shared" si="526"/>
        <v>4521215.3982300879</v>
      </c>
      <c r="J6734" s="13">
        <f t="shared" si="527"/>
        <v>41679.292035398226</v>
      </c>
      <c r="K6734" s="7">
        <f t="shared" si="528"/>
        <v>9.2186034869549335E-3</v>
      </c>
      <c r="L6734" s="26">
        <f t="shared" si="529"/>
        <v>0.44500713196118813</v>
      </c>
    </row>
    <row r="6735" spans="1:12">
      <c r="A6735" s="2" t="s">
        <v>5703</v>
      </c>
      <c r="B6735" s="3">
        <v>39185</v>
      </c>
      <c r="C6735" s="1">
        <v>188565</v>
      </c>
      <c r="D6735" s="2">
        <v>24</v>
      </c>
      <c r="E6735" s="1">
        <v>80423</v>
      </c>
      <c r="F6735" s="2">
        <v>23</v>
      </c>
      <c r="G6735" s="6">
        <f t="shared" si="525"/>
        <v>0.95833333333333337</v>
      </c>
      <c r="H6735" s="11">
        <v>6.88</v>
      </c>
      <c r="I6735" s="13">
        <f t="shared" si="526"/>
        <v>27407.703488372092</v>
      </c>
      <c r="J6735" s="13">
        <f t="shared" si="527"/>
        <v>11689.389534883721</v>
      </c>
      <c r="K6735" s="7">
        <f t="shared" si="528"/>
        <v>0.42650014583830514</v>
      </c>
      <c r="L6735" s="26">
        <f t="shared" si="529"/>
        <v>0.44504363043997058</v>
      </c>
    </row>
    <row r="6736" spans="1:12">
      <c r="A6736" s="2" t="s">
        <v>10215</v>
      </c>
      <c r="B6736" s="3">
        <v>37575</v>
      </c>
      <c r="C6736" s="1">
        <v>445367</v>
      </c>
      <c r="D6736" s="2">
        <v>20</v>
      </c>
      <c r="E6736" s="1">
        <v>29737</v>
      </c>
      <c r="F6736" s="2">
        <v>3</v>
      </c>
      <c r="G6736" s="6">
        <f t="shared" si="525"/>
        <v>0.15</v>
      </c>
      <c r="H6736" s="12">
        <v>5.8</v>
      </c>
      <c r="I6736" s="13">
        <f t="shared" si="526"/>
        <v>76787.413793103449</v>
      </c>
      <c r="J6736" s="13">
        <f t="shared" si="527"/>
        <v>5127.0689655172418</v>
      </c>
      <c r="K6736" s="7">
        <f t="shared" si="528"/>
        <v>6.6769652893007347E-2</v>
      </c>
      <c r="L6736" s="26">
        <f t="shared" si="529"/>
        <v>0.44513101928671567</v>
      </c>
    </row>
    <row r="6737" spans="1:12">
      <c r="A6737" s="2" t="s">
        <v>3652</v>
      </c>
      <c r="B6737" s="3">
        <v>36420</v>
      </c>
      <c r="C6737" s="1">
        <v>44337</v>
      </c>
      <c r="D6737" s="2">
        <v>4</v>
      </c>
      <c r="E6737" s="1">
        <v>19736</v>
      </c>
      <c r="F6737" s="2">
        <v>4</v>
      </c>
      <c r="G6737" s="6">
        <f t="shared" si="525"/>
        <v>1</v>
      </c>
      <c r="H6737" s="12">
        <v>5.0599999999999996</v>
      </c>
      <c r="I6737" s="13">
        <f t="shared" si="526"/>
        <v>8762.252964426878</v>
      </c>
      <c r="J6737" s="13">
        <f t="shared" si="527"/>
        <v>3900.3952569169965</v>
      </c>
      <c r="K6737" s="7">
        <f t="shared" si="528"/>
        <v>0.44513611656178814</v>
      </c>
      <c r="L6737" s="26">
        <f t="shared" si="529"/>
        <v>0.44513611656178814</v>
      </c>
    </row>
    <row r="6738" spans="1:12">
      <c r="A6738" s="2" t="s">
        <v>4135</v>
      </c>
      <c r="B6738" s="3">
        <v>40928</v>
      </c>
      <c r="C6738" s="1">
        <v>18942396</v>
      </c>
      <c r="D6738" s="4">
        <v>2441</v>
      </c>
      <c r="E6738" s="1">
        <v>8425370</v>
      </c>
      <c r="F6738" s="4">
        <v>2439</v>
      </c>
      <c r="G6738" s="6">
        <f t="shared" si="525"/>
        <v>0.99918066366243341</v>
      </c>
      <c r="H6738" s="12">
        <v>8.02</v>
      </c>
      <c r="I6738" s="13">
        <f t="shared" si="526"/>
        <v>2361894.7630922697</v>
      </c>
      <c r="J6738" s="13">
        <f t="shared" si="527"/>
        <v>1050544.8877805488</v>
      </c>
      <c r="K6738" s="7">
        <f t="shared" si="528"/>
        <v>0.4447890330241222</v>
      </c>
      <c r="L6738" s="26">
        <f t="shared" si="529"/>
        <v>0.44515376367850856</v>
      </c>
    </row>
    <row r="6739" spans="1:12">
      <c r="A6739" s="2" t="s">
        <v>6286</v>
      </c>
      <c r="B6739" s="3">
        <v>38912</v>
      </c>
      <c r="C6739" s="1">
        <v>49034</v>
      </c>
      <c r="D6739" s="2">
        <v>7</v>
      </c>
      <c r="E6739" s="1">
        <v>21828</v>
      </c>
      <c r="F6739" s="2">
        <v>7</v>
      </c>
      <c r="G6739" s="6">
        <f t="shared" si="525"/>
        <v>1</v>
      </c>
      <c r="H6739" s="11">
        <v>6.55</v>
      </c>
      <c r="I6739" s="13">
        <f t="shared" si="526"/>
        <v>7486.1068702290077</v>
      </c>
      <c r="J6739" s="13">
        <f t="shared" si="527"/>
        <v>3332.5190839694656</v>
      </c>
      <c r="K6739" s="7">
        <f t="shared" si="528"/>
        <v>0.44516050087694253</v>
      </c>
      <c r="L6739" s="26">
        <f t="shared" si="529"/>
        <v>0.44516050087694253</v>
      </c>
    </row>
    <row r="6740" spans="1:12">
      <c r="A6740" s="2" t="s">
        <v>8047</v>
      </c>
      <c r="B6740" s="3">
        <v>38618</v>
      </c>
      <c r="C6740" s="1">
        <v>17380866</v>
      </c>
      <c r="D6740" s="4">
        <v>1661</v>
      </c>
      <c r="E6740" s="1">
        <v>7570366</v>
      </c>
      <c r="F6740" s="4">
        <v>1625</v>
      </c>
      <c r="G6740" s="6">
        <f t="shared" si="525"/>
        <v>0.97832630945213728</v>
      </c>
      <c r="H6740" s="11">
        <v>6.41</v>
      </c>
      <c r="I6740" s="13">
        <f t="shared" si="526"/>
        <v>2711523.5569422776</v>
      </c>
      <c r="J6740" s="13">
        <f t="shared" si="527"/>
        <v>1181024.336973479</v>
      </c>
      <c r="K6740" s="7">
        <f t="shared" si="528"/>
        <v>0.43555746877054347</v>
      </c>
      <c r="L6740" s="26">
        <f t="shared" si="529"/>
        <v>0.44520674192484472</v>
      </c>
    </row>
    <row r="6741" spans="1:12">
      <c r="A6741" s="2" t="s">
        <v>2169</v>
      </c>
      <c r="B6741" s="3">
        <v>37302</v>
      </c>
      <c r="C6741" s="1">
        <v>37191304</v>
      </c>
      <c r="D6741" s="4">
        <v>2713</v>
      </c>
      <c r="E6741" s="1">
        <v>14527187</v>
      </c>
      <c r="F6741" s="4">
        <v>2380</v>
      </c>
      <c r="G6741" s="6">
        <f t="shared" si="525"/>
        <v>0.8772576483597494</v>
      </c>
      <c r="H6741" s="12">
        <v>5.8</v>
      </c>
      <c r="I6741" s="13">
        <f t="shared" si="526"/>
        <v>6412293.7931034481</v>
      </c>
      <c r="J6741" s="13">
        <f t="shared" si="527"/>
        <v>2504687.4137931033</v>
      </c>
      <c r="K6741" s="7">
        <f t="shared" si="528"/>
        <v>0.39060708922709458</v>
      </c>
      <c r="L6741" s="26">
        <f t="shared" si="529"/>
        <v>0.44525925759374269</v>
      </c>
    </row>
    <row r="6742" spans="1:12">
      <c r="A6742" s="2" t="s">
        <v>2295</v>
      </c>
      <c r="B6742" s="3">
        <v>33396</v>
      </c>
      <c r="C6742" s="1">
        <v>336811</v>
      </c>
      <c r="D6742" s="2">
        <v>10</v>
      </c>
      <c r="E6742" s="1">
        <v>15001</v>
      </c>
      <c r="F6742" s="2">
        <v>1</v>
      </c>
      <c r="G6742" s="6">
        <f t="shared" si="525"/>
        <v>0.1</v>
      </c>
      <c r="H6742" s="11">
        <v>4.21</v>
      </c>
      <c r="I6742" s="13">
        <f t="shared" si="526"/>
        <v>80002.612826603319</v>
      </c>
      <c r="J6742" s="13">
        <f t="shared" si="527"/>
        <v>3563.1828978622329</v>
      </c>
      <c r="K6742" s="7">
        <f t="shared" si="528"/>
        <v>4.4538331586557449E-2</v>
      </c>
      <c r="L6742" s="26">
        <f t="shared" si="529"/>
        <v>0.44538331586557445</v>
      </c>
    </row>
    <row r="6743" spans="1:12">
      <c r="A6743" s="2" t="s">
        <v>9958</v>
      </c>
      <c r="B6743" s="3">
        <v>38485</v>
      </c>
      <c r="C6743" s="1">
        <v>24537621</v>
      </c>
      <c r="D6743" s="4">
        <v>1962</v>
      </c>
      <c r="E6743" s="1">
        <v>10900901</v>
      </c>
      <c r="F6743" s="4">
        <v>1957</v>
      </c>
      <c r="G6743" s="6">
        <f t="shared" si="525"/>
        <v>0.99745158002038736</v>
      </c>
      <c r="H6743" s="11">
        <v>6.41</v>
      </c>
      <c r="I6743" s="13">
        <f t="shared" si="526"/>
        <v>3828021.9968798752</v>
      </c>
      <c r="J6743" s="13">
        <f t="shared" si="527"/>
        <v>1700608.5803432136</v>
      </c>
      <c r="K6743" s="7">
        <f t="shared" si="528"/>
        <v>0.44425256221864373</v>
      </c>
      <c r="L6743" s="26">
        <f t="shared" si="529"/>
        <v>0.44538759686917678</v>
      </c>
    </row>
    <row r="6744" spans="1:12">
      <c r="A6744" s="2" t="s">
        <v>4003</v>
      </c>
      <c r="B6744" s="3">
        <v>39430</v>
      </c>
      <c r="C6744" s="1">
        <v>2528</v>
      </c>
      <c r="D6744" s="2">
        <v>2</v>
      </c>
      <c r="E6744" s="1">
        <v>1126</v>
      </c>
      <c r="F6744" s="2">
        <v>2</v>
      </c>
      <c r="G6744" s="6">
        <f t="shared" si="525"/>
        <v>1</v>
      </c>
      <c r="H6744" s="11">
        <v>6.88</v>
      </c>
      <c r="I6744" s="13">
        <f t="shared" si="526"/>
        <v>367.44186046511629</v>
      </c>
      <c r="J6744" s="13">
        <f t="shared" si="527"/>
        <v>163.66279069767441</v>
      </c>
      <c r="K6744" s="7">
        <f t="shared" si="528"/>
        <v>0.44541139240506328</v>
      </c>
      <c r="L6744" s="26">
        <f t="shared" si="529"/>
        <v>0.44541139240506328</v>
      </c>
    </row>
    <row r="6745" spans="1:12">
      <c r="A6745" s="2" t="s">
        <v>10083</v>
      </c>
      <c r="B6745" s="3">
        <v>40464</v>
      </c>
      <c r="C6745" s="1">
        <v>435274</v>
      </c>
      <c r="D6745" s="2">
        <v>17</v>
      </c>
      <c r="E6745" s="1">
        <v>11406</v>
      </c>
      <c r="F6745" s="2">
        <v>1</v>
      </c>
      <c r="G6745" s="6">
        <f t="shared" si="525"/>
        <v>5.8823529411764705E-2</v>
      </c>
      <c r="H6745" s="12">
        <v>7.89</v>
      </c>
      <c r="I6745" s="13">
        <f t="shared" si="526"/>
        <v>55167.807351077317</v>
      </c>
      <c r="J6745" s="13">
        <f t="shared" si="527"/>
        <v>1445.6273764258556</v>
      </c>
      <c r="K6745" s="7">
        <f t="shared" si="528"/>
        <v>2.6204184031207927E-2</v>
      </c>
      <c r="L6745" s="26">
        <f t="shared" si="529"/>
        <v>0.44547112853053478</v>
      </c>
    </row>
    <row r="6746" spans="1:12">
      <c r="A6746" s="2" t="s">
        <v>2415</v>
      </c>
      <c r="B6746" s="3">
        <v>34271</v>
      </c>
      <c r="C6746" s="1">
        <v>608866</v>
      </c>
      <c r="D6746" s="2">
        <v>112</v>
      </c>
      <c r="E6746" s="1">
        <v>162274</v>
      </c>
      <c r="F6746" s="2">
        <v>67</v>
      </c>
      <c r="G6746" s="6">
        <f t="shared" si="525"/>
        <v>0.5982142857142857</v>
      </c>
      <c r="H6746" s="11">
        <v>4.1399999999999997</v>
      </c>
      <c r="I6746" s="13">
        <f t="shared" si="526"/>
        <v>147069.08212560386</v>
      </c>
      <c r="J6746" s="13">
        <f t="shared" si="527"/>
        <v>39196.618357487925</v>
      </c>
      <c r="K6746" s="7">
        <f t="shared" si="528"/>
        <v>0.26651841291844186</v>
      </c>
      <c r="L6746" s="26">
        <f t="shared" si="529"/>
        <v>0.44552331711739535</v>
      </c>
    </row>
    <row r="6747" spans="1:12">
      <c r="A6747" s="2" t="s">
        <v>6206</v>
      </c>
      <c r="B6747" s="3">
        <v>36476</v>
      </c>
      <c r="C6747" s="1">
        <v>14276317</v>
      </c>
      <c r="D6747" s="4">
        <v>2147</v>
      </c>
      <c r="E6747" s="1">
        <v>6360968</v>
      </c>
      <c r="F6747" s="4">
        <v>2147</v>
      </c>
      <c r="G6747" s="6">
        <f t="shared" si="525"/>
        <v>1</v>
      </c>
      <c r="H6747" s="12">
        <v>5.0599999999999996</v>
      </c>
      <c r="I6747" s="13">
        <f t="shared" si="526"/>
        <v>2821406.5217391308</v>
      </c>
      <c r="J6747" s="13">
        <f t="shared" si="527"/>
        <v>1257108.3003952571</v>
      </c>
      <c r="K6747" s="7">
        <f t="shared" si="528"/>
        <v>0.44556085438562337</v>
      </c>
      <c r="L6747" s="26">
        <f t="shared" si="529"/>
        <v>0.44556085438562337</v>
      </c>
    </row>
    <row r="6748" spans="1:12">
      <c r="A6748" s="2" t="s">
        <v>2802</v>
      </c>
      <c r="B6748" s="3">
        <v>40585</v>
      </c>
      <c r="C6748" s="1">
        <v>19490041</v>
      </c>
      <c r="D6748" s="4">
        <v>2296</v>
      </c>
      <c r="E6748" s="1">
        <v>8684464</v>
      </c>
      <c r="F6748" s="4">
        <v>2296</v>
      </c>
      <c r="G6748" s="6">
        <f t="shared" si="525"/>
        <v>1</v>
      </c>
      <c r="H6748" s="12">
        <v>7.93</v>
      </c>
      <c r="I6748" s="13">
        <f t="shared" si="526"/>
        <v>2457760.5296343002</v>
      </c>
      <c r="J6748" s="13">
        <f t="shared" si="527"/>
        <v>1095140.4791929382</v>
      </c>
      <c r="K6748" s="7">
        <f t="shared" si="528"/>
        <v>0.44558469630720632</v>
      </c>
      <c r="L6748" s="26">
        <f t="shared" si="529"/>
        <v>0.44558469630720632</v>
      </c>
    </row>
    <row r="6749" spans="1:12">
      <c r="A6749" s="2" t="s">
        <v>2339</v>
      </c>
      <c r="B6749" s="3">
        <v>35494</v>
      </c>
      <c r="C6749" s="1">
        <v>2099677</v>
      </c>
      <c r="D6749" s="2">
        <v>52</v>
      </c>
      <c r="E6749" s="1">
        <v>35988</v>
      </c>
      <c r="F6749" s="2">
        <v>2</v>
      </c>
      <c r="G6749" s="6">
        <f t="shared" si="525"/>
        <v>3.8461538461538464E-2</v>
      </c>
      <c r="H6749" s="11">
        <v>4.59</v>
      </c>
      <c r="I6749" s="13">
        <f t="shared" si="526"/>
        <v>457445.96949891071</v>
      </c>
      <c r="J6749" s="13">
        <f t="shared" si="527"/>
        <v>7840.5228758169933</v>
      </c>
      <c r="K6749" s="7">
        <f t="shared" si="528"/>
        <v>1.7139779118407257E-2</v>
      </c>
      <c r="L6749" s="26">
        <f t="shared" si="529"/>
        <v>0.44563425707858867</v>
      </c>
    </row>
    <row r="6750" spans="1:12">
      <c r="A6750" s="2" t="s">
        <v>2730</v>
      </c>
      <c r="B6750" s="3">
        <v>37701</v>
      </c>
      <c r="C6750" s="1">
        <v>33715436</v>
      </c>
      <c r="D6750" s="4">
        <v>2945</v>
      </c>
      <c r="E6750" s="1">
        <v>15027423</v>
      </c>
      <c r="F6750" s="4">
        <v>2945</v>
      </c>
      <c r="G6750" s="6">
        <f t="shared" si="525"/>
        <v>1</v>
      </c>
      <c r="H6750" s="11">
        <v>6.03</v>
      </c>
      <c r="I6750" s="13">
        <f t="shared" si="526"/>
        <v>5591282.9187396346</v>
      </c>
      <c r="J6750" s="13">
        <f t="shared" si="527"/>
        <v>2492109.950248756</v>
      </c>
      <c r="K6750" s="7">
        <f t="shared" si="528"/>
        <v>0.44571344116682937</v>
      </c>
      <c r="L6750" s="26">
        <f t="shared" si="529"/>
        <v>0.44571344116682937</v>
      </c>
    </row>
    <row r="6751" spans="1:12">
      <c r="A6751" s="2" t="s">
        <v>1095</v>
      </c>
      <c r="B6751" s="3">
        <v>38975</v>
      </c>
      <c r="C6751" s="1">
        <v>22545080</v>
      </c>
      <c r="D6751" s="4">
        <v>2236</v>
      </c>
      <c r="E6751" s="1">
        <v>10005895</v>
      </c>
      <c r="F6751" s="4">
        <v>2226</v>
      </c>
      <c r="G6751" s="6">
        <f t="shared" si="525"/>
        <v>0.99552772808586765</v>
      </c>
      <c r="H6751" s="11">
        <v>6.55</v>
      </c>
      <c r="I6751" s="13">
        <f t="shared" si="526"/>
        <v>3441996.9465648858</v>
      </c>
      <c r="J6751" s="13">
        <f t="shared" si="527"/>
        <v>1527617.5572519084</v>
      </c>
      <c r="K6751" s="7">
        <f t="shared" si="528"/>
        <v>0.44381723196369227</v>
      </c>
      <c r="L6751" s="26">
        <f t="shared" si="529"/>
        <v>0.44581102006775197</v>
      </c>
    </row>
    <row r="6752" spans="1:12">
      <c r="A6752" s="2" t="s">
        <v>3308</v>
      </c>
      <c r="B6752" s="3">
        <v>38254</v>
      </c>
      <c r="C6752" s="1">
        <v>9055921</v>
      </c>
      <c r="D6752" s="4">
        <v>2280</v>
      </c>
      <c r="E6752" s="1">
        <v>4002067</v>
      </c>
      <c r="F6752" s="4">
        <v>2260</v>
      </c>
      <c r="G6752" s="6">
        <f t="shared" si="525"/>
        <v>0.99122807017543857</v>
      </c>
      <c r="H6752" s="12">
        <v>6.21</v>
      </c>
      <c r="I6752" s="13">
        <f t="shared" si="526"/>
        <v>1458280.3542673108</v>
      </c>
      <c r="J6752" s="13">
        <f t="shared" si="527"/>
        <v>644455.23349436396</v>
      </c>
      <c r="K6752" s="7">
        <f t="shared" si="528"/>
        <v>0.4419282147006362</v>
      </c>
      <c r="L6752" s="26">
        <f t="shared" si="529"/>
        <v>0.44583908385727899</v>
      </c>
    </row>
    <row r="6753" spans="1:12">
      <c r="A6753" s="2" t="s">
        <v>4986</v>
      </c>
      <c r="B6753" s="3">
        <v>33886</v>
      </c>
      <c r="C6753" s="1">
        <v>626057</v>
      </c>
      <c r="D6753" s="2">
        <v>18</v>
      </c>
      <c r="E6753" s="1">
        <v>15508</v>
      </c>
      <c r="F6753" s="2">
        <v>1</v>
      </c>
      <c r="G6753" s="6">
        <f t="shared" si="525"/>
        <v>5.5555555555555552E-2</v>
      </c>
      <c r="H6753" s="11">
        <v>4.1500000000000004</v>
      </c>
      <c r="I6753" s="13">
        <f t="shared" si="526"/>
        <v>150857.10843373492</v>
      </c>
      <c r="J6753" s="13">
        <f t="shared" si="527"/>
        <v>3736.8674698795176</v>
      </c>
      <c r="K6753" s="7">
        <f t="shared" si="528"/>
        <v>2.4770907441335213E-2</v>
      </c>
      <c r="L6753" s="26">
        <f t="shared" si="529"/>
        <v>0.44587633394403386</v>
      </c>
    </row>
    <row r="6754" spans="1:12">
      <c r="A6754" s="2" t="s">
        <v>3599</v>
      </c>
      <c r="B6754" s="3">
        <v>40060</v>
      </c>
      <c r="C6754" s="1">
        <v>20534907</v>
      </c>
      <c r="D6754" s="4">
        <v>2502</v>
      </c>
      <c r="E6754" s="1">
        <v>9156057</v>
      </c>
      <c r="F6754" s="4">
        <v>2502</v>
      </c>
      <c r="G6754" s="6">
        <f t="shared" si="525"/>
        <v>1</v>
      </c>
      <c r="H6754" s="12">
        <v>7.5</v>
      </c>
      <c r="I6754" s="13">
        <f t="shared" si="526"/>
        <v>2737987.6</v>
      </c>
      <c r="J6754" s="13">
        <f t="shared" si="527"/>
        <v>1220807.6000000001</v>
      </c>
      <c r="K6754" s="7">
        <f t="shared" si="528"/>
        <v>0.44587769499029145</v>
      </c>
      <c r="L6754" s="26">
        <f t="shared" si="529"/>
        <v>0.44587769499029145</v>
      </c>
    </row>
    <row r="6755" spans="1:12">
      <c r="A6755" s="2" t="s">
        <v>2559</v>
      </c>
      <c r="B6755" s="3">
        <v>36483</v>
      </c>
      <c r="C6755" s="1">
        <v>401245</v>
      </c>
      <c r="D6755" s="2">
        <v>38</v>
      </c>
      <c r="E6755" s="1">
        <v>178909</v>
      </c>
      <c r="F6755" s="2">
        <v>38</v>
      </c>
      <c r="G6755" s="6">
        <f t="shared" si="525"/>
        <v>1</v>
      </c>
      <c r="H6755" s="12">
        <v>5.0599999999999996</v>
      </c>
      <c r="I6755" s="13">
        <f t="shared" si="526"/>
        <v>79297.430830039535</v>
      </c>
      <c r="J6755" s="13">
        <f t="shared" si="527"/>
        <v>35357.509881422928</v>
      </c>
      <c r="K6755" s="7">
        <f t="shared" si="528"/>
        <v>0.44588468392129493</v>
      </c>
      <c r="L6755" s="26">
        <f t="shared" si="529"/>
        <v>0.44588468392129493</v>
      </c>
    </row>
    <row r="6756" spans="1:12">
      <c r="A6756" s="2" t="s">
        <v>248</v>
      </c>
      <c r="B6756" s="3">
        <v>36497</v>
      </c>
      <c r="C6756" s="1">
        <v>148853</v>
      </c>
      <c r="D6756" s="2">
        <v>21</v>
      </c>
      <c r="E6756" s="1">
        <v>6322</v>
      </c>
      <c r="F6756" s="2">
        <v>2</v>
      </c>
      <c r="G6756" s="6">
        <f t="shared" si="525"/>
        <v>9.5238095238095233E-2</v>
      </c>
      <c r="H6756" s="12">
        <v>5.0599999999999996</v>
      </c>
      <c r="I6756" s="13">
        <f t="shared" si="526"/>
        <v>29417.588932806328</v>
      </c>
      <c r="J6756" s="13">
        <f t="shared" si="527"/>
        <v>1249.407114624506</v>
      </c>
      <c r="K6756" s="7">
        <f t="shared" si="528"/>
        <v>4.2471431546559357E-2</v>
      </c>
      <c r="L6756" s="26">
        <f t="shared" si="529"/>
        <v>0.44595003123887328</v>
      </c>
    </row>
    <row r="6757" spans="1:12">
      <c r="A6757" s="2" t="s">
        <v>10410</v>
      </c>
      <c r="B6757" s="3">
        <v>40354</v>
      </c>
      <c r="C6757" s="1">
        <v>403952</v>
      </c>
      <c r="D6757" s="2">
        <v>23</v>
      </c>
      <c r="E6757" s="1">
        <v>39162</v>
      </c>
      <c r="F6757" s="2">
        <v>5</v>
      </c>
      <c r="G6757" s="6">
        <f t="shared" si="525"/>
        <v>0.21739130434782608</v>
      </c>
      <c r="H6757" s="12">
        <v>7.89</v>
      </c>
      <c r="I6757" s="13">
        <f t="shared" si="526"/>
        <v>51197.972116603298</v>
      </c>
      <c r="J6757" s="13">
        <f t="shared" si="527"/>
        <v>4963.4980988593161</v>
      </c>
      <c r="K6757" s="7">
        <f t="shared" si="528"/>
        <v>9.6947162039054152E-2</v>
      </c>
      <c r="L6757" s="26">
        <f t="shared" si="529"/>
        <v>0.44595694537964914</v>
      </c>
    </row>
    <row r="6758" spans="1:12">
      <c r="A6758" s="2" t="s">
        <v>9219</v>
      </c>
      <c r="B6758" s="3">
        <v>38387</v>
      </c>
      <c r="C6758" s="1">
        <v>54965</v>
      </c>
      <c r="D6758" s="2">
        <v>17</v>
      </c>
      <c r="E6758" s="1">
        <v>24520</v>
      </c>
      <c r="F6758" s="2">
        <v>17</v>
      </c>
      <c r="G6758" s="6">
        <f t="shared" si="525"/>
        <v>1</v>
      </c>
      <c r="H6758" s="11">
        <v>6.41</v>
      </c>
      <c r="I6758" s="13">
        <f t="shared" si="526"/>
        <v>8574.8829953198128</v>
      </c>
      <c r="J6758" s="13">
        <f t="shared" si="527"/>
        <v>3825.2730109204367</v>
      </c>
      <c r="K6758" s="7">
        <f t="shared" si="528"/>
        <v>0.44610206495042298</v>
      </c>
      <c r="L6758" s="26">
        <f t="shared" si="529"/>
        <v>0.44610206495042298</v>
      </c>
    </row>
    <row r="6759" spans="1:12">
      <c r="A6759" s="2" t="s">
        <v>8737</v>
      </c>
      <c r="B6759" s="3">
        <v>31742</v>
      </c>
      <c r="C6759" s="1">
        <v>1579260</v>
      </c>
      <c r="D6759" s="2">
        <v>692</v>
      </c>
      <c r="E6759" s="1">
        <v>704692</v>
      </c>
      <c r="F6759" s="2">
        <v>692</v>
      </c>
      <c r="G6759" s="6">
        <f t="shared" si="525"/>
        <v>1</v>
      </c>
      <c r="H6759" s="12">
        <v>3.71</v>
      </c>
      <c r="I6759" s="13">
        <f t="shared" si="526"/>
        <v>425676.54986522911</v>
      </c>
      <c r="J6759" s="13">
        <f t="shared" si="527"/>
        <v>189943.93530997305</v>
      </c>
      <c r="K6759" s="7">
        <f t="shared" si="528"/>
        <v>0.44621658245000823</v>
      </c>
      <c r="L6759" s="26">
        <f t="shared" si="529"/>
        <v>0.44621658245000823</v>
      </c>
    </row>
    <row r="6760" spans="1:12">
      <c r="A6760" s="2" t="s">
        <v>8491</v>
      </c>
      <c r="B6760" s="3">
        <v>39332</v>
      </c>
      <c r="C6760" s="1">
        <v>12807139</v>
      </c>
      <c r="D6760" s="4">
        <v>2108</v>
      </c>
      <c r="E6760" s="1">
        <v>5716554</v>
      </c>
      <c r="F6760" s="4">
        <v>2108</v>
      </c>
      <c r="G6760" s="6">
        <f t="shared" si="525"/>
        <v>1</v>
      </c>
      <c r="H6760" s="11">
        <v>6.88</v>
      </c>
      <c r="I6760" s="13">
        <f t="shared" si="526"/>
        <v>1861502.7616279069</v>
      </c>
      <c r="J6760" s="13">
        <f t="shared" si="527"/>
        <v>830894.47674418602</v>
      </c>
      <c r="K6760" s="7">
        <f t="shared" si="528"/>
        <v>0.44635683270088661</v>
      </c>
      <c r="L6760" s="26">
        <f t="shared" si="529"/>
        <v>0.44635683270088661</v>
      </c>
    </row>
    <row r="6761" spans="1:12">
      <c r="A6761" s="2" t="s">
        <v>1984</v>
      </c>
      <c r="B6761" s="3">
        <v>37659</v>
      </c>
      <c r="C6761" s="1">
        <v>353275</v>
      </c>
      <c r="D6761" s="2">
        <v>41</v>
      </c>
      <c r="E6761" s="1">
        <v>150000</v>
      </c>
      <c r="F6761" s="2">
        <v>39</v>
      </c>
      <c r="G6761" s="6">
        <f t="shared" si="525"/>
        <v>0.95121951219512191</v>
      </c>
      <c r="H6761" s="11">
        <v>6.03</v>
      </c>
      <c r="I6761" s="13">
        <f t="shared" si="526"/>
        <v>58586.235489220562</v>
      </c>
      <c r="J6761" s="13">
        <f t="shared" si="527"/>
        <v>24875.621890547263</v>
      </c>
      <c r="K6761" s="7">
        <f t="shared" si="528"/>
        <v>0.42459840067935745</v>
      </c>
      <c r="L6761" s="26">
        <f t="shared" si="529"/>
        <v>0.44637267763727323</v>
      </c>
    </row>
    <row r="6762" spans="1:12">
      <c r="A6762" s="2" t="s">
        <v>855</v>
      </c>
      <c r="B6762" s="3">
        <v>36798</v>
      </c>
      <c r="C6762" s="1">
        <v>3157348</v>
      </c>
      <c r="D6762" s="2">
        <v>646</v>
      </c>
      <c r="E6762" s="1">
        <v>1409433</v>
      </c>
      <c r="F6762" s="2">
        <v>646</v>
      </c>
      <c r="G6762" s="6">
        <f t="shared" si="525"/>
        <v>1</v>
      </c>
      <c r="H6762" s="11">
        <v>5.39</v>
      </c>
      <c r="I6762" s="13">
        <f t="shared" si="526"/>
        <v>585778.84972170694</v>
      </c>
      <c r="J6762" s="13">
        <f t="shared" si="527"/>
        <v>261490.35250463823</v>
      </c>
      <c r="K6762" s="7">
        <f t="shared" si="528"/>
        <v>0.44639773632808288</v>
      </c>
      <c r="L6762" s="26">
        <f t="shared" si="529"/>
        <v>0.44639773632808288</v>
      </c>
    </row>
    <row r="6763" spans="1:12">
      <c r="A6763" s="2" t="s">
        <v>9916</v>
      </c>
      <c r="B6763" s="3">
        <v>38597</v>
      </c>
      <c r="C6763" s="1">
        <v>5655459</v>
      </c>
      <c r="D6763" s="4">
        <v>1132</v>
      </c>
      <c r="E6763" s="1">
        <v>2525364</v>
      </c>
      <c r="F6763" s="4">
        <v>1132</v>
      </c>
      <c r="G6763" s="6">
        <f t="shared" si="525"/>
        <v>1</v>
      </c>
      <c r="H6763" s="11">
        <v>6.41</v>
      </c>
      <c r="I6763" s="13">
        <f t="shared" si="526"/>
        <v>882286.89547581901</v>
      </c>
      <c r="J6763" s="13">
        <f t="shared" si="527"/>
        <v>393972.54290171608</v>
      </c>
      <c r="K6763" s="7">
        <f t="shared" si="528"/>
        <v>0.44653563928232881</v>
      </c>
      <c r="L6763" s="26">
        <f t="shared" si="529"/>
        <v>0.44653563928232881</v>
      </c>
    </row>
    <row r="6764" spans="1:12">
      <c r="A6764" s="2" t="s">
        <v>7037</v>
      </c>
      <c r="B6764" s="3">
        <v>33375</v>
      </c>
      <c r="C6764" s="1">
        <v>23488</v>
      </c>
      <c r="D6764" s="2">
        <v>1</v>
      </c>
      <c r="E6764" s="1">
        <v>10491</v>
      </c>
      <c r="F6764" s="2">
        <v>1</v>
      </c>
      <c r="G6764" s="6">
        <f t="shared" si="525"/>
        <v>1</v>
      </c>
      <c r="H6764" s="11">
        <v>4.21</v>
      </c>
      <c r="I6764" s="13">
        <f t="shared" si="526"/>
        <v>5579.0973871733968</v>
      </c>
      <c r="J6764" s="13">
        <f t="shared" si="527"/>
        <v>2491.9239904988121</v>
      </c>
      <c r="K6764" s="7">
        <f t="shared" si="528"/>
        <v>0.44665361035422341</v>
      </c>
      <c r="L6764" s="26">
        <f t="shared" si="529"/>
        <v>0.44665361035422341</v>
      </c>
    </row>
    <row r="6765" spans="1:12">
      <c r="A6765" s="2" t="s">
        <v>9718</v>
      </c>
      <c r="B6765" s="3">
        <v>38730</v>
      </c>
      <c r="C6765" s="1">
        <v>14734633</v>
      </c>
      <c r="D6765" s="4">
        <v>1845</v>
      </c>
      <c r="E6765" s="1">
        <v>6583135</v>
      </c>
      <c r="F6765" s="4">
        <v>1845</v>
      </c>
      <c r="G6765" s="6">
        <f t="shared" si="525"/>
        <v>1</v>
      </c>
      <c r="H6765" s="11">
        <v>6.55</v>
      </c>
      <c r="I6765" s="13">
        <f t="shared" si="526"/>
        <v>2249562.2900763359</v>
      </c>
      <c r="J6765" s="13">
        <f t="shared" si="527"/>
        <v>1005058.7786259542</v>
      </c>
      <c r="K6765" s="7">
        <f t="shared" si="528"/>
        <v>0.4467797060164308</v>
      </c>
      <c r="L6765" s="26">
        <f t="shared" si="529"/>
        <v>0.4467797060164308</v>
      </c>
    </row>
    <row r="6766" spans="1:12">
      <c r="A6766" s="2" t="s">
        <v>3195</v>
      </c>
      <c r="B6766" s="3">
        <v>34271</v>
      </c>
      <c r="C6766" s="1">
        <v>7839327</v>
      </c>
      <c r="D6766" s="4">
        <v>1886</v>
      </c>
      <c r="E6766" s="1">
        <v>3502569</v>
      </c>
      <c r="F6766" s="4">
        <v>1886</v>
      </c>
      <c r="G6766" s="6">
        <f t="shared" si="525"/>
        <v>1</v>
      </c>
      <c r="H6766" s="11">
        <v>4.1399999999999997</v>
      </c>
      <c r="I6766" s="13">
        <f t="shared" si="526"/>
        <v>1893557.2463768118</v>
      </c>
      <c r="J6766" s="13">
        <f t="shared" si="527"/>
        <v>846031.15942028991</v>
      </c>
      <c r="K6766" s="7">
        <f t="shared" si="528"/>
        <v>0.44679460366942214</v>
      </c>
      <c r="L6766" s="26">
        <f t="shared" si="529"/>
        <v>0.44679460366942214</v>
      </c>
    </row>
    <row r="6767" spans="1:12">
      <c r="A6767" s="2" t="s">
        <v>5619</v>
      </c>
      <c r="B6767" s="3">
        <v>39395</v>
      </c>
      <c r="C6767" s="1">
        <v>15002854</v>
      </c>
      <c r="D6767" s="4">
        <v>2216</v>
      </c>
      <c r="E6767" s="1">
        <v>6702434</v>
      </c>
      <c r="F6767" s="4">
        <v>2215</v>
      </c>
      <c r="G6767" s="6">
        <f t="shared" si="525"/>
        <v>0.99954873646209386</v>
      </c>
      <c r="H6767" s="11">
        <v>6.88</v>
      </c>
      <c r="I6767" s="13">
        <f t="shared" si="526"/>
        <v>2180647.3837209302</v>
      </c>
      <c r="J6767" s="13">
        <f t="shared" si="527"/>
        <v>974190.98837209307</v>
      </c>
      <c r="K6767" s="7">
        <f t="shared" si="528"/>
        <v>0.44674393285437558</v>
      </c>
      <c r="L6767" s="26">
        <f t="shared" si="529"/>
        <v>0.44694562311751523</v>
      </c>
    </row>
    <row r="6768" spans="1:12">
      <c r="A6768" s="2" t="s">
        <v>1806</v>
      </c>
      <c r="B6768" s="3">
        <v>39766</v>
      </c>
      <c r="C6768" s="1">
        <v>1060922</v>
      </c>
      <c r="D6768" s="2">
        <v>52</v>
      </c>
      <c r="E6768" s="1">
        <v>63837</v>
      </c>
      <c r="F6768" s="2">
        <v>7</v>
      </c>
      <c r="G6768" s="6">
        <f t="shared" si="525"/>
        <v>0.13461538461538461</v>
      </c>
      <c r="H6768" s="11">
        <v>7.18</v>
      </c>
      <c r="I6768" s="13">
        <f t="shared" si="526"/>
        <v>147760.72423398329</v>
      </c>
      <c r="J6768" s="13">
        <f t="shared" si="527"/>
        <v>8890.9470752089146</v>
      </c>
      <c r="K6768" s="7">
        <f t="shared" si="528"/>
        <v>6.0171247273597878E-2</v>
      </c>
      <c r="L6768" s="26">
        <f t="shared" si="529"/>
        <v>0.44698640831815567</v>
      </c>
    </row>
    <row r="6769" spans="1:12">
      <c r="A6769" s="2" t="s">
        <v>9782</v>
      </c>
      <c r="B6769" s="3">
        <v>31093</v>
      </c>
      <c r="C6769" s="1">
        <v>3594997</v>
      </c>
      <c r="D6769" s="2">
        <v>801</v>
      </c>
      <c r="E6769" s="1">
        <v>1589234</v>
      </c>
      <c r="F6769" s="2">
        <v>792</v>
      </c>
      <c r="G6769" s="6">
        <f t="shared" si="525"/>
        <v>0.9887640449438202</v>
      </c>
      <c r="H6769" s="12">
        <v>3.55</v>
      </c>
      <c r="I6769" s="13">
        <f t="shared" si="526"/>
        <v>1012675.2112676057</v>
      </c>
      <c r="J6769" s="13">
        <f t="shared" si="527"/>
        <v>447671.54929577466</v>
      </c>
      <c r="K6769" s="7">
        <f t="shared" si="528"/>
        <v>0.4420682409470717</v>
      </c>
      <c r="L6769" s="26">
        <f t="shared" si="529"/>
        <v>0.44709174368510662</v>
      </c>
    </row>
    <row r="6770" spans="1:12">
      <c r="A6770" s="2" t="s">
        <v>3894</v>
      </c>
      <c r="B6770" s="3">
        <v>35881</v>
      </c>
      <c r="C6770" s="1">
        <v>28411018</v>
      </c>
      <c r="D6770" s="4">
        <v>2064</v>
      </c>
      <c r="E6770" s="1">
        <v>12705463</v>
      </c>
      <c r="F6770" s="4">
        <v>2064</v>
      </c>
      <c r="G6770" s="6">
        <f t="shared" si="525"/>
        <v>1</v>
      </c>
      <c r="H6770" s="11">
        <v>4.6900000000000004</v>
      </c>
      <c r="I6770" s="13">
        <f t="shared" si="526"/>
        <v>6057786.3539445624</v>
      </c>
      <c r="J6770" s="13">
        <f t="shared" si="527"/>
        <v>2709053.9445628994</v>
      </c>
      <c r="K6770" s="7">
        <f t="shared" si="528"/>
        <v>0.44720196228097142</v>
      </c>
      <c r="L6770" s="26">
        <f t="shared" si="529"/>
        <v>0.44720196228097142</v>
      </c>
    </row>
    <row r="6771" spans="1:12">
      <c r="A6771" s="2" t="s">
        <v>4720</v>
      </c>
      <c r="B6771" s="3">
        <v>30211</v>
      </c>
      <c r="C6771" s="1">
        <v>5200986</v>
      </c>
      <c r="D6771" s="4">
        <v>1291</v>
      </c>
      <c r="E6771" s="1">
        <v>2326112</v>
      </c>
      <c r="F6771" s="4">
        <v>1291</v>
      </c>
      <c r="G6771" s="6">
        <f t="shared" si="525"/>
        <v>1</v>
      </c>
      <c r="H6771" s="12">
        <v>2.94</v>
      </c>
      <c r="I6771" s="13">
        <f t="shared" si="526"/>
        <v>1769042.8571428573</v>
      </c>
      <c r="J6771" s="13">
        <f t="shared" si="527"/>
        <v>791194.55782312923</v>
      </c>
      <c r="K6771" s="7">
        <f t="shared" si="528"/>
        <v>0.4472444263453122</v>
      </c>
      <c r="L6771" s="26">
        <f t="shared" si="529"/>
        <v>0.4472444263453122</v>
      </c>
    </row>
    <row r="6772" spans="1:12">
      <c r="A6772" s="2" t="s">
        <v>7430</v>
      </c>
      <c r="B6772" s="3">
        <v>36728</v>
      </c>
      <c r="C6772" s="1">
        <v>43758684</v>
      </c>
      <c r="D6772" s="4">
        <v>2752</v>
      </c>
      <c r="E6772" s="1">
        <v>19575608</v>
      </c>
      <c r="F6772" s="4">
        <v>2752</v>
      </c>
      <c r="G6772" s="6">
        <f t="shared" si="525"/>
        <v>1</v>
      </c>
      <c r="H6772" s="11">
        <v>5.39</v>
      </c>
      <c r="I6772" s="13">
        <f t="shared" si="526"/>
        <v>8118494.2486085352</v>
      </c>
      <c r="J6772" s="13">
        <f t="shared" si="527"/>
        <v>3631838.2189239333</v>
      </c>
      <c r="K6772" s="7">
        <f t="shared" si="528"/>
        <v>0.44735367270185727</v>
      </c>
      <c r="L6772" s="26">
        <f t="shared" si="529"/>
        <v>0.44735367270185727</v>
      </c>
    </row>
    <row r="6773" spans="1:12">
      <c r="A6773" s="2" t="s">
        <v>752</v>
      </c>
      <c r="B6773" s="3">
        <v>41103</v>
      </c>
      <c r="C6773" s="1">
        <v>46109</v>
      </c>
      <c r="D6773" s="2">
        <v>10</v>
      </c>
      <c r="E6773" s="1">
        <v>20628</v>
      </c>
      <c r="F6773" s="2">
        <v>10</v>
      </c>
      <c r="G6773" s="6">
        <f t="shared" si="525"/>
        <v>1</v>
      </c>
      <c r="H6773" s="12">
        <v>8.02</v>
      </c>
      <c r="I6773" s="13">
        <f t="shared" si="526"/>
        <v>5749.2518703241894</v>
      </c>
      <c r="J6773" s="13">
        <f t="shared" si="527"/>
        <v>2572.0698254364092</v>
      </c>
      <c r="K6773" s="7">
        <f t="shared" si="528"/>
        <v>0.44737469908260863</v>
      </c>
      <c r="L6773" s="26">
        <f t="shared" si="529"/>
        <v>0.44737469908260863</v>
      </c>
    </row>
    <row r="6774" spans="1:12">
      <c r="A6774" s="2" t="s">
        <v>8962</v>
      </c>
      <c r="B6774" s="3">
        <v>38455</v>
      </c>
      <c r="C6774" s="1">
        <v>1691706</v>
      </c>
      <c r="D6774" s="2">
        <v>202</v>
      </c>
      <c r="E6774" s="1">
        <v>756905</v>
      </c>
      <c r="F6774" s="2">
        <v>202</v>
      </c>
      <c r="G6774" s="6">
        <f t="shared" si="525"/>
        <v>1</v>
      </c>
      <c r="H6774" s="11">
        <v>6.41</v>
      </c>
      <c r="I6774" s="13">
        <f t="shared" si="526"/>
        <v>263916.69266770669</v>
      </c>
      <c r="J6774" s="13">
        <f t="shared" si="527"/>
        <v>118081.90327613104</v>
      </c>
      <c r="K6774" s="7">
        <f t="shared" si="528"/>
        <v>0.44742112400145179</v>
      </c>
      <c r="L6774" s="26">
        <f t="shared" si="529"/>
        <v>0.44742112400145179</v>
      </c>
    </row>
    <row r="6775" spans="1:12">
      <c r="A6775" s="2" t="s">
        <v>7983</v>
      </c>
      <c r="B6775" s="3">
        <v>40571</v>
      </c>
      <c r="C6775" s="1">
        <v>33047633</v>
      </c>
      <c r="D6775" s="4">
        <v>2985</v>
      </c>
      <c r="E6775" s="1">
        <v>14789393</v>
      </c>
      <c r="F6775" s="4">
        <v>2985</v>
      </c>
      <c r="G6775" s="6">
        <f t="shared" si="525"/>
        <v>1</v>
      </c>
      <c r="H6775" s="12">
        <v>7.93</v>
      </c>
      <c r="I6775" s="13">
        <f t="shared" si="526"/>
        <v>4167419.0416141236</v>
      </c>
      <c r="J6775" s="13">
        <f t="shared" si="527"/>
        <v>1864992.8121059269</v>
      </c>
      <c r="K6775" s="7">
        <f t="shared" si="528"/>
        <v>0.44751746668210701</v>
      </c>
      <c r="L6775" s="26">
        <f t="shared" si="529"/>
        <v>0.44751746668210701</v>
      </c>
    </row>
    <row r="6776" spans="1:12">
      <c r="A6776" s="2" t="s">
        <v>10174</v>
      </c>
      <c r="B6776" s="3">
        <v>39395</v>
      </c>
      <c r="C6776" s="1">
        <v>115210</v>
      </c>
      <c r="D6776" s="2">
        <v>10</v>
      </c>
      <c r="E6776" s="1">
        <v>15471</v>
      </c>
      <c r="F6776" s="2">
        <v>3</v>
      </c>
      <c r="G6776" s="6">
        <f t="shared" si="525"/>
        <v>0.3</v>
      </c>
      <c r="H6776" s="11">
        <v>6.88</v>
      </c>
      <c r="I6776" s="13">
        <f t="shared" si="526"/>
        <v>16745.639534883721</v>
      </c>
      <c r="J6776" s="13">
        <f t="shared" si="527"/>
        <v>2248.6918604651164</v>
      </c>
      <c r="K6776" s="7">
        <f t="shared" si="528"/>
        <v>0.13428521829702283</v>
      </c>
      <c r="L6776" s="26">
        <f t="shared" si="529"/>
        <v>0.44761739432340947</v>
      </c>
    </row>
    <row r="6777" spans="1:12">
      <c r="A6777" s="2" t="s">
        <v>10177</v>
      </c>
      <c r="B6777" s="3">
        <v>34236</v>
      </c>
      <c r="C6777" s="1">
        <v>3902679</v>
      </c>
      <c r="D6777" s="4">
        <v>1320</v>
      </c>
      <c r="E6777" s="1">
        <v>1747317</v>
      </c>
      <c r="F6777" s="4">
        <v>1320</v>
      </c>
      <c r="G6777" s="6">
        <f t="shared" si="525"/>
        <v>1</v>
      </c>
      <c r="H6777" s="11">
        <v>4.1399999999999997</v>
      </c>
      <c r="I6777" s="13">
        <f t="shared" si="526"/>
        <v>942676.08695652185</v>
      </c>
      <c r="J6777" s="13">
        <f t="shared" si="527"/>
        <v>422057.24637681164</v>
      </c>
      <c r="K6777" s="7">
        <f t="shared" si="528"/>
        <v>0.44772244911764458</v>
      </c>
      <c r="L6777" s="26">
        <f t="shared" si="529"/>
        <v>0.44772244911764458</v>
      </c>
    </row>
    <row r="6778" spans="1:12">
      <c r="A6778" s="2" t="s">
        <v>3488</v>
      </c>
      <c r="B6778" s="3">
        <v>33844</v>
      </c>
      <c r="C6778" s="1">
        <v>1119368</v>
      </c>
      <c r="D6778" s="4">
        <v>1257</v>
      </c>
      <c r="E6778" s="1">
        <v>501230</v>
      </c>
      <c r="F6778" s="4">
        <v>1257</v>
      </c>
      <c r="G6778" s="6">
        <f t="shared" si="525"/>
        <v>1</v>
      </c>
      <c r="H6778" s="11">
        <v>4.1500000000000004</v>
      </c>
      <c r="I6778" s="13">
        <f t="shared" si="526"/>
        <v>269727.22891566262</v>
      </c>
      <c r="J6778" s="13">
        <f t="shared" si="527"/>
        <v>120778.31325301203</v>
      </c>
      <c r="K6778" s="7">
        <f t="shared" si="528"/>
        <v>0.44777946126742946</v>
      </c>
      <c r="L6778" s="26">
        <f t="shared" si="529"/>
        <v>0.44777946126742946</v>
      </c>
    </row>
    <row r="6779" spans="1:12">
      <c r="A6779" s="2" t="s">
        <v>8805</v>
      </c>
      <c r="B6779" s="3">
        <v>39759</v>
      </c>
      <c r="C6779" s="1">
        <v>12082391</v>
      </c>
      <c r="D6779" s="4">
        <v>2048</v>
      </c>
      <c r="E6779" s="1">
        <v>5401605</v>
      </c>
      <c r="F6779" s="4">
        <v>2044</v>
      </c>
      <c r="G6779" s="6">
        <f t="shared" si="525"/>
        <v>0.998046875</v>
      </c>
      <c r="H6779" s="11">
        <v>7.18</v>
      </c>
      <c r="I6779" s="13">
        <f t="shared" si="526"/>
        <v>1682784.2618384401</v>
      </c>
      <c r="J6779" s="13">
        <f t="shared" si="527"/>
        <v>752312.67409470759</v>
      </c>
      <c r="K6779" s="7">
        <f t="shared" si="528"/>
        <v>0.44706424415498558</v>
      </c>
      <c r="L6779" s="26">
        <f t="shared" si="529"/>
        <v>0.44793912525900709</v>
      </c>
    </row>
    <row r="6780" spans="1:12">
      <c r="A6780" s="2" t="s">
        <v>2662</v>
      </c>
      <c r="B6780" s="3">
        <v>39521</v>
      </c>
      <c r="C6780" s="1">
        <v>11008770</v>
      </c>
      <c r="D6780" s="4">
        <v>1938</v>
      </c>
      <c r="E6780" s="1">
        <v>4926565</v>
      </c>
      <c r="F6780" s="4">
        <v>1936</v>
      </c>
      <c r="G6780" s="6">
        <f t="shared" si="525"/>
        <v>0.9989680082559339</v>
      </c>
      <c r="H6780" s="11">
        <v>7.18</v>
      </c>
      <c r="I6780" s="13">
        <f t="shared" si="526"/>
        <v>1533254.8746518106</v>
      </c>
      <c r="J6780" s="13">
        <f t="shared" si="527"/>
        <v>686151.11420612817</v>
      </c>
      <c r="K6780" s="7">
        <f t="shared" si="528"/>
        <v>0.44751275573928789</v>
      </c>
      <c r="L6780" s="26">
        <f t="shared" si="529"/>
        <v>0.44797506230513429</v>
      </c>
    </row>
    <row r="6781" spans="1:12">
      <c r="A6781" s="2" t="s">
        <v>9236</v>
      </c>
      <c r="B6781" s="3">
        <v>31121</v>
      </c>
      <c r="C6781" s="1">
        <v>385687</v>
      </c>
      <c r="D6781" s="2">
        <v>35</v>
      </c>
      <c r="E6781" s="1">
        <v>172814</v>
      </c>
      <c r="F6781" s="2">
        <v>35</v>
      </c>
      <c r="G6781" s="6">
        <f t="shared" si="525"/>
        <v>1</v>
      </c>
      <c r="H6781" s="12">
        <v>3.55</v>
      </c>
      <c r="I6781" s="13">
        <f t="shared" si="526"/>
        <v>108644.22535211268</v>
      </c>
      <c r="J6781" s="13">
        <f t="shared" si="527"/>
        <v>48680</v>
      </c>
      <c r="K6781" s="7">
        <f t="shared" si="528"/>
        <v>0.44806799295802036</v>
      </c>
      <c r="L6781" s="26">
        <f t="shared" si="529"/>
        <v>0.44806799295802036</v>
      </c>
    </row>
    <row r="6782" spans="1:12">
      <c r="A6782" s="2" t="s">
        <v>1055</v>
      </c>
      <c r="B6782" s="3">
        <v>32045</v>
      </c>
      <c r="C6782" s="1">
        <v>1733017</v>
      </c>
      <c r="D6782" s="2">
        <v>762</v>
      </c>
      <c r="E6782" s="1">
        <v>776675</v>
      </c>
      <c r="F6782" s="2">
        <v>762</v>
      </c>
      <c r="G6782" s="6">
        <f t="shared" si="525"/>
        <v>1</v>
      </c>
      <c r="H6782" s="12">
        <v>3.91</v>
      </c>
      <c r="I6782" s="13">
        <f t="shared" si="526"/>
        <v>443226.85421994881</v>
      </c>
      <c r="J6782" s="13">
        <f t="shared" si="527"/>
        <v>198638.10741687979</v>
      </c>
      <c r="K6782" s="7">
        <f t="shared" si="528"/>
        <v>0.44816352061174242</v>
      </c>
      <c r="L6782" s="26">
        <f t="shared" si="529"/>
        <v>0.44816352061174242</v>
      </c>
    </row>
    <row r="6783" spans="1:12">
      <c r="A6783" s="2" t="s">
        <v>8821</v>
      </c>
      <c r="B6783" s="3">
        <v>39400</v>
      </c>
      <c r="C6783" s="1">
        <v>275380</v>
      </c>
      <c r="D6783" s="2">
        <v>63</v>
      </c>
      <c r="E6783" s="1">
        <v>123428</v>
      </c>
      <c r="F6783" s="2">
        <v>63</v>
      </c>
      <c r="G6783" s="6">
        <f t="shared" si="525"/>
        <v>1</v>
      </c>
      <c r="H6783" s="11">
        <v>6.88</v>
      </c>
      <c r="I6783" s="13">
        <f t="shared" si="526"/>
        <v>40026.162790697672</v>
      </c>
      <c r="J6783" s="13">
        <f t="shared" si="527"/>
        <v>17940.116279069767</v>
      </c>
      <c r="K6783" s="7">
        <f t="shared" si="528"/>
        <v>0.4482097465320648</v>
      </c>
      <c r="L6783" s="26">
        <f t="shared" si="529"/>
        <v>0.4482097465320648</v>
      </c>
    </row>
    <row r="6784" spans="1:12">
      <c r="A6784" s="2" t="s">
        <v>9355</v>
      </c>
      <c r="B6784" s="3">
        <v>34012</v>
      </c>
      <c r="C6784" s="1">
        <v>6419876</v>
      </c>
      <c r="D6784" s="4">
        <v>1438</v>
      </c>
      <c r="E6784" s="1">
        <v>2877744</v>
      </c>
      <c r="F6784" s="4">
        <v>1438</v>
      </c>
      <c r="G6784" s="6">
        <f t="shared" si="525"/>
        <v>1</v>
      </c>
      <c r="H6784" s="11">
        <v>4.1399999999999997</v>
      </c>
      <c r="I6784" s="13">
        <f t="shared" si="526"/>
        <v>1550694.6859903382</v>
      </c>
      <c r="J6784" s="13">
        <f t="shared" si="527"/>
        <v>695107.24637681164</v>
      </c>
      <c r="K6784" s="7">
        <f t="shared" si="528"/>
        <v>0.44825538686416999</v>
      </c>
      <c r="L6784" s="26">
        <f t="shared" si="529"/>
        <v>0.44825538686416999</v>
      </c>
    </row>
    <row r="6785" spans="1:12">
      <c r="A6785" s="2" t="s">
        <v>6645</v>
      </c>
      <c r="B6785" s="3">
        <v>38149</v>
      </c>
      <c r="C6785" s="1">
        <v>44540956</v>
      </c>
      <c r="D6785" s="4">
        <v>1027</v>
      </c>
      <c r="E6785" s="1">
        <v>116666</v>
      </c>
      <c r="F6785" s="2">
        <v>6</v>
      </c>
      <c r="G6785" s="6">
        <f t="shared" si="525"/>
        <v>5.8422590068159686E-3</v>
      </c>
      <c r="H6785" s="12">
        <v>6.21</v>
      </c>
      <c r="I6785" s="13">
        <f t="shared" si="526"/>
        <v>7172456.682769726</v>
      </c>
      <c r="J6785" s="13">
        <f t="shared" si="527"/>
        <v>18786.795491143319</v>
      </c>
      <c r="K6785" s="7">
        <f t="shared" si="528"/>
        <v>2.6192971700023686E-3</v>
      </c>
      <c r="L6785" s="26">
        <f t="shared" si="529"/>
        <v>0.4483363655987388</v>
      </c>
    </row>
    <row r="6786" spans="1:12">
      <c r="A6786" s="2" t="s">
        <v>7157</v>
      </c>
      <c r="B6786" s="3">
        <v>38527</v>
      </c>
      <c r="C6786" s="1">
        <v>1409499</v>
      </c>
      <c r="D6786" s="2">
        <v>68</v>
      </c>
      <c r="E6786" s="1">
        <v>632000</v>
      </c>
      <c r="F6786" s="2">
        <v>68</v>
      </c>
      <c r="G6786" s="6">
        <f t="shared" ref="G6786:G6849" si="530">F6786/D6786</f>
        <v>1</v>
      </c>
      <c r="H6786" s="11">
        <v>6.41</v>
      </c>
      <c r="I6786" s="13">
        <f t="shared" ref="I6786:I6849" si="531">C6786/H6786</f>
        <v>219890.63962558503</v>
      </c>
      <c r="J6786" s="13">
        <f t="shared" ref="J6786:J6849" si="532">E6786/H6786</f>
        <v>98595.943837753512</v>
      </c>
      <c r="K6786" s="7">
        <f t="shared" ref="K6786:K6849" si="533">J6786/I6786</f>
        <v>0.448386270582668</v>
      </c>
      <c r="L6786" s="26">
        <f t="shared" ref="L6786:L6849" si="534">K6786/G6786</f>
        <v>0.448386270582668</v>
      </c>
    </row>
    <row r="6787" spans="1:12">
      <c r="A6787" s="2" t="s">
        <v>4975</v>
      </c>
      <c r="B6787" s="3">
        <v>36098</v>
      </c>
      <c r="C6787" s="1">
        <v>20308772</v>
      </c>
      <c r="D6787" s="4">
        <v>1793</v>
      </c>
      <c r="E6787" s="1">
        <v>9106497</v>
      </c>
      <c r="F6787" s="4">
        <v>1793</v>
      </c>
      <c r="G6787" s="6">
        <f t="shared" si="530"/>
        <v>1</v>
      </c>
      <c r="H6787" s="11">
        <v>4.6900000000000004</v>
      </c>
      <c r="I6787" s="13">
        <f t="shared" si="531"/>
        <v>4330228.5714285709</v>
      </c>
      <c r="J6787" s="13">
        <f t="shared" si="532"/>
        <v>1941683.7953091683</v>
      </c>
      <c r="K6787" s="7">
        <f t="shared" si="533"/>
        <v>0.44840214858879701</v>
      </c>
      <c r="L6787" s="26">
        <f t="shared" si="534"/>
        <v>0.44840214858879701</v>
      </c>
    </row>
    <row r="6788" spans="1:12">
      <c r="A6788" s="2" t="s">
        <v>3346</v>
      </c>
      <c r="B6788" s="3">
        <v>32906</v>
      </c>
      <c r="C6788" s="1">
        <v>6488114</v>
      </c>
      <c r="D6788" s="2">
        <v>875</v>
      </c>
      <c r="E6788" s="1">
        <v>2910116</v>
      </c>
      <c r="F6788" s="2">
        <v>875</v>
      </c>
      <c r="G6788" s="6">
        <f t="shared" si="530"/>
        <v>1</v>
      </c>
      <c r="H6788" s="12">
        <v>4.22</v>
      </c>
      <c r="I6788" s="13">
        <f t="shared" si="531"/>
        <v>1537467.7725118485</v>
      </c>
      <c r="J6788" s="13">
        <f t="shared" si="532"/>
        <v>689600.94786729862</v>
      </c>
      <c r="K6788" s="7">
        <f t="shared" si="533"/>
        <v>0.44853034333243835</v>
      </c>
      <c r="L6788" s="26">
        <f t="shared" si="534"/>
        <v>0.44853034333243835</v>
      </c>
    </row>
    <row r="6789" spans="1:12">
      <c r="A6789" s="2" t="s">
        <v>1158</v>
      </c>
      <c r="B6789" s="3">
        <v>39155</v>
      </c>
      <c r="C6789" s="1">
        <v>11750</v>
      </c>
      <c r="D6789" s="2">
        <v>1</v>
      </c>
      <c r="E6789" s="1">
        <v>5271</v>
      </c>
      <c r="F6789" s="2">
        <v>1</v>
      </c>
      <c r="G6789" s="6">
        <f t="shared" si="530"/>
        <v>1</v>
      </c>
      <c r="H6789" s="11">
        <v>6.88</v>
      </c>
      <c r="I6789" s="13">
        <f t="shared" si="531"/>
        <v>1707.8488372093022</v>
      </c>
      <c r="J6789" s="13">
        <f t="shared" si="532"/>
        <v>766.13372093023258</v>
      </c>
      <c r="K6789" s="7">
        <f t="shared" si="533"/>
        <v>0.44859574468085112</v>
      </c>
      <c r="L6789" s="26">
        <f t="shared" si="534"/>
        <v>0.44859574468085112</v>
      </c>
    </row>
    <row r="6790" spans="1:12">
      <c r="A6790" s="2" t="s">
        <v>7096</v>
      </c>
      <c r="B6790" s="3">
        <v>38205</v>
      </c>
      <c r="C6790" s="1">
        <v>2494</v>
      </c>
      <c r="D6790" s="2">
        <v>1</v>
      </c>
      <c r="E6790" s="1">
        <v>1119</v>
      </c>
      <c r="F6790" s="2">
        <v>1</v>
      </c>
      <c r="G6790" s="6">
        <f t="shared" si="530"/>
        <v>1</v>
      </c>
      <c r="H6790" s="12">
        <v>6.21</v>
      </c>
      <c r="I6790" s="13">
        <f t="shared" si="531"/>
        <v>401.61030595813207</v>
      </c>
      <c r="J6790" s="13">
        <f t="shared" si="532"/>
        <v>180.19323671497585</v>
      </c>
      <c r="K6790" s="7">
        <f t="shared" si="533"/>
        <v>0.44867682437850842</v>
      </c>
      <c r="L6790" s="26">
        <f t="shared" si="534"/>
        <v>0.44867682437850842</v>
      </c>
    </row>
    <row r="6791" spans="1:12">
      <c r="A6791" s="2" t="s">
        <v>6186</v>
      </c>
      <c r="B6791" s="3">
        <v>31674</v>
      </c>
      <c r="C6791" s="1">
        <v>2556361</v>
      </c>
      <c r="D6791" s="2">
        <v>532</v>
      </c>
      <c r="E6791" s="1">
        <v>1146992</v>
      </c>
      <c r="F6791" s="2">
        <v>532</v>
      </c>
      <c r="G6791" s="6">
        <f t="shared" si="530"/>
        <v>1</v>
      </c>
      <c r="H6791" s="12">
        <v>3.71</v>
      </c>
      <c r="I6791" s="13">
        <f t="shared" si="531"/>
        <v>689046.0916442048</v>
      </c>
      <c r="J6791" s="13">
        <f t="shared" si="532"/>
        <v>309162.26415094337</v>
      </c>
      <c r="K6791" s="7">
        <f t="shared" si="533"/>
        <v>0.4486815438038681</v>
      </c>
      <c r="L6791" s="26">
        <f t="shared" si="534"/>
        <v>0.4486815438038681</v>
      </c>
    </row>
    <row r="6792" spans="1:12">
      <c r="A6792" s="2" t="s">
        <v>3758</v>
      </c>
      <c r="B6792" s="3">
        <v>38849</v>
      </c>
      <c r="C6792" s="1">
        <v>4283255</v>
      </c>
      <c r="D6792" s="4">
        <v>1007</v>
      </c>
      <c r="E6792" s="1">
        <v>1921838</v>
      </c>
      <c r="F6792" s="4">
        <v>1007</v>
      </c>
      <c r="G6792" s="6">
        <f t="shared" si="530"/>
        <v>1</v>
      </c>
      <c r="H6792" s="11">
        <v>6.55</v>
      </c>
      <c r="I6792" s="13">
        <f t="shared" si="531"/>
        <v>653932.06106870226</v>
      </c>
      <c r="J6792" s="13">
        <f t="shared" si="532"/>
        <v>293410.38167938933</v>
      </c>
      <c r="K6792" s="7">
        <f t="shared" si="533"/>
        <v>0.44868633784353262</v>
      </c>
      <c r="L6792" s="26">
        <f t="shared" si="534"/>
        <v>0.44868633784353262</v>
      </c>
    </row>
    <row r="6793" spans="1:12">
      <c r="A6793" s="2" t="s">
        <v>8842</v>
      </c>
      <c r="B6793" s="3">
        <v>39773</v>
      </c>
      <c r="C6793" s="1">
        <v>7202</v>
      </c>
      <c r="D6793" s="2">
        <v>1</v>
      </c>
      <c r="E6793" s="1">
        <v>3232</v>
      </c>
      <c r="F6793" s="2">
        <v>1</v>
      </c>
      <c r="G6793" s="6">
        <f t="shared" si="530"/>
        <v>1</v>
      </c>
      <c r="H6793" s="11">
        <v>7.18</v>
      </c>
      <c r="I6793" s="13">
        <f t="shared" si="531"/>
        <v>1003.0640668523678</v>
      </c>
      <c r="J6793" s="13">
        <f t="shared" si="532"/>
        <v>450.13927576601674</v>
      </c>
      <c r="K6793" s="7">
        <f t="shared" si="533"/>
        <v>0.44876423215773392</v>
      </c>
      <c r="L6793" s="26">
        <f t="shared" si="534"/>
        <v>0.44876423215773392</v>
      </c>
    </row>
    <row r="6794" spans="1:12">
      <c r="A6794" s="2" t="s">
        <v>7674</v>
      </c>
      <c r="B6794" s="3">
        <v>39731</v>
      </c>
      <c r="C6794" s="1">
        <v>31691811</v>
      </c>
      <c r="D6794" s="4">
        <v>2463</v>
      </c>
      <c r="E6794" s="1">
        <v>14211321</v>
      </c>
      <c r="F6794" s="4">
        <v>2461</v>
      </c>
      <c r="G6794" s="6">
        <f t="shared" si="530"/>
        <v>0.999187982135607</v>
      </c>
      <c r="H6794" s="11">
        <v>7.18</v>
      </c>
      <c r="I6794" s="13">
        <f t="shared" si="531"/>
        <v>4413901.2534818947</v>
      </c>
      <c r="J6794" s="13">
        <f t="shared" si="532"/>
        <v>1979292.6183844011</v>
      </c>
      <c r="K6794" s="7">
        <f t="shared" si="533"/>
        <v>0.44842249627198644</v>
      </c>
      <c r="L6794" s="26">
        <f t="shared" si="534"/>
        <v>0.44878691926773773</v>
      </c>
    </row>
    <row r="6795" spans="1:12">
      <c r="A6795" s="2" t="s">
        <v>7807</v>
      </c>
      <c r="B6795" s="3">
        <v>38051</v>
      </c>
      <c r="C6795" s="1">
        <v>257252</v>
      </c>
      <c r="D6795" s="2">
        <v>32</v>
      </c>
      <c r="E6795" s="1">
        <v>18044</v>
      </c>
      <c r="F6795" s="2">
        <v>5</v>
      </c>
      <c r="G6795" s="6">
        <f t="shared" si="530"/>
        <v>0.15625</v>
      </c>
      <c r="H6795" s="12">
        <v>6.21</v>
      </c>
      <c r="I6795" s="13">
        <f t="shared" si="531"/>
        <v>41425.442834138485</v>
      </c>
      <c r="J6795" s="13">
        <f t="shared" si="532"/>
        <v>2905.6360708534621</v>
      </c>
      <c r="K6795" s="7">
        <f t="shared" si="533"/>
        <v>7.0141340009018394E-2</v>
      </c>
      <c r="L6795" s="26">
        <f t="shared" si="534"/>
        <v>0.44890457605771772</v>
      </c>
    </row>
    <row r="6796" spans="1:12">
      <c r="A6796" s="2" t="s">
        <v>455</v>
      </c>
      <c r="B6796" s="3">
        <v>39556</v>
      </c>
      <c r="C6796" s="1">
        <v>6950</v>
      </c>
      <c r="D6796" s="2">
        <v>1</v>
      </c>
      <c r="E6796" s="1">
        <v>3120</v>
      </c>
      <c r="F6796" s="2">
        <v>1</v>
      </c>
      <c r="G6796" s="6">
        <f t="shared" si="530"/>
        <v>1</v>
      </c>
      <c r="H6796" s="11">
        <v>7.18</v>
      </c>
      <c r="I6796" s="13">
        <f t="shared" si="531"/>
        <v>967.96657381615603</v>
      </c>
      <c r="J6796" s="13">
        <f t="shared" si="532"/>
        <v>434.54038997214485</v>
      </c>
      <c r="K6796" s="7">
        <f t="shared" si="533"/>
        <v>0.44892086330935249</v>
      </c>
      <c r="L6796" s="26">
        <f t="shared" si="534"/>
        <v>0.44892086330935249</v>
      </c>
    </row>
    <row r="6797" spans="1:12">
      <c r="A6797" s="2" t="s">
        <v>4625</v>
      </c>
      <c r="B6797" s="3">
        <v>40536</v>
      </c>
      <c r="C6797" s="1">
        <v>426894</v>
      </c>
      <c r="D6797" s="2">
        <v>21</v>
      </c>
      <c r="E6797" s="1">
        <v>182517</v>
      </c>
      <c r="F6797" s="2">
        <v>20</v>
      </c>
      <c r="G6797" s="6">
        <f t="shared" si="530"/>
        <v>0.95238095238095233</v>
      </c>
      <c r="H6797" s="12">
        <v>7.89</v>
      </c>
      <c r="I6797" s="13">
        <f t="shared" si="531"/>
        <v>54105.703422053237</v>
      </c>
      <c r="J6797" s="13">
        <f t="shared" si="532"/>
        <v>23132.699619771865</v>
      </c>
      <c r="K6797" s="7">
        <f t="shared" si="533"/>
        <v>0.42754641667486543</v>
      </c>
      <c r="L6797" s="26">
        <f t="shared" si="534"/>
        <v>0.4489237375086087</v>
      </c>
    </row>
    <row r="6798" spans="1:12">
      <c r="A6798" s="2" t="s">
        <v>10060</v>
      </c>
      <c r="B6798" s="3">
        <v>37701</v>
      </c>
      <c r="C6798" s="1">
        <v>15614000</v>
      </c>
      <c r="D6798" s="4">
        <v>2508</v>
      </c>
      <c r="E6798" s="1">
        <v>7009513</v>
      </c>
      <c r="F6798" s="4">
        <v>2508</v>
      </c>
      <c r="G6798" s="6">
        <f t="shared" si="530"/>
        <v>1</v>
      </c>
      <c r="H6798" s="11">
        <v>6.03</v>
      </c>
      <c r="I6798" s="13">
        <f t="shared" si="531"/>
        <v>2589386.4013266996</v>
      </c>
      <c r="J6798" s="13">
        <f t="shared" si="532"/>
        <v>1162439.9668325041</v>
      </c>
      <c r="K6798" s="7">
        <f t="shared" si="533"/>
        <v>0.44892487511207896</v>
      </c>
      <c r="L6798" s="26">
        <f t="shared" si="534"/>
        <v>0.44892487511207896</v>
      </c>
    </row>
    <row r="6799" spans="1:12">
      <c r="A6799" s="2" t="s">
        <v>6605</v>
      </c>
      <c r="B6799" s="3">
        <v>39612</v>
      </c>
      <c r="C6799" s="1">
        <v>159363</v>
      </c>
      <c r="D6799" s="2">
        <v>10</v>
      </c>
      <c r="E6799" s="1">
        <v>14309</v>
      </c>
      <c r="F6799" s="2">
        <v>2</v>
      </c>
      <c r="G6799" s="6">
        <f t="shared" si="530"/>
        <v>0.2</v>
      </c>
      <c r="H6799" s="11">
        <v>7.18</v>
      </c>
      <c r="I6799" s="13">
        <f t="shared" si="531"/>
        <v>22195.403899721448</v>
      </c>
      <c r="J6799" s="13">
        <f t="shared" si="532"/>
        <v>1992.8969359331477</v>
      </c>
      <c r="K6799" s="7">
        <f t="shared" si="533"/>
        <v>8.9788721346862194E-2</v>
      </c>
      <c r="L6799" s="26">
        <f t="shared" si="534"/>
        <v>0.44894360673431094</v>
      </c>
    </row>
    <row r="6800" spans="1:12">
      <c r="A6800" s="2" t="s">
        <v>2047</v>
      </c>
      <c r="B6800" s="3">
        <v>40494</v>
      </c>
      <c r="C6800" s="1">
        <v>62713</v>
      </c>
      <c r="D6800" s="2">
        <v>43</v>
      </c>
      <c r="E6800" s="1">
        <v>26847</v>
      </c>
      <c r="F6800" s="2">
        <v>41</v>
      </c>
      <c r="G6800" s="6">
        <f t="shared" si="530"/>
        <v>0.95348837209302328</v>
      </c>
      <c r="H6800" s="12">
        <v>7.89</v>
      </c>
      <c r="I6800" s="13">
        <f t="shared" si="531"/>
        <v>7948.415716096325</v>
      </c>
      <c r="J6800" s="13">
        <f t="shared" si="532"/>
        <v>3402.6615969581749</v>
      </c>
      <c r="K6800" s="7">
        <f t="shared" si="533"/>
        <v>0.42809305885542071</v>
      </c>
      <c r="L6800" s="26">
        <f t="shared" si="534"/>
        <v>0.4489756470922705</v>
      </c>
    </row>
    <row r="6801" spans="1:12">
      <c r="A6801" s="2" t="s">
        <v>495</v>
      </c>
      <c r="B6801" s="3">
        <v>38744</v>
      </c>
      <c r="C6801" s="1">
        <v>17127992</v>
      </c>
      <c r="D6801" s="4">
        <v>1607</v>
      </c>
      <c r="E6801" s="1">
        <v>7681171</v>
      </c>
      <c r="F6801" s="4">
        <v>1605</v>
      </c>
      <c r="G6801" s="6">
        <f t="shared" si="530"/>
        <v>0.99875544492843804</v>
      </c>
      <c r="H6801" s="11">
        <v>6.55</v>
      </c>
      <c r="I6801" s="13">
        <f t="shared" si="531"/>
        <v>2614960.610687023</v>
      </c>
      <c r="J6801" s="13">
        <f t="shared" si="532"/>
        <v>1172697.8625954199</v>
      </c>
      <c r="K6801" s="7">
        <f t="shared" si="533"/>
        <v>0.44845718050312028</v>
      </c>
      <c r="L6801" s="26">
        <f t="shared" si="534"/>
        <v>0.4490160056501647</v>
      </c>
    </row>
    <row r="6802" spans="1:12">
      <c r="A6802" s="2" t="s">
        <v>9420</v>
      </c>
      <c r="B6802" s="3">
        <v>36152</v>
      </c>
      <c r="C6802" s="1">
        <v>73233</v>
      </c>
      <c r="D6802" s="2">
        <v>13</v>
      </c>
      <c r="E6802" s="1">
        <v>15179</v>
      </c>
      <c r="F6802" s="2">
        <v>6</v>
      </c>
      <c r="G6802" s="6">
        <f t="shared" si="530"/>
        <v>0.46153846153846156</v>
      </c>
      <c r="H6802" s="11">
        <v>4.6900000000000004</v>
      </c>
      <c r="I6802" s="13">
        <f t="shared" si="531"/>
        <v>15614.712153518123</v>
      </c>
      <c r="J6802" s="13">
        <f t="shared" si="532"/>
        <v>3236.4605543710018</v>
      </c>
      <c r="K6802" s="7">
        <f t="shared" si="533"/>
        <v>0.20726994660876924</v>
      </c>
      <c r="L6802" s="26">
        <f t="shared" si="534"/>
        <v>0.44908488431900001</v>
      </c>
    </row>
    <row r="6803" spans="1:12">
      <c r="A6803" s="2" t="s">
        <v>4906</v>
      </c>
      <c r="B6803" s="3">
        <v>38660</v>
      </c>
      <c r="C6803" s="1">
        <v>62658220</v>
      </c>
      <c r="D6803" s="4">
        <v>2448</v>
      </c>
      <c r="E6803" s="1">
        <v>27726210</v>
      </c>
      <c r="F6803" s="4">
        <v>2411</v>
      </c>
      <c r="G6803" s="6">
        <f t="shared" si="530"/>
        <v>0.98488562091503273</v>
      </c>
      <c r="H6803" s="11">
        <v>6.41</v>
      </c>
      <c r="I6803" s="13">
        <f t="shared" si="531"/>
        <v>9775073.3229329176</v>
      </c>
      <c r="J6803" s="13">
        <f t="shared" si="532"/>
        <v>4325461.7784711383</v>
      </c>
      <c r="K6803" s="7">
        <f t="shared" si="533"/>
        <v>0.44249916451504678</v>
      </c>
      <c r="L6803" s="26">
        <f t="shared" si="534"/>
        <v>0.44928990241925942</v>
      </c>
    </row>
    <row r="6804" spans="1:12">
      <c r="A6804" s="2" t="s">
        <v>6623</v>
      </c>
      <c r="B6804" s="3">
        <v>40466</v>
      </c>
      <c r="C6804" s="1">
        <v>2595644</v>
      </c>
      <c r="D6804" s="2">
        <v>486</v>
      </c>
      <c r="E6804" s="1">
        <v>1166406</v>
      </c>
      <c r="F6804" s="2">
        <v>486</v>
      </c>
      <c r="G6804" s="6">
        <f t="shared" si="530"/>
        <v>1</v>
      </c>
      <c r="H6804" s="12">
        <v>7.89</v>
      </c>
      <c r="I6804" s="13">
        <f t="shared" si="531"/>
        <v>328978.96070975921</v>
      </c>
      <c r="J6804" s="13">
        <f t="shared" si="532"/>
        <v>147833.46007604562</v>
      </c>
      <c r="K6804" s="7">
        <f t="shared" si="533"/>
        <v>0.44937056083191684</v>
      </c>
      <c r="L6804" s="26">
        <f t="shared" si="534"/>
        <v>0.44937056083191684</v>
      </c>
    </row>
    <row r="6805" spans="1:12">
      <c r="A6805" s="2" t="s">
        <v>9567</v>
      </c>
      <c r="B6805" s="3">
        <v>39164</v>
      </c>
      <c r="C6805" s="1">
        <v>54149098</v>
      </c>
      <c r="D6805" s="4">
        <v>3120</v>
      </c>
      <c r="E6805" s="1">
        <v>24255205</v>
      </c>
      <c r="F6805" s="4">
        <v>3110</v>
      </c>
      <c r="G6805" s="6">
        <f t="shared" si="530"/>
        <v>0.99679487179487181</v>
      </c>
      <c r="H6805" s="11">
        <v>6.88</v>
      </c>
      <c r="I6805" s="13">
        <f t="shared" si="531"/>
        <v>7870508.4302325584</v>
      </c>
      <c r="J6805" s="13">
        <f t="shared" si="532"/>
        <v>3525465.8430232559</v>
      </c>
      <c r="K6805" s="7">
        <f t="shared" si="533"/>
        <v>0.4479336848787398</v>
      </c>
      <c r="L6805" s="26">
        <f t="shared" si="534"/>
        <v>0.44937398611629203</v>
      </c>
    </row>
    <row r="6806" spans="1:12">
      <c r="A6806" s="2" t="s">
        <v>9439</v>
      </c>
      <c r="B6806" s="3">
        <v>38611</v>
      </c>
      <c r="C6806" s="1">
        <v>816403</v>
      </c>
      <c r="D6806" s="2">
        <v>145</v>
      </c>
      <c r="E6806" s="1">
        <v>235341</v>
      </c>
      <c r="F6806" s="2">
        <v>93</v>
      </c>
      <c r="G6806" s="6">
        <f t="shared" si="530"/>
        <v>0.64137931034482754</v>
      </c>
      <c r="H6806" s="11">
        <v>6.41</v>
      </c>
      <c r="I6806" s="13">
        <f t="shared" si="531"/>
        <v>127363.96255850233</v>
      </c>
      <c r="J6806" s="13">
        <f t="shared" si="532"/>
        <v>36714.664586583465</v>
      </c>
      <c r="K6806" s="7">
        <f t="shared" si="533"/>
        <v>0.288265721708519</v>
      </c>
      <c r="L6806" s="26">
        <f t="shared" si="534"/>
        <v>0.44944655535199202</v>
      </c>
    </row>
    <row r="6807" spans="1:12">
      <c r="A6807" s="2" t="s">
        <v>6890</v>
      </c>
      <c r="B6807" s="3">
        <v>31742</v>
      </c>
      <c r="C6807" s="1">
        <v>781727</v>
      </c>
      <c r="D6807" s="2">
        <v>597</v>
      </c>
      <c r="E6807" s="1">
        <v>351633</v>
      </c>
      <c r="F6807" s="2">
        <v>597</v>
      </c>
      <c r="G6807" s="6">
        <f t="shared" si="530"/>
        <v>1</v>
      </c>
      <c r="H6807" s="12">
        <v>3.71</v>
      </c>
      <c r="I6807" s="13">
        <f t="shared" si="531"/>
        <v>210708.08625336929</v>
      </c>
      <c r="J6807" s="13">
        <f t="shared" si="532"/>
        <v>94779.784366576816</v>
      </c>
      <c r="K6807" s="7">
        <f t="shared" si="533"/>
        <v>0.44981560058690562</v>
      </c>
      <c r="L6807" s="26">
        <f t="shared" si="534"/>
        <v>0.44981560058690562</v>
      </c>
    </row>
    <row r="6808" spans="1:12">
      <c r="A6808" s="2" t="s">
        <v>2969</v>
      </c>
      <c r="B6808" s="3">
        <v>37596</v>
      </c>
      <c r="C6808" s="1">
        <v>1203794</v>
      </c>
      <c r="D6808" s="2">
        <v>301</v>
      </c>
      <c r="E6808" s="1">
        <v>541512</v>
      </c>
      <c r="F6808" s="2">
        <v>301</v>
      </c>
      <c r="G6808" s="6">
        <f t="shared" si="530"/>
        <v>1</v>
      </c>
      <c r="H6808" s="12">
        <v>5.8</v>
      </c>
      <c r="I6808" s="13">
        <f t="shared" si="531"/>
        <v>207550.68965517241</v>
      </c>
      <c r="J6808" s="13">
        <f t="shared" si="532"/>
        <v>93364.137931034493</v>
      </c>
      <c r="K6808" s="7">
        <f t="shared" si="533"/>
        <v>0.44983776293950634</v>
      </c>
      <c r="L6808" s="26">
        <f t="shared" si="534"/>
        <v>0.44983776293950634</v>
      </c>
    </row>
    <row r="6809" spans="1:12">
      <c r="A6809" s="2" t="s">
        <v>7894</v>
      </c>
      <c r="B6809" s="3">
        <v>38240</v>
      </c>
      <c r="C6809" s="1">
        <v>51201453</v>
      </c>
      <c r="D6809" s="4">
        <v>3284</v>
      </c>
      <c r="E6809" s="1">
        <v>23036273</v>
      </c>
      <c r="F6809" s="4">
        <v>3284</v>
      </c>
      <c r="G6809" s="6">
        <f t="shared" si="530"/>
        <v>1</v>
      </c>
      <c r="H6809" s="12">
        <v>6.21</v>
      </c>
      <c r="I6809" s="13">
        <f t="shared" si="531"/>
        <v>8245000.4830917874</v>
      </c>
      <c r="J6809" s="13">
        <f t="shared" si="532"/>
        <v>3709544.7665056363</v>
      </c>
      <c r="K6809" s="7">
        <f t="shared" si="533"/>
        <v>0.44991443895156652</v>
      </c>
      <c r="L6809" s="26">
        <f t="shared" si="534"/>
        <v>0.44991443895156652</v>
      </c>
    </row>
    <row r="6810" spans="1:12">
      <c r="A6810" s="2" t="s">
        <v>1071</v>
      </c>
      <c r="B6810" s="3">
        <v>39421</v>
      </c>
      <c r="C6810" s="1">
        <v>52823</v>
      </c>
      <c r="D6810" s="2">
        <v>3</v>
      </c>
      <c r="E6810" s="1">
        <v>7923</v>
      </c>
      <c r="F6810" s="2">
        <v>1</v>
      </c>
      <c r="G6810" s="6">
        <f t="shared" si="530"/>
        <v>0.33333333333333331</v>
      </c>
      <c r="H6810" s="11">
        <v>6.88</v>
      </c>
      <c r="I6810" s="13">
        <f t="shared" si="531"/>
        <v>7677.7616279069771</v>
      </c>
      <c r="J6810" s="13">
        <f t="shared" si="532"/>
        <v>1151.5988372093022</v>
      </c>
      <c r="K6810" s="7">
        <f t="shared" si="533"/>
        <v>0.14999148098366241</v>
      </c>
      <c r="L6810" s="26">
        <f t="shared" si="534"/>
        <v>0.44997444295098726</v>
      </c>
    </row>
    <row r="6811" spans="1:12">
      <c r="A6811" s="2" t="s">
        <v>27</v>
      </c>
      <c r="B6811" s="3">
        <v>39612</v>
      </c>
      <c r="C6811" s="1">
        <v>250992</v>
      </c>
      <c r="D6811" s="2">
        <v>72</v>
      </c>
      <c r="E6811" s="1">
        <v>112946</v>
      </c>
      <c r="F6811" s="2">
        <v>72</v>
      </c>
      <c r="G6811" s="6">
        <f t="shared" si="530"/>
        <v>1</v>
      </c>
      <c r="H6811" s="11">
        <v>7.18</v>
      </c>
      <c r="I6811" s="13">
        <f t="shared" si="531"/>
        <v>34957.103064066854</v>
      </c>
      <c r="J6811" s="13">
        <f t="shared" si="532"/>
        <v>15730.640668523678</v>
      </c>
      <c r="K6811" s="7">
        <f t="shared" si="533"/>
        <v>0.44999840632370752</v>
      </c>
      <c r="L6811" s="26">
        <f t="shared" si="534"/>
        <v>0.44999840632370752</v>
      </c>
    </row>
    <row r="6812" spans="1:12">
      <c r="A6812" s="2" t="s">
        <v>4294</v>
      </c>
      <c r="B6812" s="3">
        <v>34726</v>
      </c>
      <c r="C6812" s="1">
        <v>12303080</v>
      </c>
      <c r="D6812" s="4">
        <v>1594</v>
      </c>
      <c r="E6812" s="1">
        <v>5536435</v>
      </c>
      <c r="F6812" s="4">
        <v>1594</v>
      </c>
      <c r="G6812" s="6">
        <f t="shared" si="530"/>
        <v>1</v>
      </c>
      <c r="H6812" s="11">
        <v>4.3499999999999996</v>
      </c>
      <c r="I6812" s="13">
        <f t="shared" si="531"/>
        <v>2828294.2528735637</v>
      </c>
      <c r="J6812" s="13">
        <f t="shared" si="532"/>
        <v>1272743.6781609196</v>
      </c>
      <c r="K6812" s="7">
        <f t="shared" si="533"/>
        <v>0.45000398274253273</v>
      </c>
      <c r="L6812" s="26">
        <f t="shared" si="534"/>
        <v>0.45000398274253273</v>
      </c>
    </row>
    <row r="6813" spans="1:12">
      <c r="A6813" s="2" t="s">
        <v>6722</v>
      </c>
      <c r="B6813" s="3">
        <v>33704</v>
      </c>
      <c r="C6813" s="1">
        <v>2819485</v>
      </c>
      <c r="D6813" s="4">
        <v>1259</v>
      </c>
      <c r="E6813" s="1">
        <v>1232508</v>
      </c>
      <c r="F6813" s="4">
        <v>1223</v>
      </c>
      <c r="G6813" s="6">
        <f t="shared" si="530"/>
        <v>0.97140587768069897</v>
      </c>
      <c r="H6813" s="11">
        <v>4.1500000000000004</v>
      </c>
      <c r="I6813" s="13">
        <f t="shared" si="531"/>
        <v>679393.97590361442</v>
      </c>
      <c r="J6813" s="13">
        <f t="shared" si="532"/>
        <v>296989.87951807224</v>
      </c>
      <c r="K6813" s="7">
        <f t="shared" si="533"/>
        <v>0.43713940666469225</v>
      </c>
      <c r="L6813" s="26">
        <f t="shared" si="534"/>
        <v>0.45000696074476498</v>
      </c>
    </row>
    <row r="6814" spans="1:12">
      <c r="A6814" s="2" t="s">
        <v>5953</v>
      </c>
      <c r="B6814" s="3">
        <v>31898</v>
      </c>
      <c r="C6814" s="1">
        <v>3060858</v>
      </c>
      <c r="D6814" s="4">
        <v>1326</v>
      </c>
      <c r="E6814" s="1">
        <v>1377691</v>
      </c>
      <c r="F6814" s="4">
        <v>1326</v>
      </c>
      <c r="G6814" s="6">
        <f t="shared" si="530"/>
        <v>1</v>
      </c>
      <c r="H6814" s="12">
        <v>3.91</v>
      </c>
      <c r="I6814" s="13">
        <f t="shared" si="531"/>
        <v>782828.13299232733</v>
      </c>
      <c r="J6814" s="13">
        <f t="shared" si="532"/>
        <v>352350.63938618923</v>
      </c>
      <c r="K6814" s="7">
        <f t="shared" si="533"/>
        <v>0.4500996125922862</v>
      </c>
      <c r="L6814" s="26">
        <f t="shared" si="534"/>
        <v>0.4500996125922862</v>
      </c>
    </row>
    <row r="6815" spans="1:12">
      <c r="A6815" s="2" t="s">
        <v>10408</v>
      </c>
      <c r="B6815" s="3">
        <v>35034</v>
      </c>
      <c r="C6815" s="1">
        <v>2193982</v>
      </c>
      <c r="D6815" s="2">
        <v>775</v>
      </c>
      <c r="E6815" s="1">
        <v>987515</v>
      </c>
      <c r="F6815" s="2">
        <v>775</v>
      </c>
      <c r="G6815" s="6">
        <f t="shared" si="530"/>
        <v>1</v>
      </c>
      <c r="H6815" s="11">
        <v>4.3499999999999996</v>
      </c>
      <c r="I6815" s="13">
        <f t="shared" si="531"/>
        <v>504363.67816091958</v>
      </c>
      <c r="J6815" s="13">
        <f t="shared" si="532"/>
        <v>227014.94252873564</v>
      </c>
      <c r="K6815" s="7">
        <f t="shared" si="533"/>
        <v>0.45010168725176414</v>
      </c>
      <c r="L6815" s="26">
        <f t="shared" si="534"/>
        <v>0.45010168725176414</v>
      </c>
    </row>
    <row r="6816" spans="1:12">
      <c r="A6816" s="2" t="s">
        <v>2808</v>
      </c>
      <c r="B6816" s="3">
        <v>40039</v>
      </c>
      <c r="C6816" s="1">
        <v>26748</v>
      </c>
      <c r="D6816" s="2">
        <v>5</v>
      </c>
      <c r="E6816" s="1">
        <v>2408</v>
      </c>
      <c r="F6816" s="2">
        <v>1</v>
      </c>
      <c r="G6816" s="6">
        <f t="shared" si="530"/>
        <v>0.2</v>
      </c>
      <c r="H6816" s="12">
        <v>7.5</v>
      </c>
      <c r="I6816" s="13">
        <f t="shared" si="531"/>
        <v>3566.4</v>
      </c>
      <c r="J6816" s="13">
        <f t="shared" si="532"/>
        <v>321.06666666666666</v>
      </c>
      <c r="K6816" s="7">
        <f t="shared" si="533"/>
        <v>9.0025422461492449E-2</v>
      </c>
      <c r="L6816" s="26">
        <f t="shared" si="534"/>
        <v>0.45012711230746222</v>
      </c>
    </row>
    <row r="6817" spans="1:12">
      <c r="A6817" s="2" t="s">
        <v>2628</v>
      </c>
      <c r="B6817" s="3">
        <v>38072</v>
      </c>
      <c r="C6817" s="1">
        <v>1535286</v>
      </c>
      <c r="D6817" s="2">
        <v>70</v>
      </c>
      <c r="E6817" s="1">
        <v>88855</v>
      </c>
      <c r="F6817" s="2">
        <v>9</v>
      </c>
      <c r="G6817" s="6">
        <f t="shared" si="530"/>
        <v>0.12857142857142856</v>
      </c>
      <c r="H6817" s="12">
        <v>6.21</v>
      </c>
      <c r="I6817" s="13">
        <f t="shared" si="531"/>
        <v>247228.0193236715</v>
      </c>
      <c r="J6817" s="13">
        <f t="shared" si="532"/>
        <v>14308.373590982286</v>
      </c>
      <c r="K6817" s="7">
        <f t="shared" si="533"/>
        <v>5.7875210221418026E-2</v>
      </c>
      <c r="L6817" s="26">
        <f t="shared" si="534"/>
        <v>0.45014052394436249</v>
      </c>
    </row>
    <row r="6818" spans="1:12">
      <c r="A6818" s="2" t="s">
        <v>6064</v>
      </c>
      <c r="B6818" s="3">
        <v>39388</v>
      </c>
      <c r="C6818" s="1">
        <v>7500310</v>
      </c>
      <c r="D6818" s="4">
        <v>2020</v>
      </c>
      <c r="E6818" s="1">
        <v>3376669</v>
      </c>
      <c r="F6818" s="4">
        <v>2020</v>
      </c>
      <c r="G6818" s="6">
        <f t="shared" si="530"/>
        <v>1</v>
      </c>
      <c r="H6818" s="11">
        <v>6.88</v>
      </c>
      <c r="I6818" s="13">
        <f t="shared" si="531"/>
        <v>1090161.3372093022</v>
      </c>
      <c r="J6818" s="13">
        <f t="shared" si="532"/>
        <v>490794.91279069771</v>
      </c>
      <c r="K6818" s="7">
        <f t="shared" si="533"/>
        <v>0.45020392490443734</v>
      </c>
      <c r="L6818" s="26">
        <f t="shared" si="534"/>
        <v>0.45020392490443734</v>
      </c>
    </row>
    <row r="6819" spans="1:12">
      <c r="A6819" s="2" t="s">
        <v>6151</v>
      </c>
      <c r="B6819" s="3">
        <v>40641</v>
      </c>
      <c r="C6819" s="1">
        <v>33042</v>
      </c>
      <c r="D6819" s="2">
        <v>4</v>
      </c>
      <c r="E6819" s="1">
        <v>7438</v>
      </c>
      <c r="F6819" s="2">
        <v>2</v>
      </c>
      <c r="G6819" s="6">
        <f t="shared" si="530"/>
        <v>0.5</v>
      </c>
      <c r="H6819" s="12">
        <v>7.93</v>
      </c>
      <c r="I6819" s="13">
        <f t="shared" si="531"/>
        <v>4166.7087011349304</v>
      </c>
      <c r="J6819" s="13">
        <f t="shared" si="532"/>
        <v>937.95712484237083</v>
      </c>
      <c r="K6819" s="7">
        <f t="shared" si="533"/>
        <v>0.22510743901700869</v>
      </c>
      <c r="L6819" s="26">
        <f t="shared" si="534"/>
        <v>0.45021487803401739</v>
      </c>
    </row>
    <row r="6820" spans="1:12">
      <c r="A6820" s="2" t="s">
        <v>8354</v>
      </c>
      <c r="B6820" s="3">
        <v>39507</v>
      </c>
      <c r="C6820" s="1">
        <v>33479698</v>
      </c>
      <c r="D6820" s="4">
        <v>3121</v>
      </c>
      <c r="E6820" s="1">
        <v>15075114</v>
      </c>
      <c r="F6820" s="4">
        <v>3121</v>
      </c>
      <c r="G6820" s="6">
        <f t="shared" si="530"/>
        <v>1</v>
      </c>
      <c r="H6820" s="11">
        <v>7.18</v>
      </c>
      <c r="I6820" s="13">
        <f t="shared" si="531"/>
        <v>4662910.5849582171</v>
      </c>
      <c r="J6820" s="13">
        <f t="shared" si="532"/>
        <v>2099598.0501392758</v>
      </c>
      <c r="K6820" s="7">
        <f t="shared" si="533"/>
        <v>0.4502762838541734</v>
      </c>
      <c r="L6820" s="26">
        <f t="shared" si="534"/>
        <v>0.4502762838541734</v>
      </c>
    </row>
    <row r="6821" spans="1:12">
      <c r="A6821" s="2" t="s">
        <v>4011</v>
      </c>
      <c r="B6821" s="3">
        <v>30246</v>
      </c>
      <c r="C6821" s="1">
        <v>14400000</v>
      </c>
      <c r="D6821" s="4">
        <v>1328</v>
      </c>
      <c r="E6821" s="1">
        <v>6333259</v>
      </c>
      <c r="F6821" s="4">
        <v>1297</v>
      </c>
      <c r="G6821" s="6">
        <f t="shared" si="530"/>
        <v>0.97665662650602414</v>
      </c>
      <c r="H6821" s="12">
        <v>2.94</v>
      </c>
      <c r="I6821" s="13">
        <f t="shared" si="531"/>
        <v>4897959.1836734693</v>
      </c>
      <c r="J6821" s="13">
        <f t="shared" si="532"/>
        <v>2154169.7278911564</v>
      </c>
      <c r="K6821" s="7">
        <f t="shared" si="533"/>
        <v>0.43980965277777778</v>
      </c>
      <c r="L6821" s="26">
        <f t="shared" si="534"/>
        <v>0.45032167994517258</v>
      </c>
    </row>
    <row r="6822" spans="1:12">
      <c r="A6822" s="2" t="s">
        <v>4942</v>
      </c>
      <c r="B6822" s="3">
        <v>37785</v>
      </c>
      <c r="C6822" s="1">
        <v>544964</v>
      </c>
      <c r="D6822" s="2">
        <v>24</v>
      </c>
      <c r="E6822" s="1">
        <v>20454</v>
      </c>
      <c r="F6822" s="2">
        <v>2</v>
      </c>
      <c r="G6822" s="6">
        <f t="shared" si="530"/>
        <v>8.3333333333333329E-2</v>
      </c>
      <c r="H6822" s="11">
        <v>6.03</v>
      </c>
      <c r="I6822" s="13">
        <f t="shared" si="531"/>
        <v>90375.456053067988</v>
      </c>
      <c r="J6822" s="13">
        <f t="shared" si="532"/>
        <v>3392.039800995025</v>
      </c>
      <c r="K6822" s="7">
        <f t="shared" si="533"/>
        <v>3.7532754457175153E-2</v>
      </c>
      <c r="L6822" s="26">
        <f t="shared" si="534"/>
        <v>0.45039305348610187</v>
      </c>
    </row>
    <row r="6823" spans="1:12">
      <c r="A6823" s="2" t="s">
        <v>3723</v>
      </c>
      <c r="B6823" s="3">
        <v>41124</v>
      </c>
      <c r="C6823" s="1">
        <v>64414</v>
      </c>
      <c r="D6823" s="2">
        <v>16</v>
      </c>
      <c r="E6823" s="1">
        <v>29016</v>
      </c>
      <c r="F6823" s="2">
        <v>16</v>
      </c>
      <c r="G6823" s="6">
        <f t="shared" si="530"/>
        <v>1</v>
      </c>
      <c r="H6823" s="12">
        <v>8.02</v>
      </c>
      <c r="I6823" s="13">
        <f t="shared" si="531"/>
        <v>8031.670822942644</v>
      </c>
      <c r="J6823" s="13">
        <f t="shared" si="532"/>
        <v>3617.9551122194516</v>
      </c>
      <c r="K6823" s="7">
        <f t="shared" si="533"/>
        <v>0.45046107988946504</v>
      </c>
      <c r="L6823" s="26">
        <f t="shared" si="534"/>
        <v>0.45046107988946504</v>
      </c>
    </row>
    <row r="6824" spans="1:12">
      <c r="A6824" s="2" t="s">
        <v>3985</v>
      </c>
      <c r="B6824" s="3">
        <v>37638</v>
      </c>
      <c r="C6824" s="1">
        <v>15545431</v>
      </c>
      <c r="D6824" s="4">
        <v>2520</v>
      </c>
      <c r="E6824" s="1">
        <v>6988749</v>
      </c>
      <c r="F6824" s="4">
        <v>2515</v>
      </c>
      <c r="G6824" s="6">
        <f t="shared" si="530"/>
        <v>0.99801587301587302</v>
      </c>
      <c r="H6824" s="11">
        <v>6.03</v>
      </c>
      <c r="I6824" s="13">
        <f t="shared" si="531"/>
        <v>2578015.0912106135</v>
      </c>
      <c r="J6824" s="13">
        <f t="shared" si="532"/>
        <v>1158996.5174129354</v>
      </c>
      <c r="K6824" s="7">
        <f t="shared" si="533"/>
        <v>0.44956933004945315</v>
      </c>
      <c r="L6824" s="26">
        <f t="shared" si="534"/>
        <v>0.45046310605352763</v>
      </c>
    </row>
    <row r="6825" spans="1:12">
      <c r="A6825" s="2" t="s">
        <v>6599</v>
      </c>
      <c r="B6825" s="3">
        <v>41173</v>
      </c>
      <c r="C6825" s="1">
        <v>243616</v>
      </c>
      <c r="D6825" s="2">
        <v>14</v>
      </c>
      <c r="E6825" s="1">
        <v>109747</v>
      </c>
      <c r="F6825" s="2">
        <v>14</v>
      </c>
      <c r="G6825" s="6">
        <f t="shared" si="530"/>
        <v>1</v>
      </c>
      <c r="H6825" s="12">
        <v>8.02</v>
      </c>
      <c r="I6825" s="13">
        <f t="shared" si="531"/>
        <v>30376.059850374066</v>
      </c>
      <c r="J6825" s="13">
        <f t="shared" si="532"/>
        <v>13684.16458852868</v>
      </c>
      <c r="K6825" s="7">
        <f t="shared" si="533"/>
        <v>0.45049175752003157</v>
      </c>
      <c r="L6825" s="26">
        <f t="shared" si="534"/>
        <v>0.45049175752003157</v>
      </c>
    </row>
    <row r="6826" spans="1:12">
      <c r="A6826" s="2" t="s">
        <v>3044</v>
      </c>
      <c r="B6826" s="3">
        <v>39213</v>
      </c>
      <c r="C6826" s="1">
        <v>3093394</v>
      </c>
      <c r="D6826" s="4">
        <v>1009</v>
      </c>
      <c r="E6826" s="1">
        <v>1394229</v>
      </c>
      <c r="F6826" s="4">
        <v>1009</v>
      </c>
      <c r="G6826" s="6">
        <f t="shared" si="530"/>
        <v>1</v>
      </c>
      <c r="H6826" s="11">
        <v>6.88</v>
      </c>
      <c r="I6826" s="13">
        <f t="shared" si="531"/>
        <v>449621.22093023255</v>
      </c>
      <c r="J6826" s="13">
        <f t="shared" si="532"/>
        <v>202649.56395348837</v>
      </c>
      <c r="K6826" s="7">
        <f t="shared" si="533"/>
        <v>0.45071174250677409</v>
      </c>
      <c r="L6826" s="26">
        <f t="shared" si="534"/>
        <v>0.45071174250677409</v>
      </c>
    </row>
    <row r="6827" spans="1:12">
      <c r="A6827" s="2" t="s">
        <v>6693</v>
      </c>
      <c r="B6827" s="3">
        <v>39549</v>
      </c>
      <c r="C6827" s="1">
        <v>14485</v>
      </c>
      <c r="D6827" s="2">
        <v>2</v>
      </c>
      <c r="E6827" s="1">
        <v>6529</v>
      </c>
      <c r="F6827" s="2">
        <v>2</v>
      </c>
      <c r="G6827" s="6">
        <f t="shared" si="530"/>
        <v>1</v>
      </c>
      <c r="H6827" s="11">
        <v>7.18</v>
      </c>
      <c r="I6827" s="13">
        <f t="shared" si="531"/>
        <v>2017.4094707520892</v>
      </c>
      <c r="J6827" s="13">
        <f t="shared" si="532"/>
        <v>909.33147632311977</v>
      </c>
      <c r="K6827" s="7">
        <f t="shared" si="533"/>
        <v>0.45074214704867105</v>
      </c>
      <c r="L6827" s="26">
        <f t="shared" si="534"/>
        <v>0.45074214704867105</v>
      </c>
    </row>
    <row r="6828" spans="1:12">
      <c r="A6828" s="2" t="s">
        <v>10650</v>
      </c>
      <c r="B6828" s="3">
        <v>40186</v>
      </c>
      <c r="C6828" s="1">
        <v>15281286</v>
      </c>
      <c r="D6828" s="4">
        <v>1873</v>
      </c>
      <c r="E6828" s="1">
        <v>6888334</v>
      </c>
      <c r="F6828" s="4">
        <v>1873</v>
      </c>
      <c r="G6828" s="6">
        <f t="shared" si="530"/>
        <v>1</v>
      </c>
      <c r="H6828" s="12">
        <v>7.89</v>
      </c>
      <c r="I6828" s="13">
        <f t="shared" si="531"/>
        <v>1936791.6349809887</v>
      </c>
      <c r="J6828" s="13">
        <f t="shared" si="532"/>
        <v>873046.13434727502</v>
      </c>
      <c r="K6828" s="7">
        <f t="shared" si="533"/>
        <v>0.45076926117343785</v>
      </c>
      <c r="L6828" s="26">
        <f t="shared" si="534"/>
        <v>0.45076926117343785</v>
      </c>
    </row>
    <row r="6829" spans="1:12">
      <c r="A6829" s="2" t="s">
        <v>9787</v>
      </c>
      <c r="B6829" s="3">
        <v>33725</v>
      </c>
      <c r="C6829" s="1">
        <v>778535</v>
      </c>
      <c r="D6829" s="2">
        <v>727</v>
      </c>
      <c r="E6829" s="1">
        <v>350951</v>
      </c>
      <c r="F6829" s="2">
        <v>727</v>
      </c>
      <c r="G6829" s="6">
        <f t="shared" si="530"/>
        <v>1</v>
      </c>
      <c r="H6829" s="11">
        <v>4.1500000000000004</v>
      </c>
      <c r="I6829" s="13">
        <f t="shared" si="531"/>
        <v>187598.79518072287</v>
      </c>
      <c r="J6829" s="13">
        <f t="shared" si="532"/>
        <v>84566.506024096379</v>
      </c>
      <c r="K6829" s="7">
        <f t="shared" si="533"/>
        <v>0.45078384401471999</v>
      </c>
      <c r="L6829" s="26">
        <f t="shared" si="534"/>
        <v>0.45078384401471999</v>
      </c>
    </row>
    <row r="6830" spans="1:12">
      <c r="A6830" s="2" t="s">
        <v>1789</v>
      </c>
      <c r="B6830" s="3">
        <v>39717</v>
      </c>
      <c r="C6830" s="1">
        <v>2926565</v>
      </c>
      <c r="D6830" s="2">
        <v>435</v>
      </c>
      <c r="E6830" s="1">
        <v>1319286</v>
      </c>
      <c r="F6830" s="2">
        <v>435</v>
      </c>
      <c r="G6830" s="6">
        <f t="shared" si="530"/>
        <v>1</v>
      </c>
      <c r="H6830" s="11">
        <v>7.18</v>
      </c>
      <c r="I6830" s="13">
        <f t="shared" si="531"/>
        <v>407599.58217270195</v>
      </c>
      <c r="J6830" s="13">
        <f t="shared" si="532"/>
        <v>183744.56824512535</v>
      </c>
      <c r="K6830" s="7">
        <f t="shared" si="533"/>
        <v>0.45079675319017348</v>
      </c>
      <c r="L6830" s="26">
        <f t="shared" si="534"/>
        <v>0.45079675319017348</v>
      </c>
    </row>
    <row r="6831" spans="1:12">
      <c r="A6831" s="2" t="s">
        <v>9642</v>
      </c>
      <c r="B6831" s="3">
        <v>37008</v>
      </c>
      <c r="C6831" s="1">
        <v>6719973</v>
      </c>
      <c r="D6831" s="4">
        <v>2222</v>
      </c>
      <c r="E6831" s="1">
        <v>3029858</v>
      </c>
      <c r="F6831" s="4">
        <v>2222</v>
      </c>
      <c r="G6831" s="6">
        <f t="shared" si="530"/>
        <v>1</v>
      </c>
      <c r="H6831" s="11">
        <v>5.65</v>
      </c>
      <c r="I6831" s="13">
        <f t="shared" si="531"/>
        <v>1189375.7522123894</v>
      </c>
      <c r="J6831" s="13">
        <f t="shared" si="532"/>
        <v>536258.05309734505</v>
      </c>
      <c r="K6831" s="7">
        <f t="shared" si="533"/>
        <v>0.45087353773594024</v>
      </c>
      <c r="L6831" s="26">
        <f t="shared" si="534"/>
        <v>0.45087353773594024</v>
      </c>
    </row>
    <row r="6832" spans="1:12">
      <c r="A6832" s="2" t="s">
        <v>8738</v>
      </c>
      <c r="B6832" s="3">
        <v>37587</v>
      </c>
      <c r="C6832" s="1">
        <v>14973382</v>
      </c>
      <c r="D6832" s="4">
        <v>2406</v>
      </c>
      <c r="E6832" s="1">
        <v>6752722</v>
      </c>
      <c r="F6832" s="4">
        <v>2406</v>
      </c>
      <c r="G6832" s="6">
        <f t="shared" si="530"/>
        <v>1</v>
      </c>
      <c r="H6832" s="12">
        <v>5.8</v>
      </c>
      <c r="I6832" s="13">
        <f t="shared" si="531"/>
        <v>2581617.5862068967</v>
      </c>
      <c r="J6832" s="13">
        <f t="shared" si="532"/>
        <v>1164262.4137931035</v>
      </c>
      <c r="K6832" s="7">
        <f t="shared" si="533"/>
        <v>0.45098174881265968</v>
      </c>
      <c r="L6832" s="26">
        <f t="shared" si="534"/>
        <v>0.45098174881265968</v>
      </c>
    </row>
    <row r="6833" spans="1:12">
      <c r="A6833" s="2" t="s">
        <v>2537</v>
      </c>
      <c r="B6833" s="3">
        <v>40627</v>
      </c>
      <c r="C6833" s="1">
        <v>52698535</v>
      </c>
      <c r="D6833" s="4">
        <v>3169</v>
      </c>
      <c r="E6833" s="1">
        <v>23751502</v>
      </c>
      <c r="F6833" s="4">
        <v>3167</v>
      </c>
      <c r="G6833" s="6">
        <f t="shared" si="530"/>
        <v>0.99936888608393815</v>
      </c>
      <c r="H6833" s="12">
        <v>7.93</v>
      </c>
      <c r="I6833" s="13">
        <f t="shared" si="531"/>
        <v>6645464.6910466589</v>
      </c>
      <c r="J6833" s="13">
        <f t="shared" si="532"/>
        <v>2995145.2711223206</v>
      </c>
      <c r="K6833" s="7">
        <f t="shared" si="533"/>
        <v>0.45070516666165389</v>
      </c>
      <c r="L6833" s="26">
        <f t="shared" si="534"/>
        <v>0.45098979259576294</v>
      </c>
    </row>
    <row r="6834" spans="1:12">
      <c r="A6834" s="2" t="s">
        <v>5363</v>
      </c>
      <c r="B6834" s="3">
        <v>38800</v>
      </c>
      <c r="C6834" s="1">
        <v>15680099</v>
      </c>
      <c r="D6834" s="4">
        <v>1747</v>
      </c>
      <c r="E6834" s="1">
        <v>6922767</v>
      </c>
      <c r="F6834" s="4">
        <v>1710</v>
      </c>
      <c r="G6834" s="6">
        <f t="shared" si="530"/>
        <v>0.9788208357183743</v>
      </c>
      <c r="H6834" s="11">
        <v>6.55</v>
      </c>
      <c r="I6834" s="13">
        <f t="shared" si="531"/>
        <v>2393908.244274809</v>
      </c>
      <c r="J6834" s="13">
        <f t="shared" si="532"/>
        <v>1056910.9923664122</v>
      </c>
      <c r="K6834" s="7">
        <f t="shared" si="533"/>
        <v>0.44150020991576649</v>
      </c>
      <c r="L6834" s="26">
        <f t="shared" si="534"/>
        <v>0.45105313843441175</v>
      </c>
    </row>
    <row r="6835" spans="1:12">
      <c r="A6835" s="2" t="s">
        <v>4583</v>
      </c>
      <c r="B6835" s="3">
        <v>34369</v>
      </c>
      <c r="C6835" s="1">
        <v>10424645</v>
      </c>
      <c r="D6835" s="4">
        <v>1205</v>
      </c>
      <c r="E6835" s="1">
        <v>4702625</v>
      </c>
      <c r="F6835" s="4">
        <v>1205</v>
      </c>
      <c r="G6835" s="6">
        <f t="shared" si="530"/>
        <v>1</v>
      </c>
      <c r="H6835" s="11">
        <v>4.08</v>
      </c>
      <c r="I6835" s="13">
        <f t="shared" si="531"/>
        <v>2555060.0490196077</v>
      </c>
      <c r="J6835" s="13">
        <f t="shared" si="532"/>
        <v>1152604.1666666667</v>
      </c>
      <c r="K6835" s="7">
        <f t="shared" si="533"/>
        <v>0.45110648851831409</v>
      </c>
      <c r="L6835" s="26">
        <f t="shared" si="534"/>
        <v>0.45110648851831409</v>
      </c>
    </row>
    <row r="6836" spans="1:12">
      <c r="A6836" s="2" t="s">
        <v>10213</v>
      </c>
      <c r="B6836" s="3">
        <v>40564</v>
      </c>
      <c r="C6836" s="1">
        <v>2701859</v>
      </c>
      <c r="D6836" s="2">
        <v>678</v>
      </c>
      <c r="E6836" s="1">
        <v>1218868</v>
      </c>
      <c r="F6836" s="2">
        <v>678</v>
      </c>
      <c r="G6836" s="6">
        <f t="shared" si="530"/>
        <v>1</v>
      </c>
      <c r="H6836" s="12">
        <v>7.93</v>
      </c>
      <c r="I6836" s="13">
        <f t="shared" si="531"/>
        <v>340713.61916771752</v>
      </c>
      <c r="J6836" s="13">
        <f t="shared" si="532"/>
        <v>153703.40479192938</v>
      </c>
      <c r="K6836" s="7">
        <f t="shared" si="533"/>
        <v>0.45112198675060394</v>
      </c>
      <c r="L6836" s="26">
        <f t="shared" si="534"/>
        <v>0.45112198675060394</v>
      </c>
    </row>
    <row r="6837" spans="1:12">
      <c r="A6837" s="2" t="s">
        <v>6021</v>
      </c>
      <c r="B6837" s="3">
        <v>33375</v>
      </c>
      <c r="C6837" s="1">
        <v>3752428</v>
      </c>
      <c r="D6837" s="4">
        <v>1540</v>
      </c>
      <c r="E6837" s="1">
        <v>1692817</v>
      </c>
      <c r="F6837" s="4">
        <v>1540</v>
      </c>
      <c r="G6837" s="6">
        <f t="shared" si="530"/>
        <v>1</v>
      </c>
      <c r="H6837" s="11">
        <v>4.21</v>
      </c>
      <c r="I6837" s="13">
        <f t="shared" si="531"/>
        <v>891313.06413301663</v>
      </c>
      <c r="J6837" s="13">
        <f t="shared" si="532"/>
        <v>402094.29928741092</v>
      </c>
      <c r="K6837" s="7">
        <f t="shared" si="533"/>
        <v>0.45112577776309098</v>
      </c>
      <c r="L6837" s="26">
        <f t="shared" si="534"/>
        <v>0.45112577776309098</v>
      </c>
    </row>
    <row r="6838" spans="1:12">
      <c r="A6838" s="2" t="s">
        <v>3135</v>
      </c>
      <c r="B6838" s="3">
        <v>40081</v>
      </c>
      <c r="C6838" s="1">
        <v>22455510</v>
      </c>
      <c r="D6838" s="4">
        <v>3133</v>
      </c>
      <c r="E6838" s="1">
        <v>10011682</v>
      </c>
      <c r="F6838" s="4">
        <v>3096</v>
      </c>
      <c r="G6838" s="6">
        <f t="shared" si="530"/>
        <v>0.98819023300351105</v>
      </c>
      <c r="H6838" s="12">
        <v>7.5</v>
      </c>
      <c r="I6838" s="13">
        <f t="shared" si="531"/>
        <v>2994068</v>
      </c>
      <c r="J6838" s="13">
        <f t="shared" si="532"/>
        <v>1334890.9333333333</v>
      </c>
      <c r="K6838" s="7">
        <f t="shared" si="533"/>
        <v>0.44584522907740687</v>
      </c>
      <c r="L6838" s="26">
        <f t="shared" si="534"/>
        <v>0.45117348278408126</v>
      </c>
    </row>
    <row r="6839" spans="1:12">
      <c r="A6839" s="2" t="s">
        <v>10501</v>
      </c>
      <c r="B6839" s="3">
        <v>41075</v>
      </c>
      <c r="C6839" s="1">
        <v>113800</v>
      </c>
      <c r="D6839" s="2">
        <v>14</v>
      </c>
      <c r="E6839" s="1">
        <v>33011</v>
      </c>
      <c r="F6839" s="2">
        <v>9</v>
      </c>
      <c r="G6839" s="6">
        <f t="shared" si="530"/>
        <v>0.6428571428571429</v>
      </c>
      <c r="H6839" s="12">
        <v>8.02</v>
      </c>
      <c r="I6839" s="13">
        <f t="shared" si="531"/>
        <v>14189.526184538654</v>
      </c>
      <c r="J6839" s="13">
        <f t="shared" si="532"/>
        <v>4116.0847880299252</v>
      </c>
      <c r="K6839" s="7">
        <f t="shared" si="533"/>
        <v>0.29007908611599298</v>
      </c>
      <c r="L6839" s="26">
        <f t="shared" si="534"/>
        <v>0.45123413395821127</v>
      </c>
    </row>
    <row r="6840" spans="1:12">
      <c r="A6840" s="2" t="s">
        <v>1058</v>
      </c>
      <c r="B6840" s="3">
        <v>40830</v>
      </c>
      <c r="C6840" s="1">
        <v>7204138</v>
      </c>
      <c r="D6840" s="4">
        <v>2150</v>
      </c>
      <c r="E6840" s="1">
        <v>3251884</v>
      </c>
      <c r="F6840" s="4">
        <v>2150</v>
      </c>
      <c r="G6840" s="6">
        <f t="shared" si="530"/>
        <v>1</v>
      </c>
      <c r="H6840" s="12">
        <v>7.93</v>
      </c>
      <c r="I6840" s="13">
        <f t="shared" si="531"/>
        <v>908466.33039092063</v>
      </c>
      <c r="J6840" s="13">
        <f t="shared" si="532"/>
        <v>410073.6443883985</v>
      </c>
      <c r="K6840" s="7">
        <f t="shared" si="533"/>
        <v>0.45139113104163187</v>
      </c>
      <c r="L6840" s="26">
        <f t="shared" si="534"/>
        <v>0.45139113104163187</v>
      </c>
    </row>
    <row r="6841" spans="1:12">
      <c r="A6841" s="2" t="s">
        <v>5247</v>
      </c>
      <c r="B6841" s="3">
        <v>36375</v>
      </c>
      <c r="C6841" s="1">
        <v>70257</v>
      </c>
      <c r="D6841" s="2">
        <v>11</v>
      </c>
      <c r="E6841" s="1">
        <v>31727</v>
      </c>
      <c r="F6841" s="2">
        <v>11</v>
      </c>
      <c r="G6841" s="6">
        <f t="shared" si="530"/>
        <v>1</v>
      </c>
      <c r="H6841" s="12">
        <v>5.0599999999999996</v>
      </c>
      <c r="I6841" s="13">
        <f t="shared" si="531"/>
        <v>13884.782608695654</v>
      </c>
      <c r="J6841" s="13">
        <f t="shared" si="532"/>
        <v>6270.1581027667989</v>
      </c>
      <c r="K6841" s="7">
        <f t="shared" si="533"/>
        <v>0.4515848954552571</v>
      </c>
      <c r="L6841" s="26">
        <f t="shared" si="534"/>
        <v>0.4515848954552571</v>
      </c>
    </row>
    <row r="6842" spans="1:12">
      <c r="A6842" s="2" t="s">
        <v>8727</v>
      </c>
      <c r="B6842" s="3">
        <v>40970</v>
      </c>
      <c r="C6842" s="1">
        <v>8452</v>
      </c>
      <c r="D6842" s="2">
        <v>3</v>
      </c>
      <c r="E6842" s="1">
        <v>1273</v>
      </c>
      <c r="F6842" s="2">
        <v>1</v>
      </c>
      <c r="G6842" s="6">
        <f t="shared" si="530"/>
        <v>0.33333333333333331</v>
      </c>
      <c r="H6842" s="12">
        <v>8.02</v>
      </c>
      <c r="I6842" s="13">
        <f t="shared" si="531"/>
        <v>1053.8653366583542</v>
      </c>
      <c r="J6842" s="13">
        <f t="shared" si="532"/>
        <v>158.7281795511222</v>
      </c>
      <c r="K6842" s="7">
        <f t="shared" si="533"/>
        <v>0.15061523899668716</v>
      </c>
      <c r="L6842" s="26">
        <f t="shared" si="534"/>
        <v>0.45184571699006149</v>
      </c>
    </row>
    <row r="6843" spans="1:12">
      <c r="A6843" s="2" t="s">
        <v>8447</v>
      </c>
      <c r="B6843" s="3">
        <v>40788</v>
      </c>
      <c r="C6843" s="1">
        <v>18877153</v>
      </c>
      <c r="D6843" s="4">
        <v>2848</v>
      </c>
      <c r="E6843" s="1">
        <v>8404260</v>
      </c>
      <c r="F6843" s="4">
        <v>2806</v>
      </c>
      <c r="G6843" s="6">
        <f t="shared" si="530"/>
        <v>0.985252808988764</v>
      </c>
      <c r="H6843" s="12">
        <v>7.93</v>
      </c>
      <c r="I6843" s="13">
        <f t="shared" si="531"/>
        <v>2380473.2660781844</v>
      </c>
      <c r="J6843" s="13">
        <f t="shared" si="532"/>
        <v>1059805.8007566205</v>
      </c>
      <c r="K6843" s="7">
        <f t="shared" si="533"/>
        <v>0.44520802474822341</v>
      </c>
      <c r="L6843" s="26">
        <f t="shared" si="534"/>
        <v>0.45187186546077701</v>
      </c>
    </row>
    <row r="6844" spans="1:12">
      <c r="A6844" s="2" t="s">
        <v>3633</v>
      </c>
      <c r="B6844" s="3">
        <v>36147</v>
      </c>
      <c r="C6844" s="1">
        <v>1214198</v>
      </c>
      <c r="D6844" s="2">
        <v>41</v>
      </c>
      <c r="E6844" s="1">
        <v>26771</v>
      </c>
      <c r="F6844" s="2">
        <v>2</v>
      </c>
      <c r="G6844" s="6">
        <f t="shared" si="530"/>
        <v>4.878048780487805E-2</v>
      </c>
      <c r="H6844" s="11">
        <v>4.6900000000000004</v>
      </c>
      <c r="I6844" s="13">
        <f t="shared" si="531"/>
        <v>258890.83155650317</v>
      </c>
      <c r="J6844" s="13">
        <f t="shared" si="532"/>
        <v>5708.1023454157776</v>
      </c>
      <c r="K6844" s="7">
        <f t="shared" si="533"/>
        <v>2.2048298547683327E-2</v>
      </c>
      <c r="L6844" s="26">
        <f t="shared" si="534"/>
        <v>0.45199012022750817</v>
      </c>
    </row>
    <row r="6845" spans="1:12">
      <c r="A6845" s="2" t="s">
        <v>2570</v>
      </c>
      <c r="B6845" s="3">
        <v>38590</v>
      </c>
      <c r="C6845" s="1">
        <v>146490</v>
      </c>
      <c r="D6845" s="2">
        <v>64</v>
      </c>
      <c r="E6845" s="1">
        <v>66219</v>
      </c>
      <c r="F6845" s="2">
        <v>64</v>
      </c>
      <c r="G6845" s="6">
        <f t="shared" si="530"/>
        <v>1</v>
      </c>
      <c r="H6845" s="11">
        <v>6.41</v>
      </c>
      <c r="I6845" s="13">
        <f t="shared" si="531"/>
        <v>22853.354134165365</v>
      </c>
      <c r="J6845" s="13">
        <f t="shared" si="532"/>
        <v>10330.577223088923</v>
      </c>
      <c r="K6845" s="7">
        <f t="shared" si="533"/>
        <v>0.45203768175302073</v>
      </c>
      <c r="L6845" s="26">
        <f t="shared" si="534"/>
        <v>0.45203768175302073</v>
      </c>
    </row>
    <row r="6846" spans="1:12">
      <c r="A6846" s="2" t="s">
        <v>10310</v>
      </c>
      <c r="B6846" s="3">
        <v>38751</v>
      </c>
      <c r="C6846" s="1">
        <v>47860214</v>
      </c>
      <c r="D6846" s="4">
        <v>3004</v>
      </c>
      <c r="E6846" s="1">
        <v>21607203</v>
      </c>
      <c r="F6846" s="4">
        <v>2999</v>
      </c>
      <c r="G6846" s="6">
        <f t="shared" si="530"/>
        <v>0.99833555259653795</v>
      </c>
      <c r="H6846" s="11">
        <v>6.55</v>
      </c>
      <c r="I6846" s="13">
        <f t="shared" si="531"/>
        <v>7306902.9007633589</v>
      </c>
      <c r="J6846" s="13">
        <f t="shared" si="532"/>
        <v>3298809.6183206108</v>
      </c>
      <c r="K6846" s="7">
        <f t="shared" si="533"/>
        <v>0.45146482211717648</v>
      </c>
      <c r="L6846" s="26">
        <f t="shared" si="534"/>
        <v>0.45221751438479429</v>
      </c>
    </row>
    <row r="6847" spans="1:12">
      <c r="A6847" s="2" t="s">
        <v>6999</v>
      </c>
      <c r="B6847" s="3">
        <v>36427</v>
      </c>
      <c r="C6847" s="1">
        <v>240067</v>
      </c>
      <c r="D6847" s="2">
        <v>52</v>
      </c>
      <c r="E6847" s="1">
        <v>108567</v>
      </c>
      <c r="F6847" s="2">
        <v>52</v>
      </c>
      <c r="G6847" s="6">
        <f t="shared" si="530"/>
        <v>1</v>
      </c>
      <c r="H6847" s="12">
        <v>5.0599999999999996</v>
      </c>
      <c r="I6847" s="13">
        <f t="shared" si="531"/>
        <v>47444.071146245064</v>
      </c>
      <c r="J6847" s="13">
        <f t="shared" si="532"/>
        <v>21455.928853754944</v>
      </c>
      <c r="K6847" s="7">
        <f t="shared" si="533"/>
        <v>0.45223625071334256</v>
      </c>
      <c r="L6847" s="26">
        <f t="shared" si="534"/>
        <v>0.45223625071334256</v>
      </c>
    </row>
    <row r="6848" spans="1:12">
      <c r="A6848" s="2" t="s">
        <v>8257</v>
      </c>
      <c r="B6848" s="3">
        <v>38821</v>
      </c>
      <c r="C6848" s="1">
        <v>90710620</v>
      </c>
      <c r="D6848" s="4">
        <v>3674</v>
      </c>
      <c r="E6848" s="1">
        <v>40222875</v>
      </c>
      <c r="F6848" s="4">
        <v>3602</v>
      </c>
      <c r="G6848" s="6">
        <f t="shared" si="530"/>
        <v>0.98040283070223189</v>
      </c>
      <c r="H6848" s="11">
        <v>6.55</v>
      </c>
      <c r="I6848" s="13">
        <f t="shared" si="531"/>
        <v>13848949.61832061</v>
      </c>
      <c r="J6848" s="13">
        <f t="shared" si="532"/>
        <v>6140896.9465648858</v>
      </c>
      <c r="K6848" s="7">
        <f t="shared" si="533"/>
        <v>0.44341968999881165</v>
      </c>
      <c r="L6848" s="26">
        <f t="shared" si="534"/>
        <v>0.45228315964898225</v>
      </c>
    </row>
    <row r="6849" spans="1:12">
      <c r="A6849" s="2" t="s">
        <v>10507</v>
      </c>
      <c r="B6849" s="3">
        <v>40744</v>
      </c>
      <c r="C6849" s="1">
        <v>11026</v>
      </c>
      <c r="D6849" s="2">
        <v>1</v>
      </c>
      <c r="E6849" s="1">
        <v>4988</v>
      </c>
      <c r="F6849" s="2">
        <v>1</v>
      </c>
      <c r="G6849" s="6">
        <f t="shared" si="530"/>
        <v>1</v>
      </c>
      <c r="H6849" s="12">
        <v>7.93</v>
      </c>
      <c r="I6849" s="13">
        <f t="shared" si="531"/>
        <v>1390.4161412358135</v>
      </c>
      <c r="J6849" s="13">
        <f t="shared" si="532"/>
        <v>629.00378310214376</v>
      </c>
      <c r="K6849" s="7">
        <f t="shared" si="533"/>
        <v>0.45238527117721744</v>
      </c>
      <c r="L6849" s="26">
        <f t="shared" si="534"/>
        <v>0.45238527117721744</v>
      </c>
    </row>
    <row r="6850" spans="1:12">
      <c r="A6850" s="2" t="s">
        <v>5582</v>
      </c>
      <c r="B6850" s="3">
        <v>40039</v>
      </c>
      <c r="C6850" s="1">
        <v>110240</v>
      </c>
      <c r="D6850" s="2">
        <v>26</v>
      </c>
      <c r="E6850" s="1">
        <v>49898</v>
      </c>
      <c r="F6850" s="2">
        <v>26</v>
      </c>
      <c r="G6850" s="6">
        <f t="shared" ref="G6850:G6913" si="535">F6850/D6850</f>
        <v>1</v>
      </c>
      <c r="H6850" s="12">
        <v>7.5</v>
      </c>
      <c r="I6850" s="13">
        <f t="shared" ref="I6850:I6913" si="536">C6850/H6850</f>
        <v>14698.666666666666</v>
      </c>
      <c r="J6850" s="13">
        <f t="shared" ref="J6850:J6913" si="537">E6850/H6850</f>
        <v>6653.0666666666666</v>
      </c>
      <c r="K6850" s="7">
        <f t="shared" ref="K6850:K6913" si="538">J6850/I6850</f>
        <v>0.45263062409288823</v>
      </c>
      <c r="L6850" s="26">
        <f t="shared" ref="L6850:L6913" si="539">K6850/G6850</f>
        <v>0.45263062409288823</v>
      </c>
    </row>
    <row r="6851" spans="1:12">
      <c r="A6851" s="2" t="s">
        <v>5974</v>
      </c>
      <c r="B6851" s="3">
        <v>38408</v>
      </c>
      <c r="C6851" s="1">
        <v>19699706</v>
      </c>
      <c r="D6851" s="4">
        <v>2422</v>
      </c>
      <c r="E6851" s="1">
        <v>8917251</v>
      </c>
      <c r="F6851" s="4">
        <v>2422</v>
      </c>
      <c r="G6851" s="6">
        <f t="shared" si="535"/>
        <v>1</v>
      </c>
      <c r="H6851" s="11">
        <v>6.41</v>
      </c>
      <c r="I6851" s="13">
        <f t="shared" si="536"/>
        <v>3073277.0670826831</v>
      </c>
      <c r="J6851" s="13">
        <f t="shared" si="537"/>
        <v>1391146.8018720748</v>
      </c>
      <c r="K6851" s="7">
        <f t="shared" si="538"/>
        <v>0.45265909044530922</v>
      </c>
      <c r="L6851" s="26">
        <f t="shared" si="539"/>
        <v>0.45265909044530922</v>
      </c>
    </row>
    <row r="6852" spans="1:12">
      <c r="A6852" s="2" t="s">
        <v>9627</v>
      </c>
      <c r="B6852" s="3">
        <v>41012</v>
      </c>
      <c r="C6852" s="1">
        <v>204232</v>
      </c>
      <c r="D6852" s="2">
        <v>69</v>
      </c>
      <c r="E6852" s="1">
        <v>66998</v>
      </c>
      <c r="F6852" s="2">
        <v>50</v>
      </c>
      <c r="G6852" s="6">
        <f t="shared" si="535"/>
        <v>0.72463768115942029</v>
      </c>
      <c r="H6852" s="12">
        <v>8.02</v>
      </c>
      <c r="I6852" s="13">
        <f t="shared" si="536"/>
        <v>25465.336658354117</v>
      </c>
      <c r="J6852" s="13">
        <f t="shared" si="537"/>
        <v>8353.8653366583549</v>
      </c>
      <c r="K6852" s="7">
        <f t="shared" si="538"/>
        <v>0.3280484938697168</v>
      </c>
      <c r="L6852" s="26">
        <f t="shared" si="539"/>
        <v>0.4527069215402092</v>
      </c>
    </row>
    <row r="6853" spans="1:12">
      <c r="A6853" s="2" t="s">
        <v>381</v>
      </c>
      <c r="B6853" s="3">
        <v>40830</v>
      </c>
      <c r="C6853" s="1">
        <v>12366</v>
      </c>
      <c r="D6853" s="2">
        <v>3</v>
      </c>
      <c r="E6853" s="1">
        <v>5599</v>
      </c>
      <c r="F6853" s="2">
        <v>3</v>
      </c>
      <c r="G6853" s="6">
        <f t="shared" si="535"/>
        <v>1</v>
      </c>
      <c r="H6853" s="12">
        <v>7.93</v>
      </c>
      <c r="I6853" s="13">
        <f t="shared" si="536"/>
        <v>1559.3947036569989</v>
      </c>
      <c r="J6853" s="13">
        <f t="shared" si="537"/>
        <v>706.0529634300126</v>
      </c>
      <c r="K6853" s="7">
        <f t="shared" si="538"/>
        <v>0.45277373443312302</v>
      </c>
      <c r="L6853" s="26">
        <f t="shared" si="539"/>
        <v>0.45277373443312302</v>
      </c>
    </row>
    <row r="6854" spans="1:12">
      <c r="A6854" s="2" t="s">
        <v>4007</v>
      </c>
      <c r="B6854" s="3">
        <v>39325</v>
      </c>
      <c r="C6854" s="1">
        <v>58272029</v>
      </c>
      <c r="D6854" s="4">
        <v>3475</v>
      </c>
      <c r="E6854" s="1">
        <v>26362367</v>
      </c>
      <c r="F6854" s="4">
        <v>3472</v>
      </c>
      <c r="G6854" s="6">
        <f t="shared" si="535"/>
        <v>0.99913669064748201</v>
      </c>
      <c r="H6854" s="11">
        <v>6.88</v>
      </c>
      <c r="I6854" s="13">
        <f t="shared" si="536"/>
        <v>8469771.6569767445</v>
      </c>
      <c r="J6854" s="13">
        <f t="shared" si="537"/>
        <v>3831739.3895348837</v>
      </c>
      <c r="K6854" s="7">
        <f t="shared" si="538"/>
        <v>0.45240173462983413</v>
      </c>
      <c r="L6854" s="26">
        <f t="shared" si="539"/>
        <v>0.45279263474616177</v>
      </c>
    </row>
    <row r="6855" spans="1:12">
      <c r="A6855" s="2" t="s">
        <v>1871</v>
      </c>
      <c r="B6855" s="3">
        <v>40613</v>
      </c>
      <c r="C6855" s="1">
        <v>27052</v>
      </c>
      <c r="D6855" s="2">
        <v>9</v>
      </c>
      <c r="E6855" s="1">
        <v>12249</v>
      </c>
      <c r="F6855" s="2">
        <v>9</v>
      </c>
      <c r="G6855" s="6">
        <f t="shared" si="535"/>
        <v>1</v>
      </c>
      <c r="H6855" s="12">
        <v>7.93</v>
      </c>
      <c r="I6855" s="13">
        <f t="shared" si="536"/>
        <v>3411.3493064312738</v>
      </c>
      <c r="J6855" s="13">
        <f t="shared" si="537"/>
        <v>1544.640605296343</v>
      </c>
      <c r="K6855" s="7">
        <f t="shared" si="538"/>
        <v>0.45279461777317753</v>
      </c>
      <c r="L6855" s="26">
        <f t="shared" si="539"/>
        <v>0.45279461777317753</v>
      </c>
    </row>
    <row r="6856" spans="1:12">
      <c r="A6856" s="2" t="s">
        <v>10593</v>
      </c>
      <c r="B6856" s="3">
        <v>39983</v>
      </c>
      <c r="C6856" s="1">
        <v>43337279</v>
      </c>
      <c r="D6856" s="4">
        <v>3024</v>
      </c>
      <c r="E6856" s="1">
        <v>19610304</v>
      </c>
      <c r="F6856" s="4">
        <v>3022</v>
      </c>
      <c r="G6856" s="6">
        <f t="shared" si="535"/>
        <v>0.9993386243386243</v>
      </c>
      <c r="H6856" s="12">
        <v>7.5</v>
      </c>
      <c r="I6856" s="13">
        <f t="shared" si="536"/>
        <v>5778303.8666666662</v>
      </c>
      <c r="J6856" s="13">
        <f t="shared" si="537"/>
        <v>2614707.2000000002</v>
      </c>
      <c r="K6856" s="7">
        <f t="shared" si="538"/>
        <v>0.45250427466846738</v>
      </c>
      <c r="L6856" s="26">
        <f t="shared" si="539"/>
        <v>0.45280374804680523</v>
      </c>
    </row>
    <row r="6857" spans="1:12">
      <c r="A6857" s="2" t="s">
        <v>9995</v>
      </c>
      <c r="B6857" s="3">
        <v>36448</v>
      </c>
      <c r="C6857" s="1">
        <v>81367</v>
      </c>
      <c r="D6857" s="2">
        <v>16</v>
      </c>
      <c r="E6857" s="1">
        <v>36847</v>
      </c>
      <c r="F6857" s="2">
        <v>16</v>
      </c>
      <c r="G6857" s="6">
        <f t="shared" si="535"/>
        <v>1</v>
      </c>
      <c r="H6857" s="12">
        <v>5.0599999999999996</v>
      </c>
      <c r="I6857" s="13">
        <f t="shared" si="536"/>
        <v>16080.434782608698</v>
      </c>
      <c r="J6857" s="13">
        <f t="shared" si="537"/>
        <v>7282.01581027668</v>
      </c>
      <c r="K6857" s="7">
        <f t="shared" si="538"/>
        <v>0.45284943527474281</v>
      </c>
      <c r="L6857" s="26">
        <f t="shared" si="539"/>
        <v>0.45284943527474281</v>
      </c>
    </row>
    <row r="6858" spans="1:12">
      <c r="A6858" s="2" t="s">
        <v>5377</v>
      </c>
      <c r="B6858" s="3">
        <v>35188</v>
      </c>
      <c r="C6858" s="1">
        <v>5939449</v>
      </c>
      <c r="D6858" s="4">
        <v>1563</v>
      </c>
      <c r="E6858" s="1">
        <v>2690253</v>
      </c>
      <c r="F6858" s="4">
        <v>1563</v>
      </c>
      <c r="G6858" s="6">
        <f t="shared" si="535"/>
        <v>1</v>
      </c>
      <c r="H6858" s="11">
        <v>4.42</v>
      </c>
      <c r="I6858" s="13">
        <f t="shared" si="536"/>
        <v>1343766.742081448</v>
      </c>
      <c r="J6858" s="13">
        <f t="shared" si="537"/>
        <v>608654.52488687786</v>
      </c>
      <c r="K6858" s="7">
        <f t="shared" si="538"/>
        <v>0.45294656120458315</v>
      </c>
      <c r="L6858" s="26">
        <f t="shared" si="539"/>
        <v>0.45294656120458315</v>
      </c>
    </row>
    <row r="6859" spans="1:12">
      <c r="A6859" s="2" t="s">
        <v>5441</v>
      </c>
      <c r="B6859" s="3">
        <v>39290</v>
      </c>
      <c r="C6859" s="1">
        <v>4558</v>
      </c>
      <c r="D6859" s="2">
        <v>1</v>
      </c>
      <c r="E6859" s="1">
        <v>2065</v>
      </c>
      <c r="F6859" s="2">
        <v>1</v>
      </c>
      <c r="G6859" s="6">
        <f t="shared" si="535"/>
        <v>1</v>
      </c>
      <c r="H6859" s="11">
        <v>6.88</v>
      </c>
      <c r="I6859" s="13">
        <f t="shared" si="536"/>
        <v>662.5</v>
      </c>
      <c r="J6859" s="13">
        <f t="shared" si="537"/>
        <v>300.14534883720933</v>
      </c>
      <c r="K6859" s="7">
        <f t="shared" si="538"/>
        <v>0.45304958315050464</v>
      </c>
      <c r="L6859" s="26">
        <f t="shared" si="539"/>
        <v>0.45304958315050464</v>
      </c>
    </row>
    <row r="6860" spans="1:12">
      <c r="A6860" s="2" t="s">
        <v>2099</v>
      </c>
      <c r="B6860" s="3">
        <v>41054</v>
      </c>
      <c r="C6860" s="1">
        <v>120680</v>
      </c>
      <c r="D6860" s="2">
        <v>50</v>
      </c>
      <c r="E6860" s="1">
        <v>54675</v>
      </c>
      <c r="F6860" s="2">
        <v>50</v>
      </c>
      <c r="G6860" s="6">
        <f t="shared" si="535"/>
        <v>1</v>
      </c>
      <c r="H6860" s="12">
        <v>8.02</v>
      </c>
      <c r="I6860" s="13">
        <f t="shared" si="536"/>
        <v>15047.381546134664</v>
      </c>
      <c r="J6860" s="13">
        <f t="shared" si="537"/>
        <v>6817.3316708229431</v>
      </c>
      <c r="K6860" s="7">
        <f t="shared" si="538"/>
        <v>0.45305767318528339</v>
      </c>
      <c r="L6860" s="26">
        <f t="shared" si="539"/>
        <v>0.45305767318528339</v>
      </c>
    </row>
    <row r="6861" spans="1:12">
      <c r="A6861" s="2" t="s">
        <v>9852</v>
      </c>
      <c r="B6861" s="3">
        <v>40067</v>
      </c>
      <c r="C6861" s="1">
        <v>51733921</v>
      </c>
      <c r="D6861" s="4">
        <v>2255</v>
      </c>
      <c r="E6861" s="1">
        <v>23446785</v>
      </c>
      <c r="F6861" s="4">
        <v>2255</v>
      </c>
      <c r="G6861" s="6">
        <f t="shared" si="535"/>
        <v>1</v>
      </c>
      <c r="H6861" s="12">
        <v>7.5</v>
      </c>
      <c r="I6861" s="13">
        <f t="shared" si="536"/>
        <v>6897856.1333333338</v>
      </c>
      <c r="J6861" s="13">
        <f t="shared" si="537"/>
        <v>3126238</v>
      </c>
      <c r="K6861" s="7">
        <f t="shared" si="538"/>
        <v>0.45321878850048886</v>
      </c>
      <c r="L6861" s="26">
        <f t="shared" si="539"/>
        <v>0.45321878850048886</v>
      </c>
    </row>
    <row r="6862" spans="1:12">
      <c r="A6862" s="2" t="s">
        <v>6979</v>
      </c>
      <c r="B6862" s="3">
        <v>30834</v>
      </c>
      <c r="C6862" s="1">
        <v>5321508</v>
      </c>
      <c r="D6862" s="2">
        <v>894</v>
      </c>
      <c r="E6862" s="1">
        <v>2412014</v>
      </c>
      <c r="F6862" s="2">
        <v>894</v>
      </c>
      <c r="G6862" s="6">
        <f t="shared" si="535"/>
        <v>1</v>
      </c>
      <c r="H6862" s="12">
        <v>3.36</v>
      </c>
      <c r="I6862" s="13">
        <f t="shared" si="536"/>
        <v>1583782.142857143</v>
      </c>
      <c r="J6862" s="13">
        <f t="shared" si="537"/>
        <v>717861.30952380958</v>
      </c>
      <c r="K6862" s="7">
        <f t="shared" si="538"/>
        <v>0.4532576104367409</v>
      </c>
      <c r="L6862" s="26">
        <f t="shared" si="539"/>
        <v>0.4532576104367409</v>
      </c>
    </row>
    <row r="6863" spans="1:12">
      <c r="A6863" s="2" t="s">
        <v>2317</v>
      </c>
      <c r="B6863" s="3">
        <v>38065</v>
      </c>
      <c r="C6863" s="1">
        <v>59020957</v>
      </c>
      <c r="D6863" s="4">
        <v>2748</v>
      </c>
      <c r="E6863" s="1">
        <v>26722575</v>
      </c>
      <c r="F6863" s="4">
        <v>2745</v>
      </c>
      <c r="G6863" s="6">
        <f t="shared" si="535"/>
        <v>0.99890829694323147</v>
      </c>
      <c r="H6863" s="12">
        <v>6.21</v>
      </c>
      <c r="I6863" s="13">
        <f t="shared" si="536"/>
        <v>9504179.8711755238</v>
      </c>
      <c r="J6863" s="13">
        <f t="shared" si="537"/>
        <v>4303152.1739130439</v>
      </c>
      <c r="K6863" s="7">
        <f t="shared" si="538"/>
        <v>0.45276417662966734</v>
      </c>
      <c r="L6863" s="26">
        <f t="shared" si="539"/>
        <v>0.45325900086642107</v>
      </c>
    </row>
    <row r="6864" spans="1:12">
      <c r="A6864" s="2" t="s">
        <v>1817</v>
      </c>
      <c r="B6864" s="3">
        <v>36721</v>
      </c>
      <c r="C6864" s="1">
        <v>1055671</v>
      </c>
      <c r="D6864" s="2">
        <v>46</v>
      </c>
      <c r="E6864" s="1">
        <v>72831</v>
      </c>
      <c r="F6864" s="2">
        <v>7</v>
      </c>
      <c r="G6864" s="6">
        <f t="shared" si="535"/>
        <v>0.15217391304347827</v>
      </c>
      <c r="H6864" s="11">
        <v>5.39</v>
      </c>
      <c r="I6864" s="13">
        <f t="shared" si="536"/>
        <v>195857.32838589983</v>
      </c>
      <c r="J6864" s="13">
        <f t="shared" si="537"/>
        <v>13512.244897959185</v>
      </c>
      <c r="K6864" s="7">
        <f t="shared" si="538"/>
        <v>6.8990244119616809E-2</v>
      </c>
      <c r="L6864" s="26">
        <f t="shared" si="539"/>
        <v>0.45336446135748187</v>
      </c>
    </row>
    <row r="6865" spans="1:12">
      <c r="A6865" s="2" t="s">
        <v>7464</v>
      </c>
      <c r="B6865" s="3">
        <v>33480</v>
      </c>
      <c r="C6865" s="1">
        <v>582510</v>
      </c>
      <c r="D6865" s="2">
        <v>169</v>
      </c>
      <c r="E6865" s="1">
        <v>264147</v>
      </c>
      <c r="F6865" s="2">
        <v>169</v>
      </c>
      <c r="G6865" s="6">
        <f t="shared" si="535"/>
        <v>1</v>
      </c>
      <c r="H6865" s="11">
        <v>4.21</v>
      </c>
      <c r="I6865" s="13">
        <f t="shared" si="536"/>
        <v>138363.42042755344</v>
      </c>
      <c r="J6865" s="13">
        <f t="shared" si="537"/>
        <v>62742.755344418052</v>
      </c>
      <c r="K6865" s="7">
        <f t="shared" si="538"/>
        <v>0.45346345985476644</v>
      </c>
      <c r="L6865" s="26">
        <f t="shared" si="539"/>
        <v>0.45346345985476644</v>
      </c>
    </row>
    <row r="6866" spans="1:12">
      <c r="A6866" s="2" t="s">
        <v>602</v>
      </c>
      <c r="B6866" s="3">
        <v>39570</v>
      </c>
      <c r="C6866" s="1">
        <v>9436</v>
      </c>
      <c r="D6866" s="2">
        <v>1</v>
      </c>
      <c r="E6866" s="1">
        <v>4279</v>
      </c>
      <c r="F6866" s="2">
        <v>1</v>
      </c>
      <c r="G6866" s="6">
        <f t="shared" si="535"/>
        <v>1</v>
      </c>
      <c r="H6866" s="11">
        <v>7.18</v>
      </c>
      <c r="I6866" s="13">
        <f t="shared" si="536"/>
        <v>1314.2061281337049</v>
      </c>
      <c r="J6866" s="13">
        <f t="shared" si="537"/>
        <v>595.96100278551535</v>
      </c>
      <c r="K6866" s="7">
        <f t="shared" si="538"/>
        <v>0.45347604917337853</v>
      </c>
      <c r="L6866" s="26">
        <f t="shared" si="539"/>
        <v>0.45347604917337853</v>
      </c>
    </row>
    <row r="6867" spans="1:12">
      <c r="A6867" s="2" t="s">
        <v>8838</v>
      </c>
      <c r="B6867" s="3">
        <v>38058</v>
      </c>
      <c r="C6867" s="1">
        <v>4434432</v>
      </c>
      <c r="D6867" s="2">
        <v>832</v>
      </c>
      <c r="E6867" s="1">
        <v>2011435</v>
      </c>
      <c r="F6867" s="2">
        <v>832</v>
      </c>
      <c r="G6867" s="6">
        <f t="shared" si="535"/>
        <v>1</v>
      </c>
      <c r="H6867" s="12">
        <v>6.21</v>
      </c>
      <c r="I6867" s="13">
        <f t="shared" si="536"/>
        <v>714079.22705314006</v>
      </c>
      <c r="J6867" s="13">
        <f t="shared" si="537"/>
        <v>323902.57648953301</v>
      </c>
      <c r="K6867" s="7">
        <f t="shared" si="538"/>
        <v>0.45359473321498672</v>
      </c>
      <c r="L6867" s="26">
        <f t="shared" si="539"/>
        <v>0.45359473321498672</v>
      </c>
    </row>
    <row r="6868" spans="1:12">
      <c r="A6868" s="2" t="s">
        <v>7398</v>
      </c>
      <c r="B6868" s="3">
        <v>31765</v>
      </c>
      <c r="C6868" s="1">
        <v>138530565</v>
      </c>
      <c r="D6868" s="4">
        <v>1564</v>
      </c>
      <c r="E6868" s="1">
        <v>241080</v>
      </c>
      <c r="F6868" s="2">
        <v>6</v>
      </c>
      <c r="G6868" s="6">
        <f t="shared" si="535"/>
        <v>3.8363171355498722E-3</v>
      </c>
      <c r="H6868" s="12">
        <v>3.71</v>
      </c>
      <c r="I6868" s="13">
        <f t="shared" si="536"/>
        <v>37339774.932614557</v>
      </c>
      <c r="J6868" s="13">
        <f t="shared" si="537"/>
        <v>64981.132075471702</v>
      </c>
      <c r="K6868" s="7">
        <f t="shared" si="538"/>
        <v>1.7402657673416693E-3</v>
      </c>
      <c r="L6868" s="26">
        <f t="shared" si="539"/>
        <v>0.45362927668706177</v>
      </c>
    </row>
    <row r="6869" spans="1:12">
      <c r="A6869" s="2" t="s">
        <v>6509</v>
      </c>
      <c r="B6869" s="3">
        <v>38541</v>
      </c>
      <c r="C6869" s="1">
        <v>1531154</v>
      </c>
      <c r="D6869" s="2">
        <v>97</v>
      </c>
      <c r="E6869" s="1">
        <v>57286</v>
      </c>
      <c r="F6869" s="2">
        <v>8</v>
      </c>
      <c r="G6869" s="6">
        <f t="shared" si="535"/>
        <v>8.247422680412371E-2</v>
      </c>
      <c r="H6869" s="11">
        <v>6.41</v>
      </c>
      <c r="I6869" s="13">
        <f t="shared" si="536"/>
        <v>238869.57878315132</v>
      </c>
      <c r="J6869" s="13">
        <f t="shared" si="537"/>
        <v>8936.9734789391568</v>
      </c>
      <c r="K6869" s="7">
        <f t="shared" si="538"/>
        <v>3.7413610910463607E-2</v>
      </c>
      <c r="L6869" s="26">
        <f t="shared" si="539"/>
        <v>0.45364003228937122</v>
      </c>
    </row>
    <row r="6870" spans="1:12">
      <c r="A6870" s="2" t="s">
        <v>5311</v>
      </c>
      <c r="B6870" s="3">
        <v>40403</v>
      </c>
      <c r="C6870" s="1">
        <v>210625</v>
      </c>
      <c r="D6870" s="2">
        <v>20</v>
      </c>
      <c r="E6870" s="1">
        <v>52554</v>
      </c>
      <c r="F6870" s="2">
        <v>11</v>
      </c>
      <c r="G6870" s="6">
        <f t="shared" si="535"/>
        <v>0.55000000000000004</v>
      </c>
      <c r="H6870" s="12">
        <v>7.89</v>
      </c>
      <c r="I6870" s="13">
        <f t="shared" si="536"/>
        <v>26695.183776932827</v>
      </c>
      <c r="J6870" s="13">
        <f t="shared" si="537"/>
        <v>6660.8365019011408</v>
      </c>
      <c r="K6870" s="7">
        <f t="shared" si="538"/>
        <v>0.24951454005934717</v>
      </c>
      <c r="L6870" s="26">
        <f t="shared" si="539"/>
        <v>0.45366280010790394</v>
      </c>
    </row>
    <row r="6871" spans="1:12">
      <c r="A6871" s="2" t="s">
        <v>8289</v>
      </c>
      <c r="B6871" s="3">
        <v>39059</v>
      </c>
      <c r="C6871" s="1">
        <v>52034</v>
      </c>
      <c r="D6871" s="2">
        <v>4</v>
      </c>
      <c r="E6871" s="1">
        <v>23609</v>
      </c>
      <c r="F6871" s="2">
        <v>4</v>
      </c>
      <c r="G6871" s="6">
        <f t="shared" si="535"/>
        <v>1</v>
      </c>
      <c r="H6871" s="11">
        <v>6.55</v>
      </c>
      <c r="I6871" s="13">
        <f t="shared" si="536"/>
        <v>7944.1221374045799</v>
      </c>
      <c r="J6871" s="13">
        <f t="shared" si="537"/>
        <v>3604.4274809160306</v>
      </c>
      <c r="K6871" s="7">
        <f t="shared" si="538"/>
        <v>0.45372256601452898</v>
      </c>
      <c r="L6871" s="26">
        <f t="shared" si="539"/>
        <v>0.45372256601452898</v>
      </c>
    </row>
    <row r="6872" spans="1:12">
      <c r="A6872" s="2" t="s">
        <v>1840</v>
      </c>
      <c r="B6872" s="3">
        <v>40109</v>
      </c>
      <c r="C6872" s="1">
        <v>13869515</v>
      </c>
      <c r="D6872" s="4">
        <v>2754</v>
      </c>
      <c r="E6872" s="1">
        <v>6293205</v>
      </c>
      <c r="F6872" s="4">
        <v>2754</v>
      </c>
      <c r="G6872" s="6">
        <f t="shared" si="535"/>
        <v>1</v>
      </c>
      <c r="H6872" s="12">
        <v>7.5</v>
      </c>
      <c r="I6872" s="13">
        <f t="shared" si="536"/>
        <v>1849268.6666666667</v>
      </c>
      <c r="J6872" s="13">
        <f t="shared" si="537"/>
        <v>839094</v>
      </c>
      <c r="K6872" s="7">
        <f t="shared" si="538"/>
        <v>0.45374369615664278</v>
      </c>
      <c r="L6872" s="26">
        <f t="shared" si="539"/>
        <v>0.45374369615664278</v>
      </c>
    </row>
    <row r="6873" spans="1:12">
      <c r="A6873" s="2" t="s">
        <v>2652</v>
      </c>
      <c r="B6873" s="3">
        <v>33137</v>
      </c>
      <c r="C6873" s="1">
        <v>1171762</v>
      </c>
      <c r="D6873" s="2">
        <v>177</v>
      </c>
      <c r="E6873" s="1">
        <v>531714</v>
      </c>
      <c r="F6873" s="2">
        <v>177</v>
      </c>
      <c r="G6873" s="6">
        <f t="shared" si="535"/>
        <v>1</v>
      </c>
      <c r="H6873" s="12">
        <v>4.22</v>
      </c>
      <c r="I6873" s="13">
        <f t="shared" si="536"/>
        <v>277668.72037914692</v>
      </c>
      <c r="J6873" s="13">
        <f t="shared" si="537"/>
        <v>125998.57819905214</v>
      </c>
      <c r="K6873" s="7">
        <f t="shared" si="538"/>
        <v>0.45377303582126749</v>
      </c>
      <c r="L6873" s="26">
        <f t="shared" si="539"/>
        <v>0.45377303582126749</v>
      </c>
    </row>
    <row r="6874" spans="1:12">
      <c r="A6874" s="2" t="s">
        <v>8311</v>
      </c>
      <c r="B6874" s="3">
        <v>35566</v>
      </c>
      <c r="C6874" s="1">
        <v>346056</v>
      </c>
      <c r="D6874" s="2">
        <v>101</v>
      </c>
      <c r="E6874" s="1">
        <v>157049</v>
      </c>
      <c r="F6874" s="2">
        <v>101</v>
      </c>
      <c r="G6874" s="6">
        <f t="shared" si="535"/>
        <v>1</v>
      </c>
      <c r="H6874" s="11">
        <v>4.59</v>
      </c>
      <c r="I6874" s="13">
        <f t="shared" si="536"/>
        <v>75393.464052287585</v>
      </c>
      <c r="J6874" s="13">
        <f t="shared" si="537"/>
        <v>34215.468409586058</v>
      </c>
      <c r="K6874" s="7">
        <f t="shared" si="538"/>
        <v>0.45382539242203573</v>
      </c>
      <c r="L6874" s="26">
        <f t="shared" si="539"/>
        <v>0.45382539242203573</v>
      </c>
    </row>
    <row r="6875" spans="1:12">
      <c r="A6875" s="2" t="s">
        <v>9682</v>
      </c>
      <c r="B6875" s="3">
        <v>37519</v>
      </c>
      <c r="C6875" s="1">
        <v>7073251</v>
      </c>
      <c r="D6875" s="4">
        <v>2227</v>
      </c>
      <c r="E6875" s="1">
        <v>3210765</v>
      </c>
      <c r="F6875" s="4">
        <v>2227</v>
      </c>
      <c r="G6875" s="6">
        <f t="shared" si="535"/>
        <v>1</v>
      </c>
      <c r="H6875" s="12">
        <v>5.8</v>
      </c>
      <c r="I6875" s="13">
        <f t="shared" si="536"/>
        <v>1219526.0344827587</v>
      </c>
      <c r="J6875" s="13">
        <f t="shared" si="537"/>
        <v>553580.17241379316</v>
      </c>
      <c r="K6875" s="7">
        <f t="shared" si="538"/>
        <v>0.45393059004975223</v>
      </c>
      <c r="L6875" s="26">
        <f t="shared" si="539"/>
        <v>0.45393059004975223</v>
      </c>
    </row>
    <row r="6876" spans="1:12">
      <c r="A6876" s="2" t="s">
        <v>8474</v>
      </c>
      <c r="B6876" s="3">
        <v>38968</v>
      </c>
      <c r="C6876" s="1">
        <v>199176</v>
      </c>
      <c r="D6876" s="2">
        <v>13</v>
      </c>
      <c r="E6876" s="1">
        <v>34774</v>
      </c>
      <c r="F6876" s="2">
        <v>5</v>
      </c>
      <c r="G6876" s="6">
        <f t="shared" si="535"/>
        <v>0.38461538461538464</v>
      </c>
      <c r="H6876" s="11">
        <v>6.55</v>
      </c>
      <c r="I6876" s="13">
        <f t="shared" si="536"/>
        <v>30408.549618320612</v>
      </c>
      <c r="J6876" s="13">
        <f t="shared" si="537"/>
        <v>5309.0076335877866</v>
      </c>
      <c r="K6876" s="7">
        <f t="shared" si="538"/>
        <v>0.17458930794874886</v>
      </c>
      <c r="L6876" s="26">
        <f t="shared" si="539"/>
        <v>0.453932200666747</v>
      </c>
    </row>
    <row r="6877" spans="1:12">
      <c r="A6877" s="2" t="s">
        <v>10423</v>
      </c>
      <c r="B6877" s="3">
        <v>39141</v>
      </c>
      <c r="C6877" s="1">
        <v>9946</v>
      </c>
      <c r="D6877" s="2">
        <v>1</v>
      </c>
      <c r="E6877" s="1">
        <v>4515</v>
      </c>
      <c r="F6877" s="2">
        <v>1</v>
      </c>
      <c r="G6877" s="6">
        <f t="shared" si="535"/>
        <v>1</v>
      </c>
      <c r="H6877" s="11">
        <v>6.88</v>
      </c>
      <c r="I6877" s="13">
        <f t="shared" si="536"/>
        <v>1445.6395348837209</v>
      </c>
      <c r="J6877" s="13">
        <f t="shared" si="537"/>
        <v>656.25</v>
      </c>
      <c r="K6877" s="7">
        <f t="shared" si="538"/>
        <v>0.4539513372209934</v>
      </c>
      <c r="L6877" s="26">
        <f t="shared" si="539"/>
        <v>0.4539513372209934</v>
      </c>
    </row>
    <row r="6878" spans="1:12">
      <c r="A6878" s="2" t="s">
        <v>2104</v>
      </c>
      <c r="B6878" s="3">
        <v>30729</v>
      </c>
      <c r="C6878" s="1">
        <v>129268</v>
      </c>
      <c r="D6878" s="2">
        <v>21</v>
      </c>
      <c r="E6878" s="1">
        <v>58689</v>
      </c>
      <c r="F6878" s="2">
        <v>21</v>
      </c>
      <c r="G6878" s="6">
        <f t="shared" si="535"/>
        <v>1</v>
      </c>
      <c r="H6878" s="12">
        <v>3.36</v>
      </c>
      <c r="I6878" s="13">
        <f t="shared" si="536"/>
        <v>38472.619047619046</v>
      </c>
      <c r="J6878" s="13">
        <f t="shared" si="537"/>
        <v>17466.964285714286</v>
      </c>
      <c r="K6878" s="7">
        <f t="shared" si="538"/>
        <v>0.45401027323080734</v>
      </c>
      <c r="L6878" s="26">
        <f t="shared" si="539"/>
        <v>0.45401027323080734</v>
      </c>
    </row>
    <row r="6879" spans="1:12">
      <c r="A6879" s="2" t="s">
        <v>2967</v>
      </c>
      <c r="B6879" s="3">
        <v>38107</v>
      </c>
      <c r="C6879" s="1">
        <v>13562325</v>
      </c>
      <c r="D6879" s="4">
        <v>2445</v>
      </c>
      <c r="E6879" s="1">
        <v>6160886</v>
      </c>
      <c r="F6879" s="4">
        <v>2445</v>
      </c>
      <c r="G6879" s="6">
        <f t="shared" si="535"/>
        <v>1</v>
      </c>
      <c r="H6879" s="12">
        <v>6.21</v>
      </c>
      <c r="I6879" s="13">
        <f t="shared" si="536"/>
        <v>2183949.2753623188</v>
      </c>
      <c r="J6879" s="13">
        <f t="shared" si="537"/>
        <v>992091.14331723028</v>
      </c>
      <c r="K6879" s="7">
        <f t="shared" si="538"/>
        <v>0.45426473705651499</v>
      </c>
      <c r="L6879" s="26">
        <f t="shared" si="539"/>
        <v>0.45426473705651499</v>
      </c>
    </row>
    <row r="6880" spans="1:12">
      <c r="A6880" s="2" t="s">
        <v>3857</v>
      </c>
      <c r="B6880" s="3">
        <v>36637</v>
      </c>
      <c r="C6880" s="1">
        <v>5108820</v>
      </c>
      <c r="D6880" s="4">
        <v>1525</v>
      </c>
      <c r="E6880" s="1">
        <v>2321729</v>
      </c>
      <c r="F6880" s="4">
        <v>1525</v>
      </c>
      <c r="G6880" s="6">
        <f t="shared" si="535"/>
        <v>1</v>
      </c>
      <c r="H6880" s="11">
        <v>5.39</v>
      </c>
      <c r="I6880" s="13">
        <f t="shared" si="536"/>
        <v>947833.02411873848</v>
      </c>
      <c r="J6880" s="13">
        <f t="shared" si="537"/>
        <v>430747.4953617811</v>
      </c>
      <c r="K6880" s="7">
        <f t="shared" si="538"/>
        <v>0.4544550404985887</v>
      </c>
      <c r="L6880" s="26">
        <f t="shared" si="539"/>
        <v>0.4544550404985887</v>
      </c>
    </row>
    <row r="6881" spans="1:12">
      <c r="A6881" s="2" t="s">
        <v>2269</v>
      </c>
      <c r="B6881" s="3">
        <v>34303</v>
      </c>
      <c r="C6881" s="1">
        <v>1497222</v>
      </c>
      <c r="D6881" s="2">
        <v>293</v>
      </c>
      <c r="E6881" s="1">
        <v>680441</v>
      </c>
      <c r="F6881" s="2">
        <v>293</v>
      </c>
      <c r="G6881" s="6">
        <f t="shared" si="535"/>
        <v>1</v>
      </c>
      <c r="H6881" s="11">
        <v>4.1399999999999997</v>
      </c>
      <c r="I6881" s="13">
        <f t="shared" si="536"/>
        <v>361647.82608695654</v>
      </c>
      <c r="J6881" s="13">
        <f t="shared" si="537"/>
        <v>164357.72946859905</v>
      </c>
      <c r="K6881" s="7">
        <f t="shared" si="538"/>
        <v>0.45446900993974176</v>
      </c>
      <c r="L6881" s="26">
        <f t="shared" si="539"/>
        <v>0.45446900993974176</v>
      </c>
    </row>
    <row r="6882" spans="1:12">
      <c r="A6882" s="2" t="s">
        <v>5360</v>
      </c>
      <c r="B6882" s="3">
        <v>35370</v>
      </c>
      <c r="C6882" s="1">
        <v>8315693</v>
      </c>
      <c r="D6882" s="4">
        <v>2433</v>
      </c>
      <c r="E6882" s="1">
        <v>3779504</v>
      </c>
      <c r="F6882" s="4">
        <v>2433</v>
      </c>
      <c r="G6882" s="6">
        <f t="shared" si="535"/>
        <v>1</v>
      </c>
      <c r="H6882" s="11">
        <v>4.42</v>
      </c>
      <c r="I6882" s="13">
        <f t="shared" si="536"/>
        <v>1881378.5067873304</v>
      </c>
      <c r="J6882" s="13">
        <f t="shared" si="537"/>
        <v>855091.4027149321</v>
      </c>
      <c r="K6882" s="7">
        <f t="shared" si="538"/>
        <v>0.45450258926105136</v>
      </c>
      <c r="L6882" s="26">
        <f t="shared" si="539"/>
        <v>0.45450258926105136</v>
      </c>
    </row>
    <row r="6883" spans="1:12">
      <c r="A6883" s="2" t="s">
        <v>6753</v>
      </c>
      <c r="B6883" s="3">
        <v>38933</v>
      </c>
      <c r="C6883" s="1">
        <v>7836393</v>
      </c>
      <c r="D6883" s="4">
        <v>1370</v>
      </c>
      <c r="E6883" s="1">
        <v>3554134</v>
      </c>
      <c r="F6883" s="4">
        <v>1367</v>
      </c>
      <c r="G6883" s="6">
        <f t="shared" si="535"/>
        <v>0.99781021897810218</v>
      </c>
      <c r="H6883" s="11">
        <v>6.55</v>
      </c>
      <c r="I6883" s="13">
        <f t="shared" si="536"/>
        <v>1196395.8778625955</v>
      </c>
      <c r="J6883" s="13">
        <f t="shared" si="537"/>
        <v>542615.87786259549</v>
      </c>
      <c r="K6883" s="7">
        <f t="shared" si="538"/>
        <v>0.4535420824351204</v>
      </c>
      <c r="L6883" s="26">
        <f t="shared" si="539"/>
        <v>0.45453741985085222</v>
      </c>
    </row>
    <row r="6884" spans="1:12">
      <c r="A6884" s="2" t="s">
        <v>4329</v>
      </c>
      <c r="B6884" s="3">
        <v>38450</v>
      </c>
      <c r="C6884" s="1">
        <v>3784</v>
      </c>
      <c r="D6884" s="2">
        <v>1</v>
      </c>
      <c r="E6884" s="1">
        <v>1720</v>
      </c>
      <c r="F6884" s="2">
        <v>1</v>
      </c>
      <c r="G6884" s="6">
        <f t="shared" si="535"/>
        <v>1</v>
      </c>
      <c r="H6884" s="11">
        <v>6.41</v>
      </c>
      <c r="I6884" s="13">
        <f t="shared" si="536"/>
        <v>590.32761310452418</v>
      </c>
      <c r="J6884" s="13">
        <f t="shared" si="537"/>
        <v>268.33073322932916</v>
      </c>
      <c r="K6884" s="7">
        <f t="shared" si="538"/>
        <v>0.45454545454545453</v>
      </c>
      <c r="L6884" s="26">
        <f t="shared" si="539"/>
        <v>0.45454545454545453</v>
      </c>
    </row>
    <row r="6885" spans="1:12">
      <c r="A6885" s="2" t="s">
        <v>7462</v>
      </c>
      <c r="B6885" s="3">
        <v>37071</v>
      </c>
      <c r="C6885" s="1">
        <v>3313583</v>
      </c>
      <c r="D6885" s="2">
        <v>712</v>
      </c>
      <c r="E6885" s="1">
        <v>1506233</v>
      </c>
      <c r="F6885" s="2">
        <v>712</v>
      </c>
      <c r="G6885" s="6">
        <f t="shared" si="535"/>
        <v>1</v>
      </c>
      <c r="H6885" s="11">
        <v>5.65</v>
      </c>
      <c r="I6885" s="13">
        <f t="shared" si="536"/>
        <v>586474.86725663708</v>
      </c>
      <c r="J6885" s="13">
        <f t="shared" si="537"/>
        <v>266589.91150442476</v>
      </c>
      <c r="K6885" s="7">
        <f t="shared" si="538"/>
        <v>0.4545632326095348</v>
      </c>
      <c r="L6885" s="26">
        <f t="shared" si="539"/>
        <v>0.4545632326095348</v>
      </c>
    </row>
    <row r="6886" spans="1:12">
      <c r="A6886" s="2" t="s">
        <v>3843</v>
      </c>
      <c r="B6886" s="3">
        <v>38247</v>
      </c>
      <c r="C6886" s="1">
        <v>35120</v>
      </c>
      <c r="D6886" s="2">
        <v>3</v>
      </c>
      <c r="E6886" s="1">
        <v>5322</v>
      </c>
      <c r="F6886" s="2">
        <v>1</v>
      </c>
      <c r="G6886" s="6">
        <f t="shared" si="535"/>
        <v>0.33333333333333331</v>
      </c>
      <c r="H6886" s="12">
        <v>6.21</v>
      </c>
      <c r="I6886" s="13">
        <f t="shared" si="536"/>
        <v>5655.3945249597427</v>
      </c>
      <c r="J6886" s="13">
        <f t="shared" si="537"/>
        <v>857.00483091787441</v>
      </c>
      <c r="K6886" s="7">
        <f t="shared" si="538"/>
        <v>0.1515375854214123</v>
      </c>
      <c r="L6886" s="26">
        <f t="shared" si="539"/>
        <v>0.45461275626423692</v>
      </c>
    </row>
    <row r="6887" spans="1:12">
      <c r="A6887" s="2" t="s">
        <v>3984</v>
      </c>
      <c r="B6887" s="3">
        <v>40487</v>
      </c>
      <c r="C6887" s="1">
        <v>35556</v>
      </c>
      <c r="D6887" s="2">
        <v>5</v>
      </c>
      <c r="E6887" s="1">
        <v>3233</v>
      </c>
      <c r="F6887" s="2">
        <v>1</v>
      </c>
      <c r="G6887" s="6">
        <f t="shared" si="535"/>
        <v>0.2</v>
      </c>
      <c r="H6887" s="12">
        <v>7.89</v>
      </c>
      <c r="I6887" s="13">
        <f t="shared" si="536"/>
        <v>4506.4638783269966</v>
      </c>
      <c r="J6887" s="13">
        <f t="shared" si="537"/>
        <v>409.75918884664134</v>
      </c>
      <c r="K6887" s="7">
        <f t="shared" si="538"/>
        <v>9.0926988412644835E-2</v>
      </c>
      <c r="L6887" s="26">
        <f t="shared" si="539"/>
        <v>0.45463494206322413</v>
      </c>
    </row>
    <row r="6888" spans="1:12">
      <c r="A6888" s="2" t="s">
        <v>86</v>
      </c>
      <c r="B6888" s="3">
        <v>36945</v>
      </c>
      <c r="C6888" s="1">
        <v>15749959</v>
      </c>
      <c r="D6888" s="4">
        <v>2545</v>
      </c>
      <c r="E6888" s="1">
        <v>7160521</v>
      </c>
      <c r="F6888" s="4">
        <v>2545</v>
      </c>
      <c r="G6888" s="6">
        <f t="shared" si="535"/>
        <v>1</v>
      </c>
      <c r="H6888" s="11">
        <v>5.65</v>
      </c>
      <c r="I6888" s="13">
        <f t="shared" si="536"/>
        <v>2787603.3628318585</v>
      </c>
      <c r="J6888" s="13">
        <f t="shared" si="537"/>
        <v>1267348.849557522</v>
      </c>
      <c r="K6888" s="7">
        <f t="shared" si="538"/>
        <v>0.4546374374688848</v>
      </c>
      <c r="L6888" s="26">
        <f t="shared" si="539"/>
        <v>0.4546374374688848</v>
      </c>
    </row>
    <row r="6889" spans="1:12">
      <c r="A6889" s="2" t="s">
        <v>3789</v>
      </c>
      <c r="B6889" s="3">
        <v>38261</v>
      </c>
      <c r="C6889" s="1">
        <v>614138</v>
      </c>
      <c r="D6889" s="2">
        <v>163</v>
      </c>
      <c r="E6889" s="1">
        <v>279219</v>
      </c>
      <c r="F6889" s="2">
        <v>163</v>
      </c>
      <c r="G6889" s="6">
        <f t="shared" si="535"/>
        <v>1</v>
      </c>
      <c r="H6889" s="12">
        <v>6.21</v>
      </c>
      <c r="I6889" s="13">
        <f t="shared" si="536"/>
        <v>98895.008051529789</v>
      </c>
      <c r="J6889" s="13">
        <f t="shared" si="537"/>
        <v>44962.801932367147</v>
      </c>
      <c r="K6889" s="7">
        <f t="shared" si="538"/>
        <v>0.45465188605818235</v>
      </c>
      <c r="L6889" s="26">
        <f t="shared" si="539"/>
        <v>0.45465188605818235</v>
      </c>
    </row>
    <row r="6890" spans="1:12">
      <c r="A6890" s="2" t="s">
        <v>2203</v>
      </c>
      <c r="B6890" s="3">
        <v>35335</v>
      </c>
      <c r="C6890" s="1">
        <v>49620</v>
      </c>
      <c r="D6890" s="2">
        <v>18</v>
      </c>
      <c r="E6890" s="1">
        <v>16294</v>
      </c>
      <c r="F6890" s="2">
        <v>13</v>
      </c>
      <c r="G6890" s="6">
        <f t="shared" si="535"/>
        <v>0.72222222222222221</v>
      </c>
      <c r="H6890" s="11">
        <v>4.42</v>
      </c>
      <c r="I6890" s="13">
        <f t="shared" si="536"/>
        <v>11226.244343891403</v>
      </c>
      <c r="J6890" s="13">
        <f t="shared" si="537"/>
        <v>3686.4253393665158</v>
      </c>
      <c r="K6890" s="7">
        <f t="shared" si="538"/>
        <v>0.3283756549778315</v>
      </c>
      <c r="L6890" s="26">
        <f t="shared" si="539"/>
        <v>0.45467398381545898</v>
      </c>
    </row>
    <row r="6891" spans="1:12">
      <c r="A6891" s="2" t="s">
        <v>7160</v>
      </c>
      <c r="B6891" s="3">
        <v>39071</v>
      </c>
      <c r="C6891" s="1">
        <v>8060487</v>
      </c>
      <c r="D6891" s="2">
        <v>287</v>
      </c>
      <c r="E6891" s="1">
        <v>51086</v>
      </c>
      <c r="F6891" s="2">
        <v>4</v>
      </c>
      <c r="G6891" s="6">
        <f t="shared" si="535"/>
        <v>1.3937282229965157E-2</v>
      </c>
      <c r="H6891" s="11">
        <v>6.55</v>
      </c>
      <c r="I6891" s="13">
        <f t="shared" si="536"/>
        <v>1230608.7022900763</v>
      </c>
      <c r="J6891" s="13">
        <f t="shared" si="537"/>
        <v>7799.3893129770995</v>
      </c>
      <c r="K6891" s="7">
        <f t="shared" si="538"/>
        <v>6.3378304561498584E-3</v>
      </c>
      <c r="L6891" s="26">
        <f t="shared" si="539"/>
        <v>0.45473933522875232</v>
      </c>
    </row>
    <row r="6892" spans="1:12">
      <c r="A6892" s="2" t="s">
        <v>7039</v>
      </c>
      <c r="B6892" s="3">
        <v>35629</v>
      </c>
      <c r="C6892" s="1">
        <v>10405394</v>
      </c>
      <c r="D6892" s="4">
        <v>1532</v>
      </c>
      <c r="E6892" s="1">
        <v>4731751</v>
      </c>
      <c r="F6892" s="4">
        <v>1532</v>
      </c>
      <c r="G6892" s="6">
        <f t="shared" si="535"/>
        <v>1</v>
      </c>
      <c r="H6892" s="11">
        <v>4.59</v>
      </c>
      <c r="I6892" s="13">
        <f t="shared" si="536"/>
        <v>2266970.3703703703</v>
      </c>
      <c r="J6892" s="13">
        <f t="shared" si="537"/>
        <v>1030882.5708061003</v>
      </c>
      <c r="K6892" s="7">
        <f t="shared" si="538"/>
        <v>0.45474020493601686</v>
      </c>
      <c r="L6892" s="26">
        <f t="shared" si="539"/>
        <v>0.45474020493601686</v>
      </c>
    </row>
    <row r="6893" spans="1:12">
      <c r="A6893" s="2" t="s">
        <v>9928</v>
      </c>
      <c r="B6893" s="3">
        <v>39836</v>
      </c>
      <c r="C6893" s="1">
        <v>45802315</v>
      </c>
      <c r="D6893" s="4">
        <v>2942</v>
      </c>
      <c r="E6893" s="1">
        <v>20828511</v>
      </c>
      <c r="F6893" s="4">
        <v>2942</v>
      </c>
      <c r="G6893" s="6">
        <f t="shared" si="535"/>
        <v>1</v>
      </c>
      <c r="H6893" s="12">
        <v>7.5</v>
      </c>
      <c r="I6893" s="13">
        <f t="shared" si="536"/>
        <v>6106975.333333333</v>
      </c>
      <c r="J6893" s="13">
        <f t="shared" si="537"/>
        <v>2777134.8</v>
      </c>
      <c r="K6893" s="7">
        <f t="shared" si="538"/>
        <v>0.45474799690801654</v>
      </c>
      <c r="L6893" s="26">
        <f t="shared" si="539"/>
        <v>0.45474799690801654</v>
      </c>
    </row>
    <row r="6894" spans="1:12">
      <c r="A6894" s="2" t="s">
        <v>9519</v>
      </c>
      <c r="B6894" s="3">
        <v>34950</v>
      </c>
      <c r="C6894" s="1">
        <v>5772529</v>
      </c>
      <c r="D6894" s="4">
        <v>1783</v>
      </c>
      <c r="E6894" s="1">
        <v>2625339</v>
      </c>
      <c r="F6894" s="4">
        <v>1783</v>
      </c>
      <c r="G6894" s="6">
        <f t="shared" si="535"/>
        <v>1</v>
      </c>
      <c r="H6894" s="11">
        <v>4.3499999999999996</v>
      </c>
      <c r="I6894" s="13">
        <f t="shared" si="536"/>
        <v>1327018.1609195403</v>
      </c>
      <c r="J6894" s="13">
        <f t="shared" si="537"/>
        <v>603526.20689655177</v>
      </c>
      <c r="K6894" s="7">
        <f t="shared" si="538"/>
        <v>0.45479875458399605</v>
      </c>
      <c r="L6894" s="26">
        <f t="shared" si="539"/>
        <v>0.45479875458399605</v>
      </c>
    </row>
    <row r="6895" spans="1:12">
      <c r="A6895" s="2" t="s">
        <v>943</v>
      </c>
      <c r="B6895" s="3">
        <v>34075</v>
      </c>
      <c r="C6895" s="1">
        <v>23261580</v>
      </c>
      <c r="D6895" s="4">
        <v>1314</v>
      </c>
      <c r="E6895" s="1">
        <v>3285063</v>
      </c>
      <c r="F6895" s="2">
        <v>408</v>
      </c>
      <c r="G6895" s="6">
        <f t="shared" si="535"/>
        <v>0.31050228310502281</v>
      </c>
      <c r="H6895" s="11">
        <v>4.1399999999999997</v>
      </c>
      <c r="I6895" s="13">
        <f t="shared" si="536"/>
        <v>5618739.1304347832</v>
      </c>
      <c r="J6895" s="13">
        <f t="shared" si="537"/>
        <v>793493.47826086963</v>
      </c>
      <c r="K6895" s="7">
        <f t="shared" si="538"/>
        <v>0.14122269424518885</v>
      </c>
      <c r="L6895" s="26">
        <f t="shared" si="539"/>
        <v>0.45482014764259354</v>
      </c>
    </row>
    <row r="6896" spans="1:12">
      <c r="A6896" s="2" t="s">
        <v>10187</v>
      </c>
      <c r="B6896" s="3">
        <v>41026</v>
      </c>
      <c r="C6896" s="1">
        <v>136166</v>
      </c>
      <c r="D6896" s="2">
        <v>13</v>
      </c>
      <c r="E6896" s="1">
        <v>57183</v>
      </c>
      <c r="F6896" s="2">
        <v>12</v>
      </c>
      <c r="G6896" s="6">
        <f t="shared" si="535"/>
        <v>0.92307692307692313</v>
      </c>
      <c r="H6896" s="12">
        <v>8.02</v>
      </c>
      <c r="I6896" s="13">
        <f t="shared" si="536"/>
        <v>16978.304239401496</v>
      </c>
      <c r="J6896" s="13">
        <f t="shared" si="537"/>
        <v>7130.0498753117208</v>
      </c>
      <c r="K6896" s="7">
        <f t="shared" si="538"/>
        <v>0.41995064847318714</v>
      </c>
      <c r="L6896" s="26">
        <f t="shared" si="539"/>
        <v>0.45494653584595268</v>
      </c>
    </row>
    <row r="6897" spans="1:12">
      <c r="A6897" s="2" t="s">
        <v>7922</v>
      </c>
      <c r="B6897" s="3">
        <v>33452</v>
      </c>
      <c r="C6897" s="1">
        <v>2807854</v>
      </c>
      <c r="D6897" s="4">
        <v>1246</v>
      </c>
      <c r="E6897" s="1">
        <v>1277428</v>
      </c>
      <c r="F6897" s="4">
        <v>1246</v>
      </c>
      <c r="G6897" s="6">
        <f t="shared" si="535"/>
        <v>1</v>
      </c>
      <c r="H6897" s="11">
        <v>4.21</v>
      </c>
      <c r="I6897" s="13">
        <f t="shared" si="536"/>
        <v>666948.69358669838</v>
      </c>
      <c r="J6897" s="13">
        <f t="shared" si="537"/>
        <v>303427.07838479808</v>
      </c>
      <c r="K6897" s="7">
        <f t="shared" si="538"/>
        <v>0.45494815613632328</v>
      </c>
      <c r="L6897" s="26">
        <f t="shared" si="539"/>
        <v>0.45494815613632328</v>
      </c>
    </row>
    <row r="6898" spans="1:12">
      <c r="A6898" s="2" t="s">
        <v>4817</v>
      </c>
      <c r="B6898" s="3">
        <v>37239</v>
      </c>
      <c r="C6898" s="1">
        <v>5594617</v>
      </c>
      <c r="D6898" s="2">
        <v>220</v>
      </c>
      <c r="E6898" s="1">
        <v>23144</v>
      </c>
      <c r="F6898" s="2">
        <v>2</v>
      </c>
      <c r="G6898" s="6">
        <f t="shared" si="535"/>
        <v>9.0909090909090905E-3</v>
      </c>
      <c r="H6898" s="11">
        <v>5.65</v>
      </c>
      <c r="I6898" s="13">
        <f t="shared" si="536"/>
        <v>990197.6991150442</v>
      </c>
      <c r="J6898" s="13">
        <f t="shared" si="537"/>
        <v>4096.283185840708</v>
      </c>
      <c r="K6898" s="7">
        <f t="shared" si="538"/>
        <v>4.1368336742264936E-3</v>
      </c>
      <c r="L6898" s="26">
        <f t="shared" si="539"/>
        <v>0.45505170416491431</v>
      </c>
    </row>
    <row r="6899" spans="1:12">
      <c r="A6899" s="2" t="s">
        <v>6316</v>
      </c>
      <c r="B6899" s="3">
        <v>40137</v>
      </c>
      <c r="C6899" s="1">
        <v>17896</v>
      </c>
      <c r="D6899" s="2">
        <v>3</v>
      </c>
      <c r="E6899" s="1">
        <v>2715</v>
      </c>
      <c r="F6899" s="2">
        <v>1</v>
      </c>
      <c r="G6899" s="6">
        <f t="shared" si="535"/>
        <v>0.33333333333333331</v>
      </c>
      <c r="H6899" s="12">
        <v>7.5</v>
      </c>
      <c r="I6899" s="13">
        <f t="shared" si="536"/>
        <v>2386.1333333333332</v>
      </c>
      <c r="J6899" s="13">
        <f t="shared" si="537"/>
        <v>362</v>
      </c>
      <c r="K6899" s="7">
        <f t="shared" si="538"/>
        <v>0.15170987930263746</v>
      </c>
      <c r="L6899" s="26">
        <f t="shared" si="539"/>
        <v>0.45512963790791239</v>
      </c>
    </row>
    <row r="6900" spans="1:12">
      <c r="A6900" s="2" t="s">
        <v>3890</v>
      </c>
      <c r="B6900" s="3">
        <v>39136</v>
      </c>
      <c r="C6900" s="1">
        <v>71561</v>
      </c>
      <c r="D6900" s="2">
        <v>19</v>
      </c>
      <c r="E6900" s="1">
        <v>25714</v>
      </c>
      <c r="F6900" s="2">
        <v>15</v>
      </c>
      <c r="G6900" s="6">
        <f t="shared" si="535"/>
        <v>0.78947368421052633</v>
      </c>
      <c r="H6900" s="11">
        <v>6.88</v>
      </c>
      <c r="I6900" s="13">
        <f t="shared" si="536"/>
        <v>10401.308139534884</v>
      </c>
      <c r="J6900" s="13">
        <f t="shared" si="537"/>
        <v>3737.5</v>
      </c>
      <c r="K6900" s="7">
        <f t="shared" si="538"/>
        <v>0.35932980254607955</v>
      </c>
      <c r="L6900" s="26">
        <f t="shared" si="539"/>
        <v>0.45515108322503406</v>
      </c>
    </row>
    <row r="6901" spans="1:12">
      <c r="A6901" s="2" t="s">
        <v>9526</v>
      </c>
      <c r="B6901" s="3">
        <v>40410</v>
      </c>
      <c r="C6901" s="1">
        <v>802535</v>
      </c>
      <c r="D6901" s="2">
        <v>28</v>
      </c>
      <c r="E6901" s="1">
        <v>52185</v>
      </c>
      <c r="F6901" s="2">
        <v>4</v>
      </c>
      <c r="G6901" s="6">
        <f t="shared" si="535"/>
        <v>0.14285714285714285</v>
      </c>
      <c r="H6901" s="12">
        <v>7.89</v>
      </c>
      <c r="I6901" s="13">
        <f t="shared" si="536"/>
        <v>101715.46261089988</v>
      </c>
      <c r="J6901" s="13">
        <f t="shared" si="537"/>
        <v>6614.068441064639</v>
      </c>
      <c r="K6901" s="7">
        <f t="shared" si="538"/>
        <v>6.5025201393085666E-2</v>
      </c>
      <c r="L6901" s="26">
        <f t="shared" si="539"/>
        <v>0.45517640975159968</v>
      </c>
    </row>
    <row r="6902" spans="1:12">
      <c r="A6902" s="2" t="s">
        <v>4544</v>
      </c>
      <c r="B6902" s="3">
        <v>39997</v>
      </c>
      <c r="C6902" s="1">
        <v>11004</v>
      </c>
      <c r="D6902" s="2">
        <v>3</v>
      </c>
      <c r="E6902" s="1">
        <v>5009</v>
      </c>
      <c r="F6902" s="2">
        <v>3</v>
      </c>
      <c r="G6902" s="6">
        <f t="shared" si="535"/>
        <v>1</v>
      </c>
      <c r="H6902" s="12">
        <v>7.5</v>
      </c>
      <c r="I6902" s="13">
        <f t="shared" si="536"/>
        <v>1467.2</v>
      </c>
      <c r="J6902" s="13">
        <f t="shared" si="537"/>
        <v>667.86666666666667</v>
      </c>
      <c r="K6902" s="7">
        <f t="shared" si="538"/>
        <v>0.45519810977826242</v>
      </c>
      <c r="L6902" s="26">
        <f t="shared" si="539"/>
        <v>0.45519810977826242</v>
      </c>
    </row>
    <row r="6903" spans="1:12">
      <c r="A6903" s="2" t="s">
        <v>6817</v>
      </c>
      <c r="B6903" s="3">
        <v>30995</v>
      </c>
      <c r="C6903" s="1">
        <v>4994094</v>
      </c>
      <c r="D6903" s="4">
        <v>1247</v>
      </c>
      <c r="E6903" s="1">
        <v>2273469</v>
      </c>
      <c r="F6903" s="4">
        <v>1247</v>
      </c>
      <c r="G6903" s="6">
        <f t="shared" si="535"/>
        <v>1</v>
      </c>
      <c r="H6903" s="12">
        <v>3.36</v>
      </c>
      <c r="I6903" s="13">
        <f t="shared" si="536"/>
        <v>1486337.5</v>
      </c>
      <c r="J6903" s="13">
        <f t="shared" si="537"/>
        <v>676627.67857142864</v>
      </c>
      <c r="K6903" s="7">
        <f t="shared" si="538"/>
        <v>0.45523151947079893</v>
      </c>
      <c r="L6903" s="26">
        <f t="shared" si="539"/>
        <v>0.45523151947079893</v>
      </c>
    </row>
    <row r="6904" spans="1:12">
      <c r="A6904" s="2" t="s">
        <v>2375</v>
      </c>
      <c r="B6904" s="3">
        <v>35370</v>
      </c>
      <c r="C6904" s="1">
        <v>7138523</v>
      </c>
      <c r="D6904" s="4">
        <v>1774</v>
      </c>
      <c r="E6904" s="1">
        <v>3213045</v>
      </c>
      <c r="F6904" s="4">
        <v>1754</v>
      </c>
      <c r="G6904" s="6">
        <f t="shared" si="535"/>
        <v>0.98872604284103716</v>
      </c>
      <c r="H6904" s="11">
        <v>4.42</v>
      </c>
      <c r="I6904" s="13">
        <f t="shared" si="536"/>
        <v>1615050.4524886878</v>
      </c>
      <c r="J6904" s="13">
        <f t="shared" si="537"/>
        <v>726933.25791855203</v>
      </c>
      <c r="K6904" s="7">
        <f t="shared" si="538"/>
        <v>0.45009941132080122</v>
      </c>
      <c r="L6904" s="26">
        <f t="shared" si="539"/>
        <v>0.4552316737075835</v>
      </c>
    </row>
    <row r="6905" spans="1:12">
      <c r="A6905" s="2" t="s">
        <v>9813</v>
      </c>
      <c r="B6905" s="3">
        <v>36371</v>
      </c>
      <c r="C6905" s="1">
        <v>985341</v>
      </c>
      <c r="D6905" s="2">
        <v>54</v>
      </c>
      <c r="E6905" s="1">
        <v>49849</v>
      </c>
      <c r="F6905" s="2">
        <v>6</v>
      </c>
      <c r="G6905" s="6">
        <f t="shared" si="535"/>
        <v>0.1111111111111111</v>
      </c>
      <c r="H6905" s="12">
        <v>5.0599999999999996</v>
      </c>
      <c r="I6905" s="13">
        <f t="shared" si="536"/>
        <v>194731.42292490121</v>
      </c>
      <c r="J6905" s="13">
        <f t="shared" si="537"/>
        <v>9851.5810276679858</v>
      </c>
      <c r="K6905" s="7">
        <f t="shared" si="538"/>
        <v>5.059060771854617E-2</v>
      </c>
      <c r="L6905" s="26">
        <f t="shared" si="539"/>
        <v>0.45531546946691553</v>
      </c>
    </row>
    <row r="6906" spans="1:12">
      <c r="A6906" s="2" t="s">
        <v>5004</v>
      </c>
      <c r="B6906" s="3">
        <v>39164</v>
      </c>
      <c r="C6906" s="1">
        <v>641039</v>
      </c>
      <c r="D6906" s="2">
        <v>14</v>
      </c>
      <c r="E6906" s="1">
        <v>83397</v>
      </c>
      <c r="F6906" s="2">
        <v>4</v>
      </c>
      <c r="G6906" s="6">
        <f t="shared" si="535"/>
        <v>0.2857142857142857</v>
      </c>
      <c r="H6906" s="11">
        <v>6.88</v>
      </c>
      <c r="I6906" s="13">
        <f t="shared" si="536"/>
        <v>93174.273255813954</v>
      </c>
      <c r="J6906" s="13">
        <f t="shared" si="537"/>
        <v>12121.656976744187</v>
      </c>
      <c r="K6906" s="7">
        <f t="shared" si="538"/>
        <v>0.1300966087866729</v>
      </c>
      <c r="L6906" s="26">
        <f t="shared" si="539"/>
        <v>0.45533813075335516</v>
      </c>
    </row>
    <row r="6907" spans="1:12">
      <c r="A6907" s="2" t="s">
        <v>1346</v>
      </c>
      <c r="B6907" s="3">
        <v>40506</v>
      </c>
      <c r="C6907" s="1">
        <v>427628</v>
      </c>
      <c r="D6907" s="2">
        <v>85</v>
      </c>
      <c r="E6907" s="1">
        <v>194737</v>
      </c>
      <c r="F6907" s="2">
        <v>85</v>
      </c>
      <c r="G6907" s="6">
        <f t="shared" si="535"/>
        <v>1</v>
      </c>
      <c r="H6907" s="12">
        <v>7.89</v>
      </c>
      <c r="I6907" s="13">
        <f t="shared" si="536"/>
        <v>54198.732572877059</v>
      </c>
      <c r="J6907" s="13">
        <f t="shared" si="537"/>
        <v>24681.495564005072</v>
      </c>
      <c r="K6907" s="7">
        <f t="shared" si="538"/>
        <v>0.45538879586930703</v>
      </c>
      <c r="L6907" s="26">
        <f t="shared" si="539"/>
        <v>0.45538879586930703</v>
      </c>
    </row>
    <row r="6908" spans="1:12">
      <c r="A6908" s="2" t="s">
        <v>4212</v>
      </c>
      <c r="B6908" s="3">
        <v>39640</v>
      </c>
      <c r="C6908" s="1">
        <v>75986503</v>
      </c>
      <c r="D6908" s="4">
        <v>3212</v>
      </c>
      <c r="E6908" s="1">
        <v>34539115</v>
      </c>
      <c r="F6908" s="4">
        <v>3204</v>
      </c>
      <c r="G6908" s="6">
        <f t="shared" si="535"/>
        <v>0.99750933997509339</v>
      </c>
      <c r="H6908" s="11">
        <v>7.18</v>
      </c>
      <c r="I6908" s="13">
        <f t="shared" si="536"/>
        <v>10583078.412256267</v>
      </c>
      <c r="J6908" s="13">
        <f t="shared" si="537"/>
        <v>4810461.6991643459</v>
      </c>
      <c r="K6908" s="7">
        <f t="shared" si="538"/>
        <v>0.45454276267984073</v>
      </c>
      <c r="L6908" s="26">
        <f t="shared" si="539"/>
        <v>0.45567770091374793</v>
      </c>
    </row>
    <row r="6909" spans="1:12">
      <c r="A6909" s="2" t="s">
        <v>7748</v>
      </c>
      <c r="B6909" s="3">
        <v>33501</v>
      </c>
      <c r="C6909" s="1">
        <v>6266621</v>
      </c>
      <c r="D6909" s="2">
        <v>236</v>
      </c>
      <c r="E6909" s="1">
        <v>314631</v>
      </c>
      <c r="F6909" s="2">
        <v>26</v>
      </c>
      <c r="G6909" s="6">
        <f t="shared" si="535"/>
        <v>0.11016949152542373</v>
      </c>
      <c r="H6909" s="11">
        <v>4.21</v>
      </c>
      <c r="I6909" s="13">
        <f t="shared" si="536"/>
        <v>1488508.5510688836</v>
      </c>
      <c r="J6909" s="13">
        <f t="shared" si="537"/>
        <v>74734.204275534445</v>
      </c>
      <c r="K6909" s="7">
        <f t="shared" si="538"/>
        <v>5.0207440341453552E-2</v>
      </c>
      <c r="L6909" s="26">
        <f t="shared" si="539"/>
        <v>0.45572907386857842</v>
      </c>
    </row>
    <row r="6910" spans="1:12">
      <c r="A6910" s="2" t="s">
        <v>10679</v>
      </c>
      <c r="B6910" s="3">
        <v>38793</v>
      </c>
      <c r="C6910" s="1">
        <v>45148</v>
      </c>
      <c r="D6910" s="2">
        <v>10</v>
      </c>
      <c r="E6910" s="1">
        <v>20578</v>
      </c>
      <c r="F6910" s="2">
        <v>10</v>
      </c>
      <c r="G6910" s="6">
        <f t="shared" si="535"/>
        <v>1</v>
      </c>
      <c r="H6910" s="11">
        <v>6.55</v>
      </c>
      <c r="I6910" s="13">
        <f t="shared" si="536"/>
        <v>6892.8244274809158</v>
      </c>
      <c r="J6910" s="13">
        <f t="shared" si="537"/>
        <v>3141.679389312977</v>
      </c>
      <c r="K6910" s="7">
        <f t="shared" si="538"/>
        <v>0.45578984672632233</v>
      </c>
      <c r="L6910" s="26">
        <f t="shared" si="539"/>
        <v>0.45578984672632233</v>
      </c>
    </row>
    <row r="6911" spans="1:12">
      <c r="A6911" s="2" t="s">
        <v>928</v>
      </c>
      <c r="B6911" s="3">
        <v>39381</v>
      </c>
      <c r="C6911" s="1">
        <v>8070537</v>
      </c>
      <c r="D6911" s="2">
        <v>457</v>
      </c>
      <c r="E6911" s="1">
        <v>1328448</v>
      </c>
      <c r="F6911" s="2">
        <v>165</v>
      </c>
      <c r="G6911" s="6">
        <f t="shared" si="535"/>
        <v>0.3610503282275711</v>
      </c>
      <c r="H6911" s="11">
        <v>6.88</v>
      </c>
      <c r="I6911" s="13">
        <f t="shared" si="536"/>
        <v>1173043.1686046512</v>
      </c>
      <c r="J6911" s="13">
        <f t="shared" si="537"/>
        <v>193088.37209302327</v>
      </c>
      <c r="K6911" s="7">
        <f t="shared" si="538"/>
        <v>0.16460466013599839</v>
      </c>
      <c r="L6911" s="26">
        <f t="shared" si="539"/>
        <v>0.45590502837667435</v>
      </c>
    </row>
    <row r="6912" spans="1:12">
      <c r="A6912" s="2" t="s">
        <v>1268</v>
      </c>
      <c r="B6912" s="3">
        <v>35293</v>
      </c>
      <c r="C6912" s="1">
        <v>5781045</v>
      </c>
      <c r="D6912" s="4">
        <v>1695</v>
      </c>
      <c r="E6912" s="1">
        <v>2634170</v>
      </c>
      <c r="F6912" s="4">
        <v>1694</v>
      </c>
      <c r="G6912" s="6">
        <f t="shared" si="535"/>
        <v>0.99941002949852509</v>
      </c>
      <c r="H6912" s="11">
        <v>4.42</v>
      </c>
      <c r="I6912" s="13">
        <f t="shared" si="536"/>
        <v>1307928.7330316743</v>
      </c>
      <c r="J6912" s="13">
        <f t="shared" si="537"/>
        <v>595966.06334841636</v>
      </c>
      <c r="K6912" s="7">
        <f t="shared" si="538"/>
        <v>0.45565637354492139</v>
      </c>
      <c r="L6912" s="26">
        <f t="shared" si="539"/>
        <v>0.45592535605586881</v>
      </c>
    </row>
    <row r="6913" spans="1:12">
      <c r="A6913" s="2" t="s">
        <v>8353</v>
      </c>
      <c r="B6913" s="3">
        <v>39325</v>
      </c>
      <c r="C6913" s="1">
        <v>100610</v>
      </c>
      <c r="D6913" s="2">
        <v>16</v>
      </c>
      <c r="E6913" s="1">
        <v>45871</v>
      </c>
      <c r="F6913" s="2">
        <v>16</v>
      </c>
      <c r="G6913" s="6">
        <f t="shared" si="535"/>
        <v>1</v>
      </c>
      <c r="H6913" s="11">
        <v>6.88</v>
      </c>
      <c r="I6913" s="13">
        <f t="shared" si="536"/>
        <v>14623.546511627907</v>
      </c>
      <c r="J6913" s="13">
        <f t="shared" si="537"/>
        <v>6667.2965116279074</v>
      </c>
      <c r="K6913" s="7">
        <f t="shared" si="538"/>
        <v>0.45592883411191737</v>
      </c>
      <c r="L6913" s="26">
        <f t="shared" si="539"/>
        <v>0.45592883411191737</v>
      </c>
    </row>
    <row r="6914" spans="1:12">
      <c r="A6914" s="2" t="s">
        <v>3388</v>
      </c>
      <c r="B6914" s="3">
        <v>39206</v>
      </c>
      <c r="C6914" s="1">
        <v>171817</v>
      </c>
      <c r="D6914" s="2">
        <v>100</v>
      </c>
      <c r="E6914" s="1">
        <v>78337</v>
      </c>
      <c r="F6914" s="2">
        <v>100</v>
      </c>
      <c r="G6914" s="6">
        <f t="shared" ref="G6914:G6977" si="540">F6914/D6914</f>
        <v>1</v>
      </c>
      <c r="H6914" s="11">
        <v>6.88</v>
      </c>
      <c r="I6914" s="13">
        <f t="shared" ref="I6914:I6977" si="541">C6914/H6914</f>
        <v>24973.401162790698</v>
      </c>
      <c r="J6914" s="13">
        <f t="shared" ref="J6914:J6977" si="542">E6914/H6914</f>
        <v>11386.191860465116</v>
      </c>
      <c r="K6914" s="7">
        <f t="shared" ref="K6914:K6977" si="543">J6914/I6914</f>
        <v>0.45593276567510782</v>
      </c>
      <c r="L6914" s="26">
        <f t="shared" ref="L6914:L6977" si="544">K6914/G6914</f>
        <v>0.45593276567510782</v>
      </c>
    </row>
    <row r="6915" spans="1:12">
      <c r="A6915" s="2" t="s">
        <v>6027</v>
      </c>
      <c r="B6915" s="3">
        <v>39253</v>
      </c>
      <c r="C6915" s="1">
        <v>240239</v>
      </c>
      <c r="D6915" s="2">
        <v>12</v>
      </c>
      <c r="E6915" s="1">
        <v>9129</v>
      </c>
      <c r="F6915" s="2">
        <v>1</v>
      </c>
      <c r="G6915" s="6">
        <f t="shared" si="540"/>
        <v>8.3333333333333329E-2</v>
      </c>
      <c r="H6915" s="11">
        <v>6.88</v>
      </c>
      <c r="I6915" s="13">
        <f t="shared" si="541"/>
        <v>34918.45930232558</v>
      </c>
      <c r="J6915" s="13">
        <f t="shared" si="542"/>
        <v>1326.8895348837209</v>
      </c>
      <c r="K6915" s="7">
        <f t="shared" si="543"/>
        <v>3.7999658673237902E-2</v>
      </c>
      <c r="L6915" s="26">
        <f t="shared" si="544"/>
        <v>0.45599590407885482</v>
      </c>
    </row>
    <row r="6916" spans="1:12">
      <c r="A6916" s="2" t="s">
        <v>3920</v>
      </c>
      <c r="B6916" s="3">
        <v>40711</v>
      </c>
      <c r="C6916" s="1">
        <v>116601172</v>
      </c>
      <c r="D6916" s="4">
        <v>3816</v>
      </c>
      <c r="E6916" s="1">
        <v>53174303</v>
      </c>
      <c r="F6916" s="4">
        <v>3816</v>
      </c>
      <c r="G6916" s="6">
        <f t="shared" si="540"/>
        <v>1</v>
      </c>
      <c r="H6916" s="12">
        <v>7.93</v>
      </c>
      <c r="I6916" s="13">
        <f t="shared" si="541"/>
        <v>14703804.791929383</v>
      </c>
      <c r="J6916" s="13">
        <f t="shared" si="542"/>
        <v>6705460.6557377055</v>
      </c>
      <c r="K6916" s="7">
        <f t="shared" si="543"/>
        <v>0.45603575065266072</v>
      </c>
      <c r="L6916" s="26">
        <f t="shared" si="544"/>
        <v>0.45603575065266072</v>
      </c>
    </row>
    <row r="6917" spans="1:12">
      <c r="A6917" s="2" t="s">
        <v>3117</v>
      </c>
      <c r="B6917" s="3">
        <v>39199</v>
      </c>
      <c r="C6917" s="1">
        <v>49880</v>
      </c>
      <c r="D6917" s="2">
        <v>7</v>
      </c>
      <c r="E6917" s="1">
        <v>22750</v>
      </c>
      <c r="F6917" s="2">
        <v>7</v>
      </c>
      <c r="G6917" s="6">
        <f t="shared" si="540"/>
        <v>1</v>
      </c>
      <c r="H6917" s="11">
        <v>6.88</v>
      </c>
      <c r="I6917" s="13">
        <f t="shared" si="541"/>
        <v>7250</v>
      </c>
      <c r="J6917" s="13">
        <f t="shared" si="542"/>
        <v>3306.6860465116279</v>
      </c>
      <c r="K6917" s="7">
        <f t="shared" si="543"/>
        <v>0.45609462710505211</v>
      </c>
      <c r="L6917" s="26">
        <f t="shared" si="544"/>
        <v>0.45609462710505211</v>
      </c>
    </row>
    <row r="6918" spans="1:12">
      <c r="A6918" s="2" t="s">
        <v>9683</v>
      </c>
      <c r="B6918" s="3">
        <v>34670</v>
      </c>
      <c r="C6918" s="1">
        <v>6017509</v>
      </c>
      <c r="D6918" s="4">
        <v>1286</v>
      </c>
      <c r="E6918" s="1">
        <v>2744653</v>
      </c>
      <c r="F6918" s="4">
        <v>1286</v>
      </c>
      <c r="G6918" s="6">
        <f t="shared" si="540"/>
        <v>1</v>
      </c>
      <c r="H6918" s="11">
        <v>4.08</v>
      </c>
      <c r="I6918" s="13">
        <f t="shared" si="541"/>
        <v>1474879.6568627451</v>
      </c>
      <c r="J6918" s="13">
        <f t="shared" si="542"/>
        <v>672709.06862745096</v>
      </c>
      <c r="K6918" s="7">
        <f t="shared" si="543"/>
        <v>0.45611115828825516</v>
      </c>
      <c r="L6918" s="26">
        <f t="shared" si="544"/>
        <v>0.45611115828825516</v>
      </c>
    </row>
    <row r="6919" spans="1:12">
      <c r="A6919" s="2" t="s">
        <v>4365</v>
      </c>
      <c r="B6919" s="3">
        <v>37281</v>
      </c>
      <c r="C6919" s="1">
        <v>111806</v>
      </c>
      <c r="D6919" s="2">
        <v>33</v>
      </c>
      <c r="E6919" s="1">
        <v>51000</v>
      </c>
      <c r="F6919" s="2">
        <v>33</v>
      </c>
      <c r="G6919" s="6">
        <f t="shared" si="540"/>
        <v>1</v>
      </c>
      <c r="H6919" s="12">
        <v>5.8</v>
      </c>
      <c r="I6919" s="13">
        <f t="shared" si="541"/>
        <v>19276.896551724138</v>
      </c>
      <c r="J6919" s="13">
        <f t="shared" si="542"/>
        <v>8793.1034482758623</v>
      </c>
      <c r="K6919" s="7">
        <f t="shared" si="543"/>
        <v>0.4561472550668122</v>
      </c>
      <c r="L6919" s="26">
        <f t="shared" si="544"/>
        <v>0.4561472550668122</v>
      </c>
    </row>
    <row r="6920" spans="1:12">
      <c r="A6920" s="2" t="s">
        <v>4413</v>
      </c>
      <c r="B6920" s="3">
        <v>39318</v>
      </c>
      <c r="C6920" s="1">
        <v>31216</v>
      </c>
      <c r="D6920" s="2">
        <v>5</v>
      </c>
      <c r="E6920" s="1">
        <v>8545</v>
      </c>
      <c r="F6920" s="2">
        <v>3</v>
      </c>
      <c r="G6920" s="6">
        <f t="shared" si="540"/>
        <v>0.6</v>
      </c>
      <c r="H6920" s="11">
        <v>6.88</v>
      </c>
      <c r="I6920" s="13">
        <f t="shared" si="541"/>
        <v>4537.2093023255811</v>
      </c>
      <c r="J6920" s="13">
        <f t="shared" si="542"/>
        <v>1242.0058139534883</v>
      </c>
      <c r="K6920" s="7">
        <f t="shared" si="543"/>
        <v>0.27373782675551001</v>
      </c>
      <c r="L6920" s="26">
        <f t="shared" si="544"/>
        <v>0.45622971125918338</v>
      </c>
    </row>
    <row r="6921" spans="1:12">
      <c r="A6921" s="2" t="s">
        <v>4675</v>
      </c>
      <c r="B6921" s="3">
        <v>40949</v>
      </c>
      <c r="C6921" s="1">
        <v>1041455</v>
      </c>
      <c r="D6921" s="2">
        <v>52</v>
      </c>
      <c r="E6921" s="1">
        <v>27413</v>
      </c>
      <c r="F6921" s="2">
        <v>3</v>
      </c>
      <c r="G6921" s="6">
        <f t="shared" si="540"/>
        <v>5.7692307692307696E-2</v>
      </c>
      <c r="H6921" s="12">
        <v>8.02</v>
      </c>
      <c r="I6921" s="13">
        <f t="shared" si="541"/>
        <v>129857.23192019951</v>
      </c>
      <c r="J6921" s="13">
        <f t="shared" si="542"/>
        <v>3418.0798004987532</v>
      </c>
      <c r="K6921" s="7">
        <f t="shared" si="543"/>
        <v>2.6321828595570619E-2</v>
      </c>
      <c r="L6921" s="26">
        <f t="shared" si="544"/>
        <v>0.45624502898989072</v>
      </c>
    </row>
    <row r="6922" spans="1:12">
      <c r="A6922" s="2" t="s">
        <v>5074</v>
      </c>
      <c r="B6922" s="3">
        <v>37610</v>
      </c>
      <c r="C6922" s="1">
        <v>1041228</v>
      </c>
      <c r="D6922" s="2">
        <v>29</v>
      </c>
      <c r="E6922" s="1">
        <v>425975</v>
      </c>
      <c r="F6922" s="2">
        <v>26</v>
      </c>
      <c r="G6922" s="6">
        <f t="shared" si="540"/>
        <v>0.89655172413793105</v>
      </c>
      <c r="H6922" s="12">
        <v>5.8</v>
      </c>
      <c r="I6922" s="13">
        <f t="shared" si="541"/>
        <v>179522.06896551725</v>
      </c>
      <c r="J6922" s="13">
        <f t="shared" si="542"/>
        <v>73443.965517241377</v>
      </c>
      <c r="K6922" s="7">
        <f t="shared" si="543"/>
        <v>0.40910828368042346</v>
      </c>
      <c r="L6922" s="26">
        <f t="shared" si="544"/>
        <v>0.45631308564354922</v>
      </c>
    </row>
    <row r="6923" spans="1:12">
      <c r="A6923" s="2" t="s">
        <v>10325</v>
      </c>
      <c r="B6923" s="3">
        <v>38240</v>
      </c>
      <c r="C6923" s="1">
        <v>159429</v>
      </c>
      <c r="D6923" s="2">
        <v>20</v>
      </c>
      <c r="E6923" s="1">
        <v>29103</v>
      </c>
      <c r="F6923" s="2">
        <v>8</v>
      </c>
      <c r="G6923" s="6">
        <f t="shared" si="540"/>
        <v>0.4</v>
      </c>
      <c r="H6923" s="12">
        <v>6.21</v>
      </c>
      <c r="I6923" s="13">
        <f t="shared" si="541"/>
        <v>25672.946859903383</v>
      </c>
      <c r="J6923" s="13">
        <f t="shared" si="542"/>
        <v>4686.4734299516913</v>
      </c>
      <c r="K6923" s="7">
        <f t="shared" si="543"/>
        <v>0.18254520821180589</v>
      </c>
      <c r="L6923" s="26">
        <f t="shared" si="544"/>
        <v>0.45636302052951472</v>
      </c>
    </row>
    <row r="6924" spans="1:12">
      <c r="A6924" s="2" t="s">
        <v>251</v>
      </c>
      <c r="B6924" s="3">
        <v>40326</v>
      </c>
      <c r="C6924" s="1">
        <v>619423</v>
      </c>
      <c r="D6924" s="2">
        <v>17</v>
      </c>
      <c r="E6924" s="1">
        <v>33262</v>
      </c>
      <c r="F6924" s="2">
        <v>2</v>
      </c>
      <c r="G6924" s="6">
        <f t="shared" si="540"/>
        <v>0.11764705882352941</v>
      </c>
      <c r="H6924" s="12">
        <v>7.89</v>
      </c>
      <c r="I6924" s="13">
        <f t="shared" si="541"/>
        <v>78507.351077313055</v>
      </c>
      <c r="J6924" s="13">
        <f t="shared" si="542"/>
        <v>4215.7160963244614</v>
      </c>
      <c r="K6924" s="7">
        <f t="shared" si="543"/>
        <v>5.3698361216809841E-2</v>
      </c>
      <c r="L6924" s="26">
        <f t="shared" si="544"/>
        <v>0.45643607034288364</v>
      </c>
    </row>
    <row r="6925" spans="1:12">
      <c r="A6925" s="2" t="s">
        <v>7777</v>
      </c>
      <c r="B6925" s="3">
        <v>41026</v>
      </c>
      <c r="C6925" s="1">
        <v>16008272</v>
      </c>
      <c r="D6925" s="4">
        <v>2209</v>
      </c>
      <c r="E6925" s="1">
        <v>7289642</v>
      </c>
      <c r="F6925" s="4">
        <v>2203</v>
      </c>
      <c r="G6925" s="6">
        <f t="shared" si="540"/>
        <v>0.99728383884110461</v>
      </c>
      <c r="H6925" s="12">
        <v>8.02</v>
      </c>
      <c r="I6925" s="13">
        <f t="shared" si="541"/>
        <v>1996043.8902743142</v>
      </c>
      <c r="J6925" s="13">
        <f t="shared" si="542"/>
        <v>908932.91770573566</v>
      </c>
      <c r="K6925" s="7">
        <f t="shared" si="543"/>
        <v>0.45536720015751858</v>
      </c>
      <c r="L6925" s="26">
        <f t="shared" si="544"/>
        <v>0.45660741949521494</v>
      </c>
    </row>
    <row r="6926" spans="1:12">
      <c r="A6926" s="2" t="s">
        <v>8863</v>
      </c>
      <c r="B6926" s="3">
        <v>39206</v>
      </c>
      <c r="C6926" s="1">
        <v>336530303</v>
      </c>
      <c r="D6926" s="4">
        <v>4324</v>
      </c>
      <c r="E6926" s="1">
        <v>151116516</v>
      </c>
      <c r="F6926" s="4">
        <v>4252</v>
      </c>
      <c r="G6926" s="6">
        <f t="shared" si="540"/>
        <v>0.98334875115633669</v>
      </c>
      <c r="H6926" s="11">
        <v>6.88</v>
      </c>
      <c r="I6926" s="13">
        <f t="shared" si="541"/>
        <v>48914288.22674419</v>
      </c>
      <c r="J6926" s="13">
        <f t="shared" si="542"/>
        <v>21964609.883720931</v>
      </c>
      <c r="K6926" s="7">
        <f t="shared" si="543"/>
        <v>0.44904281918410177</v>
      </c>
      <c r="L6926" s="26">
        <f t="shared" si="544"/>
        <v>0.45664655459831988</v>
      </c>
    </row>
    <row r="6927" spans="1:12">
      <c r="A6927" s="2" t="s">
        <v>2818</v>
      </c>
      <c r="B6927" s="3">
        <v>41101</v>
      </c>
      <c r="C6927" s="1">
        <v>189163</v>
      </c>
      <c r="D6927" s="2">
        <v>7</v>
      </c>
      <c r="E6927" s="1">
        <v>24684</v>
      </c>
      <c r="F6927" s="2">
        <v>2</v>
      </c>
      <c r="G6927" s="6">
        <f t="shared" si="540"/>
        <v>0.2857142857142857</v>
      </c>
      <c r="H6927" s="12">
        <v>8.02</v>
      </c>
      <c r="I6927" s="13">
        <f t="shared" si="541"/>
        <v>23586.408977556111</v>
      </c>
      <c r="J6927" s="13">
        <f t="shared" si="542"/>
        <v>3077.8054862842896</v>
      </c>
      <c r="K6927" s="7">
        <f t="shared" si="543"/>
        <v>0.13049063506076769</v>
      </c>
      <c r="L6927" s="26">
        <f t="shared" si="544"/>
        <v>0.45671722271268694</v>
      </c>
    </row>
    <row r="6928" spans="1:12">
      <c r="A6928" s="2" t="s">
        <v>7503</v>
      </c>
      <c r="B6928" s="3">
        <v>39759</v>
      </c>
      <c r="C6928" s="1">
        <v>90066</v>
      </c>
      <c r="D6928" s="2">
        <v>5</v>
      </c>
      <c r="E6928" s="1">
        <v>8227</v>
      </c>
      <c r="F6928" s="2">
        <v>1</v>
      </c>
      <c r="G6928" s="6">
        <f t="shared" si="540"/>
        <v>0.2</v>
      </c>
      <c r="H6928" s="11">
        <v>7.18</v>
      </c>
      <c r="I6928" s="13">
        <f t="shared" si="541"/>
        <v>12544.011142061281</v>
      </c>
      <c r="J6928" s="13">
        <f t="shared" si="542"/>
        <v>1145.8217270194987</v>
      </c>
      <c r="K6928" s="7">
        <f t="shared" si="543"/>
        <v>9.1344125419137084E-2</v>
      </c>
      <c r="L6928" s="26">
        <f t="shared" si="544"/>
        <v>0.45672062709568539</v>
      </c>
    </row>
    <row r="6929" spans="1:12">
      <c r="A6929" s="2" t="s">
        <v>4573</v>
      </c>
      <c r="B6929" s="3">
        <v>39157</v>
      </c>
      <c r="C6929" s="1">
        <v>12550605</v>
      </c>
      <c r="D6929" s="4">
        <v>1794</v>
      </c>
      <c r="E6929" s="1">
        <v>5674802</v>
      </c>
      <c r="F6929" s="4">
        <v>1776</v>
      </c>
      <c r="G6929" s="6">
        <f t="shared" si="540"/>
        <v>0.98996655518394649</v>
      </c>
      <c r="H6929" s="11">
        <v>6.88</v>
      </c>
      <c r="I6929" s="13">
        <f t="shared" si="541"/>
        <v>1824215.8430232559</v>
      </c>
      <c r="J6929" s="13">
        <f t="shared" si="542"/>
        <v>824825.87209302327</v>
      </c>
      <c r="K6929" s="7">
        <f t="shared" si="543"/>
        <v>0.45215366111832855</v>
      </c>
      <c r="L6929" s="26">
        <f t="shared" si="544"/>
        <v>0.45673629957560891</v>
      </c>
    </row>
    <row r="6930" spans="1:12">
      <c r="A6930" s="2" t="s">
        <v>5131</v>
      </c>
      <c r="B6930" s="3">
        <v>38982</v>
      </c>
      <c r="C6930" s="1">
        <v>26472</v>
      </c>
      <c r="D6930" s="2">
        <v>10</v>
      </c>
      <c r="E6930" s="1">
        <v>12091</v>
      </c>
      <c r="F6930" s="2">
        <v>10</v>
      </c>
      <c r="G6930" s="6">
        <f t="shared" si="540"/>
        <v>1</v>
      </c>
      <c r="H6930" s="11">
        <v>6.55</v>
      </c>
      <c r="I6930" s="13">
        <f t="shared" si="541"/>
        <v>4041.5267175572521</v>
      </c>
      <c r="J6930" s="13">
        <f t="shared" si="542"/>
        <v>1845.9541984732825</v>
      </c>
      <c r="K6930" s="7">
        <f t="shared" si="543"/>
        <v>0.45674675128437592</v>
      </c>
      <c r="L6930" s="26">
        <f t="shared" si="544"/>
        <v>0.45674675128437592</v>
      </c>
    </row>
    <row r="6931" spans="1:12">
      <c r="A6931" s="2" t="s">
        <v>3895</v>
      </c>
      <c r="B6931" s="3">
        <v>40367</v>
      </c>
      <c r="C6931" s="1">
        <v>365802</v>
      </c>
      <c r="D6931" s="2">
        <v>33</v>
      </c>
      <c r="E6931" s="1">
        <v>60759</v>
      </c>
      <c r="F6931" s="2">
        <v>12</v>
      </c>
      <c r="G6931" s="6">
        <f t="shared" si="540"/>
        <v>0.36363636363636365</v>
      </c>
      <c r="H6931" s="12">
        <v>7.89</v>
      </c>
      <c r="I6931" s="13">
        <f t="shared" si="541"/>
        <v>46362.737642585555</v>
      </c>
      <c r="J6931" s="13">
        <f t="shared" si="542"/>
        <v>7700.7604562737642</v>
      </c>
      <c r="K6931" s="7">
        <f t="shared" si="543"/>
        <v>0.16609805304508996</v>
      </c>
      <c r="L6931" s="26">
        <f t="shared" si="544"/>
        <v>0.45676964587399738</v>
      </c>
    </row>
    <row r="6932" spans="1:12">
      <c r="A6932" s="2" t="s">
        <v>6337</v>
      </c>
      <c r="B6932" s="3">
        <v>36245</v>
      </c>
      <c r="C6932" s="1">
        <v>13263993</v>
      </c>
      <c r="D6932" s="4">
        <v>2290</v>
      </c>
      <c r="E6932" s="1">
        <v>6064716</v>
      </c>
      <c r="F6932" s="4">
        <v>2290</v>
      </c>
      <c r="G6932" s="6">
        <f t="shared" si="540"/>
        <v>1</v>
      </c>
      <c r="H6932" s="12">
        <v>5.0599999999999996</v>
      </c>
      <c r="I6932" s="13">
        <f t="shared" si="541"/>
        <v>2621342.4901185771</v>
      </c>
      <c r="J6932" s="13">
        <f t="shared" si="542"/>
        <v>1198560.4743083005</v>
      </c>
      <c r="K6932" s="7">
        <f t="shared" si="543"/>
        <v>0.45723154407575461</v>
      </c>
      <c r="L6932" s="26">
        <f t="shared" si="544"/>
        <v>0.45723154407575461</v>
      </c>
    </row>
    <row r="6933" spans="1:12">
      <c r="A6933" s="2" t="s">
        <v>1008</v>
      </c>
      <c r="B6933" s="3">
        <v>38338</v>
      </c>
      <c r="C6933" s="1">
        <v>6318709</v>
      </c>
      <c r="D6933" s="2">
        <v>383</v>
      </c>
      <c r="E6933" s="1">
        <v>45264</v>
      </c>
      <c r="F6933" s="2">
        <v>6</v>
      </c>
      <c r="G6933" s="6">
        <f t="shared" si="540"/>
        <v>1.5665796344647518E-2</v>
      </c>
      <c r="H6933" s="12">
        <v>6.21</v>
      </c>
      <c r="I6933" s="13">
        <f t="shared" si="541"/>
        <v>1017505.4750402577</v>
      </c>
      <c r="J6933" s="13">
        <f t="shared" si="542"/>
        <v>7288.8888888888887</v>
      </c>
      <c r="K6933" s="7">
        <f t="shared" si="543"/>
        <v>7.1634886176907336E-3</v>
      </c>
      <c r="L6933" s="26">
        <f t="shared" si="544"/>
        <v>0.45726935676259189</v>
      </c>
    </row>
    <row r="6934" spans="1:12">
      <c r="A6934" s="2" t="s">
        <v>9029</v>
      </c>
      <c r="B6934" s="3">
        <v>37337</v>
      </c>
      <c r="C6934" s="1">
        <v>134736</v>
      </c>
      <c r="D6934" s="2">
        <v>13</v>
      </c>
      <c r="E6934" s="1">
        <v>61613</v>
      </c>
      <c r="F6934" s="2">
        <v>13</v>
      </c>
      <c r="G6934" s="6">
        <f t="shared" si="540"/>
        <v>1</v>
      </c>
      <c r="H6934" s="12">
        <v>5.8</v>
      </c>
      <c r="I6934" s="13">
        <f t="shared" si="541"/>
        <v>23230.344827586207</v>
      </c>
      <c r="J6934" s="13">
        <f t="shared" si="542"/>
        <v>10622.931034482759</v>
      </c>
      <c r="K6934" s="7">
        <f t="shared" si="543"/>
        <v>0.45728684241776513</v>
      </c>
      <c r="L6934" s="26">
        <f t="shared" si="544"/>
        <v>0.45728684241776513</v>
      </c>
    </row>
    <row r="6935" spans="1:12">
      <c r="A6935" s="2" t="s">
        <v>5854</v>
      </c>
      <c r="B6935" s="3">
        <v>36826</v>
      </c>
      <c r="C6935" s="1">
        <v>10042516</v>
      </c>
      <c r="D6935" s="4">
        <v>2528</v>
      </c>
      <c r="E6935" s="1">
        <v>4536625</v>
      </c>
      <c r="F6935" s="4">
        <v>2497</v>
      </c>
      <c r="G6935" s="6">
        <f t="shared" si="540"/>
        <v>0.98773734177215189</v>
      </c>
      <c r="H6935" s="11">
        <v>5.39</v>
      </c>
      <c r="I6935" s="13">
        <f t="shared" si="541"/>
        <v>1863175.5102040817</v>
      </c>
      <c r="J6935" s="13">
        <f t="shared" si="542"/>
        <v>841674.39703153993</v>
      </c>
      <c r="K6935" s="7">
        <f t="shared" si="543"/>
        <v>0.45174187424744955</v>
      </c>
      <c r="L6935" s="26">
        <f t="shared" si="544"/>
        <v>0.45735020348320082</v>
      </c>
    </row>
    <row r="6936" spans="1:12">
      <c r="A6936" s="2" t="s">
        <v>1463</v>
      </c>
      <c r="B6936" s="3">
        <v>40459</v>
      </c>
      <c r="C6936" s="1">
        <v>68353</v>
      </c>
      <c r="D6936" s="2">
        <v>4</v>
      </c>
      <c r="E6936" s="1">
        <v>7819</v>
      </c>
      <c r="F6936" s="2">
        <v>1</v>
      </c>
      <c r="G6936" s="6">
        <f t="shared" si="540"/>
        <v>0.25</v>
      </c>
      <c r="H6936" s="12">
        <v>7.89</v>
      </c>
      <c r="I6936" s="13">
        <f t="shared" si="541"/>
        <v>8663.2446134347283</v>
      </c>
      <c r="J6936" s="13">
        <f t="shared" si="542"/>
        <v>991.00126742712303</v>
      </c>
      <c r="K6936" s="7">
        <f t="shared" si="543"/>
        <v>0.11439146782145626</v>
      </c>
      <c r="L6936" s="26">
        <f t="shared" si="544"/>
        <v>0.45756587128582504</v>
      </c>
    </row>
    <row r="6937" spans="1:12">
      <c r="A6937" s="2" t="s">
        <v>2985</v>
      </c>
      <c r="B6937" s="3">
        <v>39906</v>
      </c>
      <c r="C6937" s="1">
        <v>13439</v>
      </c>
      <c r="D6937" s="2">
        <v>2</v>
      </c>
      <c r="E6937" s="1">
        <v>3075</v>
      </c>
      <c r="F6937" s="2">
        <v>1</v>
      </c>
      <c r="G6937" s="6">
        <f t="shared" si="540"/>
        <v>0.5</v>
      </c>
      <c r="H6937" s="12">
        <v>7.5</v>
      </c>
      <c r="I6937" s="13">
        <f t="shared" si="541"/>
        <v>1791.8666666666666</v>
      </c>
      <c r="J6937" s="13">
        <f t="shared" si="542"/>
        <v>410</v>
      </c>
      <c r="K6937" s="7">
        <f t="shared" si="543"/>
        <v>0.22881166753478682</v>
      </c>
      <c r="L6937" s="26">
        <f t="shared" si="544"/>
        <v>0.45762333506957364</v>
      </c>
    </row>
    <row r="6938" spans="1:12">
      <c r="A6938" s="2" t="s">
        <v>10469</v>
      </c>
      <c r="B6938" s="3">
        <v>40340</v>
      </c>
      <c r="C6938" s="1">
        <v>6531503</v>
      </c>
      <c r="D6938" s="2">
        <v>141</v>
      </c>
      <c r="E6938" s="1">
        <v>84797</v>
      </c>
      <c r="F6938" s="2">
        <v>4</v>
      </c>
      <c r="G6938" s="6">
        <f t="shared" si="540"/>
        <v>2.8368794326241134E-2</v>
      </c>
      <c r="H6938" s="12">
        <v>7.89</v>
      </c>
      <c r="I6938" s="13">
        <f t="shared" si="541"/>
        <v>827820.40557667939</v>
      </c>
      <c r="J6938" s="13">
        <f t="shared" si="542"/>
        <v>10747.401774397973</v>
      </c>
      <c r="K6938" s="7">
        <f t="shared" si="543"/>
        <v>1.2982769815768284E-2</v>
      </c>
      <c r="L6938" s="26">
        <f t="shared" si="544"/>
        <v>0.45764263600583205</v>
      </c>
    </row>
    <row r="6939" spans="1:12">
      <c r="A6939" s="2" t="s">
        <v>9063</v>
      </c>
      <c r="B6939" s="3">
        <v>39479</v>
      </c>
      <c r="C6939" s="1">
        <v>6575282</v>
      </c>
      <c r="D6939" s="4">
        <v>1211</v>
      </c>
      <c r="E6939" s="1">
        <v>3001719</v>
      </c>
      <c r="F6939" s="4">
        <v>1208</v>
      </c>
      <c r="G6939" s="6">
        <f t="shared" si="540"/>
        <v>0.99752270850536751</v>
      </c>
      <c r="H6939" s="11">
        <v>7.18</v>
      </c>
      <c r="I6939" s="13">
        <f t="shared" si="541"/>
        <v>915777.43732590531</v>
      </c>
      <c r="J6939" s="13">
        <f t="shared" si="542"/>
        <v>418066.71309192205</v>
      </c>
      <c r="K6939" s="7">
        <f t="shared" si="543"/>
        <v>0.45651562929164108</v>
      </c>
      <c r="L6939" s="26">
        <f t="shared" si="544"/>
        <v>0.45764936015908719</v>
      </c>
    </row>
    <row r="6940" spans="1:12">
      <c r="A6940" s="2" t="s">
        <v>1214</v>
      </c>
      <c r="B6940" s="3">
        <v>38107</v>
      </c>
      <c r="C6940" s="1">
        <v>2694071</v>
      </c>
      <c r="D6940" s="4">
        <v>1332</v>
      </c>
      <c r="E6940" s="1">
        <v>1233297</v>
      </c>
      <c r="F6940" s="4">
        <v>1332</v>
      </c>
      <c r="G6940" s="6">
        <f t="shared" si="540"/>
        <v>1</v>
      </c>
      <c r="H6940" s="12">
        <v>6.21</v>
      </c>
      <c r="I6940" s="13">
        <f t="shared" si="541"/>
        <v>433827.8582930757</v>
      </c>
      <c r="J6940" s="13">
        <f t="shared" si="542"/>
        <v>198598.55072463769</v>
      </c>
      <c r="K6940" s="7">
        <f t="shared" si="543"/>
        <v>0.45778192185729333</v>
      </c>
      <c r="L6940" s="26">
        <f t="shared" si="544"/>
        <v>0.45778192185729333</v>
      </c>
    </row>
    <row r="6941" spans="1:12">
      <c r="A6941" s="2" t="s">
        <v>4513</v>
      </c>
      <c r="B6941" s="3">
        <v>41005</v>
      </c>
      <c r="C6941" s="1">
        <v>176669</v>
      </c>
      <c r="D6941" s="2">
        <v>17</v>
      </c>
      <c r="E6941" s="1">
        <v>19032</v>
      </c>
      <c r="F6941" s="2">
        <v>4</v>
      </c>
      <c r="G6941" s="6">
        <f t="shared" si="540"/>
        <v>0.23529411764705882</v>
      </c>
      <c r="H6941" s="12">
        <v>8.02</v>
      </c>
      <c r="I6941" s="13">
        <f t="shared" si="541"/>
        <v>22028.5536159601</v>
      </c>
      <c r="J6941" s="13">
        <f t="shared" si="542"/>
        <v>2373.067331670823</v>
      </c>
      <c r="K6941" s="7">
        <f t="shared" si="543"/>
        <v>0.10772687907895556</v>
      </c>
      <c r="L6941" s="26">
        <f t="shared" si="544"/>
        <v>0.45783923608556115</v>
      </c>
    </row>
    <row r="6942" spans="1:12">
      <c r="A6942" s="2" t="s">
        <v>4618</v>
      </c>
      <c r="B6942" s="3">
        <v>38954</v>
      </c>
      <c r="C6942" s="1">
        <v>12571185</v>
      </c>
      <c r="D6942" s="2">
        <v>975</v>
      </c>
      <c r="E6942" s="1">
        <v>5745780</v>
      </c>
      <c r="F6942" s="2">
        <v>973</v>
      </c>
      <c r="G6942" s="6">
        <f t="shared" si="540"/>
        <v>0.99794871794871798</v>
      </c>
      <c r="H6942" s="11">
        <v>6.55</v>
      </c>
      <c r="I6942" s="13">
        <f t="shared" si="541"/>
        <v>1919264.8854961833</v>
      </c>
      <c r="J6942" s="13">
        <f t="shared" si="542"/>
        <v>877218.32061068702</v>
      </c>
      <c r="K6942" s="7">
        <f t="shared" si="543"/>
        <v>0.45705953734671789</v>
      </c>
      <c r="L6942" s="26">
        <f t="shared" si="544"/>
        <v>0.45799902252112018</v>
      </c>
    </row>
    <row r="6943" spans="1:12">
      <c r="A6943" s="2" t="s">
        <v>9725</v>
      </c>
      <c r="B6943" s="3">
        <v>36567</v>
      </c>
      <c r="C6943" s="1">
        <v>1161843</v>
      </c>
      <c r="D6943" s="2">
        <v>53</v>
      </c>
      <c r="E6943" s="1">
        <v>200815</v>
      </c>
      <c r="F6943" s="2">
        <v>20</v>
      </c>
      <c r="G6943" s="6">
        <f t="shared" si="540"/>
        <v>0.37735849056603776</v>
      </c>
      <c r="H6943" s="11">
        <v>5.39</v>
      </c>
      <c r="I6943" s="13">
        <f t="shared" si="541"/>
        <v>215555.28756957329</v>
      </c>
      <c r="J6943" s="13">
        <f t="shared" si="542"/>
        <v>37256.957328385899</v>
      </c>
      <c r="K6943" s="7">
        <f t="shared" si="543"/>
        <v>0.17284176949897703</v>
      </c>
      <c r="L6943" s="26">
        <f t="shared" si="544"/>
        <v>0.45803068917228912</v>
      </c>
    </row>
    <row r="6944" spans="1:12">
      <c r="A6944" s="2" t="s">
        <v>5823</v>
      </c>
      <c r="B6944" s="3">
        <v>36413</v>
      </c>
      <c r="C6944" s="1">
        <v>2924635</v>
      </c>
      <c r="D6944" s="4">
        <v>1325</v>
      </c>
      <c r="E6944" s="1">
        <v>1339575</v>
      </c>
      <c r="F6944" s="4">
        <v>1325</v>
      </c>
      <c r="G6944" s="6">
        <f t="shared" si="540"/>
        <v>1</v>
      </c>
      <c r="H6944" s="12">
        <v>5.0599999999999996</v>
      </c>
      <c r="I6944" s="13">
        <f t="shared" si="541"/>
        <v>577991.10671936767</v>
      </c>
      <c r="J6944" s="13">
        <f t="shared" si="542"/>
        <v>264738.14229249011</v>
      </c>
      <c r="K6944" s="7">
        <f t="shared" si="543"/>
        <v>0.4580315150437575</v>
      </c>
      <c r="L6944" s="26">
        <f t="shared" si="544"/>
        <v>0.4580315150437575</v>
      </c>
    </row>
    <row r="6945" spans="1:12">
      <c r="A6945" s="2" t="s">
        <v>4841</v>
      </c>
      <c r="B6945" s="3">
        <v>40996</v>
      </c>
      <c r="C6945" s="1">
        <v>76398</v>
      </c>
      <c r="D6945" s="2">
        <v>5</v>
      </c>
      <c r="E6945" s="1">
        <v>13998</v>
      </c>
      <c r="F6945" s="2">
        <v>2</v>
      </c>
      <c r="G6945" s="6">
        <f t="shared" si="540"/>
        <v>0.4</v>
      </c>
      <c r="H6945" s="12">
        <v>8.02</v>
      </c>
      <c r="I6945" s="13">
        <f t="shared" si="541"/>
        <v>9525.9351620947637</v>
      </c>
      <c r="J6945" s="13">
        <f t="shared" si="542"/>
        <v>1745.3865336658355</v>
      </c>
      <c r="K6945" s="7">
        <f t="shared" si="543"/>
        <v>0.18322469174585723</v>
      </c>
      <c r="L6945" s="26">
        <f t="shared" si="544"/>
        <v>0.45806172936464307</v>
      </c>
    </row>
    <row r="6946" spans="1:12">
      <c r="A6946" s="2" t="s">
        <v>4574</v>
      </c>
      <c r="B6946" s="3">
        <v>38968</v>
      </c>
      <c r="C6946" s="1">
        <v>12854</v>
      </c>
      <c r="D6946" s="2">
        <v>1</v>
      </c>
      <c r="E6946" s="1">
        <v>5888</v>
      </c>
      <c r="F6946" s="2">
        <v>1</v>
      </c>
      <c r="G6946" s="6">
        <f t="shared" si="540"/>
        <v>1</v>
      </c>
      <c r="H6946" s="11">
        <v>6.55</v>
      </c>
      <c r="I6946" s="13">
        <f t="shared" si="541"/>
        <v>1962.4427480916031</v>
      </c>
      <c r="J6946" s="13">
        <f t="shared" si="542"/>
        <v>898.93129770992368</v>
      </c>
      <c r="K6946" s="7">
        <f t="shared" si="543"/>
        <v>0.45806752761786212</v>
      </c>
      <c r="L6946" s="26">
        <f t="shared" si="544"/>
        <v>0.45806752761786212</v>
      </c>
    </row>
    <row r="6947" spans="1:12">
      <c r="A6947" s="2" t="s">
        <v>8554</v>
      </c>
      <c r="B6947" s="3">
        <v>41208</v>
      </c>
      <c r="C6947" s="1">
        <v>17513002</v>
      </c>
      <c r="D6947" s="4">
        <v>2933</v>
      </c>
      <c r="E6947" s="1">
        <v>8023036</v>
      </c>
      <c r="F6947" s="4">
        <v>2933</v>
      </c>
      <c r="G6947" s="6">
        <f t="shared" si="540"/>
        <v>1</v>
      </c>
      <c r="H6947" s="12">
        <v>8.02</v>
      </c>
      <c r="I6947" s="13">
        <f t="shared" si="541"/>
        <v>2183666.08478803</v>
      </c>
      <c r="J6947" s="13">
        <f t="shared" si="542"/>
        <v>1000378.5536159602</v>
      </c>
      <c r="K6947" s="7">
        <f t="shared" si="543"/>
        <v>0.45811883079782667</v>
      </c>
      <c r="L6947" s="26">
        <f t="shared" si="544"/>
        <v>0.45811883079782667</v>
      </c>
    </row>
    <row r="6948" spans="1:12">
      <c r="A6948" s="2" t="s">
        <v>6830</v>
      </c>
      <c r="B6948" s="3">
        <v>31723</v>
      </c>
      <c r="C6948" s="1">
        <v>563358</v>
      </c>
      <c r="D6948" s="2">
        <v>290</v>
      </c>
      <c r="E6948" s="1">
        <v>258100</v>
      </c>
      <c r="F6948" s="2">
        <v>290</v>
      </c>
      <c r="G6948" s="6">
        <f t="shared" si="540"/>
        <v>1</v>
      </c>
      <c r="H6948" s="12">
        <v>3.71</v>
      </c>
      <c r="I6948" s="13">
        <f t="shared" si="541"/>
        <v>151848.51752021562</v>
      </c>
      <c r="J6948" s="13">
        <f t="shared" si="542"/>
        <v>69568.733153638808</v>
      </c>
      <c r="K6948" s="7">
        <f t="shared" si="543"/>
        <v>0.45814561965925749</v>
      </c>
      <c r="L6948" s="26">
        <f t="shared" si="544"/>
        <v>0.45814561965925749</v>
      </c>
    </row>
    <row r="6949" spans="1:12">
      <c r="A6949" s="2" t="s">
        <v>4539</v>
      </c>
      <c r="B6949" s="3">
        <v>40802</v>
      </c>
      <c r="C6949" s="1">
        <v>9662284</v>
      </c>
      <c r="D6949" s="4">
        <v>2490</v>
      </c>
      <c r="E6949" s="1">
        <v>4402201</v>
      </c>
      <c r="F6949" s="4">
        <v>2476</v>
      </c>
      <c r="G6949" s="6">
        <f t="shared" si="540"/>
        <v>0.99437751004016062</v>
      </c>
      <c r="H6949" s="12">
        <v>7.93</v>
      </c>
      <c r="I6949" s="13">
        <f t="shared" si="541"/>
        <v>1218446.9104665827</v>
      </c>
      <c r="J6949" s="13">
        <f t="shared" si="542"/>
        <v>555132.53467843635</v>
      </c>
      <c r="K6949" s="7">
        <f t="shared" si="543"/>
        <v>0.45560666608433364</v>
      </c>
      <c r="L6949" s="26">
        <f t="shared" si="544"/>
        <v>0.45818279424474589</v>
      </c>
    </row>
    <row r="6950" spans="1:12">
      <c r="A6950" s="2" t="s">
        <v>9834</v>
      </c>
      <c r="B6950" s="3">
        <v>35076</v>
      </c>
      <c r="C6950" s="1">
        <v>10658278</v>
      </c>
      <c r="D6950" s="4">
        <v>1796</v>
      </c>
      <c r="E6950" s="1">
        <v>4656986</v>
      </c>
      <c r="F6950" s="4">
        <v>1712</v>
      </c>
      <c r="G6950" s="6">
        <f t="shared" si="540"/>
        <v>0.95322939866369716</v>
      </c>
      <c r="H6950" s="11">
        <v>4.42</v>
      </c>
      <c r="I6950" s="13">
        <f t="shared" si="541"/>
        <v>2411375.1131221722</v>
      </c>
      <c r="J6950" s="13">
        <f t="shared" si="542"/>
        <v>1053616.742081448</v>
      </c>
      <c r="K6950" s="7">
        <f t="shared" si="543"/>
        <v>0.43693606040300315</v>
      </c>
      <c r="L6950" s="26">
        <f t="shared" si="544"/>
        <v>0.4583745119648327</v>
      </c>
    </row>
    <row r="6951" spans="1:12">
      <c r="A6951" s="2" t="s">
        <v>6194</v>
      </c>
      <c r="B6951" s="3">
        <v>36830</v>
      </c>
      <c r="C6951" s="1">
        <v>173599</v>
      </c>
      <c r="D6951" s="2">
        <v>173</v>
      </c>
      <c r="E6951" s="1">
        <v>79607</v>
      </c>
      <c r="F6951" s="2">
        <v>173</v>
      </c>
      <c r="G6951" s="6">
        <f t="shared" si="540"/>
        <v>1</v>
      </c>
      <c r="H6951" s="11">
        <v>5.39</v>
      </c>
      <c r="I6951" s="13">
        <f t="shared" si="541"/>
        <v>32207.606679035252</v>
      </c>
      <c r="J6951" s="13">
        <f t="shared" si="542"/>
        <v>14769.387755102041</v>
      </c>
      <c r="K6951" s="7">
        <f t="shared" si="543"/>
        <v>0.45856830972528645</v>
      </c>
      <c r="L6951" s="26">
        <f t="shared" si="544"/>
        <v>0.45856830972528645</v>
      </c>
    </row>
    <row r="6952" spans="1:12">
      <c r="A6952" s="2" t="s">
        <v>1062</v>
      </c>
      <c r="B6952" s="3">
        <v>37652</v>
      </c>
      <c r="C6952" s="1">
        <v>22076772</v>
      </c>
      <c r="D6952" s="4">
        <v>1769</v>
      </c>
      <c r="E6952" s="1">
        <v>10106992</v>
      </c>
      <c r="F6952" s="4">
        <v>1766</v>
      </c>
      <c r="G6952" s="6">
        <f t="shared" si="540"/>
        <v>0.99830412662521195</v>
      </c>
      <c r="H6952" s="11">
        <v>6.03</v>
      </c>
      <c r="I6952" s="13">
        <f t="shared" si="541"/>
        <v>3661156.2189054727</v>
      </c>
      <c r="J6952" s="13">
        <f t="shared" si="542"/>
        <v>1676118.0762852405</v>
      </c>
      <c r="K6952" s="7">
        <f t="shared" si="543"/>
        <v>0.45781113289569692</v>
      </c>
      <c r="L6952" s="26">
        <f t="shared" si="544"/>
        <v>0.45858884150197499</v>
      </c>
    </row>
    <row r="6953" spans="1:12">
      <c r="A6953" s="2" t="s">
        <v>3871</v>
      </c>
      <c r="B6953" s="3">
        <v>39234</v>
      </c>
      <c r="C6953" s="1">
        <v>2956339</v>
      </c>
      <c r="D6953" s="4">
        <v>1164</v>
      </c>
      <c r="E6953" s="1">
        <v>1355904</v>
      </c>
      <c r="F6953" s="4">
        <v>1164</v>
      </c>
      <c r="G6953" s="6">
        <f t="shared" si="540"/>
        <v>1</v>
      </c>
      <c r="H6953" s="11">
        <v>6.88</v>
      </c>
      <c r="I6953" s="13">
        <f t="shared" si="541"/>
        <v>429700.43604651163</v>
      </c>
      <c r="J6953" s="13">
        <f t="shared" si="542"/>
        <v>197079.06976744186</v>
      </c>
      <c r="K6953" s="7">
        <f t="shared" si="543"/>
        <v>0.45864293641561404</v>
      </c>
      <c r="L6953" s="26">
        <f t="shared" si="544"/>
        <v>0.45864293641561404</v>
      </c>
    </row>
    <row r="6954" spans="1:12">
      <c r="A6954" s="2" t="s">
        <v>3386</v>
      </c>
      <c r="B6954" s="3">
        <v>38982</v>
      </c>
      <c r="C6954" s="1">
        <v>13090630</v>
      </c>
      <c r="D6954" s="4">
        <v>2033</v>
      </c>
      <c r="E6954" s="1">
        <v>6004219</v>
      </c>
      <c r="F6954" s="4">
        <v>2033</v>
      </c>
      <c r="G6954" s="6">
        <f t="shared" si="540"/>
        <v>1</v>
      </c>
      <c r="H6954" s="11">
        <v>6.55</v>
      </c>
      <c r="I6954" s="13">
        <f t="shared" si="541"/>
        <v>1998569.4656488551</v>
      </c>
      <c r="J6954" s="13">
        <f t="shared" si="542"/>
        <v>916674.65648854966</v>
      </c>
      <c r="K6954" s="7">
        <f t="shared" si="543"/>
        <v>0.45866539654699584</v>
      </c>
      <c r="L6954" s="26">
        <f t="shared" si="544"/>
        <v>0.45866539654699584</v>
      </c>
    </row>
    <row r="6955" spans="1:12">
      <c r="A6955" s="2" t="s">
        <v>5132</v>
      </c>
      <c r="B6955" s="3">
        <v>37659</v>
      </c>
      <c r="C6955" s="1">
        <v>305205</v>
      </c>
      <c r="D6955" s="2">
        <v>30</v>
      </c>
      <c r="E6955" s="1">
        <v>140000</v>
      </c>
      <c r="F6955" s="2">
        <v>30</v>
      </c>
      <c r="G6955" s="6">
        <f t="shared" si="540"/>
        <v>1</v>
      </c>
      <c r="H6955" s="11">
        <v>6.03</v>
      </c>
      <c r="I6955" s="13">
        <f t="shared" si="541"/>
        <v>50614.427860696516</v>
      </c>
      <c r="J6955" s="13">
        <f t="shared" si="542"/>
        <v>23217.247097844112</v>
      </c>
      <c r="K6955" s="7">
        <f t="shared" si="543"/>
        <v>0.45870808145344932</v>
      </c>
      <c r="L6955" s="26">
        <f t="shared" si="544"/>
        <v>0.45870808145344932</v>
      </c>
    </row>
    <row r="6956" spans="1:12">
      <c r="A6956" s="2" t="s">
        <v>610</v>
      </c>
      <c r="B6956" s="3">
        <v>31786</v>
      </c>
      <c r="C6956" s="1">
        <v>6075793</v>
      </c>
      <c r="D6956" s="4">
        <v>1000</v>
      </c>
      <c r="E6956" s="1">
        <v>2787449</v>
      </c>
      <c r="F6956" s="4">
        <v>1000</v>
      </c>
      <c r="G6956" s="6">
        <f t="shared" si="540"/>
        <v>1</v>
      </c>
      <c r="H6956" s="12">
        <v>3.91</v>
      </c>
      <c r="I6956" s="13">
        <f t="shared" si="541"/>
        <v>1553911.253196931</v>
      </c>
      <c r="J6956" s="13">
        <f t="shared" si="542"/>
        <v>712902.55754475703</v>
      </c>
      <c r="K6956" s="7">
        <f t="shared" si="543"/>
        <v>0.45877945479709398</v>
      </c>
      <c r="L6956" s="26">
        <f t="shared" si="544"/>
        <v>0.45877945479709398</v>
      </c>
    </row>
    <row r="6957" spans="1:12">
      <c r="A6957" s="2" t="s">
        <v>151</v>
      </c>
      <c r="B6957" s="3">
        <v>37022</v>
      </c>
      <c r="C6957" s="1">
        <v>159668</v>
      </c>
      <c r="D6957" s="2">
        <v>11</v>
      </c>
      <c r="E6957" s="1">
        <v>33300</v>
      </c>
      <c r="F6957" s="2">
        <v>5</v>
      </c>
      <c r="G6957" s="6">
        <f t="shared" si="540"/>
        <v>0.45454545454545453</v>
      </c>
      <c r="H6957" s="11">
        <v>5.65</v>
      </c>
      <c r="I6957" s="13">
        <f t="shared" si="541"/>
        <v>28259.823008849555</v>
      </c>
      <c r="J6957" s="13">
        <f t="shared" si="542"/>
        <v>5893.8053097345128</v>
      </c>
      <c r="K6957" s="7">
        <f t="shared" si="543"/>
        <v>0.20855775734649398</v>
      </c>
      <c r="L6957" s="26">
        <f t="shared" si="544"/>
        <v>0.4588270661622868</v>
      </c>
    </row>
    <row r="6958" spans="1:12">
      <c r="A6958" s="2" t="s">
        <v>1954</v>
      </c>
      <c r="B6958" s="3">
        <v>39689</v>
      </c>
      <c r="C6958" s="1">
        <v>4694636</v>
      </c>
      <c r="D6958" s="4">
        <v>2124</v>
      </c>
      <c r="E6958" s="1">
        <v>2153109</v>
      </c>
      <c r="F6958" s="4">
        <v>2123</v>
      </c>
      <c r="G6958" s="6">
        <f t="shared" si="540"/>
        <v>0.99952919020715636</v>
      </c>
      <c r="H6958" s="11">
        <v>7.18</v>
      </c>
      <c r="I6958" s="13">
        <f t="shared" si="541"/>
        <v>653849.02506963792</v>
      </c>
      <c r="J6958" s="13">
        <f t="shared" si="542"/>
        <v>299875.90529247915</v>
      </c>
      <c r="K6958" s="7">
        <f t="shared" si="543"/>
        <v>0.45863172352446496</v>
      </c>
      <c r="L6958" s="26">
        <f t="shared" si="544"/>
        <v>0.45884775354025603</v>
      </c>
    </row>
    <row r="6959" spans="1:12">
      <c r="A6959" s="2" t="s">
        <v>6906</v>
      </c>
      <c r="B6959" s="3">
        <v>39913</v>
      </c>
      <c r="C6959" s="1">
        <v>24007324</v>
      </c>
      <c r="D6959" s="4">
        <v>2727</v>
      </c>
      <c r="E6959" s="1">
        <v>11017334</v>
      </c>
      <c r="F6959" s="4">
        <v>2727</v>
      </c>
      <c r="G6959" s="6">
        <f t="shared" si="540"/>
        <v>1</v>
      </c>
      <c r="H6959" s="12">
        <v>7.5</v>
      </c>
      <c r="I6959" s="13">
        <f t="shared" si="541"/>
        <v>3200976.5333333332</v>
      </c>
      <c r="J6959" s="13">
        <f t="shared" si="542"/>
        <v>1468977.8666666667</v>
      </c>
      <c r="K6959" s="7">
        <f t="shared" si="543"/>
        <v>0.45891553760843984</v>
      </c>
      <c r="L6959" s="26">
        <f t="shared" si="544"/>
        <v>0.45891553760843984</v>
      </c>
    </row>
    <row r="6960" spans="1:12">
      <c r="A6960" s="2" t="s">
        <v>2363</v>
      </c>
      <c r="B6960" s="3">
        <v>39983</v>
      </c>
      <c r="C6960" s="1">
        <v>46742</v>
      </c>
      <c r="D6960" s="2">
        <v>4</v>
      </c>
      <c r="E6960" s="1">
        <v>5363</v>
      </c>
      <c r="F6960" s="2">
        <v>1</v>
      </c>
      <c r="G6960" s="6">
        <f t="shared" si="540"/>
        <v>0.25</v>
      </c>
      <c r="H6960" s="12">
        <v>7.5</v>
      </c>
      <c r="I6960" s="13">
        <f t="shared" si="541"/>
        <v>6232.2666666666664</v>
      </c>
      <c r="J6960" s="13">
        <f t="shared" si="542"/>
        <v>715.06666666666672</v>
      </c>
      <c r="K6960" s="7">
        <f t="shared" si="543"/>
        <v>0.11473621154422148</v>
      </c>
      <c r="L6960" s="26">
        <f t="shared" si="544"/>
        <v>0.45894484617688591</v>
      </c>
    </row>
    <row r="6961" spans="1:12">
      <c r="A6961" s="2" t="s">
        <v>8592</v>
      </c>
      <c r="B6961" s="3">
        <v>40746</v>
      </c>
      <c r="C6961" s="1">
        <v>350864</v>
      </c>
      <c r="D6961" s="2">
        <v>50</v>
      </c>
      <c r="E6961" s="1">
        <v>161063</v>
      </c>
      <c r="F6961" s="2">
        <v>50</v>
      </c>
      <c r="G6961" s="6">
        <f t="shared" si="540"/>
        <v>1</v>
      </c>
      <c r="H6961" s="12">
        <v>7.93</v>
      </c>
      <c r="I6961" s="13">
        <f t="shared" si="541"/>
        <v>44245.145018915515</v>
      </c>
      <c r="J6961" s="13">
        <f t="shared" si="542"/>
        <v>20310.592686002521</v>
      </c>
      <c r="K6961" s="7">
        <f t="shared" si="543"/>
        <v>0.45904681016006194</v>
      </c>
      <c r="L6961" s="26">
        <f t="shared" si="544"/>
        <v>0.45904681016006194</v>
      </c>
    </row>
    <row r="6962" spans="1:12">
      <c r="A6962" s="2" t="s">
        <v>902</v>
      </c>
      <c r="B6962" s="3">
        <v>35118</v>
      </c>
      <c r="C6962" s="1">
        <v>8797839</v>
      </c>
      <c r="D6962" s="4">
        <v>1318</v>
      </c>
      <c r="E6962" s="1">
        <v>4023815</v>
      </c>
      <c r="F6962" s="4">
        <v>1313</v>
      </c>
      <c r="G6962" s="6">
        <f t="shared" si="540"/>
        <v>0.99620637329286799</v>
      </c>
      <c r="H6962" s="11">
        <v>4.42</v>
      </c>
      <c r="I6962" s="13">
        <f t="shared" si="541"/>
        <v>1990461.3122171946</v>
      </c>
      <c r="J6962" s="13">
        <f t="shared" si="542"/>
        <v>910365.38461538462</v>
      </c>
      <c r="K6962" s="7">
        <f t="shared" si="543"/>
        <v>0.45736401859593023</v>
      </c>
      <c r="L6962" s="26">
        <f t="shared" si="544"/>
        <v>0.45910569421891551</v>
      </c>
    </row>
    <row r="6963" spans="1:12">
      <c r="A6963" s="2" t="s">
        <v>5228</v>
      </c>
      <c r="B6963" s="3">
        <v>38093</v>
      </c>
      <c r="C6963" s="1">
        <v>5724</v>
      </c>
      <c r="D6963" s="2">
        <v>1</v>
      </c>
      <c r="E6963" s="1">
        <v>2628</v>
      </c>
      <c r="F6963" s="2">
        <v>1</v>
      </c>
      <c r="G6963" s="6">
        <f t="shared" si="540"/>
        <v>1</v>
      </c>
      <c r="H6963" s="12">
        <v>6.21</v>
      </c>
      <c r="I6963" s="13">
        <f t="shared" si="541"/>
        <v>921.73913043478262</v>
      </c>
      <c r="J6963" s="13">
        <f t="shared" si="542"/>
        <v>423.18840579710144</v>
      </c>
      <c r="K6963" s="7">
        <f t="shared" si="543"/>
        <v>0.45911949685534587</v>
      </c>
      <c r="L6963" s="26">
        <f t="shared" si="544"/>
        <v>0.45911949685534587</v>
      </c>
    </row>
    <row r="6964" spans="1:12">
      <c r="A6964" s="2" t="s">
        <v>701</v>
      </c>
      <c r="B6964" s="3">
        <v>39675</v>
      </c>
      <c r="C6964" s="1">
        <v>702166</v>
      </c>
      <c r="D6964" s="2">
        <v>71</v>
      </c>
      <c r="E6964" s="1">
        <v>322431</v>
      </c>
      <c r="F6964" s="2">
        <v>71</v>
      </c>
      <c r="G6964" s="6">
        <f t="shared" si="540"/>
        <v>1</v>
      </c>
      <c r="H6964" s="11">
        <v>7.18</v>
      </c>
      <c r="I6964" s="13">
        <f t="shared" si="541"/>
        <v>97794.707520891374</v>
      </c>
      <c r="J6964" s="13">
        <f t="shared" si="542"/>
        <v>44906.824512534818</v>
      </c>
      <c r="K6964" s="7">
        <f t="shared" si="543"/>
        <v>0.45919483426995888</v>
      </c>
      <c r="L6964" s="26">
        <f t="shared" si="544"/>
        <v>0.45919483426995888</v>
      </c>
    </row>
    <row r="6965" spans="1:12">
      <c r="A6965" s="2" t="s">
        <v>8377</v>
      </c>
      <c r="B6965" s="3">
        <v>40151</v>
      </c>
      <c r="C6965" s="1">
        <v>25339</v>
      </c>
      <c r="D6965" s="2">
        <v>8</v>
      </c>
      <c r="E6965" s="1">
        <v>11636</v>
      </c>
      <c r="F6965" s="2">
        <v>8</v>
      </c>
      <c r="G6965" s="6">
        <f t="shared" si="540"/>
        <v>1</v>
      </c>
      <c r="H6965" s="12">
        <v>7.5</v>
      </c>
      <c r="I6965" s="13">
        <f t="shared" si="541"/>
        <v>3378.5333333333333</v>
      </c>
      <c r="J6965" s="13">
        <f t="shared" si="542"/>
        <v>1551.4666666666667</v>
      </c>
      <c r="K6965" s="7">
        <f t="shared" si="543"/>
        <v>0.45921307076048778</v>
      </c>
      <c r="L6965" s="26">
        <f t="shared" si="544"/>
        <v>0.45921307076048778</v>
      </c>
    </row>
    <row r="6966" spans="1:12">
      <c r="A6966" s="2" t="s">
        <v>2716</v>
      </c>
      <c r="B6966" s="3">
        <v>39339</v>
      </c>
      <c r="C6966" s="1">
        <v>10977721</v>
      </c>
      <c r="D6966" s="4">
        <v>2277</v>
      </c>
      <c r="E6966" s="1">
        <v>5041239</v>
      </c>
      <c r="F6966" s="4">
        <v>2277</v>
      </c>
      <c r="G6966" s="6">
        <f t="shared" si="540"/>
        <v>1</v>
      </c>
      <c r="H6966" s="11">
        <v>6.88</v>
      </c>
      <c r="I6966" s="13">
        <f t="shared" si="541"/>
        <v>1595598.9825581396</v>
      </c>
      <c r="J6966" s="13">
        <f t="shared" si="542"/>
        <v>732738.22674418602</v>
      </c>
      <c r="K6966" s="7">
        <f t="shared" si="543"/>
        <v>0.45922455125248668</v>
      </c>
      <c r="L6966" s="26">
        <f t="shared" si="544"/>
        <v>0.45922455125248668</v>
      </c>
    </row>
    <row r="6967" spans="1:12">
      <c r="A6967" s="2" t="s">
        <v>2640</v>
      </c>
      <c r="B6967" s="3">
        <v>38639</v>
      </c>
      <c r="C6967" s="1">
        <v>10169202</v>
      </c>
      <c r="D6967" s="4">
        <v>2223</v>
      </c>
      <c r="E6967" s="1">
        <v>4670120</v>
      </c>
      <c r="F6967" s="4">
        <v>2223</v>
      </c>
      <c r="G6967" s="6">
        <f t="shared" si="540"/>
        <v>1</v>
      </c>
      <c r="H6967" s="11">
        <v>6.41</v>
      </c>
      <c r="I6967" s="13">
        <f t="shared" si="541"/>
        <v>1586458.9703588143</v>
      </c>
      <c r="J6967" s="13">
        <f t="shared" si="542"/>
        <v>728567.86271450855</v>
      </c>
      <c r="K6967" s="7">
        <f t="shared" si="543"/>
        <v>0.45924154127334671</v>
      </c>
      <c r="L6967" s="26">
        <f t="shared" si="544"/>
        <v>0.45924154127334671</v>
      </c>
    </row>
    <row r="6968" spans="1:12">
      <c r="A6968" s="2" t="s">
        <v>122</v>
      </c>
      <c r="B6968" s="3">
        <v>37568</v>
      </c>
      <c r="C6968" s="1">
        <v>116750901</v>
      </c>
      <c r="D6968" s="4">
        <v>2585</v>
      </c>
      <c r="E6968" s="1">
        <v>51240555</v>
      </c>
      <c r="F6968" s="4">
        <v>2470</v>
      </c>
      <c r="G6968" s="6">
        <f t="shared" si="540"/>
        <v>0.95551257253384914</v>
      </c>
      <c r="H6968" s="12">
        <v>5.8</v>
      </c>
      <c r="I6968" s="13">
        <f t="shared" si="541"/>
        <v>20129465.689655174</v>
      </c>
      <c r="J6968" s="13">
        <f t="shared" si="542"/>
        <v>8834578.4482758623</v>
      </c>
      <c r="K6968" s="7">
        <f t="shared" si="543"/>
        <v>0.4388878763342477</v>
      </c>
      <c r="L6968" s="26">
        <f t="shared" si="544"/>
        <v>0.45932192725669241</v>
      </c>
    </row>
    <row r="6969" spans="1:12">
      <c r="A6969" s="2" t="s">
        <v>1676</v>
      </c>
      <c r="B6969" s="3">
        <v>36119</v>
      </c>
      <c r="C6969" s="1">
        <v>5596708</v>
      </c>
      <c r="D6969" s="2">
        <v>144</v>
      </c>
      <c r="E6969" s="1">
        <v>35708</v>
      </c>
      <c r="F6969" s="2">
        <v>2</v>
      </c>
      <c r="G6969" s="6">
        <f t="shared" si="540"/>
        <v>1.3888888888888888E-2</v>
      </c>
      <c r="H6969" s="11">
        <v>4.6900000000000004</v>
      </c>
      <c r="I6969" s="13">
        <f t="shared" si="541"/>
        <v>1193327.9317697226</v>
      </c>
      <c r="J6969" s="13">
        <f t="shared" si="542"/>
        <v>7613.6460554370997</v>
      </c>
      <c r="K6969" s="7">
        <f t="shared" si="543"/>
        <v>6.3801792053471444E-3</v>
      </c>
      <c r="L6969" s="26">
        <f t="shared" si="544"/>
        <v>0.45937290278499443</v>
      </c>
    </row>
    <row r="6970" spans="1:12">
      <c r="A6970" s="2" t="s">
        <v>2761</v>
      </c>
      <c r="B6970" s="3">
        <v>35503</v>
      </c>
      <c r="C6970" s="1">
        <v>38268</v>
      </c>
      <c r="D6970" s="2">
        <v>2</v>
      </c>
      <c r="E6970" s="1">
        <v>17581</v>
      </c>
      <c r="F6970" s="2">
        <v>2</v>
      </c>
      <c r="G6970" s="6">
        <f t="shared" si="540"/>
        <v>1</v>
      </c>
      <c r="H6970" s="11">
        <v>4.59</v>
      </c>
      <c r="I6970" s="13">
        <f t="shared" si="541"/>
        <v>8337.254901960785</v>
      </c>
      <c r="J6970" s="13">
        <f t="shared" si="542"/>
        <v>3830.2832244008714</v>
      </c>
      <c r="K6970" s="7">
        <f t="shared" si="543"/>
        <v>0.45941779032089469</v>
      </c>
      <c r="L6970" s="26">
        <f t="shared" si="544"/>
        <v>0.45941779032089469</v>
      </c>
    </row>
    <row r="6971" spans="1:12">
      <c r="A6971" s="2" t="s">
        <v>8108</v>
      </c>
      <c r="B6971" s="3">
        <v>39542</v>
      </c>
      <c r="C6971" s="1">
        <v>17432844</v>
      </c>
      <c r="D6971" s="4">
        <v>2814</v>
      </c>
      <c r="E6971" s="1">
        <v>8003421</v>
      </c>
      <c r="F6971" s="4">
        <v>2812</v>
      </c>
      <c r="G6971" s="6">
        <f t="shared" si="540"/>
        <v>0.99928926794598438</v>
      </c>
      <c r="H6971" s="11">
        <v>7.18</v>
      </c>
      <c r="I6971" s="13">
        <f t="shared" si="541"/>
        <v>2427972.7019498609</v>
      </c>
      <c r="J6971" s="13">
        <f t="shared" si="542"/>
        <v>1114682.5905292479</v>
      </c>
      <c r="K6971" s="7">
        <f t="shared" si="543"/>
        <v>0.45910013305918412</v>
      </c>
      <c r="L6971" s="26">
        <f t="shared" si="544"/>
        <v>0.45942666231456047</v>
      </c>
    </row>
    <row r="6972" spans="1:12">
      <c r="A6972" s="2" t="s">
        <v>763</v>
      </c>
      <c r="B6972" s="3">
        <v>31513</v>
      </c>
      <c r="C6972" s="1">
        <v>4865912</v>
      </c>
      <c r="D6972" s="2">
        <v>930</v>
      </c>
      <c r="E6972" s="1">
        <v>2235720</v>
      </c>
      <c r="F6972" s="2">
        <v>930</v>
      </c>
      <c r="G6972" s="6">
        <f t="shared" si="540"/>
        <v>1</v>
      </c>
      <c r="H6972" s="12">
        <v>3.71</v>
      </c>
      <c r="I6972" s="13">
        <f t="shared" si="541"/>
        <v>1311566.5768194071</v>
      </c>
      <c r="J6972" s="13">
        <f t="shared" si="542"/>
        <v>602619.94609164423</v>
      </c>
      <c r="K6972" s="7">
        <f t="shared" si="543"/>
        <v>0.45946576921243132</v>
      </c>
      <c r="L6972" s="26">
        <f t="shared" si="544"/>
        <v>0.45946576921243132</v>
      </c>
    </row>
    <row r="6973" spans="1:12">
      <c r="A6973" s="2" t="s">
        <v>10574</v>
      </c>
      <c r="B6973" s="3">
        <v>37722</v>
      </c>
      <c r="C6973" s="1">
        <v>104130</v>
      </c>
      <c r="D6973" s="2">
        <v>14</v>
      </c>
      <c r="E6973" s="1">
        <v>17089</v>
      </c>
      <c r="F6973" s="2">
        <v>5</v>
      </c>
      <c r="G6973" s="6">
        <f t="shared" si="540"/>
        <v>0.35714285714285715</v>
      </c>
      <c r="H6973" s="11">
        <v>6.03</v>
      </c>
      <c r="I6973" s="13">
        <f t="shared" si="541"/>
        <v>17268.656716417911</v>
      </c>
      <c r="J6973" s="13">
        <f t="shared" si="542"/>
        <v>2833.9966832504147</v>
      </c>
      <c r="K6973" s="7">
        <f t="shared" si="543"/>
        <v>0.16411216748295401</v>
      </c>
      <c r="L6973" s="26">
        <f t="shared" si="544"/>
        <v>0.4595140689522712</v>
      </c>
    </row>
    <row r="6974" spans="1:12">
      <c r="A6974" s="2" t="s">
        <v>8076</v>
      </c>
      <c r="B6974" s="3">
        <v>36826</v>
      </c>
      <c r="C6974" s="1">
        <v>19478</v>
      </c>
      <c r="D6974" s="2">
        <v>4</v>
      </c>
      <c r="E6974" s="1">
        <v>6713</v>
      </c>
      <c r="F6974" s="2">
        <v>3</v>
      </c>
      <c r="G6974" s="6">
        <f t="shared" si="540"/>
        <v>0.75</v>
      </c>
      <c r="H6974" s="11">
        <v>5.39</v>
      </c>
      <c r="I6974" s="13">
        <f t="shared" si="541"/>
        <v>3613.7291280148424</v>
      </c>
      <c r="J6974" s="13">
        <f t="shared" si="542"/>
        <v>1245.4545454545455</v>
      </c>
      <c r="K6974" s="7">
        <f t="shared" si="543"/>
        <v>0.34464524078447478</v>
      </c>
      <c r="L6974" s="26">
        <f t="shared" si="544"/>
        <v>0.45952698771263306</v>
      </c>
    </row>
    <row r="6975" spans="1:12">
      <c r="A6975" s="2" t="s">
        <v>2897</v>
      </c>
      <c r="B6975" s="3">
        <v>39864</v>
      </c>
      <c r="C6975" s="1">
        <v>7986</v>
      </c>
      <c r="D6975" s="2">
        <v>4</v>
      </c>
      <c r="E6975" s="1">
        <v>3670</v>
      </c>
      <c r="F6975" s="2">
        <v>4</v>
      </c>
      <c r="G6975" s="6">
        <f t="shared" si="540"/>
        <v>1</v>
      </c>
      <c r="H6975" s="12">
        <v>7.5</v>
      </c>
      <c r="I6975" s="13">
        <f t="shared" si="541"/>
        <v>1064.8</v>
      </c>
      <c r="J6975" s="13">
        <f t="shared" si="542"/>
        <v>489.33333333333331</v>
      </c>
      <c r="K6975" s="7">
        <f t="shared" si="543"/>
        <v>0.45955421988479839</v>
      </c>
      <c r="L6975" s="26">
        <f t="shared" si="544"/>
        <v>0.45955421988479839</v>
      </c>
    </row>
    <row r="6976" spans="1:12">
      <c r="A6976" s="2" t="s">
        <v>5111</v>
      </c>
      <c r="B6976" s="3">
        <v>41159</v>
      </c>
      <c r="C6976" s="1">
        <v>241842</v>
      </c>
      <c r="D6976" s="2">
        <v>10</v>
      </c>
      <c r="E6976" s="1">
        <v>55574</v>
      </c>
      <c r="F6976" s="2">
        <v>5</v>
      </c>
      <c r="G6976" s="6">
        <f t="shared" si="540"/>
        <v>0.5</v>
      </c>
      <c r="H6976" s="12">
        <v>8.02</v>
      </c>
      <c r="I6976" s="13">
        <f t="shared" si="541"/>
        <v>30154.86284289277</v>
      </c>
      <c r="J6976" s="13">
        <f t="shared" si="542"/>
        <v>6929.4264339152123</v>
      </c>
      <c r="K6976" s="7">
        <f t="shared" si="543"/>
        <v>0.22979465932302909</v>
      </c>
      <c r="L6976" s="26">
        <f t="shared" si="544"/>
        <v>0.45958931864605818</v>
      </c>
    </row>
    <row r="6977" spans="1:12">
      <c r="A6977" s="2" t="s">
        <v>1721</v>
      </c>
      <c r="B6977" s="3">
        <v>34446</v>
      </c>
      <c r="C6977" s="1">
        <v>1596687</v>
      </c>
      <c r="D6977" s="2">
        <v>782</v>
      </c>
      <c r="E6977" s="1">
        <v>733859</v>
      </c>
      <c r="F6977" s="2">
        <v>782</v>
      </c>
      <c r="G6977" s="6">
        <f t="shared" si="540"/>
        <v>1</v>
      </c>
      <c r="H6977" s="11">
        <v>4.08</v>
      </c>
      <c r="I6977" s="13">
        <f t="shared" si="541"/>
        <v>391344.85294117645</v>
      </c>
      <c r="J6977" s="13">
        <f t="shared" si="542"/>
        <v>179867.40196078431</v>
      </c>
      <c r="K6977" s="7">
        <f t="shared" si="543"/>
        <v>0.45961356233250478</v>
      </c>
      <c r="L6977" s="26">
        <f t="shared" si="544"/>
        <v>0.45961356233250478</v>
      </c>
    </row>
    <row r="6978" spans="1:12">
      <c r="A6978" s="2" t="s">
        <v>6394</v>
      </c>
      <c r="B6978" s="3">
        <v>39374</v>
      </c>
      <c r="C6978" s="1">
        <v>37895</v>
      </c>
      <c r="D6978" s="2">
        <v>14</v>
      </c>
      <c r="E6978" s="1">
        <v>17427</v>
      </c>
      <c r="F6978" s="2">
        <v>14</v>
      </c>
      <c r="G6978" s="6">
        <f t="shared" ref="G6978:G7041" si="545">F6978/D6978</f>
        <v>1</v>
      </c>
      <c r="H6978" s="11">
        <v>6.88</v>
      </c>
      <c r="I6978" s="13">
        <f t="shared" ref="I6978:I7041" si="546">C6978/H6978</f>
        <v>5507.9941860465115</v>
      </c>
      <c r="J6978" s="13">
        <f t="shared" ref="J6978:J7041" si="547">E6978/H6978</f>
        <v>2532.9941860465115</v>
      </c>
      <c r="K6978" s="7">
        <f t="shared" ref="K6978:K7041" si="548">J6978/I6978</f>
        <v>0.45987597308352024</v>
      </c>
      <c r="L6978" s="26">
        <f t="shared" ref="L6978:L7041" si="549">K6978/G6978</f>
        <v>0.45987597308352024</v>
      </c>
    </row>
    <row r="6979" spans="1:12">
      <c r="A6979" s="2" t="s">
        <v>6680</v>
      </c>
      <c r="B6979" s="3">
        <v>38758</v>
      </c>
      <c r="C6979" s="1">
        <v>1904606</v>
      </c>
      <c r="D6979" s="2">
        <v>65</v>
      </c>
      <c r="E6979" s="1">
        <v>53908</v>
      </c>
      <c r="F6979" s="2">
        <v>4</v>
      </c>
      <c r="G6979" s="6">
        <f t="shared" si="545"/>
        <v>6.1538461538461542E-2</v>
      </c>
      <c r="H6979" s="11">
        <v>6.55</v>
      </c>
      <c r="I6979" s="13">
        <f t="shared" si="546"/>
        <v>290779.54198473284</v>
      </c>
      <c r="J6979" s="13">
        <f t="shared" si="547"/>
        <v>8230.2290076335885</v>
      </c>
      <c r="K6979" s="7">
        <f t="shared" si="548"/>
        <v>2.8304016683765566E-2</v>
      </c>
      <c r="L6979" s="26">
        <f t="shared" si="549"/>
        <v>0.4599402711111904</v>
      </c>
    </row>
    <row r="6980" spans="1:12">
      <c r="A6980" s="2" t="s">
        <v>3115</v>
      </c>
      <c r="B6980" s="3">
        <v>35160</v>
      </c>
      <c r="C6980" s="1">
        <v>2104439</v>
      </c>
      <c r="D6980" s="2">
        <v>803</v>
      </c>
      <c r="E6980" s="1">
        <v>967956</v>
      </c>
      <c r="F6980" s="2">
        <v>803</v>
      </c>
      <c r="G6980" s="6">
        <f t="shared" si="545"/>
        <v>1</v>
      </c>
      <c r="H6980" s="11">
        <v>4.42</v>
      </c>
      <c r="I6980" s="13">
        <f t="shared" si="546"/>
        <v>476117.42081447964</v>
      </c>
      <c r="J6980" s="13">
        <f t="shared" si="547"/>
        <v>218994.57013574662</v>
      </c>
      <c r="K6980" s="7">
        <f t="shared" si="548"/>
        <v>0.45995916251314484</v>
      </c>
      <c r="L6980" s="26">
        <f t="shared" si="549"/>
        <v>0.45995916251314484</v>
      </c>
    </row>
    <row r="6981" spans="1:12">
      <c r="A6981" s="2" t="s">
        <v>5251</v>
      </c>
      <c r="B6981" s="3">
        <v>33186</v>
      </c>
      <c r="C6981" s="1">
        <v>2060847</v>
      </c>
      <c r="D6981" s="2">
        <v>392</v>
      </c>
      <c r="E6981" s="1">
        <v>948002</v>
      </c>
      <c r="F6981" s="2">
        <v>392</v>
      </c>
      <c r="G6981" s="6">
        <f t="shared" si="545"/>
        <v>1</v>
      </c>
      <c r="H6981" s="12">
        <v>4.22</v>
      </c>
      <c r="I6981" s="13">
        <f t="shared" si="546"/>
        <v>488352.36966824648</v>
      </c>
      <c r="J6981" s="13">
        <f t="shared" si="547"/>
        <v>224645.02369668247</v>
      </c>
      <c r="K6981" s="7">
        <f t="shared" si="548"/>
        <v>0.46000600723877122</v>
      </c>
      <c r="L6981" s="26">
        <f t="shared" si="549"/>
        <v>0.46000600723877122</v>
      </c>
    </row>
    <row r="6982" spans="1:12">
      <c r="A6982" s="2" t="s">
        <v>5578</v>
      </c>
      <c r="B6982" s="3">
        <v>35727</v>
      </c>
      <c r="C6982" s="1">
        <v>4366722</v>
      </c>
      <c r="D6982" s="4">
        <v>1208</v>
      </c>
      <c r="E6982" s="1">
        <v>2007279</v>
      </c>
      <c r="F6982" s="4">
        <v>1207</v>
      </c>
      <c r="G6982" s="6">
        <f t="shared" si="545"/>
        <v>0.9991721854304636</v>
      </c>
      <c r="H6982" s="11">
        <v>4.59</v>
      </c>
      <c r="I6982" s="13">
        <f t="shared" si="546"/>
        <v>951355.55555555562</v>
      </c>
      <c r="J6982" s="13">
        <f t="shared" si="547"/>
        <v>437315.68627450982</v>
      </c>
      <c r="K6982" s="7">
        <f t="shared" si="548"/>
        <v>0.45967638883354606</v>
      </c>
      <c r="L6982" s="26">
        <f t="shared" si="549"/>
        <v>0.4600572309121157</v>
      </c>
    </row>
    <row r="6983" spans="1:12">
      <c r="A6983" s="2" t="s">
        <v>7860</v>
      </c>
      <c r="B6983" s="3">
        <v>40697</v>
      </c>
      <c r="C6983" s="1">
        <v>100237</v>
      </c>
      <c r="D6983" s="2">
        <v>7</v>
      </c>
      <c r="E6983" s="1">
        <v>6589</v>
      </c>
      <c r="F6983" s="2">
        <v>1</v>
      </c>
      <c r="G6983" s="6">
        <f t="shared" si="545"/>
        <v>0.14285714285714285</v>
      </c>
      <c r="H6983" s="12">
        <v>7.93</v>
      </c>
      <c r="I6983" s="13">
        <f t="shared" si="546"/>
        <v>12640.226986128626</v>
      </c>
      <c r="J6983" s="13">
        <f t="shared" si="547"/>
        <v>830.89533417402276</v>
      </c>
      <c r="K6983" s="7">
        <f t="shared" si="548"/>
        <v>6.5734209922483716E-2</v>
      </c>
      <c r="L6983" s="26">
        <f t="shared" si="549"/>
        <v>0.46013946945738604</v>
      </c>
    </row>
    <row r="6984" spans="1:12">
      <c r="A6984" s="2" t="s">
        <v>8115</v>
      </c>
      <c r="B6984" s="3">
        <v>37288</v>
      </c>
      <c r="C6984" s="1">
        <v>38610</v>
      </c>
      <c r="D6984" s="2">
        <v>7</v>
      </c>
      <c r="E6984" s="1">
        <v>17766</v>
      </c>
      <c r="F6984" s="2">
        <v>7</v>
      </c>
      <c r="G6984" s="6">
        <f t="shared" si="545"/>
        <v>1</v>
      </c>
      <c r="H6984" s="12">
        <v>5.8</v>
      </c>
      <c r="I6984" s="13">
        <f t="shared" si="546"/>
        <v>6656.8965517241386</v>
      </c>
      <c r="J6984" s="13">
        <f t="shared" si="547"/>
        <v>3063.1034482758623</v>
      </c>
      <c r="K6984" s="7">
        <f t="shared" si="548"/>
        <v>0.46013986013986014</v>
      </c>
      <c r="L6984" s="26">
        <f t="shared" si="549"/>
        <v>0.46013986013986014</v>
      </c>
    </row>
    <row r="6985" spans="1:12">
      <c r="A6985" s="2" t="s">
        <v>8793</v>
      </c>
      <c r="B6985" s="3">
        <v>40823</v>
      </c>
      <c r="C6985" s="1">
        <v>3242</v>
      </c>
      <c r="D6985" s="2">
        <v>1</v>
      </c>
      <c r="E6985" s="1">
        <v>1492</v>
      </c>
      <c r="F6985" s="2">
        <v>1</v>
      </c>
      <c r="G6985" s="6">
        <f t="shared" si="545"/>
        <v>1</v>
      </c>
      <c r="H6985" s="12">
        <v>7.93</v>
      </c>
      <c r="I6985" s="13">
        <f t="shared" si="546"/>
        <v>408.82723833543508</v>
      </c>
      <c r="J6985" s="13">
        <f t="shared" si="547"/>
        <v>188.14627994955865</v>
      </c>
      <c r="K6985" s="7">
        <f t="shared" si="548"/>
        <v>0.46020974706971007</v>
      </c>
      <c r="L6985" s="26">
        <f t="shared" si="549"/>
        <v>0.46020974706971007</v>
      </c>
    </row>
    <row r="6986" spans="1:12">
      <c r="A6986" s="2" t="s">
        <v>10659</v>
      </c>
      <c r="B6986" s="3">
        <v>38667</v>
      </c>
      <c r="C6986" s="1">
        <v>29258869</v>
      </c>
      <c r="D6986" s="4">
        <v>3232</v>
      </c>
      <c r="E6986" s="1">
        <v>13427872</v>
      </c>
      <c r="F6986" s="4">
        <v>3223</v>
      </c>
      <c r="G6986" s="6">
        <f t="shared" si="545"/>
        <v>0.99721534653465349</v>
      </c>
      <c r="H6986" s="11">
        <v>6.41</v>
      </c>
      <c r="I6986" s="13">
        <f t="shared" si="546"/>
        <v>4564566.1466458654</v>
      </c>
      <c r="J6986" s="13">
        <f t="shared" si="547"/>
        <v>2094831.8252730109</v>
      </c>
      <c r="K6986" s="7">
        <f t="shared" si="548"/>
        <v>0.45893339212804163</v>
      </c>
      <c r="L6986" s="26">
        <f t="shared" si="549"/>
        <v>0.46021493123109852</v>
      </c>
    </row>
    <row r="6987" spans="1:12">
      <c r="A6987" s="2" t="s">
        <v>2885</v>
      </c>
      <c r="B6987" s="3">
        <v>30883</v>
      </c>
      <c r="C6987" s="1">
        <v>2193612</v>
      </c>
      <c r="D6987" s="2">
        <v>920</v>
      </c>
      <c r="E6987" s="1">
        <v>1009586</v>
      </c>
      <c r="F6987" s="2">
        <v>920</v>
      </c>
      <c r="G6987" s="6">
        <f t="shared" si="545"/>
        <v>1</v>
      </c>
      <c r="H6987" s="12">
        <v>3.36</v>
      </c>
      <c r="I6987" s="13">
        <f t="shared" si="546"/>
        <v>652860.71428571432</v>
      </c>
      <c r="J6987" s="13">
        <f t="shared" si="547"/>
        <v>300472.02380952385</v>
      </c>
      <c r="K6987" s="7">
        <f t="shared" si="548"/>
        <v>0.46023909424273757</v>
      </c>
      <c r="L6987" s="26">
        <f t="shared" si="549"/>
        <v>0.46023909424273757</v>
      </c>
    </row>
    <row r="6988" spans="1:12">
      <c r="A6988" s="2" t="s">
        <v>6572</v>
      </c>
      <c r="B6988" s="3">
        <v>40795</v>
      </c>
      <c r="C6988" s="1">
        <v>36533</v>
      </c>
      <c r="D6988" s="2">
        <v>20</v>
      </c>
      <c r="E6988" s="1">
        <v>16816</v>
      </c>
      <c r="F6988" s="2">
        <v>20</v>
      </c>
      <c r="G6988" s="6">
        <f t="shared" si="545"/>
        <v>1</v>
      </c>
      <c r="H6988" s="12">
        <v>7.93</v>
      </c>
      <c r="I6988" s="13">
        <f t="shared" si="546"/>
        <v>4606.9356872635562</v>
      </c>
      <c r="J6988" s="13">
        <f t="shared" si="547"/>
        <v>2120.5548549810846</v>
      </c>
      <c r="K6988" s="7">
        <f t="shared" si="548"/>
        <v>0.46029617058549804</v>
      </c>
      <c r="L6988" s="26">
        <f t="shared" si="549"/>
        <v>0.46029617058549804</v>
      </c>
    </row>
    <row r="6989" spans="1:12">
      <c r="A6989" s="2" t="s">
        <v>7844</v>
      </c>
      <c r="B6989" s="3">
        <v>40845</v>
      </c>
      <c r="C6989" s="1">
        <v>706</v>
      </c>
      <c r="D6989" s="2">
        <v>1</v>
      </c>
      <c r="E6989" s="1">
        <v>325</v>
      </c>
      <c r="F6989" s="2">
        <v>1</v>
      </c>
      <c r="G6989" s="6">
        <f t="shared" si="545"/>
        <v>1</v>
      </c>
      <c r="H6989" s="12">
        <v>7.93</v>
      </c>
      <c r="I6989" s="13">
        <f t="shared" si="546"/>
        <v>89.029003783102141</v>
      </c>
      <c r="J6989" s="13">
        <f t="shared" si="547"/>
        <v>40.983606557377051</v>
      </c>
      <c r="K6989" s="7">
        <f t="shared" si="548"/>
        <v>0.46033994334277623</v>
      </c>
      <c r="L6989" s="26">
        <f t="shared" si="549"/>
        <v>0.46033994334277623</v>
      </c>
    </row>
    <row r="6990" spans="1:12">
      <c r="A6990" s="2" t="s">
        <v>3714</v>
      </c>
      <c r="B6990" s="3">
        <v>40200</v>
      </c>
      <c r="C6990" s="1">
        <v>208023</v>
      </c>
      <c r="D6990" s="2">
        <v>10</v>
      </c>
      <c r="E6990" s="1">
        <v>19154</v>
      </c>
      <c r="F6990" s="2">
        <v>2</v>
      </c>
      <c r="G6990" s="6">
        <f t="shared" si="545"/>
        <v>0.2</v>
      </c>
      <c r="H6990" s="12">
        <v>7.89</v>
      </c>
      <c r="I6990" s="13">
        <f t="shared" si="546"/>
        <v>26365.399239543727</v>
      </c>
      <c r="J6990" s="13">
        <f t="shared" si="547"/>
        <v>2427.6299112801016</v>
      </c>
      <c r="K6990" s="7">
        <f t="shared" si="548"/>
        <v>9.2076356941299772E-2</v>
      </c>
      <c r="L6990" s="26">
        <f t="shared" si="549"/>
        <v>0.46038178470649882</v>
      </c>
    </row>
    <row r="6991" spans="1:12">
      <c r="A6991" s="2" t="s">
        <v>6169</v>
      </c>
      <c r="B6991" s="3">
        <v>37939</v>
      </c>
      <c r="C6991" s="1">
        <v>4168</v>
      </c>
      <c r="D6991" s="2">
        <v>1</v>
      </c>
      <c r="E6991" s="1">
        <v>1919</v>
      </c>
      <c r="F6991" s="2">
        <v>1</v>
      </c>
      <c r="G6991" s="6">
        <f t="shared" si="545"/>
        <v>1</v>
      </c>
      <c r="H6991" s="11">
        <v>6.03</v>
      </c>
      <c r="I6991" s="13">
        <f t="shared" si="546"/>
        <v>691.21061359867326</v>
      </c>
      <c r="J6991" s="13">
        <f t="shared" si="547"/>
        <v>318.24212271973465</v>
      </c>
      <c r="K6991" s="7">
        <f t="shared" si="548"/>
        <v>0.46041266794625724</v>
      </c>
      <c r="L6991" s="26">
        <f t="shared" si="549"/>
        <v>0.46041266794625724</v>
      </c>
    </row>
    <row r="6992" spans="1:12">
      <c r="A6992" s="2" t="s">
        <v>2482</v>
      </c>
      <c r="B6992" s="3">
        <v>40620</v>
      </c>
      <c r="C6992" s="1">
        <v>44348</v>
      </c>
      <c r="D6992" s="2">
        <v>8</v>
      </c>
      <c r="E6992" s="1">
        <v>7657</v>
      </c>
      <c r="F6992" s="2">
        <v>3</v>
      </c>
      <c r="G6992" s="6">
        <f t="shared" si="545"/>
        <v>0.375</v>
      </c>
      <c r="H6992" s="12">
        <v>7.93</v>
      </c>
      <c r="I6992" s="13">
        <f t="shared" si="546"/>
        <v>5592.4337957124844</v>
      </c>
      <c r="J6992" s="13">
        <f t="shared" si="547"/>
        <v>965.57377049180332</v>
      </c>
      <c r="K6992" s="7">
        <f t="shared" si="548"/>
        <v>0.17265716605032921</v>
      </c>
      <c r="L6992" s="26">
        <f t="shared" si="549"/>
        <v>0.46041910946754455</v>
      </c>
    </row>
    <row r="6993" spans="1:12">
      <c r="A6993" s="2" t="s">
        <v>6153</v>
      </c>
      <c r="B6993" s="3">
        <v>35881</v>
      </c>
      <c r="C6993" s="1">
        <v>4356216</v>
      </c>
      <c r="D6993" s="4">
        <v>1763</v>
      </c>
      <c r="E6993" s="1">
        <v>2006751</v>
      </c>
      <c r="F6993" s="4">
        <v>1763</v>
      </c>
      <c r="G6993" s="6">
        <f t="shared" si="545"/>
        <v>1</v>
      </c>
      <c r="H6993" s="11">
        <v>4.6900000000000004</v>
      </c>
      <c r="I6993" s="13">
        <f t="shared" si="546"/>
        <v>928830.70362473337</v>
      </c>
      <c r="J6993" s="13">
        <f t="shared" si="547"/>
        <v>427878.67803837947</v>
      </c>
      <c r="K6993" s="7">
        <f t="shared" si="548"/>
        <v>0.46066379628558363</v>
      </c>
      <c r="L6993" s="26">
        <f t="shared" si="549"/>
        <v>0.46066379628558363</v>
      </c>
    </row>
    <row r="6994" spans="1:12">
      <c r="A6994" s="2" t="s">
        <v>4638</v>
      </c>
      <c r="B6994" s="3">
        <v>39318</v>
      </c>
      <c r="C6994" s="1">
        <v>3106835</v>
      </c>
      <c r="D6994" s="2">
        <v>514</v>
      </c>
      <c r="E6994" s="1">
        <v>1425915</v>
      </c>
      <c r="F6994" s="2">
        <v>512</v>
      </c>
      <c r="G6994" s="6">
        <f t="shared" si="545"/>
        <v>0.99610894941634243</v>
      </c>
      <c r="H6994" s="11">
        <v>6.88</v>
      </c>
      <c r="I6994" s="13">
        <f t="shared" si="546"/>
        <v>451574.85465116281</v>
      </c>
      <c r="J6994" s="13">
        <f t="shared" si="547"/>
        <v>207255.08720930232</v>
      </c>
      <c r="K6994" s="7">
        <f t="shared" si="548"/>
        <v>0.45896064644565931</v>
      </c>
      <c r="L6994" s="26">
        <f t="shared" si="549"/>
        <v>0.46075346147083768</v>
      </c>
    </row>
    <row r="6995" spans="1:12">
      <c r="A6995" s="2" t="s">
        <v>6147</v>
      </c>
      <c r="B6995" s="3">
        <v>40641</v>
      </c>
      <c r="C6995" s="1">
        <v>977772</v>
      </c>
      <c r="D6995" s="2">
        <v>45</v>
      </c>
      <c r="E6995" s="1">
        <v>20024</v>
      </c>
      <c r="F6995" s="2">
        <v>2</v>
      </c>
      <c r="G6995" s="6">
        <f t="shared" si="545"/>
        <v>4.4444444444444446E-2</v>
      </c>
      <c r="H6995" s="12">
        <v>7.93</v>
      </c>
      <c r="I6995" s="13">
        <f t="shared" si="546"/>
        <v>123300.37831021438</v>
      </c>
      <c r="J6995" s="13">
        <f t="shared" si="547"/>
        <v>2525.0945775535943</v>
      </c>
      <c r="K6995" s="7">
        <f t="shared" si="548"/>
        <v>2.0479211922615908E-2</v>
      </c>
      <c r="L6995" s="26">
        <f t="shared" si="549"/>
        <v>0.46078226825885793</v>
      </c>
    </row>
    <row r="6996" spans="1:12">
      <c r="A6996" s="2" t="s">
        <v>5524</v>
      </c>
      <c r="B6996" s="3">
        <v>37596</v>
      </c>
      <c r="C6996" s="1">
        <v>341280</v>
      </c>
      <c r="D6996" s="2">
        <v>85</v>
      </c>
      <c r="E6996" s="1">
        <v>157280</v>
      </c>
      <c r="F6996" s="2">
        <v>85</v>
      </c>
      <c r="G6996" s="6">
        <f t="shared" si="545"/>
        <v>1</v>
      </c>
      <c r="H6996" s="12">
        <v>5.8</v>
      </c>
      <c r="I6996" s="13">
        <f t="shared" si="546"/>
        <v>58841.379310344826</v>
      </c>
      <c r="J6996" s="13">
        <f t="shared" si="547"/>
        <v>27117.241379310344</v>
      </c>
      <c r="K6996" s="7">
        <f t="shared" si="548"/>
        <v>0.46085325832161278</v>
      </c>
      <c r="L6996" s="26">
        <f t="shared" si="549"/>
        <v>0.46085325832161278</v>
      </c>
    </row>
    <row r="6997" spans="1:12">
      <c r="A6997" s="2" t="s">
        <v>4812</v>
      </c>
      <c r="B6997" s="3">
        <v>41082</v>
      </c>
      <c r="C6997" s="1">
        <v>62649</v>
      </c>
      <c r="D6997" s="2">
        <v>7</v>
      </c>
      <c r="E6997" s="1">
        <v>16500</v>
      </c>
      <c r="F6997" s="2">
        <v>4</v>
      </c>
      <c r="G6997" s="6">
        <f t="shared" si="545"/>
        <v>0.5714285714285714</v>
      </c>
      <c r="H6997" s="12">
        <v>8.02</v>
      </c>
      <c r="I6997" s="13">
        <f t="shared" si="546"/>
        <v>7811.5960099750628</v>
      </c>
      <c r="J6997" s="13">
        <f t="shared" si="547"/>
        <v>2057.3566084788031</v>
      </c>
      <c r="K6997" s="7">
        <f t="shared" si="548"/>
        <v>0.26337212086386053</v>
      </c>
      <c r="L6997" s="26">
        <f t="shared" si="549"/>
        <v>0.46090121151175595</v>
      </c>
    </row>
    <row r="6998" spans="1:12">
      <c r="A6998" s="2" t="s">
        <v>4183</v>
      </c>
      <c r="B6998" s="3">
        <v>35202</v>
      </c>
      <c r="C6998" s="1">
        <v>5009305</v>
      </c>
      <c r="D6998" s="2">
        <v>907</v>
      </c>
      <c r="E6998" s="1">
        <v>2308797</v>
      </c>
      <c r="F6998" s="2">
        <v>907</v>
      </c>
      <c r="G6998" s="6">
        <f t="shared" si="545"/>
        <v>1</v>
      </c>
      <c r="H6998" s="11">
        <v>4.42</v>
      </c>
      <c r="I6998" s="13">
        <f t="shared" si="546"/>
        <v>1133326.923076923</v>
      </c>
      <c r="J6998" s="13">
        <f t="shared" si="547"/>
        <v>522352.26244343893</v>
      </c>
      <c r="K6998" s="7">
        <f t="shared" si="548"/>
        <v>0.460901662007005</v>
      </c>
      <c r="L6998" s="26">
        <f t="shared" si="549"/>
        <v>0.460901662007005</v>
      </c>
    </row>
    <row r="6999" spans="1:12">
      <c r="A6999" s="2" t="s">
        <v>1082</v>
      </c>
      <c r="B6999" s="3">
        <v>37288</v>
      </c>
      <c r="C6999" s="1">
        <v>5142576</v>
      </c>
      <c r="D6999" s="4">
        <v>1000</v>
      </c>
      <c r="E6999" s="1">
        <v>2370809</v>
      </c>
      <c r="F6999" s="4">
        <v>1000</v>
      </c>
      <c r="G6999" s="6">
        <f t="shared" si="545"/>
        <v>1</v>
      </c>
      <c r="H6999" s="12">
        <v>5.8</v>
      </c>
      <c r="I6999" s="13">
        <f t="shared" si="546"/>
        <v>886651.03448275861</v>
      </c>
      <c r="J6999" s="13">
        <f t="shared" si="547"/>
        <v>408760.1724137931</v>
      </c>
      <c r="K6999" s="7">
        <f t="shared" si="548"/>
        <v>0.46101584108820171</v>
      </c>
      <c r="L6999" s="26">
        <f t="shared" si="549"/>
        <v>0.46101584108820171</v>
      </c>
    </row>
    <row r="7000" spans="1:12">
      <c r="A7000" s="2" t="s">
        <v>6465</v>
      </c>
      <c r="B7000" s="3">
        <v>39381</v>
      </c>
      <c r="C7000" s="1">
        <v>104678</v>
      </c>
      <c r="D7000" s="2">
        <v>26</v>
      </c>
      <c r="E7000" s="1">
        <v>48280</v>
      </c>
      <c r="F7000" s="2">
        <v>26</v>
      </c>
      <c r="G7000" s="6">
        <f t="shared" si="545"/>
        <v>1</v>
      </c>
      <c r="H7000" s="11">
        <v>6.88</v>
      </c>
      <c r="I7000" s="13">
        <f t="shared" si="546"/>
        <v>15214.825581395349</v>
      </c>
      <c r="J7000" s="13">
        <f t="shared" si="547"/>
        <v>7017.4418604651164</v>
      </c>
      <c r="K7000" s="7">
        <f t="shared" si="548"/>
        <v>0.46122394390416321</v>
      </c>
      <c r="L7000" s="26">
        <f t="shared" si="549"/>
        <v>0.46122394390416321</v>
      </c>
    </row>
    <row r="7001" spans="1:12">
      <c r="A7001" s="2" t="s">
        <v>7969</v>
      </c>
      <c r="B7001" s="3">
        <v>38429</v>
      </c>
      <c r="C7001" s="1">
        <v>76231249</v>
      </c>
      <c r="D7001" s="4">
        <v>3341</v>
      </c>
      <c r="E7001" s="1">
        <v>35065237</v>
      </c>
      <c r="F7001" s="4">
        <v>3332</v>
      </c>
      <c r="G7001" s="6">
        <f t="shared" si="545"/>
        <v>0.99730619574977553</v>
      </c>
      <c r="H7001" s="11">
        <v>6.41</v>
      </c>
      <c r="I7001" s="13">
        <f t="shared" si="546"/>
        <v>11892550.546021841</v>
      </c>
      <c r="J7001" s="13">
        <f t="shared" si="547"/>
        <v>5470395.7878315132</v>
      </c>
      <c r="K7001" s="7">
        <f t="shared" si="548"/>
        <v>0.45998507777302716</v>
      </c>
      <c r="L7001" s="26">
        <f t="shared" si="549"/>
        <v>0.46122753446569142</v>
      </c>
    </row>
    <row r="7002" spans="1:12">
      <c r="A7002" s="2" t="s">
        <v>7080</v>
      </c>
      <c r="B7002" s="3">
        <v>40438</v>
      </c>
      <c r="C7002" s="1">
        <v>22539</v>
      </c>
      <c r="D7002" s="2">
        <v>2</v>
      </c>
      <c r="E7002" s="1">
        <v>10396</v>
      </c>
      <c r="F7002" s="2">
        <v>2</v>
      </c>
      <c r="G7002" s="6">
        <f t="shared" si="545"/>
        <v>1</v>
      </c>
      <c r="H7002" s="12">
        <v>7.89</v>
      </c>
      <c r="I7002" s="13">
        <f t="shared" si="546"/>
        <v>2856.6539923954374</v>
      </c>
      <c r="J7002" s="13">
        <f t="shared" si="547"/>
        <v>1317.6172370088721</v>
      </c>
      <c r="K7002" s="7">
        <f t="shared" si="548"/>
        <v>0.46124495319224457</v>
      </c>
      <c r="L7002" s="26">
        <f t="shared" si="549"/>
        <v>0.46124495319224457</v>
      </c>
    </row>
    <row r="7003" spans="1:12">
      <c r="A7003" s="2" t="s">
        <v>3081</v>
      </c>
      <c r="B7003" s="3">
        <v>37587</v>
      </c>
      <c r="C7003" s="1">
        <v>4842259</v>
      </c>
      <c r="D7003" s="4">
        <v>1800</v>
      </c>
      <c r="E7003" s="1">
        <v>2233525</v>
      </c>
      <c r="F7003" s="4">
        <v>1800</v>
      </c>
      <c r="G7003" s="6">
        <f t="shared" si="545"/>
        <v>1</v>
      </c>
      <c r="H7003" s="12">
        <v>5.8</v>
      </c>
      <c r="I7003" s="13">
        <f t="shared" si="546"/>
        <v>834872.24137931038</v>
      </c>
      <c r="J7003" s="13">
        <f t="shared" si="547"/>
        <v>385090.5172413793</v>
      </c>
      <c r="K7003" s="7">
        <f t="shared" si="548"/>
        <v>0.46125682248719035</v>
      </c>
      <c r="L7003" s="26">
        <f t="shared" si="549"/>
        <v>0.46125682248719035</v>
      </c>
    </row>
    <row r="7004" spans="1:12">
      <c r="A7004" s="2" t="s">
        <v>8511</v>
      </c>
      <c r="B7004" s="3">
        <v>33515</v>
      </c>
      <c r="C7004" s="1">
        <v>3547684</v>
      </c>
      <c r="D7004" s="2">
        <v>983</v>
      </c>
      <c r="E7004" s="1">
        <v>1611725</v>
      </c>
      <c r="F7004" s="2">
        <v>968</v>
      </c>
      <c r="G7004" s="6">
        <f t="shared" si="545"/>
        <v>0.98474059003051884</v>
      </c>
      <c r="H7004" s="11">
        <v>4.21</v>
      </c>
      <c r="I7004" s="13">
        <f t="shared" si="546"/>
        <v>842680.28503562941</v>
      </c>
      <c r="J7004" s="13">
        <f t="shared" si="547"/>
        <v>382832.54156769597</v>
      </c>
      <c r="K7004" s="7">
        <f t="shared" si="548"/>
        <v>0.45430342725000311</v>
      </c>
      <c r="L7004" s="26">
        <f t="shared" si="549"/>
        <v>0.46134325308548868</v>
      </c>
    </row>
    <row r="7005" spans="1:12">
      <c r="A7005" s="2" t="s">
        <v>8159</v>
      </c>
      <c r="B7005" s="3">
        <v>41026</v>
      </c>
      <c r="C7005" s="1">
        <v>17142080</v>
      </c>
      <c r="D7005" s="4">
        <v>2271</v>
      </c>
      <c r="E7005" s="1">
        <v>7892539</v>
      </c>
      <c r="F7005" s="4">
        <v>2266</v>
      </c>
      <c r="G7005" s="6">
        <f t="shared" si="545"/>
        <v>0.99779832672831348</v>
      </c>
      <c r="H7005" s="12">
        <v>8.02</v>
      </c>
      <c r="I7005" s="13">
        <f t="shared" si="546"/>
        <v>2137416.4588528681</v>
      </c>
      <c r="J7005" s="13">
        <f t="shared" si="547"/>
        <v>984107.10723192024</v>
      </c>
      <c r="K7005" s="7">
        <f t="shared" si="548"/>
        <v>0.46041898066045656</v>
      </c>
      <c r="L7005" s="26">
        <f t="shared" si="549"/>
        <v>0.46143490956747435</v>
      </c>
    </row>
    <row r="7006" spans="1:12">
      <c r="A7006" s="2" t="s">
        <v>6815</v>
      </c>
      <c r="B7006" s="3">
        <v>39071</v>
      </c>
      <c r="C7006" s="1">
        <v>16136</v>
      </c>
      <c r="D7006" s="2">
        <v>6</v>
      </c>
      <c r="E7006" s="1">
        <v>1241</v>
      </c>
      <c r="F7006" s="2">
        <v>1</v>
      </c>
      <c r="G7006" s="6">
        <f t="shared" si="545"/>
        <v>0.16666666666666666</v>
      </c>
      <c r="H7006" s="11">
        <v>6.55</v>
      </c>
      <c r="I7006" s="13">
        <f t="shared" si="546"/>
        <v>2463.5114503816794</v>
      </c>
      <c r="J7006" s="13">
        <f t="shared" si="547"/>
        <v>189.46564885496184</v>
      </c>
      <c r="K7006" s="7">
        <f t="shared" si="548"/>
        <v>7.69087754090233E-2</v>
      </c>
      <c r="L7006" s="26">
        <f t="shared" si="549"/>
        <v>0.4614526524541398</v>
      </c>
    </row>
    <row r="7007" spans="1:12">
      <c r="A7007" s="2" t="s">
        <v>608</v>
      </c>
      <c r="B7007" s="3">
        <v>37190</v>
      </c>
      <c r="C7007" s="1">
        <v>731277</v>
      </c>
      <c r="D7007" s="2">
        <v>66</v>
      </c>
      <c r="E7007" s="1">
        <v>337464</v>
      </c>
      <c r="F7007" s="2">
        <v>66</v>
      </c>
      <c r="G7007" s="6">
        <f t="shared" si="545"/>
        <v>1</v>
      </c>
      <c r="H7007" s="11">
        <v>5.65</v>
      </c>
      <c r="I7007" s="13">
        <f t="shared" si="546"/>
        <v>129429.55752212388</v>
      </c>
      <c r="J7007" s="13">
        <f t="shared" si="547"/>
        <v>59728.14159292035</v>
      </c>
      <c r="K7007" s="7">
        <f t="shared" si="548"/>
        <v>0.46147219179599525</v>
      </c>
      <c r="L7007" s="26">
        <f t="shared" si="549"/>
        <v>0.46147219179599525</v>
      </c>
    </row>
    <row r="7008" spans="1:12">
      <c r="A7008" s="2" t="s">
        <v>5760</v>
      </c>
      <c r="B7008" s="3">
        <v>36273</v>
      </c>
      <c r="C7008" s="1">
        <v>6552255</v>
      </c>
      <c r="D7008" s="4">
        <v>2469</v>
      </c>
      <c r="E7008" s="1">
        <v>3024709</v>
      </c>
      <c r="F7008" s="4">
        <v>2469</v>
      </c>
      <c r="G7008" s="6">
        <f t="shared" si="545"/>
        <v>1</v>
      </c>
      <c r="H7008" s="12">
        <v>5.0599999999999996</v>
      </c>
      <c r="I7008" s="13">
        <f t="shared" si="546"/>
        <v>1294912.0553359685</v>
      </c>
      <c r="J7008" s="13">
        <f t="shared" si="547"/>
        <v>597768.57707509887</v>
      </c>
      <c r="K7008" s="7">
        <f t="shared" si="548"/>
        <v>0.46162870645296927</v>
      </c>
      <c r="L7008" s="26">
        <f t="shared" si="549"/>
        <v>0.46162870645296927</v>
      </c>
    </row>
    <row r="7009" spans="1:12">
      <c r="A7009" s="2" t="s">
        <v>3305</v>
      </c>
      <c r="B7009" s="3">
        <v>37435</v>
      </c>
      <c r="C7009" s="1">
        <v>5491</v>
      </c>
      <c r="D7009" s="2">
        <v>2</v>
      </c>
      <c r="E7009" s="1">
        <v>2535</v>
      </c>
      <c r="F7009" s="2">
        <v>2</v>
      </c>
      <c r="G7009" s="6">
        <f t="shared" si="545"/>
        <v>1</v>
      </c>
      <c r="H7009" s="12">
        <v>5.8</v>
      </c>
      <c r="I7009" s="13">
        <f t="shared" si="546"/>
        <v>946.72413793103453</v>
      </c>
      <c r="J7009" s="13">
        <f t="shared" si="547"/>
        <v>437.06896551724139</v>
      </c>
      <c r="K7009" s="7">
        <f t="shared" si="548"/>
        <v>0.46166454197778184</v>
      </c>
      <c r="L7009" s="26">
        <f t="shared" si="549"/>
        <v>0.46166454197778184</v>
      </c>
    </row>
    <row r="7010" spans="1:12">
      <c r="A7010" s="2" t="s">
        <v>6231</v>
      </c>
      <c r="B7010" s="3">
        <v>38107</v>
      </c>
      <c r="C7010" s="1">
        <v>294758</v>
      </c>
      <c r="D7010" s="2">
        <v>76</v>
      </c>
      <c r="E7010" s="1">
        <v>75235</v>
      </c>
      <c r="F7010" s="2">
        <v>42</v>
      </c>
      <c r="G7010" s="6">
        <f t="shared" si="545"/>
        <v>0.55263157894736847</v>
      </c>
      <c r="H7010" s="12">
        <v>6.21</v>
      </c>
      <c r="I7010" s="13">
        <f t="shared" si="546"/>
        <v>47465.056360708535</v>
      </c>
      <c r="J7010" s="13">
        <f t="shared" si="547"/>
        <v>12115.136876006442</v>
      </c>
      <c r="K7010" s="7">
        <f t="shared" si="548"/>
        <v>0.2552432843213755</v>
      </c>
      <c r="L7010" s="26">
        <f t="shared" si="549"/>
        <v>0.46186880020058418</v>
      </c>
    </row>
    <row r="7011" spans="1:12">
      <c r="A7011" s="2" t="s">
        <v>1468</v>
      </c>
      <c r="B7011" s="3">
        <v>39227</v>
      </c>
      <c r="C7011" s="1">
        <v>7025810</v>
      </c>
      <c r="D7011" s="4">
        <v>1661</v>
      </c>
      <c r="E7011" s="1">
        <v>3245556</v>
      </c>
      <c r="F7011" s="4">
        <v>1661</v>
      </c>
      <c r="G7011" s="6">
        <f t="shared" si="545"/>
        <v>1</v>
      </c>
      <c r="H7011" s="11">
        <v>6.88</v>
      </c>
      <c r="I7011" s="13">
        <f t="shared" si="546"/>
        <v>1021193.3139534884</v>
      </c>
      <c r="J7011" s="13">
        <f t="shared" si="547"/>
        <v>471737.79069767444</v>
      </c>
      <c r="K7011" s="7">
        <f t="shared" si="548"/>
        <v>0.46194759038459626</v>
      </c>
      <c r="L7011" s="26">
        <f t="shared" si="549"/>
        <v>0.46194759038459626</v>
      </c>
    </row>
    <row r="7012" spans="1:12">
      <c r="A7012" s="2" t="s">
        <v>4844</v>
      </c>
      <c r="B7012" s="3">
        <v>36553</v>
      </c>
      <c r="C7012" s="1">
        <v>2962465</v>
      </c>
      <c r="D7012" s="2">
        <v>750</v>
      </c>
      <c r="E7012" s="1">
        <v>1368705</v>
      </c>
      <c r="F7012" s="2">
        <v>750</v>
      </c>
      <c r="G7012" s="6">
        <f t="shared" si="545"/>
        <v>1</v>
      </c>
      <c r="H7012" s="11">
        <v>5.39</v>
      </c>
      <c r="I7012" s="13">
        <f t="shared" si="546"/>
        <v>549622.44897959183</v>
      </c>
      <c r="J7012" s="13">
        <f t="shared" si="547"/>
        <v>253934.13729128017</v>
      </c>
      <c r="K7012" s="7">
        <f t="shared" si="548"/>
        <v>0.46201558499425316</v>
      </c>
      <c r="L7012" s="26">
        <f t="shared" si="549"/>
        <v>0.46201558499425316</v>
      </c>
    </row>
    <row r="7013" spans="1:12">
      <c r="A7013" s="2" t="s">
        <v>1232</v>
      </c>
      <c r="B7013" s="3">
        <v>41096</v>
      </c>
      <c r="C7013" s="1">
        <v>1216258</v>
      </c>
      <c r="D7013" s="2">
        <v>98</v>
      </c>
      <c r="E7013" s="1">
        <v>561996</v>
      </c>
      <c r="F7013" s="2">
        <v>98</v>
      </c>
      <c r="G7013" s="6">
        <f t="shared" si="545"/>
        <v>1</v>
      </c>
      <c r="H7013" s="12">
        <v>8.02</v>
      </c>
      <c r="I7013" s="13">
        <f t="shared" si="546"/>
        <v>151653.11720698254</v>
      </c>
      <c r="J7013" s="13">
        <f t="shared" si="547"/>
        <v>70074.31421446384</v>
      </c>
      <c r="K7013" s="7">
        <f t="shared" si="548"/>
        <v>0.4620697253378806</v>
      </c>
      <c r="L7013" s="26">
        <f t="shared" si="549"/>
        <v>0.4620697253378806</v>
      </c>
    </row>
    <row r="7014" spans="1:12">
      <c r="A7014" s="2" t="s">
        <v>4983</v>
      </c>
      <c r="B7014" s="3">
        <v>40837</v>
      </c>
      <c r="C7014" s="1">
        <v>8305970</v>
      </c>
      <c r="D7014" s="4">
        <v>1554</v>
      </c>
      <c r="E7014" s="1">
        <v>3833300</v>
      </c>
      <c r="F7014" s="4">
        <v>1552</v>
      </c>
      <c r="G7014" s="6">
        <f t="shared" si="545"/>
        <v>0.99871299871299868</v>
      </c>
      <c r="H7014" s="12">
        <v>7.93</v>
      </c>
      <c r="I7014" s="13">
        <f t="shared" si="546"/>
        <v>1047411.0970996218</v>
      </c>
      <c r="J7014" s="13">
        <f t="shared" si="547"/>
        <v>483392.18158890289</v>
      </c>
      <c r="K7014" s="7">
        <f t="shared" si="548"/>
        <v>0.46151141889508385</v>
      </c>
      <c r="L7014" s="26">
        <f t="shared" si="549"/>
        <v>0.46210615010500022</v>
      </c>
    </row>
    <row r="7015" spans="1:12">
      <c r="A7015" s="2" t="s">
        <v>1022</v>
      </c>
      <c r="B7015" s="3">
        <v>32374</v>
      </c>
      <c r="C7015" s="1">
        <v>3500000</v>
      </c>
      <c r="D7015" s="2">
        <v>967</v>
      </c>
      <c r="E7015" s="1">
        <v>1617462</v>
      </c>
      <c r="F7015" s="2">
        <v>967</v>
      </c>
      <c r="G7015" s="6">
        <f t="shared" si="545"/>
        <v>1</v>
      </c>
      <c r="H7015" s="12">
        <v>4.1100000000000003</v>
      </c>
      <c r="I7015" s="13">
        <f t="shared" si="546"/>
        <v>851581.50851581502</v>
      </c>
      <c r="J7015" s="13">
        <f t="shared" si="547"/>
        <v>393543.0656934306</v>
      </c>
      <c r="K7015" s="7">
        <f t="shared" si="548"/>
        <v>0.46213199999999999</v>
      </c>
      <c r="L7015" s="26">
        <f t="shared" si="549"/>
        <v>0.46213199999999999</v>
      </c>
    </row>
    <row r="7016" spans="1:12">
      <c r="A7016" s="2" t="s">
        <v>4064</v>
      </c>
      <c r="B7016" s="3">
        <v>32997</v>
      </c>
      <c r="C7016" s="1">
        <v>70912</v>
      </c>
      <c r="D7016" s="2">
        <v>10</v>
      </c>
      <c r="E7016" s="1">
        <v>32776</v>
      </c>
      <c r="F7016" s="2">
        <v>10</v>
      </c>
      <c r="G7016" s="6">
        <f t="shared" si="545"/>
        <v>1</v>
      </c>
      <c r="H7016" s="12">
        <v>4.22</v>
      </c>
      <c r="I7016" s="13">
        <f t="shared" si="546"/>
        <v>16803.791469194315</v>
      </c>
      <c r="J7016" s="13">
        <f t="shared" si="547"/>
        <v>7766.8246445497634</v>
      </c>
      <c r="K7016" s="7">
        <f t="shared" si="548"/>
        <v>0.46220667870036097</v>
      </c>
      <c r="L7016" s="26">
        <f t="shared" si="549"/>
        <v>0.46220667870036097</v>
      </c>
    </row>
    <row r="7017" spans="1:12">
      <c r="A7017" s="2" t="s">
        <v>9783</v>
      </c>
      <c r="B7017" s="3">
        <v>36777</v>
      </c>
      <c r="C7017" s="1">
        <v>1247949</v>
      </c>
      <c r="D7017" s="2">
        <v>661</v>
      </c>
      <c r="E7017" s="1">
        <v>576820</v>
      </c>
      <c r="F7017" s="2">
        <v>661</v>
      </c>
      <c r="G7017" s="6">
        <f t="shared" si="545"/>
        <v>1</v>
      </c>
      <c r="H7017" s="11">
        <v>5.39</v>
      </c>
      <c r="I7017" s="13">
        <f t="shared" si="546"/>
        <v>231530.42671614102</v>
      </c>
      <c r="J7017" s="13">
        <f t="shared" si="547"/>
        <v>107016.69758812616</v>
      </c>
      <c r="K7017" s="7">
        <f t="shared" si="548"/>
        <v>0.46221440138980036</v>
      </c>
      <c r="L7017" s="26">
        <f t="shared" si="549"/>
        <v>0.46221440138980036</v>
      </c>
    </row>
    <row r="7018" spans="1:12">
      <c r="A7018" s="2" t="s">
        <v>2777</v>
      </c>
      <c r="B7018" s="3">
        <v>37645</v>
      </c>
      <c r="C7018" s="1">
        <v>101000</v>
      </c>
      <c r="D7018" s="2">
        <v>18</v>
      </c>
      <c r="E7018" s="1">
        <v>46700</v>
      </c>
      <c r="F7018" s="2">
        <v>18</v>
      </c>
      <c r="G7018" s="6">
        <f t="shared" si="545"/>
        <v>1</v>
      </c>
      <c r="H7018" s="11">
        <v>6.03</v>
      </c>
      <c r="I7018" s="13">
        <f t="shared" si="546"/>
        <v>16749.585406301823</v>
      </c>
      <c r="J7018" s="13">
        <f t="shared" si="547"/>
        <v>7744.6102819237149</v>
      </c>
      <c r="K7018" s="7">
        <f t="shared" si="548"/>
        <v>0.4623762376237624</v>
      </c>
      <c r="L7018" s="26">
        <f t="shared" si="549"/>
        <v>0.4623762376237624</v>
      </c>
    </row>
    <row r="7019" spans="1:12">
      <c r="A7019" s="2" t="s">
        <v>6267</v>
      </c>
      <c r="B7019" s="3">
        <v>38429</v>
      </c>
      <c r="C7019" s="1">
        <v>9331</v>
      </c>
      <c r="D7019" s="2">
        <v>1</v>
      </c>
      <c r="E7019" s="1">
        <v>4315</v>
      </c>
      <c r="F7019" s="2">
        <v>1</v>
      </c>
      <c r="G7019" s="6">
        <f t="shared" si="545"/>
        <v>1</v>
      </c>
      <c r="H7019" s="11">
        <v>6.41</v>
      </c>
      <c r="I7019" s="13">
        <f t="shared" si="546"/>
        <v>1455.6942277691107</v>
      </c>
      <c r="J7019" s="13">
        <f t="shared" si="547"/>
        <v>673.16692667706707</v>
      </c>
      <c r="K7019" s="7">
        <f t="shared" si="548"/>
        <v>0.4624370378308863</v>
      </c>
      <c r="L7019" s="26">
        <f t="shared" si="549"/>
        <v>0.4624370378308863</v>
      </c>
    </row>
    <row r="7020" spans="1:12">
      <c r="A7020" s="2" t="s">
        <v>344</v>
      </c>
      <c r="B7020" s="3">
        <v>35944</v>
      </c>
      <c r="C7020" s="1">
        <v>6136856</v>
      </c>
      <c r="D7020" s="4">
        <v>2048</v>
      </c>
      <c r="E7020" s="1">
        <v>2837928</v>
      </c>
      <c r="F7020" s="4">
        <v>2048</v>
      </c>
      <c r="G7020" s="6">
        <f t="shared" si="545"/>
        <v>1</v>
      </c>
      <c r="H7020" s="11">
        <v>4.6900000000000004</v>
      </c>
      <c r="I7020" s="13">
        <f t="shared" si="546"/>
        <v>1308498.081023454</v>
      </c>
      <c r="J7020" s="13">
        <f t="shared" si="547"/>
        <v>605101.9189765458</v>
      </c>
      <c r="K7020" s="7">
        <f t="shared" si="548"/>
        <v>0.46244005073607725</v>
      </c>
      <c r="L7020" s="26">
        <f t="shared" si="549"/>
        <v>0.46244005073607725</v>
      </c>
    </row>
    <row r="7021" spans="1:12">
      <c r="A7021" s="2" t="s">
        <v>6563</v>
      </c>
      <c r="B7021" s="3">
        <v>37953</v>
      </c>
      <c r="C7021" s="1">
        <v>40573</v>
      </c>
      <c r="D7021" s="2">
        <v>7</v>
      </c>
      <c r="E7021" s="1">
        <v>18763</v>
      </c>
      <c r="F7021" s="2">
        <v>7</v>
      </c>
      <c r="G7021" s="6">
        <f t="shared" si="545"/>
        <v>1</v>
      </c>
      <c r="H7021" s="11">
        <v>6.03</v>
      </c>
      <c r="I7021" s="13">
        <f t="shared" si="546"/>
        <v>6728.5240464344943</v>
      </c>
      <c r="J7021" s="13">
        <f t="shared" si="547"/>
        <v>3111.608623548922</v>
      </c>
      <c r="K7021" s="7">
        <f t="shared" si="548"/>
        <v>0.4624503980479629</v>
      </c>
      <c r="L7021" s="26">
        <f t="shared" si="549"/>
        <v>0.4624503980479629</v>
      </c>
    </row>
    <row r="7022" spans="1:12">
      <c r="A7022" s="2" t="s">
        <v>3538</v>
      </c>
      <c r="B7022" s="3">
        <v>35146</v>
      </c>
      <c r="C7022" s="1">
        <v>87433</v>
      </c>
      <c r="D7022" s="2">
        <v>4</v>
      </c>
      <c r="E7022" s="1">
        <v>10110</v>
      </c>
      <c r="F7022" s="2">
        <v>1</v>
      </c>
      <c r="G7022" s="6">
        <f t="shared" si="545"/>
        <v>0.25</v>
      </c>
      <c r="H7022" s="11">
        <v>4.42</v>
      </c>
      <c r="I7022" s="13">
        <f t="shared" si="546"/>
        <v>19781.221719457015</v>
      </c>
      <c r="J7022" s="13">
        <f t="shared" si="547"/>
        <v>2287.3303167420813</v>
      </c>
      <c r="K7022" s="7">
        <f t="shared" si="548"/>
        <v>0.11563139775599601</v>
      </c>
      <c r="L7022" s="26">
        <f t="shared" si="549"/>
        <v>0.46252559102398405</v>
      </c>
    </row>
    <row r="7023" spans="1:12">
      <c r="A7023" s="2" t="s">
        <v>5910</v>
      </c>
      <c r="B7023" s="3">
        <v>33368</v>
      </c>
      <c r="C7023" s="1">
        <v>15012935</v>
      </c>
      <c r="D7023" s="2">
        <v>652</v>
      </c>
      <c r="E7023" s="1">
        <v>543250</v>
      </c>
      <c r="F7023" s="2">
        <v>51</v>
      </c>
      <c r="G7023" s="6">
        <f t="shared" si="545"/>
        <v>7.8220858895705528E-2</v>
      </c>
      <c r="H7023" s="11">
        <v>4.21</v>
      </c>
      <c r="I7023" s="13">
        <f t="shared" si="546"/>
        <v>3566017.8147268407</v>
      </c>
      <c r="J7023" s="13">
        <f t="shared" si="547"/>
        <v>129038.00475059383</v>
      </c>
      <c r="K7023" s="7">
        <f t="shared" si="548"/>
        <v>3.6185462735967351E-2</v>
      </c>
      <c r="L7023" s="26">
        <f t="shared" si="549"/>
        <v>0.46260630791864138</v>
      </c>
    </row>
    <row r="7024" spans="1:12">
      <c r="A7024" s="2" t="s">
        <v>3883</v>
      </c>
      <c r="B7024" s="3">
        <v>30897</v>
      </c>
      <c r="C7024" s="1">
        <v>4743119</v>
      </c>
      <c r="D7024" s="4">
        <v>1069</v>
      </c>
      <c r="E7024" s="1">
        <v>2194293</v>
      </c>
      <c r="F7024" s="4">
        <v>1069</v>
      </c>
      <c r="G7024" s="6">
        <f t="shared" si="545"/>
        <v>1</v>
      </c>
      <c r="H7024" s="12">
        <v>3.36</v>
      </c>
      <c r="I7024" s="13">
        <f t="shared" si="546"/>
        <v>1411642.5595238095</v>
      </c>
      <c r="J7024" s="13">
        <f t="shared" si="547"/>
        <v>653063.39285714284</v>
      </c>
      <c r="K7024" s="7">
        <f t="shared" si="548"/>
        <v>0.46262659654965438</v>
      </c>
      <c r="L7024" s="26">
        <f t="shared" si="549"/>
        <v>0.46262659654965438</v>
      </c>
    </row>
    <row r="7025" spans="1:12">
      <c r="A7025" s="2" t="s">
        <v>2723</v>
      </c>
      <c r="B7025" s="3">
        <v>32570</v>
      </c>
      <c r="C7025" s="1">
        <v>5552441</v>
      </c>
      <c r="D7025" s="4">
        <v>1019</v>
      </c>
      <c r="E7025" s="1">
        <v>2568963</v>
      </c>
      <c r="F7025" s="4">
        <v>1019</v>
      </c>
      <c r="G7025" s="6">
        <f t="shared" si="545"/>
        <v>1</v>
      </c>
      <c r="H7025" s="12">
        <v>3.99</v>
      </c>
      <c r="I7025" s="13">
        <f t="shared" si="546"/>
        <v>1391589.223057644</v>
      </c>
      <c r="J7025" s="13">
        <f t="shared" si="547"/>
        <v>643850.37593984965</v>
      </c>
      <c r="K7025" s="7">
        <f t="shared" si="548"/>
        <v>0.46267272358229478</v>
      </c>
      <c r="L7025" s="26">
        <f t="shared" si="549"/>
        <v>0.46267272358229478</v>
      </c>
    </row>
    <row r="7026" spans="1:12">
      <c r="A7026" s="2" t="s">
        <v>9729</v>
      </c>
      <c r="B7026" s="3">
        <v>40704</v>
      </c>
      <c r="C7026" s="1">
        <v>253444</v>
      </c>
      <c r="D7026" s="2">
        <v>21</v>
      </c>
      <c r="E7026" s="1">
        <v>5585</v>
      </c>
      <c r="F7026" s="2">
        <v>1</v>
      </c>
      <c r="G7026" s="6">
        <f t="shared" si="545"/>
        <v>4.7619047619047616E-2</v>
      </c>
      <c r="H7026" s="12">
        <v>7.93</v>
      </c>
      <c r="I7026" s="13">
        <f t="shared" si="546"/>
        <v>31960.151324085753</v>
      </c>
      <c r="J7026" s="13">
        <f t="shared" si="547"/>
        <v>704.28751576292564</v>
      </c>
      <c r="K7026" s="7">
        <f t="shared" si="548"/>
        <v>2.2036426192768421E-2</v>
      </c>
      <c r="L7026" s="26">
        <f t="shared" si="549"/>
        <v>0.46276495004813684</v>
      </c>
    </row>
    <row r="7027" spans="1:12">
      <c r="A7027" s="2" t="s">
        <v>5396</v>
      </c>
      <c r="B7027" s="3">
        <v>39311</v>
      </c>
      <c r="C7027" s="1">
        <v>5933494</v>
      </c>
      <c r="D7027" s="4">
        <v>2002</v>
      </c>
      <c r="E7027" s="1">
        <v>2746312</v>
      </c>
      <c r="F7027" s="4">
        <v>2002</v>
      </c>
      <c r="G7027" s="6">
        <f t="shared" si="545"/>
        <v>1</v>
      </c>
      <c r="H7027" s="11">
        <v>6.88</v>
      </c>
      <c r="I7027" s="13">
        <f t="shared" si="546"/>
        <v>862426.45348837215</v>
      </c>
      <c r="J7027" s="13">
        <f t="shared" si="547"/>
        <v>399173.25581395347</v>
      </c>
      <c r="K7027" s="7">
        <f t="shared" si="548"/>
        <v>0.46284903970577868</v>
      </c>
      <c r="L7027" s="26">
        <f t="shared" si="549"/>
        <v>0.46284903970577868</v>
      </c>
    </row>
    <row r="7028" spans="1:12">
      <c r="A7028" s="2" t="s">
        <v>6551</v>
      </c>
      <c r="B7028" s="3">
        <v>31891</v>
      </c>
      <c r="C7028" s="1">
        <v>3922273</v>
      </c>
      <c r="D7028" s="4">
        <v>1115</v>
      </c>
      <c r="E7028" s="1">
        <v>1815583</v>
      </c>
      <c r="F7028" s="4">
        <v>1115</v>
      </c>
      <c r="G7028" s="6">
        <f t="shared" si="545"/>
        <v>1</v>
      </c>
      <c r="H7028" s="12">
        <v>3.91</v>
      </c>
      <c r="I7028" s="13">
        <f t="shared" si="546"/>
        <v>1003138.8746803069</v>
      </c>
      <c r="J7028" s="13">
        <f t="shared" si="547"/>
        <v>464343.47826086957</v>
      </c>
      <c r="K7028" s="7">
        <f t="shared" si="548"/>
        <v>0.46289052291872596</v>
      </c>
      <c r="L7028" s="26">
        <f t="shared" si="549"/>
        <v>0.46289052291872596</v>
      </c>
    </row>
    <row r="7029" spans="1:12">
      <c r="A7029" s="2" t="s">
        <v>9146</v>
      </c>
      <c r="B7029" s="3">
        <v>35181</v>
      </c>
      <c r="C7029" s="1">
        <v>10163782</v>
      </c>
      <c r="D7029" s="4">
        <v>1257</v>
      </c>
      <c r="E7029" s="1">
        <v>4705440</v>
      </c>
      <c r="F7029" s="4">
        <v>1257</v>
      </c>
      <c r="G7029" s="6">
        <f t="shared" si="545"/>
        <v>1</v>
      </c>
      <c r="H7029" s="11">
        <v>4.42</v>
      </c>
      <c r="I7029" s="13">
        <f t="shared" si="546"/>
        <v>2299498.1900452487</v>
      </c>
      <c r="J7029" s="13">
        <f t="shared" si="547"/>
        <v>1064579.1855203621</v>
      </c>
      <c r="K7029" s="7">
        <f t="shared" si="548"/>
        <v>0.46296152357459069</v>
      </c>
      <c r="L7029" s="26">
        <f t="shared" si="549"/>
        <v>0.46296152357459069</v>
      </c>
    </row>
    <row r="7030" spans="1:12">
      <c r="A7030" s="2" t="s">
        <v>8912</v>
      </c>
      <c r="B7030" s="3">
        <v>32213</v>
      </c>
      <c r="C7030" s="1">
        <v>13994920</v>
      </c>
      <c r="D7030" s="2">
        <v>472</v>
      </c>
      <c r="E7030" s="1">
        <v>411884</v>
      </c>
      <c r="F7030" s="2">
        <v>30</v>
      </c>
      <c r="G7030" s="6">
        <f t="shared" si="545"/>
        <v>6.3559322033898302E-2</v>
      </c>
      <c r="H7030" s="12">
        <v>4.1100000000000003</v>
      </c>
      <c r="I7030" s="13">
        <f t="shared" si="546"/>
        <v>3405090.0243309001</v>
      </c>
      <c r="J7030" s="13">
        <f t="shared" si="547"/>
        <v>100215.08515815085</v>
      </c>
      <c r="K7030" s="7">
        <f t="shared" si="548"/>
        <v>2.9430964950139051E-2</v>
      </c>
      <c r="L7030" s="26">
        <f t="shared" si="549"/>
        <v>0.46304718188218774</v>
      </c>
    </row>
    <row r="7031" spans="1:12">
      <c r="A7031" s="2" t="s">
        <v>5638</v>
      </c>
      <c r="B7031" s="3">
        <v>40746</v>
      </c>
      <c r="C7031" s="1">
        <v>96868</v>
      </c>
      <c r="D7031" s="2">
        <v>24</v>
      </c>
      <c r="E7031" s="1">
        <v>44870</v>
      </c>
      <c r="F7031" s="2">
        <v>24</v>
      </c>
      <c r="G7031" s="6">
        <f t="shared" si="545"/>
        <v>1</v>
      </c>
      <c r="H7031" s="12">
        <v>7.93</v>
      </c>
      <c r="I7031" s="13">
        <f t="shared" si="546"/>
        <v>12215.384615384615</v>
      </c>
      <c r="J7031" s="13">
        <f t="shared" si="547"/>
        <v>5658.2597730138714</v>
      </c>
      <c r="K7031" s="7">
        <f t="shared" si="548"/>
        <v>0.46320766403765951</v>
      </c>
      <c r="L7031" s="26">
        <f t="shared" si="549"/>
        <v>0.46320766403765951</v>
      </c>
    </row>
    <row r="7032" spans="1:12">
      <c r="A7032" s="2" t="s">
        <v>7536</v>
      </c>
      <c r="B7032" s="3">
        <v>38667</v>
      </c>
      <c r="C7032" s="1">
        <v>38405088</v>
      </c>
      <c r="D7032" s="4">
        <v>1335</v>
      </c>
      <c r="E7032" s="1">
        <v>2865017</v>
      </c>
      <c r="F7032" s="2">
        <v>215</v>
      </c>
      <c r="G7032" s="6">
        <f t="shared" si="545"/>
        <v>0.16104868913857678</v>
      </c>
      <c r="H7032" s="11">
        <v>6.41</v>
      </c>
      <c r="I7032" s="13">
        <f t="shared" si="546"/>
        <v>5991433.3853354137</v>
      </c>
      <c r="J7032" s="13">
        <f t="shared" si="547"/>
        <v>446960.53042121686</v>
      </c>
      <c r="K7032" s="7">
        <f t="shared" si="548"/>
        <v>7.4599933217182057E-2</v>
      </c>
      <c r="L7032" s="26">
        <f t="shared" si="549"/>
        <v>0.46321353881366534</v>
      </c>
    </row>
    <row r="7033" spans="1:12">
      <c r="A7033" s="2" t="s">
        <v>2697</v>
      </c>
      <c r="B7033" s="3">
        <v>39969</v>
      </c>
      <c r="C7033" s="1">
        <v>22282</v>
      </c>
      <c r="D7033" s="2">
        <v>5</v>
      </c>
      <c r="E7033" s="1">
        <v>10324</v>
      </c>
      <c r="F7033" s="2">
        <v>5</v>
      </c>
      <c r="G7033" s="6">
        <f t="shared" si="545"/>
        <v>1</v>
      </c>
      <c r="H7033" s="12">
        <v>7.5</v>
      </c>
      <c r="I7033" s="13">
        <f t="shared" si="546"/>
        <v>2970.9333333333334</v>
      </c>
      <c r="J7033" s="13">
        <f t="shared" si="547"/>
        <v>1376.5333333333333</v>
      </c>
      <c r="K7033" s="7">
        <f t="shared" si="548"/>
        <v>0.4633336325284983</v>
      </c>
      <c r="L7033" s="26">
        <f t="shared" si="549"/>
        <v>0.4633336325284983</v>
      </c>
    </row>
    <row r="7034" spans="1:12">
      <c r="A7034" s="2" t="s">
        <v>8781</v>
      </c>
      <c r="B7034" s="3">
        <v>34208</v>
      </c>
      <c r="C7034" s="1">
        <v>2438031</v>
      </c>
      <c r="D7034" s="2">
        <v>983</v>
      </c>
      <c r="E7034" s="1">
        <v>1129689</v>
      </c>
      <c r="F7034" s="2">
        <v>983</v>
      </c>
      <c r="G7034" s="6">
        <f t="shared" si="545"/>
        <v>1</v>
      </c>
      <c r="H7034" s="11">
        <v>4.1399999999999997</v>
      </c>
      <c r="I7034" s="13">
        <f t="shared" si="546"/>
        <v>588896.37681159424</v>
      </c>
      <c r="J7034" s="13">
        <f t="shared" si="547"/>
        <v>272871.73913043481</v>
      </c>
      <c r="K7034" s="7">
        <f t="shared" si="548"/>
        <v>0.46336121238819361</v>
      </c>
      <c r="L7034" s="26">
        <f t="shared" si="549"/>
        <v>0.46336121238819361</v>
      </c>
    </row>
    <row r="7035" spans="1:12">
      <c r="A7035" s="2" t="s">
        <v>8246</v>
      </c>
      <c r="B7035" s="3">
        <v>38891</v>
      </c>
      <c r="C7035" s="1">
        <v>5361</v>
      </c>
      <c r="D7035" s="2">
        <v>1</v>
      </c>
      <c r="E7035" s="1">
        <v>2485</v>
      </c>
      <c r="F7035" s="2">
        <v>1</v>
      </c>
      <c r="G7035" s="6">
        <f t="shared" si="545"/>
        <v>1</v>
      </c>
      <c r="H7035" s="11">
        <v>6.55</v>
      </c>
      <c r="I7035" s="13">
        <f t="shared" si="546"/>
        <v>818.47328244274809</v>
      </c>
      <c r="J7035" s="13">
        <f t="shared" si="547"/>
        <v>379.38931297709922</v>
      </c>
      <c r="K7035" s="7">
        <f t="shared" si="548"/>
        <v>0.46353292296213394</v>
      </c>
      <c r="L7035" s="26">
        <f t="shared" si="549"/>
        <v>0.46353292296213394</v>
      </c>
    </row>
    <row r="7036" spans="1:12">
      <c r="A7036" s="2" t="s">
        <v>4031</v>
      </c>
      <c r="B7036" s="3">
        <v>37876</v>
      </c>
      <c r="C7036" s="1">
        <v>168406</v>
      </c>
      <c r="D7036" s="2">
        <v>18</v>
      </c>
      <c r="E7036" s="1">
        <v>78084</v>
      </c>
      <c r="F7036" s="2">
        <v>18</v>
      </c>
      <c r="G7036" s="6">
        <f t="shared" si="545"/>
        <v>1</v>
      </c>
      <c r="H7036" s="11">
        <v>6.03</v>
      </c>
      <c r="I7036" s="13">
        <f t="shared" si="546"/>
        <v>27928.026533996683</v>
      </c>
      <c r="J7036" s="13">
        <f t="shared" si="547"/>
        <v>12949.253731343282</v>
      </c>
      <c r="K7036" s="7">
        <f t="shared" si="548"/>
        <v>0.46366519007636303</v>
      </c>
      <c r="L7036" s="26">
        <f t="shared" si="549"/>
        <v>0.46366519007636303</v>
      </c>
    </row>
    <row r="7037" spans="1:12">
      <c r="A7037" s="2" t="s">
        <v>7147</v>
      </c>
      <c r="B7037" s="3">
        <v>37638</v>
      </c>
      <c r="C7037" s="1">
        <v>28454</v>
      </c>
      <c r="D7037" s="2">
        <v>7</v>
      </c>
      <c r="E7037" s="1">
        <v>9424</v>
      </c>
      <c r="F7037" s="2">
        <v>5</v>
      </c>
      <c r="G7037" s="6">
        <f t="shared" si="545"/>
        <v>0.7142857142857143</v>
      </c>
      <c r="H7037" s="11">
        <v>6.03</v>
      </c>
      <c r="I7037" s="13">
        <f t="shared" si="546"/>
        <v>4718.7396351575453</v>
      </c>
      <c r="J7037" s="13">
        <f t="shared" si="547"/>
        <v>1562.8524046434493</v>
      </c>
      <c r="K7037" s="7">
        <f t="shared" si="548"/>
        <v>0.33120123708441696</v>
      </c>
      <c r="L7037" s="26">
        <f t="shared" si="549"/>
        <v>0.46368173191818374</v>
      </c>
    </row>
    <row r="7038" spans="1:12">
      <c r="A7038" s="2" t="s">
        <v>10654</v>
      </c>
      <c r="B7038" s="3">
        <v>39773</v>
      </c>
      <c r="C7038" s="1">
        <v>570090</v>
      </c>
      <c r="D7038" s="2">
        <v>77</v>
      </c>
      <c r="E7038" s="1">
        <v>264362</v>
      </c>
      <c r="F7038" s="2">
        <v>77</v>
      </c>
      <c r="G7038" s="6">
        <f t="shared" si="545"/>
        <v>1</v>
      </c>
      <c r="H7038" s="11">
        <v>7.18</v>
      </c>
      <c r="I7038" s="13">
        <f t="shared" si="546"/>
        <v>79399.721448467972</v>
      </c>
      <c r="J7038" s="13">
        <f t="shared" si="547"/>
        <v>36819.220055710306</v>
      </c>
      <c r="K7038" s="7">
        <f t="shared" si="548"/>
        <v>0.46371976354610672</v>
      </c>
      <c r="L7038" s="26">
        <f t="shared" si="549"/>
        <v>0.46371976354610672</v>
      </c>
    </row>
    <row r="7039" spans="1:12">
      <c r="A7039" s="2" t="s">
        <v>4096</v>
      </c>
      <c r="B7039" s="3">
        <v>37330</v>
      </c>
      <c r="C7039" s="1">
        <v>1871025</v>
      </c>
      <c r="D7039" s="2">
        <v>398</v>
      </c>
      <c r="E7039" s="1">
        <v>867635</v>
      </c>
      <c r="F7039" s="2">
        <v>398</v>
      </c>
      <c r="G7039" s="6">
        <f t="shared" si="545"/>
        <v>1</v>
      </c>
      <c r="H7039" s="12">
        <v>5.8</v>
      </c>
      <c r="I7039" s="13">
        <f t="shared" si="546"/>
        <v>322590.5172413793</v>
      </c>
      <c r="J7039" s="13">
        <f t="shared" si="547"/>
        <v>149592.24137931035</v>
      </c>
      <c r="K7039" s="7">
        <f t="shared" si="548"/>
        <v>0.46372175679106376</v>
      </c>
      <c r="L7039" s="26">
        <f t="shared" si="549"/>
        <v>0.46372175679106376</v>
      </c>
    </row>
    <row r="7040" spans="1:12">
      <c r="A7040" s="2" t="s">
        <v>1953</v>
      </c>
      <c r="B7040" s="3">
        <v>40025</v>
      </c>
      <c r="C7040" s="1">
        <v>7712114</v>
      </c>
      <c r="D7040" s="4">
        <v>1325</v>
      </c>
      <c r="E7040" s="1">
        <v>3576296</v>
      </c>
      <c r="F7040" s="4">
        <v>1325</v>
      </c>
      <c r="G7040" s="6">
        <f t="shared" si="545"/>
        <v>1</v>
      </c>
      <c r="H7040" s="12">
        <v>7.5</v>
      </c>
      <c r="I7040" s="13">
        <f t="shared" si="546"/>
        <v>1028281.8666666667</v>
      </c>
      <c r="J7040" s="13">
        <f t="shared" si="547"/>
        <v>476839.46666666667</v>
      </c>
      <c r="K7040" s="7">
        <f t="shared" si="548"/>
        <v>0.46372447295255231</v>
      </c>
      <c r="L7040" s="26">
        <f t="shared" si="549"/>
        <v>0.46372447295255231</v>
      </c>
    </row>
    <row r="7041" spans="1:12">
      <c r="A7041" s="2" t="s">
        <v>1776</v>
      </c>
      <c r="B7041" s="3">
        <v>39101</v>
      </c>
      <c r="C7041" s="1">
        <v>12185</v>
      </c>
      <c r="D7041" s="2">
        <v>3</v>
      </c>
      <c r="E7041" s="1">
        <v>3767</v>
      </c>
      <c r="F7041" s="2">
        <v>2</v>
      </c>
      <c r="G7041" s="6">
        <f t="shared" si="545"/>
        <v>0.66666666666666663</v>
      </c>
      <c r="H7041" s="11">
        <v>6.88</v>
      </c>
      <c r="I7041" s="13">
        <f t="shared" si="546"/>
        <v>1771.0755813953488</v>
      </c>
      <c r="J7041" s="13">
        <f t="shared" si="547"/>
        <v>547.52906976744191</v>
      </c>
      <c r="K7041" s="7">
        <f t="shared" si="548"/>
        <v>0.30915059499384495</v>
      </c>
      <c r="L7041" s="26">
        <f t="shared" si="549"/>
        <v>0.46372589249076746</v>
      </c>
    </row>
    <row r="7042" spans="1:12">
      <c r="A7042" s="2" t="s">
        <v>1228</v>
      </c>
      <c r="B7042" s="3">
        <v>35314</v>
      </c>
      <c r="C7042" s="1">
        <v>4357406</v>
      </c>
      <c r="D7042" s="4">
        <v>1209</v>
      </c>
      <c r="E7042" s="1">
        <v>1895593</v>
      </c>
      <c r="F7042" s="4">
        <v>1134</v>
      </c>
      <c r="G7042" s="6">
        <f t="shared" ref="G7042:G7105" si="550">F7042/D7042</f>
        <v>0.93796526054590568</v>
      </c>
      <c r="H7042" s="11">
        <v>4.42</v>
      </c>
      <c r="I7042" s="13">
        <f t="shared" ref="I7042:I7105" si="551">C7042/H7042</f>
        <v>985838.4615384615</v>
      </c>
      <c r="J7042" s="13">
        <f t="shared" ref="J7042:J7105" si="552">E7042/H7042</f>
        <v>428867.19457013573</v>
      </c>
      <c r="K7042" s="7">
        <f t="shared" ref="K7042:K7105" si="553">J7042/I7042</f>
        <v>0.43502785831754032</v>
      </c>
      <c r="L7042" s="26">
        <f t="shared" ref="L7042:L7105" si="554">K7042/G7042</f>
        <v>0.46379954206870039</v>
      </c>
    </row>
    <row r="7043" spans="1:12">
      <c r="A7043" s="2" t="s">
        <v>8162</v>
      </c>
      <c r="B7043" s="3">
        <v>36014</v>
      </c>
      <c r="C7043" s="1">
        <v>45724</v>
      </c>
      <c r="D7043" s="2">
        <v>20</v>
      </c>
      <c r="E7043" s="1">
        <v>21210</v>
      </c>
      <c r="F7043" s="2">
        <v>20</v>
      </c>
      <c r="G7043" s="6">
        <f t="shared" si="550"/>
        <v>1</v>
      </c>
      <c r="H7043" s="11">
        <v>4.6900000000000004</v>
      </c>
      <c r="I7043" s="13">
        <f t="shared" si="551"/>
        <v>9749.2537313432822</v>
      </c>
      <c r="J7043" s="13">
        <f t="shared" si="552"/>
        <v>4522.3880597014922</v>
      </c>
      <c r="K7043" s="7">
        <f t="shared" si="553"/>
        <v>0.46387017758726273</v>
      </c>
      <c r="L7043" s="26">
        <f t="shared" si="554"/>
        <v>0.46387017758726273</v>
      </c>
    </row>
    <row r="7044" spans="1:12">
      <c r="A7044" s="2" t="s">
        <v>3941</v>
      </c>
      <c r="B7044" s="3">
        <v>39178</v>
      </c>
      <c r="C7044" s="1">
        <v>25037897</v>
      </c>
      <c r="D7044" s="4">
        <v>2629</v>
      </c>
      <c r="E7044" s="1">
        <v>11596613</v>
      </c>
      <c r="F7044" s="4">
        <v>2624</v>
      </c>
      <c r="G7044" s="6">
        <f t="shared" si="550"/>
        <v>0.99809813617345</v>
      </c>
      <c r="H7044" s="11">
        <v>6.88</v>
      </c>
      <c r="I7044" s="13">
        <f t="shared" si="551"/>
        <v>3639229.2151162792</v>
      </c>
      <c r="J7044" s="13">
        <f t="shared" si="552"/>
        <v>1685554.2151162792</v>
      </c>
      <c r="K7044" s="7">
        <f t="shared" si="553"/>
        <v>0.46316242134872593</v>
      </c>
      <c r="L7044" s="26">
        <f t="shared" si="554"/>
        <v>0.46404497169428371</v>
      </c>
    </row>
    <row r="7045" spans="1:12">
      <c r="A7045" s="2" t="s">
        <v>6594</v>
      </c>
      <c r="B7045" s="3">
        <v>40459</v>
      </c>
      <c r="C7045" s="1">
        <v>14744435</v>
      </c>
      <c r="D7045" s="4">
        <v>2572</v>
      </c>
      <c r="E7045" s="1">
        <v>6842220</v>
      </c>
      <c r="F7045" s="4">
        <v>2572</v>
      </c>
      <c r="G7045" s="6">
        <f t="shared" si="550"/>
        <v>1</v>
      </c>
      <c r="H7045" s="12">
        <v>7.89</v>
      </c>
      <c r="I7045" s="13">
        <f t="shared" si="551"/>
        <v>1868749.6831432194</v>
      </c>
      <c r="J7045" s="13">
        <f t="shared" si="552"/>
        <v>867201.5209125476</v>
      </c>
      <c r="K7045" s="7">
        <f t="shared" si="553"/>
        <v>0.46405440425489347</v>
      </c>
      <c r="L7045" s="26">
        <f t="shared" si="554"/>
        <v>0.46405440425489347</v>
      </c>
    </row>
    <row r="7046" spans="1:12">
      <c r="A7046" s="2" t="s">
        <v>288</v>
      </c>
      <c r="B7046" s="3">
        <v>38296</v>
      </c>
      <c r="C7046" s="1">
        <v>13399812</v>
      </c>
      <c r="D7046" s="4">
        <v>2215</v>
      </c>
      <c r="E7046" s="1">
        <v>6218335</v>
      </c>
      <c r="F7046" s="4">
        <v>2215</v>
      </c>
      <c r="G7046" s="6">
        <f t="shared" si="550"/>
        <v>1</v>
      </c>
      <c r="H7046" s="12">
        <v>6.21</v>
      </c>
      <c r="I7046" s="13">
        <f t="shared" si="551"/>
        <v>2157779.7101449277</v>
      </c>
      <c r="J7046" s="13">
        <f t="shared" si="552"/>
        <v>1001342.1900161031</v>
      </c>
      <c r="K7046" s="7">
        <f t="shared" si="553"/>
        <v>0.464061361457907</v>
      </c>
      <c r="L7046" s="26">
        <f t="shared" si="554"/>
        <v>0.464061361457907</v>
      </c>
    </row>
    <row r="7047" spans="1:12">
      <c r="A7047" s="2" t="s">
        <v>4052</v>
      </c>
      <c r="B7047" s="3">
        <v>36084</v>
      </c>
      <c r="C7047" s="1">
        <v>2807390</v>
      </c>
      <c r="D7047" s="2">
        <v>60</v>
      </c>
      <c r="E7047" s="1">
        <v>130303</v>
      </c>
      <c r="F7047" s="2">
        <v>6</v>
      </c>
      <c r="G7047" s="6">
        <f t="shared" si="550"/>
        <v>0.1</v>
      </c>
      <c r="H7047" s="11">
        <v>4.6900000000000004</v>
      </c>
      <c r="I7047" s="13">
        <f t="shared" si="551"/>
        <v>598590.61833688698</v>
      </c>
      <c r="J7047" s="13">
        <f t="shared" si="552"/>
        <v>27783.155650319826</v>
      </c>
      <c r="K7047" s="7">
        <f t="shared" si="553"/>
        <v>4.6414285154538555E-2</v>
      </c>
      <c r="L7047" s="26">
        <f t="shared" si="554"/>
        <v>0.46414285154538554</v>
      </c>
    </row>
    <row r="7048" spans="1:12">
      <c r="A7048" s="2" t="s">
        <v>9275</v>
      </c>
      <c r="B7048" s="3">
        <v>40051</v>
      </c>
      <c r="C7048" s="1">
        <v>7460204</v>
      </c>
      <c r="D7048" s="4">
        <v>1395</v>
      </c>
      <c r="E7048" s="1">
        <v>3457760</v>
      </c>
      <c r="F7048" s="4">
        <v>1393</v>
      </c>
      <c r="G7048" s="6">
        <f t="shared" si="550"/>
        <v>0.99856630824372761</v>
      </c>
      <c r="H7048" s="12">
        <v>7.5</v>
      </c>
      <c r="I7048" s="13">
        <f t="shared" si="551"/>
        <v>994693.8666666667</v>
      </c>
      <c r="J7048" s="13">
        <f t="shared" si="552"/>
        <v>461034.66666666669</v>
      </c>
      <c r="K7048" s="7">
        <f t="shared" si="553"/>
        <v>0.46349402777725651</v>
      </c>
      <c r="L7048" s="26">
        <f t="shared" si="554"/>
        <v>0.46415948941082041</v>
      </c>
    </row>
    <row r="7049" spans="1:12">
      <c r="A7049" s="2" t="s">
        <v>3512</v>
      </c>
      <c r="B7049" s="3">
        <v>32465</v>
      </c>
      <c r="C7049" s="1">
        <v>6640346</v>
      </c>
      <c r="D7049" s="4">
        <v>1276</v>
      </c>
      <c r="E7049" s="1">
        <v>3074292</v>
      </c>
      <c r="F7049" s="4">
        <v>1272</v>
      </c>
      <c r="G7049" s="6">
        <f t="shared" si="550"/>
        <v>0.99686520376175547</v>
      </c>
      <c r="H7049" s="12">
        <v>4.1100000000000003</v>
      </c>
      <c r="I7049" s="13">
        <f t="shared" si="551"/>
        <v>1615655.9610705595</v>
      </c>
      <c r="J7049" s="13">
        <f t="shared" si="552"/>
        <v>748002.91970802913</v>
      </c>
      <c r="K7049" s="7">
        <f t="shared" si="553"/>
        <v>0.46297165840454702</v>
      </c>
      <c r="L7049" s="26">
        <f t="shared" si="554"/>
        <v>0.4644275441228003</v>
      </c>
    </row>
    <row r="7050" spans="1:12">
      <c r="A7050" s="2" t="s">
        <v>4284</v>
      </c>
      <c r="B7050" s="3">
        <v>39745</v>
      </c>
      <c r="C7050" s="1">
        <v>90559416</v>
      </c>
      <c r="D7050" s="4">
        <v>3626</v>
      </c>
      <c r="E7050" s="1">
        <v>42030184</v>
      </c>
      <c r="F7050" s="4">
        <v>3623</v>
      </c>
      <c r="G7050" s="6">
        <f t="shared" si="550"/>
        <v>0.99917264202978484</v>
      </c>
      <c r="H7050" s="11">
        <v>7.18</v>
      </c>
      <c r="I7050" s="13">
        <f t="shared" si="551"/>
        <v>12612732.033426184</v>
      </c>
      <c r="J7050" s="13">
        <f t="shared" si="552"/>
        <v>5853786.0724233985</v>
      </c>
      <c r="K7050" s="7">
        <f t="shared" si="553"/>
        <v>0.46411721559688501</v>
      </c>
      <c r="L7050" s="26">
        <f t="shared" si="554"/>
        <v>0.46450152463546929</v>
      </c>
    </row>
    <row r="7051" spans="1:12">
      <c r="A7051" s="2" t="s">
        <v>2350</v>
      </c>
      <c r="B7051" s="3">
        <v>32269</v>
      </c>
      <c r="C7051" s="1">
        <v>3588626</v>
      </c>
      <c r="D7051" s="4">
        <v>1012</v>
      </c>
      <c r="E7051" s="1">
        <v>1667036</v>
      </c>
      <c r="F7051" s="4">
        <v>1012</v>
      </c>
      <c r="G7051" s="6">
        <f t="shared" si="550"/>
        <v>1</v>
      </c>
      <c r="H7051" s="12">
        <v>4.1100000000000003</v>
      </c>
      <c r="I7051" s="13">
        <f t="shared" si="551"/>
        <v>873145.01216545003</v>
      </c>
      <c r="J7051" s="13">
        <f t="shared" si="552"/>
        <v>405604.86618004862</v>
      </c>
      <c r="K7051" s="7">
        <f t="shared" si="553"/>
        <v>0.46453322246453099</v>
      </c>
      <c r="L7051" s="26">
        <f t="shared" si="554"/>
        <v>0.46453322246453099</v>
      </c>
    </row>
    <row r="7052" spans="1:12">
      <c r="A7052" s="2" t="s">
        <v>812</v>
      </c>
      <c r="B7052" s="3">
        <v>36455</v>
      </c>
      <c r="C7052" s="1">
        <v>10155690</v>
      </c>
      <c r="D7052" s="4">
        <v>2540</v>
      </c>
      <c r="E7052" s="1">
        <v>4717902</v>
      </c>
      <c r="F7052" s="4">
        <v>2540</v>
      </c>
      <c r="G7052" s="6">
        <f t="shared" si="550"/>
        <v>1</v>
      </c>
      <c r="H7052" s="12">
        <v>5.0599999999999996</v>
      </c>
      <c r="I7052" s="13">
        <f t="shared" si="551"/>
        <v>2007053.3596837947</v>
      </c>
      <c r="J7052" s="13">
        <f t="shared" si="552"/>
        <v>932391.69960474316</v>
      </c>
      <c r="K7052" s="7">
        <f t="shared" si="553"/>
        <v>0.46455750421684788</v>
      </c>
      <c r="L7052" s="26">
        <f t="shared" si="554"/>
        <v>0.46455750421684788</v>
      </c>
    </row>
    <row r="7053" spans="1:12">
      <c r="A7053" s="2" t="s">
        <v>8968</v>
      </c>
      <c r="B7053" s="3">
        <v>38800</v>
      </c>
      <c r="C7053" s="1">
        <v>23086480</v>
      </c>
      <c r="D7053" s="4">
        <v>2009</v>
      </c>
      <c r="E7053" s="1">
        <v>10726406</v>
      </c>
      <c r="F7053" s="4">
        <v>2009</v>
      </c>
      <c r="G7053" s="6">
        <f t="shared" si="550"/>
        <v>1</v>
      </c>
      <c r="H7053" s="11">
        <v>6.55</v>
      </c>
      <c r="I7053" s="13">
        <f t="shared" si="551"/>
        <v>3524653.4351145038</v>
      </c>
      <c r="J7053" s="13">
        <f t="shared" si="552"/>
        <v>1637619.2366412214</v>
      </c>
      <c r="K7053" s="7">
        <f t="shared" si="553"/>
        <v>0.46461851265329318</v>
      </c>
      <c r="L7053" s="26">
        <f t="shared" si="554"/>
        <v>0.46461851265329318</v>
      </c>
    </row>
    <row r="7054" spans="1:12">
      <c r="A7054" s="2" t="s">
        <v>9883</v>
      </c>
      <c r="B7054" s="3">
        <v>39822</v>
      </c>
      <c r="C7054" s="1">
        <v>42670410</v>
      </c>
      <c r="D7054" s="4">
        <v>2359</v>
      </c>
      <c r="E7054" s="1">
        <v>19810585</v>
      </c>
      <c r="F7054" s="4">
        <v>2357</v>
      </c>
      <c r="G7054" s="6">
        <f t="shared" si="550"/>
        <v>0.99915218312844423</v>
      </c>
      <c r="H7054" s="12">
        <v>7.5</v>
      </c>
      <c r="I7054" s="13">
        <f t="shared" si="551"/>
        <v>5689388</v>
      </c>
      <c r="J7054" s="13">
        <f t="shared" si="552"/>
        <v>2641411.3333333335</v>
      </c>
      <c r="K7054" s="7">
        <f t="shared" si="553"/>
        <v>0.46426985351207078</v>
      </c>
      <c r="L7054" s="26">
        <f t="shared" si="554"/>
        <v>0.46466380332413026</v>
      </c>
    </row>
    <row r="7055" spans="1:12">
      <c r="A7055" s="2" t="s">
        <v>1710</v>
      </c>
      <c r="B7055" s="3">
        <v>39500</v>
      </c>
      <c r="C7055" s="1">
        <v>3951699</v>
      </c>
      <c r="D7055" s="4">
        <v>1122</v>
      </c>
      <c r="E7055" s="1">
        <v>1836256</v>
      </c>
      <c r="F7055" s="4">
        <v>1122</v>
      </c>
      <c r="G7055" s="6">
        <f t="shared" si="550"/>
        <v>1</v>
      </c>
      <c r="H7055" s="11">
        <v>7.18</v>
      </c>
      <c r="I7055" s="13">
        <f t="shared" si="551"/>
        <v>550375.90529247909</v>
      </c>
      <c r="J7055" s="13">
        <f t="shared" si="552"/>
        <v>255745.96100278554</v>
      </c>
      <c r="K7055" s="7">
        <f t="shared" si="553"/>
        <v>0.46467506761015964</v>
      </c>
      <c r="L7055" s="26">
        <f t="shared" si="554"/>
        <v>0.46467506761015964</v>
      </c>
    </row>
    <row r="7056" spans="1:12">
      <c r="A7056" s="2" t="s">
        <v>8971</v>
      </c>
      <c r="B7056" s="3">
        <v>32822</v>
      </c>
      <c r="C7056" s="1">
        <v>4348025</v>
      </c>
      <c r="D7056" s="4">
        <v>1045</v>
      </c>
      <c r="E7056" s="1">
        <v>2020777</v>
      </c>
      <c r="F7056" s="4">
        <v>1045</v>
      </c>
      <c r="G7056" s="6">
        <f t="shared" si="550"/>
        <v>1</v>
      </c>
      <c r="H7056" s="12">
        <v>3.99</v>
      </c>
      <c r="I7056" s="13">
        <f t="shared" si="551"/>
        <v>1089730.5764411027</v>
      </c>
      <c r="J7056" s="13">
        <f t="shared" si="552"/>
        <v>506460.40100250626</v>
      </c>
      <c r="K7056" s="7">
        <f t="shared" si="553"/>
        <v>0.46475744734678393</v>
      </c>
      <c r="L7056" s="26">
        <f t="shared" si="554"/>
        <v>0.46475744734678393</v>
      </c>
    </row>
    <row r="7057" spans="1:12">
      <c r="A7057" s="2" t="s">
        <v>9530</v>
      </c>
      <c r="B7057" s="3">
        <v>36826</v>
      </c>
      <c r="C7057" s="1">
        <v>376586</v>
      </c>
      <c r="D7057" s="2">
        <v>72</v>
      </c>
      <c r="E7057" s="1">
        <v>175022</v>
      </c>
      <c r="F7057" s="2">
        <v>72</v>
      </c>
      <c r="G7057" s="6">
        <f t="shared" si="550"/>
        <v>1</v>
      </c>
      <c r="H7057" s="11">
        <v>5.39</v>
      </c>
      <c r="I7057" s="13">
        <f t="shared" si="551"/>
        <v>69867.532467532466</v>
      </c>
      <c r="J7057" s="13">
        <f t="shared" si="552"/>
        <v>32471.614100185532</v>
      </c>
      <c r="K7057" s="7">
        <f t="shared" si="553"/>
        <v>0.46475970960152535</v>
      </c>
      <c r="L7057" s="26">
        <f t="shared" si="554"/>
        <v>0.46475970960152535</v>
      </c>
    </row>
    <row r="7058" spans="1:12">
      <c r="A7058" s="2" t="s">
        <v>4495</v>
      </c>
      <c r="B7058" s="3">
        <v>40823</v>
      </c>
      <c r="C7058" s="1">
        <v>141877</v>
      </c>
      <c r="D7058" s="2">
        <v>24</v>
      </c>
      <c r="E7058" s="1">
        <v>49456</v>
      </c>
      <c r="F7058" s="2">
        <v>18</v>
      </c>
      <c r="G7058" s="6">
        <f t="shared" si="550"/>
        <v>0.75</v>
      </c>
      <c r="H7058" s="12">
        <v>7.93</v>
      </c>
      <c r="I7058" s="13">
        <f t="shared" si="551"/>
        <v>17891.172761664566</v>
      </c>
      <c r="J7058" s="13">
        <f t="shared" si="552"/>
        <v>6236.5699873896601</v>
      </c>
      <c r="K7058" s="7">
        <f t="shared" si="553"/>
        <v>0.34858363230121869</v>
      </c>
      <c r="L7058" s="26">
        <f t="shared" si="554"/>
        <v>0.46477817640162494</v>
      </c>
    </row>
    <row r="7059" spans="1:12">
      <c r="A7059" s="2" t="s">
        <v>6141</v>
      </c>
      <c r="B7059" s="3">
        <v>30890</v>
      </c>
      <c r="C7059" s="1">
        <v>5410972</v>
      </c>
      <c r="D7059" s="4">
        <v>1252</v>
      </c>
      <c r="E7059" s="1">
        <v>2515268</v>
      </c>
      <c r="F7059" s="4">
        <v>1252</v>
      </c>
      <c r="G7059" s="6">
        <f t="shared" si="550"/>
        <v>1</v>
      </c>
      <c r="H7059" s="12">
        <v>3.36</v>
      </c>
      <c r="I7059" s="13">
        <f t="shared" si="551"/>
        <v>1610408.3333333335</v>
      </c>
      <c r="J7059" s="13">
        <f t="shared" si="552"/>
        <v>748591.66666666674</v>
      </c>
      <c r="K7059" s="7">
        <f t="shared" si="553"/>
        <v>0.46484587242366066</v>
      </c>
      <c r="L7059" s="26">
        <f t="shared" si="554"/>
        <v>0.46484587242366066</v>
      </c>
    </row>
    <row r="7060" spans="1:12">
      <c r="A7060" s="2" t="s">
        <v>7408</v>
      </c>
      <c r="B7060" s="3">
        <v>35720</v>
      </c>
      <c r="C7060" s="1">
        <v>4166918</v>
      </c>
      <c r="D7060" s="4">
        <v>1479</v>
      </c>
      <c r="E7060" s="1">
        <v>1937374</v>
      </c>
      <c r="F7060" s="4">
        <v>1479</v>
      </c>
      <c r="G7060" s="6">
        <f t="shared" si="550"/>
        <v>1</v>
      </c>
      <c r="H7060" s="11">
        <v>4.59</v>
      </c>
      <c r="I7060" s="13">
        <f t="shared" si="551"/>
        <v>907825.27233115467</v>
      </c>
      <c r="J7060" s="13">
        <f t="shared" si="552"/>
        <v>422085.83877995645</v>
      </c>
      <c r="K7060" s="7">
        <f t="shared" si="553"/>
        <v>0.46494171471576839</v>
      </c>
      <c r="L7060" s="26">
        <f t="shared" si="554"/>
        <v>0.46494171471576839</v>
      </c>
    </row>
    <row r="7061" spans="1:12">
      <c r="A7061" s="2" t="s">
        <v>3109</v>
      </c>
      <c r="B7061" s="3">
        <v>38161</v>
      </c>
      <c r="C7061" s="1">
        <v>119194771</v>
      </c>
      <c r="D7061" s="4">
        <v>2011</v>
      </c>
      <c r="E7061" s="1">
        <v>23920637</v>
      </c>
      <c r="F7061" s="2">
        <v>868</v>
      </c>
      <c r="G7061" s="6">
        <f t="shared" si="550"/>
        <v>0.4316260566882148</v>
      </c>
      <c r="H7061" s="12">
        <v>6.21</v>
      </c>
      <c r="I7061" s="13">
        <f t="shared" si="551"/>
        <v>19194004.99194847</v>
      </c>
      <c r="J7061" s="13">
        <f t="shared" si="552"/>
        <v>3851954.428341385</v>
      </c>
      <c r="K7061" s="7">
        <f t="shared" si="553"/>
        <v>0.20068528845111838</v>
      </c>
      <c r="L7061" s="26">
        <f t="shared" si="554"/>
        <v>0.46495174547833995</v>
      </c>
    </row>
    <row r="7062" spans="1:12">
      <c r="A7062" s="2" t="s">
        <v>9254</v>
      </c>
      <c r="B7062" s="3">
        <v>31723</v>
      </c>
      <c r="C7062" s="1">
        <v>4007250</v>
      </c>
      <c r="D7062" s="2">
        <v>860</v>
      </c>
      <c r="E7062" s="1">
        <v>1863469</v>
      </c>
      <c r="F7062" s="2">
        <v>860</v>
      </c>
      <c r="G7062" s="6">
        <f t="shared" si="550"/>
        <v>1</v>
      </c>
      <c r="H7062" s="12">
        <v>3.71</v>
      </c>
      <c r="I7062" s="13">
        <f t="shared" si="551"/>
        <v>1080121.2938005391</v>
      </c>
      <c r="J7062" s="13">
        <f t="shared" si="552"/>
        <v>502282.74932614557</v>
      </c>
      <c r="K7062" s="7">
        <f t="shared" si="553"/>
        <v>0.46502439328716699</v>
      </c>
      <c r="L7062" s="26">
        <f t="shared" si="554"/>
        <v>0.46502439328716699</v>
      </c>
    </row>
    <row r="7063" spans="1:12">
      <c r="A7063" s="2" t="s">
        <v>9982</v>
      </c>
      <c r="B7063" s="3">
        <v>39563</v>
      </c>
      <c r="C7063" s="1">
        <v>783969</v>
      </c>
      <c r="D7063" s="2">
        <v>23</v>
      </c>
      <c r="E7063" s="1">
        <v>15851</v>
      </c>
      <c r="F7063" s="2">
        <v>1</v>
      </c>
      <c r="G7063" s="6">
        <f t="shared" si="550"/>
        <v>4.3478260869565216E-2</v>
      </c>
      <c r="H7063" s="11">
        <v>7.18</v>
      </c>
      <c r="I7063" s="13">
        <f t="shared" si="551"/>
        <v>109187.88300835656</v>
      </c>
      <c r="J7063" s="13">
        <f t="shared" si="552"/>
        <v>2207.6601671309195</v>
      </c>
      <c r="K7063" s="7">
        <f t="shared" si="553"/>
        <v>2.0218911717172491E-2</v>
      </c>
      <c r="L7063" s="26">
        <f t="shared" si="554"/>
        <v>0.46503496949496731</v>
      </c>
    </row>
    <row r="7064" spans="1:12">
      <c r="A7064" s="2" t="s">
        <v>7593</v>
      </c>
      <c r="B7064" s="3">
        <v>40662</v>
      </c>
      <c r="C7064" s="1">
        <v>10130219</v>
      </c>
      <c r="D7064" s="4">
        <v>2730</v>
      </c>
      <c r="E7064" s="1">
        <v>4712638</v>
      </c>
      <c r="F7064" s="4">
        <v>2730</v>
      </c>
      <c r="G7064" s="6">
        <f t="shared" si="550"/>
        <v>1</v>
      </c>
      <c r="H7064" s="12">
        <v>7.93</v>
      </c>
      <c r="I7064" s="13">
        <f t="shared" si="551"/>
        <v>1277455.1071878942</v>
      </c>
      <c r="J7064" s="13">
        <f t="shared" si="552"/>
        <v>594279.69735182857</v>
      </c>
      <c r="K7064" s="7">
        <f t="shared" si="553"/>
        <v>0.46520593483714423</v>
      </c>
      <c r="L7064" s="26">
        <f t="shared" si="554"/>
        <v>0.46520593483714423</v>
      </c>
    </row>
    <row r="7065" spans="1:12">
      <c r="A7065" s="2" t="s">
        <v>3356</v>
      </c>
      <c r="B7065" s="3">
        <v>34278</v>
      </c>
      <c r="C7065" s="1">
        <v>9709451</v>
      </c>
      <c r="D7065" s="4">
        <v>1200</v>
      </c>
      <c r="E7065" s="1">
        <v>4517066</v>
      </c>
      <c r="F7065" s="4">
        <v>1200</v>
      </c>
      <c r="G7065" s="6">
        <f t="shared" si="550"/>
        <v>1</v>
      </c>
      <c r="H7065" s="11">
        <v>4.1399999999999997</v>
      </c>
      <c r="I7065" s="13">
        <f t="shared" si="551"/>
        <v>2345278.0193236717</v>
      </c>
      <c r="J7065" s="13">
        <f t="shared" si="552"/>
        <v>1091078.7439613529</v>
      </c>
      <c r="K7065" s="7">
        <f t="shared" si="553"/>
        <v>0.46522362592900468</v>
      </c>
      <c r="L7065" s="26">
        <f t="shared" si="554"/>
        <v>0.46522362592900468</v>
      </c>
    </row>
    <row r="7066" spans="1:12">
      <c r="A7066" s="2" t="s">
        <v>10221</v>
      </c>
      <c r="B7066" s="3">
        <v>40424</v>
      </c>
      <c r="C7066" s="1">
        <v>638144</v>
      </c>
      <c r="D7066" s="2">
        <v>78</v>
      </c>
      <c r="E7066" s="1">
        <v>296907</v>
      </c>
      <c r="F7066" s="2">
        <v>78</v>
      </c>
      <c r="G7066" s="6">
        <f t="shared" si="550"/>
        <v>1</v>
      </c>
      <c r="H7066" s="12">
        <v>7.89</v>
      </c>
      <c r="I7066" s="13">
        <f t="shared" si="551"/>
        <v>80880.101394169833</v>
      </c>
      <c r="J7066" s="13">
        <f t="shared" si="552"/>
        <v>37630.798479087454</v>
      </c>
      <c r="K7066" s="7">
        <f t="shared" si="553"/>
        <v>0.4652664602346806</v>
      </c>
      <c r="L7066" s="26">
        <f t="shared" si="554"/>
        <v>0.4652664602346806</v>
      </c>
    </row>
    <row r="7067" spans="1:12">
      <c r="A7067" s="2" t="s">
        <v>10455</v>
      </c>
      <c r="B7067" s="3">
        <v>39934</v>
      </c>
      <c r="C7067" s="1">
        <v>20169</v>
      </c>
      <c r="D7067" s="2">
        <v>4</v>
      </c>
      <c r="E7067" s="1">
        <v>2346</v>
      </c>
      <c r="F7067" s="2">
        <v>1</v>
      </c>
      <c r="G7067" s="6">
        <f t="shared" si="550"/>
        <v>0.25</v>
      </c>
      <c r="H7067" s="12">
        <v>7.5</v>
      </c>
      <c r="I7067" s="13">
        <f t="shared" si="551"/>
        <v>2689.2</v>
      </c>
      <c r="J7067" s="13">
        <f t="shared" si="552"/>
        <v>312.8</v>
      </c>
      <c r="K7067" s="7">
        <f t="shared" si="553"/>
        <v>0.1163171203331846</v>
      </c>
      <c r="L7067" s="26">
        <f t="shared" si="554"/>
        <v>0.4652684813327384</v>
      </c>
    </row>
    <row r="7068" spans="1:12">
      <c r="A7068" s="2" t="s">
        <v>7000</v>
      </c>
      <c r="B7068" s="3">
        <v>39451</v>
      </c>
      <c r="C7068" s="1">
        <v>26890041</v>
      </c>
      <c r="D7068" s="4">
        <v>2240</v>
      </c>
      <c r="E7068" s="1">
        <v>12511473</v>
      </c>
      <c r="F7068" s="4">
        <v>2240</v>
      </c>
      <c r="G7068" s="6">
        <f t="shared" si="550"/>
        <v>1</v>
      </c>
      <c r="H7068" s="11">
        <v>7.18</v>
      </c>
      <c r="I7068" s="13">
        <f t="shared" si="551"/>
        <v>3745131.0584958219</v>
      </c>
      <c r="J7068" s="13">
        <f t="shared" si="552"/>
        <v>1742544.9860724234</v>
      </c>
      <c r="K7068" s="7">
        <f t="shared" si="553"/>
        <v>0.46528277885481839</v>
      </c>
      <c r="L7068" s="26">
        <f t="shared" si="554"/>
        <v>0.46528277885481839</v>
      </c>
    </row>
    <row r="7069" spans="1:12">
      <c r="A7069" s="2" t="s">
        <v>9768</v>
      </c>
      <c r="B7069" s="3">
        <v>40688</v>
      </c>
      <c r="C7069" s="1">
        <v>27813</v>
      </c>
      <c r="D7069" s="2">
        <v>2</v>
      </c>
      <c r="E7069" s="1">
        <v>6472</v>
      </c>
      <c r="F7069" s="2">
        <v>1</v>
      </c>
      <c r="G7069" s="6">
        <f t="shared" si="550"/>
        <v>0.5</v>
      </c>
      <c r="H7069" s="12">
        <v>7.93</v>
      </c>
      <c r="I7069" s="13">
        <f t="shared" si="551"/>
        <v>3507.3139974779319</v>
      </c>
      <c r="J7069" s="13">
        <f t="shared" si="552"/>
        <v>816.14123581336696</v>
      </c>
      <c r="K7069" s="7">
        <f t="shared" si="553"/>
        <v>0.23269694027972532</v>
      </c>
      <c r="L7069" s="26">
        <f t="shared" si="554"/>
        <v>0.46539388055945063</v>
      </c>
    </row>
    <row r="7070" spans="1:12">
      <c r="A7070" s="2" t="s">
        <v>5620</v>
      </c>
      <c r="B7070" s="3">
        <v>38436</v>
      </c>
      <c r="C7070" s="1">
        <v>26073</v>
      </c>
      <c r="D7070" s="2">
        <v>3</v>
      </c>
      <c r="E7070" s="1">
        <v>4046</v>
      </c>
      <c r="F7070" s="2">
        <v>1</v>
      </c>
      <c r="G7070" s="6">
        <f t="shared" si="550"/>
        <v>0.33333333333333331</v>
      </c>
      <c r="H7070" s="11">
        <v>6.41</v>
      </c>
      <c r="I7070" s="13">
        <f t="shared" si="551"/>
        <v>4067.5507020280811</v>
      </c>
      <c r="J7070" s="13">
        <f t="shared" si="552"/>
        <v>631.20124804992201</v>
      </c>
      <c r="K7070" s="7">
        <f t="shared" si="553"/>
        <v>0.15517968779963948</v>
      </c>
      <c r="L7070" s="26">
        <f t="shared" si="554"/>
        <v>0.46553906339891843</v>
      </c>
    </row>
    <row r="7071" spans="1:12">
      <c r="A7071" s="2" t="s">
        <v>8584</v>
      </c>
      <c r="B7071" s="3">
        <v>39892</v>
      </c>
      <c r="C7071" s="1">
        <v>2536665</v>
      </c>
      <c r="D7071" s="2">
        <v>87</v>
      </c>
      <c r="E7071" s="1">
        <v>81446</v>
      </c>
      <c r="F7071" s="2">
        <v>6</v>
      </c>
      <c r="G7071" s="6">
        <f t="shared" si="550"/>
        <v>6.8965517241379309E-2</v>
      </c>
      <c r="H7071" s="12">
        <v>7.5</v>
      </c>
      <c r="I7071" s="13">
        <f t="shared" si="551"/>
        <v>338222</v>
      </c>
      <c r="J7071" s="13">
        <f t="shared" si="552"/>
        <v>10859.466666666667</v>
      </c>
      <c r="K7071" s="7">
        <f t="shared" si="553"/>
        <v>3.2107511240151931E-2</v>
      </c>
      <c r="L7071" s="26">
        <f t="shared" si="554"/>
        <v>0.46555891298220303</v>
      </c>
    </row>
    <row r="7072" spans="1:12">
      <c r="A7072" s="2" t="s">
        <v>8626</v>
      </c>
      <c r="B7072" s="3">
        <v>39934</v>
      </c>
      <c r="C7072" s="1">
        <v>6671</v>
      </c>
      <c r="D7072" s="2">
        <v>2</v>
      </c>
      <c r="E7072" s="1">
        <v>1553</v>
      </c>
      <c r="F7072" s="2">
        <v>1</v>
      </c>
      <c r="G7072" s="6">
        <f t="shared" si="550"/>
        <v>0.5</v>
      </c>
      <c r="H7072" s="12">
        <v>7.5</v>
      </c>
      <c r="I7072" s="13">
        <f t="shared" si="551"/>
        <v>889.4666666666667</v>
      </c>
      <c r="J7072" s="13">
        <f t="shared" si="552"/>
        <v>207.06666666666666</v>
      </c>
      <c r="K7072" s="7">
        <f t="shared" si="553"/>
        <v>0.23279868085744265</v>
      </c>
      <c r="L7072" s="26">
        <f t="shared" si="554"/>
        <v>0.4655973617148853</v>
      </c>
    </row>
    <row r="7073" spans="1:12">
      <c r="A7073" s="2" t="s">
        <v>4328</v>
      </c>
      <c r="B7073" s="3">
        <v>39633</v>
      </c>
      <c r="C7073" s="1">
        <v>16814</v>
      </c>
      <c r="D7073" s="2">
        <v>2</v>
      </c>
      <c r="E7073" s="1">
        <v>7829</v>
      </c>
      <c r="F7073" s="2">
        <v>2</v>
      </c>
      <c r="G7073" s="6">
        <f t="shared" si="550"/>
        <v>1</v>
      </c>
      <c r="H7073" s="11">
        <v>7.18</v>
      </c>
      <c r="I7073" s="13">
        <f t="shared" si="551"/>
        <v>2341.7827298050142</v>
      </c>
      <c r="J7073" s="13">
        <f t="shared" si="552"/>
        <v>1090.3899721448468</v>
      </c>
      <c r="K7073" s="7">
        <f t="shared" si="553"/>
        <v>0.46562388485785644</v>
      </c>
      <c r="L7073" s="26">
        <f t="shared" si="554"/>
        <v>0.46562388485785644</v>
      </c>
    </row>
    <row r="7074" spans="1:12">
      <c r="A7074" s="2" t="s">
        <v>4155</v>
      </c>
      <c r="B7074" s="3">
        <v>34054</v>
      </c>
      <c r="C7074" s="1">
        <v>5679569</v>
      </c>
      <c r="D7074" s="4">
        <v>1432</v>
      </c>
      <c r="E7074" s="1">
        <v>2641474</v>
      </c>
      <c r="F7074" s="4">
        <v>1430</v>
      </c>
      <c r="G7074" s="6">
        <f t="shared" si="550"/>
        <v>0.99860335195530725</v>
      </c>
      <c r="H7074" s="11">
        <v>4.1399999999999997</v>
      </c>
      <c r="I7074" s="13">
        <f t="shared" si="551"/>
        <v>1371876.5700483094</v>
      </c>
      <c r="J7074" s="13">
        <f t="shared" si="552"/>
        <v>638037.19806763285</v>
      </c>
      <c r="K7074" s="7">
        <f t="shared" si="553"/>
        <v>0.46508353010589354</v>
      </c>
      <c r="L7074" s="26">
        <f t="shared" si="554"/>
        <v>0.46573399658156611</v>
      </c>
    </row>
    <row r="7075" spans="1:12">
      <c r="A7075" s="2" t="s">
        <v>5715</v>
      </c>
      <c r="B7075" s="3">
        <v>33004</v>
      </c>
      <c r="C7075" s="1">
        <v>4609953</v>
      </c>
      <c r="D7075" s="2">
        <v>85</v>
      </c>
      <c r="E7075" s="1">
        <v>50525</v>
      </c>
      <c r="F7075" s="2">
        <v>2</v>
      </c>
      <c r="G7075" s="6">
        <f t="shared" si="550"/>
        <v>2.3529411764705882E-2</v>
      </c>
      <c r="H7075" s="12">
        <v>4.22</v>
      </c>
      <c r="I7075" s="13">
        <f t="shared" si="551"/>
        <v>1092405.9241706161</v>
      </c>
      <c r="J7075" s="13">
        <f t="shared" si="552"/>
        <v>11972.748815165878</v>
      </c>
      <c r="K7075" s="7">
        <f t="shared" si="553"/>
        <v>1.0959981587664779E-2</v>
      </c>
      <c r="L7075" s="26">
        <f t="shared" si="554"/>
        <v>0.46579921747575309</v>
      </c>
    </row>
    <row r="7076" spans="1:12">
      <c r="A7076" s="2" t="s">
        <v>4147</v>
      </c>
      <c r="B7076" s="3">
        <v>36924</v>
      </c>
      <c r="C7076" s="1">
        <v>10424470</v>
      </c>
      <c r="D7076" s="4">
        <v>2363</v>
      </c>
      <c r="E7076" s="1">
        <v>4804595</v>
      </c>
      <c r="F7076" s="4">
        <v>2338</v>
      </c>
      <c r="G7076" s="6">
        <f t="shared" si="550"/>
        <v>0.98942022852306388</v>
      </c>
      <c r="H7076" s="11">
        <v>5.65</v>
      </c>
      <c r="I7076" s="13">
        <f t="shared" si="551"/>
        <v>1845038.9380530973</v>
      </c>
      <c r="J7076" s="13">
        <f t="shared" si="552"/>
        <v>850370.79646017693</v>
      </c>
      <c r="K7076" s="7">
        <f t="shared" si="553"/>
        <v>0.46089585369807767</v>
      </c>
      <c r="L7076" s="26">
        <f t="shared" si="554"/>
        <v>0.46582416693265938</v>
      </c>
    </row>
    <row r="7077" spans="1:12">
      <c r="A7077" s="2" t="s">
        <v>4395</v>
      </c>
      <c r="B7077" s="3">
        <v>39241</v>
      </c>
      <c r="C7077" s="1">
        <v>17609452</v>
      </c>
      <c r="D7077" s="4">
        <v>2350</v>
      </c>
      <c r="E7077" s="1">
        <v>8203391</v>
      </c>
      <c r="F7077" s="4">
        <v>2350</v>
      </c>
      <c r="G7077" s="6">
        <f t="shared" si="550"/>
        <v>1</v>
      </c>
      <c r="H7077" s="11">
        <v>6.88</v>
      </c>
      <c r="I7077" s="13">
        <f t="shared" si="551"/>
        <v>2559513.3720930233</v>
      </c>
      <c r="J7077" s="13">
        <f t="shared" si="552"/>
        <v>1192353.3430232559</v>
      </c>
      <c r="K7077" s="7">
        <f t="shared" si="553"/>
        <v>0.4658515778912371</v>
      </c>
      <c r="L7077" s="26">
        <f t="shared" si="554"/>
        <v>0.4658515778912371</v>
      </c>
    </row>
    <row r="7078" spans="1:12">
      <c r="A7078" s="2" t="s">
        <v>7565</v>
      </c>
      <c r="B7078" s="3">
        <v>40648</v>
      </c>
      <c r="C7078" s="1">
        <v>352428</v>
      </c>
      <c r="D7078" s="2">
        <v>21</v>
      </c>
      <c r="E7078" s="1">
        <v>23456</v>
      </c>
      <c r="F7078" s="2">
        <v>3</v>
      </c>
      <c r="G7078" s="6">
        <f t="shared" si="550"/>
        <v>0.14285714285714285</v>
      </c>
      <c r="H7078" s="12">
        <v>7.93</v>
      </c>
      <c r="I7078" s="13">
        <f t="shared" si="551"/>
        <v>44442.370744010092</v>
      </c>
      <c r="J7078" s="13">
        <f t="shared" si="552"/>
        <v>2957.8814627994957</v>
      </c>
      <c r="K7078" s="7">
        <f t="shared" si="553"/>
        <v>6.6555438273916939E-2</v>
      </c>
      <c r="L7078" s="26">
        <f t="shared" si="554"/>
        <v>0.4658880679174186</v>
      </c>
    </row>
    <row r="7079" spans="1:12">
      <c r="A7079" s="2" t="s">
        <v>2040</v>
      </c>
      <c r="B7079" s="3">
        <v>33578</v>
      </c>
      <c r="C7079" s="1">
        <v>13623</v>
      </c>
      <c r="D7079" s="2">
        <v>1</v>
      </c>
      <c r="E7079" s="1">
        <v>6347</v>
      </c>
      <c r="F7079" s="2">
        <v>1</v>
      </c>
      <c r="G7079" s="6">
        <f t="shared" si="550"/>
        <v>1</v>
      </c>
      <c r="H7079" s="11">
        <v>4.21</v>
      </c>
      <c r="I7079" s="13">
        <f t="shared" si="551"/>
        <v>3235.8669833729218</v>
      </c>
      <c r="J7079" s="13">
        <f t="shared" si="552"/>
        <v>1507.6009501187648</v>
      </c>
      <c r="K7079" s="7">
        <f t="shared" si="553"/>
        <v>0.46590325185348302</v>
      </c>
      <c r="L7079" s="26">
        <f t="shared" si="554"/>
        <v>0.46590325185348302</v>
      </c>
    </row>
    <row r="7080" spans="1:12">
      <c r="A7080" s="2" t="s">
        <v>4499</v>
      </c>
      <c r="B7080" s="3">
        <v>37925</v>
      </c>
      <c r="C7080" s="1">
        <v>5381908</v>
      </c>
      <c r="D7080" s="2">
        <v>388</v>
      </c>
      <c r="E7080" s="1">
        <v>1034195</v>
      </c>
      <c r="F7080" s="2">
        <v>160</v>
      </c>
      <c r="G7080" s="6">
        <f t="shared" si="550"/>
        <v>0.41237113402061853</v>
      </c>
      <c r="H7080" s="11">
        <v>6.03</v>
      </c>
      <c r="I7080" s="13">
        <f t="shared" si="551"/>
        <v>892522.05638474296</v>
      </c>
      <c r="J7080" s="13">
        <f t="shared" si="552"/>
        <v>171508.29187396352</v>
      </c>
      <c r="K7080" s="7">
        <f t="shared" si="553"/>
        <v>0.19216140446845245</v>
      </c>
      <c r="L7080" s="26">
        <f t="shared" si="554"/>
        <v>0.46599140583599724</v>
      </c>
    </row>
    <row r="7081" spans="1:12">
      <c r="A7081" s="2" t="s">
        <v>7604</v>
      </c>
      <c r="B7081" s="3">
        <v>34943</v>
      </c>
      <c r="C7081" s="1">
        <v>16115878</v>
      </c>
      <c r="D7081" s="4">
        <v>1663</v>
      </c>
      <c r="E7081" s="1">
        <v>7510332</v>
      </c>
      <c r="F7081" s="4">
        <v>1663</v>
      </c>
      <c r="G7081" s="6">
        <f t="shared" si="550"/>
        <v>1</v>
      </c>
      <c r="H7081" s="11">
        <v>4.3499999999999996</v>
      </c>
      <c r="I7081" s="13">
        <f t="shared" si="551"/>
        <v>3704799.5402298854</v>
      </c>
      <c r="J7081" s="13">
        <f t="shared" si="552"/>
        <v>1726513.1034482759</v>
      </c>
      <c r="K7081" s="7">
        <f t="shared" si="553"/>
        <v>0.46602065366838841</v>
      </c>
      <c r="L7081" s="26">
        <f t="shared" si="554"/>
        <v>0.46602065366838841</v>
      </c>
    </row>
    <row r="7082" spans="1:12">
      <c r="A7082" s="2" t="s">
        <v>2272</v>
      </c>
      <c r="B7082" s="3">
        <v>38210</v>
      </c>
      <c r="C7082" s="1">
        <v>160276</v>
      </c>
      <c r="D7082" s="2">
        <v>29</v>
      </c>
      <c r="E7082" s="1">
        <v>10304</v>
      </c>
      <c r="F7082" s="2">
        <v>4</v>
      </c>
      <c r="G7082" s="6">
        <f t="shared" si="550"/>
        <v>0.13793103448275862</v>
      </c>
      <c r="H7082" s="12">
        <v>6.21</v>
      </c>
      <c r="I7082" s="13">
        <f t="shared" si="551"/>
        <v>25809.339774557167</v>
      </c>
      <c r="J7082" s="13">
        <f t="shared" si="552"/>
        <v>1659.2592592592594</v>
      </c>
      <c r="K7082" s="7">
        <f t="shared" si="553"/>
        <v>6.4289101300257057E-2</v>
      </c>
      <c r="L7082" s="26">
        <f t="shared" si="554"/>
        <v>0.46609598442686367</v>
      </c>
    </row>
    <row r="7083" spans="1:12">
      <c r="A7083" s="2" t="s">
        <v>6656</v>
      </c>
      <c r="B7083" s="3">
        <v>34950</v>
      </c>
      <c r="C7083" s="1">
        <v>4686937</v>
      </c>
      <c r="D7083" s="4">
        <v>1397</v>
      </c>
      <c r="E7083" s="1">
        <v>2184901</v>
      </c>
      <c r="F7083" s="4">
        <v>1397</v>
      </c>
      <c r="G7083" s="6">
        <f t="shared" si="550"/>
        <v>1</v>
      </c>
      <c r="H7083" s="11">
        <v>4.3499999999999996</v>
      </c>
      <c r="I7083" s="13">
        <f t="shared" si="551"/>
        <v>1077456.7816091955</v>
      </c>
      <c r="J7083" s="13">
        <f t="shared" si="552"/>
        <v>502276.09195402305</v>
      </c>
      <c r="K7083" s="7">
        <f t="shared" si="553"/>
        <v>0.46616820324233077</v>
      </c>
      <c r="L7083" s="26">
        <f t="shared" si="554"/>
        <v>0.46616820324233077</v>
      </c>
    </row>
    <row r="7084" spans="1:12">
      <c r="A7084" s="2" t="s">
        <v>3503</v>
      </c>
      <c r="B7084" s="3">
        <v>38765</v>
      </c>
      <c r="C7084" s="1">
        <v>12512886</v>
      </c>
      <c r="D7084" s="4">
        <v>2361</v>
      </c>
      <c r="E7084" s="1">
        <v>5833562</v>
      </c>
      <c r="F7084" s="4">
        <v>2361</v>
      </c>
      <c r="G7084" s="6">
        <f t="shared" si="550"/>
        <v>1</v>
      </c>
      <c r="H7084" s="11">
        <v>6.55</v>
      </c>
      <c r="I7084" s="13">
        <f t="shared" si="551"/>
        <v>1910364.2748091603</v>
      </c>
      <c r="J7084" s="13">
        <f t="shared" si="552"/>
        <v>890620.15267175576</v>
      </c>
      <c r="K7084" s="7">
        <f t="shared" si="553"/>
        <v>0.46620435925013626</v>
      </c>
      <c r="L7084" s="26">
        <f t="shared" si="554"/>
        <v>0.46620435925013626</v>
      </c>
    </row>
    <row r="7085" spans="1:12">
      <c r="A7085" s="2" t="s">
        <v>3072</v>
      </c>
      <c r="B7085" s="3">
        <v>39731</v>
      </c>
      <c r="C7085" s="1">
        <v>9793406</v>
      </c>
      <c r="D7085" s="4">
        <v>2810</v>
      </c>
      <c r="E7085" s="1">
        <v>4562675</v>
      </c>
      <c r="F7085" s="4">
        <v>2808</v>
      </c>
      <c r="G7085" s="6">
        <f t="shared" si="550"/>
        <v>0.99928825622775797</v>
      </c>
      <c r="H7085" s="11">
        <v>7.18</v>
      </c>
      <c r="I7085" s="13">
        <f t="shared" si="551"/>
        <v>1363984.1225626741</v>
      </c>
      <c r="J7085" s="13">
        <f t="shared" si="552"/>
        <v>635470.05571030639</v>
      </c>
      <c r="K7085" s="7">
        <f t="shared" si="553"/>
        <v>0.46589256076997115</v>
      </c>
      <c r="L7085" s="26">
        <f t="shared" si="554"/>
        <v>0.4662243930782119</v>
      </c>
    </row>
    <row r="7086" spans="1:12">
      <c r="A7086" s="2" t="s">
        <v>223</v>
      </c>
      <c r="B7086" s="3">
        <v>33109</v>
      </c>
      <c r="C7086" s="1">
        <v>2678414</v>
      </c>
      <c r="D7086" s="2">
        <v>153</v>
      </c>
      <c r="E7086" s="1">
        <v>244919</v>
      </c>
      <c r="F7086" s="2">
        <v>30</v>
      </c>
      <c r="G7086" s="6">
        <f t="shared" si="550"/>
        <v>0.19607843137254902</v>
      </c>
      <c r="H7086" s="12">
        <v>4.22</v>
      </c>
      <c r="I7086" s="13">
        <f t="shared" si="551"/>
        <v>634695.26066350716</v>
      </c>
      <c r="J7086" s="13">
        <f t="shared" si="552"/>
        <v>58037.67772511849</v>
      </c>
      <c r="K7086" s="7">
        <f t="shared" si="553"/>
        <v>9.1441801006117804E-2</v>
      </c>
      <c r="L7086" s="26">
        <f t="shared" si="554"/>
        <v>0.46635318513120083</v>
      </c>
    </row>
    <row r="7087" spans="1:12">
      <c r="A7087" s="2" t="s">
        <v>1012</v>
      </c>
      <c r="B7087" s="3">
        <v>39367</v>
      </c>
      <c r="C7087" s="1">
        <v>1097797</v>
      </c>
      <c r="D7087" s="2">
        <v>55</v>
      </c>
      <c r="E7087" s="1">
        <v>512000</v>
      </c>
      <c r="F7087" s="2">
        <v>55</v>
      </c>
      <c r="G7087" s="6">
        <f t="shared" si="550"/>
        <v>1</v>
      </c>
      <c r="H7087" s="11">
        <v>6.88</v>
      </c>
      <c r="I7087" s="13">
        <f t="shared" si="551"/>
        <v>159563.51744186046</v>
      </c>
      <c r="J7087" s="13">
        <f t="shared" si="552"/>
        <v>74418.604651162794</v>
      </c>
      <c r="K7087" s="7">
        <f t="shared" si="553"/>
        <v>0.46638859461266524</v>
      </c>
      <c r="L7087" s="26">
        <f t="shared" si="554"/>
        <v>0.46638859461266524</v>
      </c>
    </row>
    <row r="7088" spans="1:12">
      <c r="A7088" s="2" t="s">
        <v>5665</v>
      </c>
      <c r="B7088" s="3">
        <v>39281</v>
      </c>
      <c r="C7088" s="1">
        <v>200433</v>
      </c>
      <c r="D7088" s="2">
        <v>6</v>
      </c>
      <c r="E7088" s="1">
        <v>15581</v>
      </c>
      <c r="F7088" s="2">
        <v>1</v>
      </c>
      <c r="G7088" s="6">
        <f t="shared" si="550"/>
        <v>0.16666666666666666</v>
      </c>
      <c r="H7088" s="11">
        <v>6.88</v>
      </c>
      <c r="I7088" s="13">
        <f t="shared" si="551"/>
        <v>29132.703488372092</v>
      </c>
      <c r="J7088" s="13">
        <f t="shared" si="552"/>
        <v>2264.6802325581398</v>
      </c>
      <c r="K7088" s="7">
        <f t="shared" si="553"/>
        <v>7.7736700044403875E-2</v>
      </c>
      <c r="L7088" s="26">
        <f t="shared" si="554"/>
        <v>0.46642020026642328</v>
      </c>
    </row>
    <row r="7089" spans="1:12">
      <c r="A7089" s="2" t="s">
        <v>3597</v>
      </c>
      <c r="B7089" s="3">
        <v>38464</v>
      </c>
      <c r="C7089" s="1">
        <v>375750</v>
      </c>
      <c r="D7089" s="2">
        <v>64</v>
      </c>
      <c r="E7089" s="1">
        <v>175336</v>
      </c>
      <c r="F7089" s="2">
        <v>64</v>
      </c>
      <c r="G7089" s="6">
        <f t="shared" si="550"/>
        <v>1</v>
      </c>
      <c r="H7089" s="11">
        <v>6.41</v>
      </c>
      <c r="I7089" s="13">
        <f t="shared" si="551"/>
        <v>58619.344773790952</v>
      </c>
      <c r="J7089" s="13">
        <f t="shared" si="552"/>
        <v>27353.510140405615</v>
      </c>
      <c r="K7089" s="7">
        <f t="shared" si="553"/>
        <v>0.46662940785096474</v>
      </c>
      <c r="L7089" s="26">
        <f t="shared" si="554"/>
        <v>0.46662940785096474</v>
      </c>
    </row>
    <row r="7090" spans="1:12">
      <c r="A7090" s="2" t="s">
        <v>1210</v>
      </c>
      <c r="B7090" s="3">
        <v>37701</v>
      </c>
      <c r="C7090" s="1">
        <v>8600126</v>
      </c>
      <c r="D7090" s="4">
        <v>1803</v>
      </c>
      <c r="E7090" s="1">
        <v>3815075</v>
      </c>
      <c r="F7090" s="4">
        <v>1714</v>
      </c>
      <c r="G7090" s="6">
        <f t="shared" si="550"/>
        <v>0.95063782584581258</v>
      </c>
      <c r="H7090" s="11">
        <v>6.03</v>
      </c>
      <c r="I7090" s="13">
        <f t="shared" si="551"/>
        <v>1426223.2172470978</v>
      </c>
      <c r="J7090" s="13">
        <f t="shared" si="552"/>
        <v>632682.42122719728</v>
      </c>
      <c r="K7090" s="7">
        <f t="shared" si="553"/>
        <v>0.44360687273651572</v>
      </c>
      <c r="L7090" s="26">
        <f t="shared" si="554"/>
        <v>0.46664130195095554</v>
      </c>
    </row>
    <row r="7091" spans="1:12">
      <c r="A7091" s="2" t="s">
        <v>2892</v>
      </c>
      <c r="B7091" s="3">
        <v>37918</v>
      </c>
      <c r="C7091" s="1">
        <v>1266955</v>
      </c>
      <c r="D7091" s="2">
        <v>38</v>
      </c>
      <c r="E7091" s="1">
        <v>93356</v>
      </c>
      <c r="F7091" s="2">
        <v>6</v>
      </c>
      <c r="G7091" s="6">
        <f t="shared" si="550"/>
        <v>0.15789473684210525</v>
      </c>
      <c r="H7091" s="11">
        <v>6.03</v>
      </c>
      <c r="I7091" s="13">
        <f t="shared" si="551"/>
        <v>210108.62354892204</v>
      </c>
      <c r="J7091" s="13">
        <f t="shared" si="552"/>
        <v>15481.923714759536</v>
      </c>
      <c r="K7091" s="7">
        <f t="shared" si="553"/>
        <v>7.3685332154654282E-2</v>
      </c>
      <c r="L7091" s="26">
        <f t="shared" si="554"/>
        <v>0.46667377031281049</v>
      </c>
    </row>
    <row r="7092" spans="1:12">
      <c r="A7092" s="2" t="s">
        <v>2461</v>
      </c>
      <c r="B7092" s="3">
        <v>39003</v>
      </c>
      <c r="C7092" s="1">
        <v>201275</v>
      </c>
      <c r="D7092" s="2">
        <v>24</v>
      </c>
      <c r="E7092" s="1">
        <v>15656</v>
      </c>
      <c r="F7092" s="2">
        <v>4</v>
      </c>
      <c r="G7092" s="6">
        <f t="shared" si="550"/>
        <v>0.16666666666666666</v>
      </c>
      <c r="H7092" s="11">
        <v>6.55</v>
      </c>
      <c r="I7092" s="13">
        <f t="shared" si="551"/>
        <v>30729.007633587786</v>
      </c>
      <c r="J7092" s="13">
        <f t="shared" si="552"/>
        <v>2390.229007633588</v>
      </c>
      <c r="K7092" s="7">
        <f t="shared" si="553"/>
        <v>7.7784126195503678E-2</v>
      </c>
      <c r="L7092" s="26">
        <f t="shared" si="554"/>
        <v>0.46670475717302207</v>
      </c>
    </row>
    <row r="7093" spans="1:12">
      <c r="A7093" s="2" t="s">
        <v>6407</v>
      </c>
      <c r="B7093" s="3">
        <v>35755</v>
      </c>
      <c r="C7093" s="1">
        <v>35927406</v>
      </c>
      <c r="D7093" s="4">
        <v>2140</v>
      </c>
      <c r="E7093" s="1">
        <v>16771694</v>
      </c>
      <c r="F7093" s="4">
        <v>2140</v>
      </c>
      <c r="G7093" s="6">
        <f t="shared" si="550"/>
        <v>1</v>
      </c>
      <c r="H7093" s="11">
        <v>4.59</v>
      </c>
      <c r="I7093" s="13">
        <f t="shared" si="551"/>
        <v>7827321.5686274515</v>
      </c>
      <c r="J7093" s="13">
        <f t="shared" si="552"/>
        <v>3653963.8344226582</v>
      </c>
      <c r="K7093" s="7">
        <f t="shared" si="553"/>
        <v>0.46682173491734974</v>
      </c>
      <c r="L7093" s="26">
        <f t="shared" si="554"/>
        <v>0.46682173491734974</v>
      </c>
    </row>
    <row r="7094" spans="1:12">
      <c r="A7094" s="2" t="s">
        <v>2362</v>
      </c>
      <c r="B7094" s="3">
        <v>39157</v>
      </c>
      <c r="C7094" s="1">
        <v>16809076</v>
      </c>
      <c r="D7094" s="4">
        <v>1806</v>
      </c>
      <c r="E7094" s="1">
        <v>7842725</v>
      </c>
      <c r="F7094" s="4">
        <v>1805</v>
      </c>
      <c r="G7094" s="6">
        <f t="shared" si="550"/>
        <v>0.99944629014396458</v>
      </c>
      <c r="H7094" s="11">
        <v>6.88</v>
      </c>
      <c r="I7094" s="13">
        <f t="shared" si="551"/>
        <v>2443179.6511627906</v>
      </c>
      <c r="J7094" s="13">
        <f t="shared" si="552"/>
        <v>1139930.9593023255</v>
      </c>
      <c r="K7094" s="7">
        <f t="shared" si="553"/>
        <v>0.46657680648240268</v>
      </c>
      <c r="L7094" s="26">
        <f t="shared" si="554"/>
        <v>0.46683529778793309</v>
      </c>
    </row>
    <row r="7095" spans="1:12">
      <c r="A7095" s="2" t="s">
        <v>5400</v>
      </c>
      <c r="B7095" s="3">
        <v>39164</v>
      </c>
      <c r="C7095" s="1">
        <v>21471047</v>
      </c>
      <c r="D7095" s="4">
        <v>3017</v>
      </c>
      <c r="E7095" s="1">
        <v>10024819</v>
      </c>
      <c r="F7095" s="4">
        <v>3017</v>
      </c>
      <c r="G7095" s="6">
        <f t="shared" si="550"/>
        <v>1</v>
      </c>
      <c r="H7095" s="11">
        <v>6.88</v>
      </c>
      <c r="I7095" s="13">
        <f t="shared" si="551"/>
        <v>3120791.7151162792</v>
      </c>
      <c r="J7095" s="13">
        <f t="shared" si="552"/>
        <v>1457095.784883721</v>
      </c>
      <c r="K7095" s="7">
        <f t="shared" si="553"/>
        <v>0.46689940178511091</v>
      </c>
      <c r="L7095" s="26">
        <f t="shared" si="554"/>
        <v>0.46689940178511091</v>
      </c>
    </row>
    <row r="7096" spans="1:12">
      <c r="A7096" s="2" t="s">
        <v>523</v>
      </c>
      <c r="B7096" s="3">
        <v>39913</v>
      </c>
      <c r="C7096" s="1">
        <v>667911</v>
      </c>
      <c r="D7096" s="2">
        <v>27</v>
      </c>
      <c r="E7096" s="1">
        <v>34651</v>
      </c>
      <c r="F7096" s="2">
        <v>3</v>
      </c>
      <c r="G7096" s="6">
        <f t="shared" si="550"/>
        <v>0.1111111111111111</v>
      </c>
      <c r="H7096" s="12">
        <v>7.5</v>
      </c>
      <c r="I7096" s="13">
        <f t="shared" si="551"/>
        <v>89054.8</v>
      </c>
      <c r="J7096" s="13">
        <f t="shared" si="552"/>
        <v>4620.1333333333332</v>
      </c>
      <c r="K7096" s="7">
        <f t="shared" si="553"/>
        <v>5.1879666602286829E-2</v>
      </c>
      <c r="L7096" s="26">
        <f t="shared" si="554"/>
        <v>0.46691699942058151</v>
      </c>
    </row>
    <row r="7097" spans="1:12">
      <c r="A7097" s="2" t="s">
        <v>5479</v>
      </c>
      <c r="B7097" s="3">
        <v>32885</v>
      </c>
      <c r="C7097" s="1">
        <v>5765562</v>
      </c>
      <c r="D7097" s="4">
        <v>1107</v>
      </c>
      <c r="E7097" s="1">
        <v>2692087</v>
      </c>
      <c r="F7097" s="4">
        <v>1107</v>
      </c>
      <c r="G7097" s="6">
        <f t="shared" si="550"/>
        <v>1</v>
      </c>
      <c r="H7097" s="12">
        <v>4.22</v>
      </c>
      <c r="I7097" s="13">
        <f t="shared" si="551"/>
        <v>1366246.9194312796</v>
      </c>
      <c r="J7097" s="13">
        <f t="shared" si="552"/>
        <v>637935.30805687211</v>
      </c>
      <c r="K7097" s="7">
        <f t="shared" si="553"/>
        <v>0.46692534049586149</v>
      </c>
      <c r="L7097" s="26">
        <f t="shared" si="554"/>
        <v>0.46692534049586149</v>
      </c>
    </row>
    <row r="7098" spans="1:12">
      <c r="A7098" s="2" t="s">
        <v>1403</v>
      </c>
      <c r="B7098" s="3">
        <v>32129</v>
      </c>
      <c r="C7098" s="1">
        <v>51249404</v>
      </c>
      <c r="D7098" s="2">
        <v>848</v>
      </c>
      <c r="E7098" s="1">
        <v>197542</v>
      </c>
      <c r="F7098" s="2">
        <v>7</v>
      </c>
      <c r="G7098" s="6">
        <f t="shared" si="550"/>
        <v>8.2547169811320754E-3</v>
      </c>
      <c r="H7098" s="12">
        <v>3.91</v>
      </c>
      <c r="I7098" s="13">
        <f t="shared" si="551"/>
        <v>13107264.450127877</v>
      </c>
      <c r="J7098" s="13">
        <f t="shared" si="552"/>
        <v>50522.250639386184</v>
      </c>
      <c r="K7098" s="7">
        <f t="shared" si="553"/>
        <v>3.8545228740611303E-3</v>
      </c>
      <c r="L7098" s="26">
        <f t="shared" si="554"/>
        <v>0.46694791388626267</v>
      </c>
    </row>
    <row r="7099" spans="1:12">
      <c r="A7099" s="2" t="s">
        <v>3319</v>
      </c>
      <c r="B7099" s="3">
        <v>39458</v>
      </c>
      <c r="C7099" s="1">
        <v>37931869</v>
      </c>
      <c r="D7099" s="4">
        <v>2213</v>
      </c>
      <c r="E7099" s="1">
        <v>17714821</v>
      </c>
      <c r="F7099" s="4">
        <v>2213</v>
      </c>
      <c r="G7099" s="6">
        <f t="shared" si="550"/>
        <v>1</v>
      </c>
      <c r="H7099" s="11">
        <v>7.18</v>
      </c>
      <c r="I7099" s="13">
        <f t="shared" si="551"/>
        <v>5282990.1114206128</v>
      </c>
      <c r="J7099" s="13">
        <f t="shared" si="552"/>
        <v>2467245.2646239554</v>
      </c>
      <c r="K7099" s="7">
        <f t="shared" si="553"/>
        <v>0.46701682429621383</v>
      </c>
      <c r="L7099" s="26">
        <f t="shared" si="554"/>
        <v>0.46701682429621383</v>
      </c>
    </row>
    <row r="7100" spans="1:12">
      <c r="A7100" s="2" t="s">
        <v>4233</v>
      </c>
      <c r="B7100" s="3">
        <v>37526</v>
      </c>
      <c r="C7100" s="1">
        <v>4123</v>
      </c>
      <c r="D7100" s="2">
        <v>1</v>
      </c>
      <c r="E7100" s="1">
        <v>1926</v>
      </c>
      <c r="F7100" s="2">
        <v>1</v>
      </c>
      <c r="G7100" s="6">
        <f t="shared" si="550"/>
        <v>1</v>
      </c>
      <c r="H7100" s="12">
        <v>5.8</v>
      </c>
      <c r="I7100" s="13">
        <f t="shared" si="551"/>
        <v>710.86206896551721</v>
      </c>
      <c r="J7100" s="13">
        <f t="shared" si="552"/>
        <v>332.06896551724139</v>
      </c>
      <c r="K7100" s="7">
        <f t="shared" si="553"/>
        <v>0.46713558088770318</v>
      </c>
      <c r="L7100" s="26">
        <f t="shared" si="554"/>
        <v>0.46713558088770318</v>
      </c>
    </row>
    <row r="7101" spans="1:12">
      <c r="A7101" s="2" t="s">
        <v>7293</v>
      </c>
      <c r="B7101" s="3">
        <v>39185</v>
      </c>
      <c r="C7101" s="1">
        <v>23984949</v>
      </c>
      <c r="D7101" s="4">
        <v>2661</v>
      </c>
      <c r="E7101" s="1">
        <v>11206163</v>
      </c>
      <c r="F7101" s="4">
        <v>2661</v>
      </c>
      <c r="G7101" s="6">
        <f t="shared" si="550"/>
        <v>1</v>
      </c>
      <c r="H7101" s="11">
        <v>6.88</v>
      </c>
      <c r="I7101" s="13">
        <f t="shared" si="551"/>
        <v>3486184.4476744188</v>
      </c>
      <c r="J7101" s="13">
        <f t="shared" si="552"/>
        <v>1628802.7616279069</v>
      </c>
      <c r="K7101" s="7">
        <f t="shared" si="553"/>
        <v>0.46721646145672435</v>
      </c>
      <c r="L7101" s="26">
        <f t="shared" si="554"/>
        <v>0.46721646145672435</v>
      </c>
    </row>
    <row r="7102" spans="1:12">
      <c r="A7102" s="2" t="s">
        <v>123</v>
      </c>
      <c r="B7102" s="3">
        <v>31527</v>
      </c>
      <c r="C7102" s="1">
        <v>1305114</v>
      </c>
      <c r="D7102" s="2">
        <v>215</v>
      </c>
      <c r="E7102" s="1">
        <v>609955</v>
      </c>
      <c r="F7102" s="2">
        <v>215</v>
      </c>
      <c r="G7102" s="6">
        <f t="shared" si="550"/>
        <v>1</v>
      </c>
      <c r="H7102" s="12">
        <v>3.71</v>
      </c>
      <c r="I7102" s="13">
        <f t="shared" si="551"/>
        <v>351782.74932614557</v>
      </c>
      <c r="J7102" s="13">
        <f t="shared" si="552"/>
        <v>164408.35579514824</v>
      </c>
      <c r="K7102" s="7">
        <f t="shared" si="553"/>
        <v>0.46735764078846748</v>
      </c>
      <c r="L7102" s="26">
        <f t="shared" si="554"/>
        <v>0.46735764078846748</v>
      </c>
    </row>
    <row r="7103" spans="1:12">
      <c r="A7103" s="2" t="s">
        <v>10404</v>
      </c>
      <c r="B7103" s="3">
        <v>38058</v>
      </c>
      <c r="C7103" s="1">
        <v>235294</v>
      </c>
      <c r="D7103" s="2">
        <v>16</v>
      </c>
      <c r="E7103" s="1">
        <v>13747</v>
      </c>
      <c r="F7103" s="2">
        <v>2</v>
      </c>
      <c r="G7103" s="6">
        <f t="shared" si="550"/>
        <v>0.125</v>
      </c>
      <c r="H7103" s="12">
        <v>6.21</v>
      </c>
      <c r="I7103" s="13">
        <f t="shared" si="551"/>
        <v>37889.533011272142</v>
      </c>
      <c r="J7103" s="13">
        <f t="shared" si="552"/>
        <v>2213.6876006441225</v>
      </c>
      <c r="K7103" s="7">
        <f t="shared" si="553"/>
        <v>5.8424779212389609E-2</v>
      </c>
      <c r="L7103" s="26">
        <f t="shared" si="554"/>
        <v>0.46739823369911687</v>
      </c>
    </row>
    <row r="7104" spans="1:12">
      <c r="A7104" s="2" t="s">
        <v>7216</v>
      </c>
      <c r="B7104" s="3">
        <v>38653</v>
      </c>
      <c r="C7104" s="1">
        <v>620155</v>
      </c>
      <c r="D7104" s="2">
        <v>24</v>
      </c>
      <c r="E7104" s="1">
        <v>24157</v>
      </c>
      <c r="F7104" s="2">
        <v>2</v>
      </c>
      <c r="G7104" s="6">
        <f t="shared" si="550"/>
        <v>8.3333333333333329E-2</v>
      </c>
      <c r="H7104" s="11">
        <v>6.41</v>
      </c>
      <c r="I7104" s="13">
        <f t="shared" si="551"/>
        <v>96748.049921996877</v>
      </c>
      <c r="J7104" s="13">
        <f t="shared" si="552"/>
        <v>3768.6427457098284</v>
      </c>
      <c r="K7104" s="7">
        <f t="shared" si="553"/>
        <v>3.8953164934572813E-2</v>
      </c>
      <c r="L7104" s="26">
        <f t="shared" si="554"/>
        <v>0.46743797921487379</v>
      </c>
    </row>
    <row r="7105" spans="1:12">
      <c r="A7105" s="2" t="s">
        <v>7063</v>
      </c>
      <c r="B7105" s="3">
        <v>40382</v>
      </c>
      <c r="C7105" s="1">
        <v>58198</v>
      </c>
      <c r="D7105" s="2">
        <v>5</v>
      </c>
      <c r="E7105" s="1">
        <v>10885</v>
      </c>
      <c r="F7105" s="2">
        <v>2</v>
      </c>
      <c r="G7105" s="6">
        <f t="shared" si="550"/>
        <v>0.4</v>
      </c>
      <c r="H7105" s="12">
        <v>7.89</v>
      </c>
      <c r="I7105" s="13">
        <f t="shared" si="551"/>
        <v>7376.1723700887205</v>
      </c>
      <c r="J7105" s="13">
        <f t="shared" si="552"/>
        <v>1379.5944233206592</v>
      </c>
      <c r="K7105" s="7">
        <f t="shared" si="553"/>
        <v>0.18703391869136396</v>
      </c>
      <c r="L7105" s="26">
        <f t="shared" si="554"/>
        <v>0.46758479672840986</v>
      </c>
    </row>
    <row r="7106" spans="1:12">
      <c r="A7106" s="2" t="s">
        <v>4550</v>
      </c>
      <c r="B7106" s="3">
        <v>39290</v>
      </c>
      <c r="C7106" s="1">
        <v>7498716</v>
      </c>
      <c r="D7106" s="4">
        <v>1320</v>
      </c>
      <c r="E7106" s="1">
        <v>3506291</v>
      </c>
      <c r="F7106" s="4">
        <v>1320</v>
      </c>
      <c r="G7106" s="6">
        <f t="shared" ref="G7106:G7169" si="555">F7106/D7106</f>
        <v>1</v>
      </c>
      <c r="H7106" s="11">
        <v>6.88</v>
      </c>
      <c r="I7106" s="13">
        <f t="shared" ref="I7106:I7169" si="556">C7106/H7106</f>
        <v>1089929.6511627906</v>
      </c>
      <c r="J7106" s="13">
        <f t="shared" ref="J7106:J7169" si="557">E7106/H7106</f>
        <v>509635.31976744189</v>
      </c>
      <c r="K7106" s="7">
        <f t="shared" ref="K7106:K7169" si="558">J7106/I7106</f>
        <v>0.46758551730722975</v>
      </c>
      <c r="L7106" s="26">
        <f t="shared" ref="L7106:L7169" si="559">K7106/G7106</f>
        <v>0.46758551730722975</v>
      </c>
    </row>
    <row r="7107" spans="1:12">
      <c r="A7107" s="2" t="s">
        <v>5523</v>
      </c>
      <c r="B7107" s="3">
        <v>35881</v>
      </c>
      <c r="C7107" s="1">
        <v>146072</v>
      </c>
      <c r="D7107" s="2">
        <v>24</v>
      </c>
      <c r="E7107" s="1">
        <v>68316</v>
      </c>
      <c r="F7107" s="2">
        <v>24</v>
      </c>
      <c r="G7107" s="6">
        <f t="shared" si="555"/>
        <v>1</v>
      </c>
      <c r="H7107" s="11">
        <v>4.6900000000000004</v>
      </c>
      <c r="I7107" s="13">
        <f t="shared" si="556"/>
        <v>31145.415778251598</v>
      </c>
      <c r="J7107" s="13">
        <f t="shared" si="557"/>
        <v>14566.311300639658</v>
      </c>
      <c r="K7107" s="7">
        <f t="shared" si="558"/>
        <v>0.46768716797195903</v>
      </c>
      <c r="L7107" s="26">
        <f t="shared" si="559"/>
        <v>0.46768716797195903</v>
      </c>
    </row>
    <row r="7108" spans="1:12">
      <c r="A7108" s="2" t="s">
        <v>7030</v>
      </c>
      <c r="B7108" s="3">
        <v>38338</v>
      </c>
      <c r="C7108" s="1">
        <v>4381</v>
      </c>
      <c r="D7108" s="2">
        <v>1</v>
      </c>
      <c r="E7108" s="1">
        <v>2049</v>
      </c>
      <c r="F7108" s="2">
        <v>1</v>
      </c>
      <c r="G7108" s="6">
        <f t="shared" si="555"/>
        <v>1</v>
      </c>
      <c r="H7108" s="12">
        <v>6.21</v>
      </c>
      <c r="I7108" s="13">
        <f t="shared" si="556"/>
        <v>705.47504025764897</v>
      </c>
      <c r="J7108" s="13">
        <f t="shared" si="557"/>
        <v>329.95169082125602</v>
      </c>
      <c r="K7108" s="7">
        <f t="shared" si="558"/>
        <v>0.46770143802784747</v>
      </c>
      <c r="L7108" s="26">
        <f t="shared" si="559"/>
        <v>0.46770143802784747</v>
      </c>
    </row>
    <row r="7109" spans="1:12">
      <c r="A7109" s="2" t="s">
        <v>6580</v>
      </c>
      <c r="B7109" s="3">
        <v>39689</v>
      </c>
      <c r="C7109" s="1">
        <v>13042</v>
      </c>
      <c r="D7109" s="2">
        <v>1</v>
      </c>
      <c r="E7109" s="1">
        <v>6100</v>
      </c>
      <c r="F7109" s="2">
        <v>1</v>
      </c>
      <c r="G7109" s="6">
        <f t="shared" si="555"/>
        <v>1</v>
      </c>
      <c r="H7109" s="11">
        <v>7.18</v>
      </c>
      <c r="I7109" s="13">
        <f t="shared" si="556"/>
        <v>1816.4345403899722</v>
      </c>
      <c r="J7109" s="13">
        <f t="shared" si="557"/>
        <v>849.58217270194984</v>
      </c>
      <c r="K7109" s="7">
        <f t="shared" si="558"/>
        <v>0.46771967489648825</v>
      </c>
      <c r="L7109" s="26">
        <f t="shared" si="559"/>
        <v>0.46771967489648825</v>
      </c>
    </row>
    <row r="7110" spans="1:12">
      <c r="A7110" s="2" t="s">
        <v>6861</v>
      </c>
      <c r="B7110" s="3">
        <v>33284</v>
      </c>
      <c r="C7110" s="1">
        <v>8479793</v>
      </c>
      <c r="D7110" s="4">
        <v>1671</v>
      </c>
      <c r="E7110" s="1">
        <v>3966240</v>
      </c>
      <c r="F7110" s="4">
        <v>1671</v>
      </c>
      <c r="G7110" s="6">
        <f t="shared" si="555"/>
        <v>1</v>
      </c>
      <c r="H7110" s="11">
        <v>4.21</v>
      </c>
      <c r="I7110" s="13">
        <f t="shared" si="556"/>
        <v>2014202.6128266032</v>
      </c>
      <c r="J7110" s="13">
        <f t="shared" si="557"/>
        <v>942099.76247030881</v>
      </c>
      <c r="K7110" s="7">
        <f t="shared" si="558"/>
        <v>0.46772839855878562</v>
      </c>
      <c r="L7110" s="26">
        <f t="shared" si="559"/>
        <v>0.46772839855878562</v>
      </c>
    </row>
    <row r="7111" spans="1:12">
      <c r="A7111" s="2" t="s">
        <v>7397</v>
      </c>
      <c r="B7111" s="3">
        <v>40557</v>
      </c>
      <c r="C7111" s="1">
        <v>3164</v>
      </c>
      <c r="D7111" s="2">
        <v>2</v>
      </c>
      <c r="E7111" s="1">
        <v>740</v>
      </c>
      <c r="F7111" s="2">
        <v>1</v>
      </c>
      <c r="G7111" s="6">
        <f t="shared" si="555"/>
        <v>0.5</v>
      </c>
      <c r="H7111" s="12">
        <v>7.93</v>
      </c>
      <c r="I7111" s="13">
        <f t="shared" si="556"/>
        <v>398.99117276166459</v>
      </c>
      <c r="J7111" s="13">
        <f t="shared" si="557"/>
        <v>93.316519546027749</v>
      </c>
      <c r="K7111" s="7">
        <f t="shared" si="558"/>
        <v>0.23388116308470291</v>
      </c>
      <c r="L7111" s="26">
        <f t="shared" si="559"/>
        <v>0.46776232616940583</v>
      </c>
    </row>
    <row r="7112" spans="1:12">
      <c r="A7112" s="2" t="s">
        <v>1137</v>
      </c>
      <c r="B7112" s="3">
        <v>34565</v>
      </c>
      <c r="C7112" s="1">
        <v>7941977</v>
      </c>
      <c r="D7112" s="4">
        <v>1615</v>
      </c>
      <c r="E7112" s="1">
        <v>3715480</v>
      </c>
      <c r="F7112" s="4">
        <v>1615</v>
      </c>
      <c r="G7112" s="6">
        <f t="shared" si="555"/>
        <v>1</v>
      </c>
      <c r="H7112" s="11">
        <v>4.08</v>
      </c>
      <c r="I7112" s="13">
        <f t="shared" si="556"/>
        <v>1946562.9901960783</v>
      </c>
      <c r="J7112" s="13">
        <f t="shared" si="557"/>
        <v>910656.86274509807</v>
      </c>
      <c r="K7112" s="7">
        <f t="shared" si="558"/>
        <v>0.46782809872151487</v>
      </c>
      <c r="L7112" s="26">
        <f t="shared" si="559"/>
        <v>0.46782809872151487</v>
      </c>
    </row>
    <row r="7113" spans="1:12">
      <c r="A7113" s="2" t="s">
        <v>9966</v>
      </c>
      <c r="B7113" s="3">
        <v>30946</v>
      </c>
      <c r="C7113" s="1">
        <v>4239154</v>
      </c>
      <c r="D7113" s="4">
        <v>1114</v>
      </c>
      <c r="E7113" s="1">
        <v>1983321</v>
      </c>
      <c r="F7113" s="4">
        <v>1114</v>
      </c>
      <c r="G7113" s="6">
        <f t="shared" si="555"/>
        <v>1</v>
      </c>
      <c r="H7113" s="12">
        <v>3.36</v>
      </c>
      <c r="I7113" s="13">
        <f t="shared" si="556"/>
        <v>1261652.9761904762</v>
      </c>
      <c r="J7113" s="13">
        <f t="shared" si="557"/>
        <v>590274.10714285716</v>
      </c>
      <c r="K7113" s="7">
        <f t="shared" si="558"/>
        <v>0.46785773765237121</v>
      </c>
      <c r="L7113" s="26">
        <f t="shared" si="559"/>
        <v>0.46785773765237121</v>
      </c>
    </row>
    <row r="7114" spans="1:12">
      <c r="A7114" s="2" t="s">
        <v>5583</v>
      </c>
      <c r="B7114" s="3">
        <v>33445</v>
      </c>
      <c r="C7114" s="1">
        <v>4102526</v>
      </c>
      <c r="D7114" s="2">
        <v>865</v>
      </c>
      <c r="E7114" s="1">
        <v>1920215</v>
      </c>
      <c r="F7114" s="2">
        <v>865</v>
      </c>
      <c r="G7114" s="6">
        <f t="shared" si="555"/>
        <v>1</v>
      </c>
      <c r="H7114" s="11">
        <v>4.21</v>
      </c>
      <c r="I7114" s="13">
        <f t="shared" si="556"/>
        <v>974471.7339667459</v>
      </c>
      <c r="J7114" s="13">
        <f t="shared" si="557"/>
        <v>456108.07600950118</v>
      </c>
      <c r="K7114" s="7">
        <f t="shared" si="558"/>
        <v>0.46805675332709651</v>
      </c>
      <c r="L7114" s="26">
        <f t="shared" si="559"/>
        <v>0.46805675332709651</v>
      </c>
    </row>
    <row r="7115" spans="1:12">
      <c r="A7115" s="2" t="s">
        <v>10261</v>
      </c>
      <c r="B7115" s="3">
        <v>38037</v>
      </c>
      <c r="C7115" s="1">
        <v>14470947</v>
      </c>
      <c r="D7115" s="4">
        <v>2868</v>
      </c>
      <c r="E7115" s="1">
        <v>6775132</v>
      </c>
      <c r="F7115" s="4">
        <v>2868</v>
      </c>
      <c r="G7115" s="6">
        <f t="shared" si="555"/>
        <v>1</v>
      </c>
      <c r="H7115" s="12">
        <v>6.21</v>
      </c>
      <c r="I7115" s="13">
        <f t="shared" si="556"/>
        <v>2330265.2173913042</v>
      </c>
      <c r="J7115" s="13">
        <f t="shared" si="557"/>
        <v>1091003.5426731079</v>
      </c>
      <c r="K7115" s="7">
        <f t="shared" si="558"/>
        <v>0.46818857121099267</v>
      </c>
      <c r="L7115" s="26">
        <f t="shared" si="559"/>
        <v>0.46818857121099267</v>
      </c>
    </row>
    <row r="7116" spans="1:12">
      <c r="A7116" s="2" t="s">
        <v>6610</v>
      </c>
      <c r="B7116" s="3">
        <v>39913</v>
      </c>
      <c r="C7116" s="1">
        <v>80238</v>
      </c>
      <c r="D7116" s="2">
        <v>20</v>
      </c>
      <c r="E7116" s="1">
        <v>37572</v>
      </c>
      <c r="F7116" s="2">
        <v>20</v>
      </c>
      <c r="G7116" s="6">
        <f t="shared" si="555"/>
        <v>1</v>
      </c>
      <c r="H7116" s="12">
        <v>7.5</v>
      </c>
      <c r="I7116" s="13">
        <f t="shared" si="556"/>
        <v>10698.4</v>
      </c>
      <c r="J7116" s="13">
        <f t="shared" si="557"/>
        <v>5009.6000000000004</v>
      </c>
      <c r="K7116" s="7">
        <f t="shared" si="558"/>
        <v>0.46825693561654086</v>
      </c>
      <c r="L7116" s="26">
        <f t="shared" si="559"/>
        <v>0.46825693561654086</v>
      </c>
    </row>
    <row r="7117" spans="1:12">
      <c r="A7117" s="2" t="s">
        <v>4264</v>
      </c>
      <c r="B7117" s="3">
        <v>38891</v>
      </c>
      <c r="C7117" s="1">
        <v>38147</v>
      </c>
      <c r="D7117" s="2">
        <v>4</v>
      </c>
      <c r="E7117" s="1">
        <v>4466</v>
      </c>
      <c r="F7117" s="2">
        <v>1</v>
      </c>
      <c r="G7117" s="6">
        <f t="shared" si="555"/>
        <v>0.25</v>
      </c>
      <c r="H7117" s="11">
        <v>6.55</v>
      </c>
      <c r="I7117" s="13">
        <f t="shared" si="556"/>
        <v>5823.9694656488555</v>
      </c>
      <c r="J7117" s="13">
        <f t="shared" si="557"/>
        <v>681.83206106870227</v>
      </c>
      <c r="K7117" s="7">
        <f t="shared" si="558"/>
        <v>0.11707342648176788</v>
      </c>
      <c r="L7117" s="26">
        <f t="shared" si="559"/>
        <v>0.46829370592707154</v>
      </c>
    </row>
    <row r="7118" spans="1:12">
      <c r="A7118" s="2" t="s">
        <v>9396</v>
      </c>
      <c r="B7118" s="3">
        <v>38996</v>
      </c>
      <c r="C7118" s="1">
        <v>39517763</v>
      </c>
      <c r="D7118" s="4">
        <v>2820</v>
      </c>
      <c r="E7118" s="1">
        <v>18508228</v>
      </c>
      <c r="F7118" s="4">
        <v>2820</v>
      </c>
      <c r="G7118" s="6">
        <f t="shared" si="555"/>
        <v>1</v>
      </c>
      <c r="H7118" s="11">
        <v>6.55</v>
      </c>
      <c r="I7118" s="13">
        <f t="shared" si="556"/>
        <v>6033246.2595419846</v>
      </c>
      <c r="J7118" s="13">
        <f t="shared" si="557"/>
        <v>2825683.6641221377</v>
      </c>
      <c r="K7118" s="7">
        <f t="shared" si="558"/>
        <v>0.46835211800829923</v>
      </c>
      <c r="L7118" s="26">
        <f t="shared" si="559"/>
        <v>0.46835211800829923</v>
      </c>
    </row>
    <row r="7119" spans="1:12">
      <c r="A7119" s="2" t="s">
        <v>9858</v>
      </c>
      <c r="B7119" s="3">
        <v>39703</v>
      </c>
      <c r="C7119" s="1">
        <v>37105289</v>
      </c>
      <c r="D7119" s="4">
        <v>2070</v>
      </c>
      <c r="E7119" s="1">
        <v>17381218</v>
      </c>
      <c r="F7119" s="4">
        <v>2070</v>
      </c>
      <c r="G7119" s="6">
        <f t="shared" si="555"/>
        <v>1</v>
      </c>
      <c r="H7119" s="11">
        <v>7.18</v>
      </c>
      <c r="I7119" s="13">
        <f t="shared" si="556"/>
        <v>5167867.5487465179</v>
      </c>
      <c r="J7119" s="13">
        <f t="shared" si="557"/>
        <v>2420782.4512534821</v>
      </c>
      <c r="K7119" s="7">
        <f t="shared" si="558"/>
        <v>0.46842966241281675</v>
      </c>
      <c r="L7119" s="26">
        <f t="shared" si="559"/>
        <v>0.46842966241281675</v>
      </c>
    </row>
    <row r="7120" spans="1:12">
      <c r="A7120" s="2" t="s">
        <v>4225</v>
      </c>
      <c r="B7120" s="3">
        <v>40375</v>
      </c>
      <c r="C7120" s="1">
        <v>25489</v>
      </c>
      <c r="D7120" s="2">
        <v>3</v>
      </c>
      <c r="E7120" s="1">
        <v>3981</v>
      </c>
      <c r="F7120" s="2">
        <v>1</v>
      </c>
      <c r="G7120" s="6">
        <f t="shared" si="555"/>
        <v>0.33333333333333331</v>
      </c>
      <c r="H7120" s="12">
        <v>7.89</v>
      </c>
      <c r="I7120" s="13">
        <f t="shared" si="556"/>
        <v>3230.5449936628647</v>
      </c>
      <c r="J7120" s="13">
        <f t="shared" si="557"/>
        <v>504.56273764258555</v>
      </c>
      <c r="K7120" s="7">
        <f t="shared" si="558"/>
        <v>0.15618502098944642</v>
      </c>
      <c r="L7120" s="26">
        <f t="shared" si="559"/>
        <v>0.46855506296833926</v>
      </c>
    </row>
    <row r="7121" spans="1:12">
      <c r="A7121" s="2" t="s">
        <v>6054</v>
      </c>
      <c r="B7121" s="3">
        <v>40809</v>
      </c>
      <c r="C7121" s="1">
        <v>10600</v>
      </c>
      <c r="D7121" s="2">
        <v>1</v>
      </c>
      <c r="E7121" s="1">
        <v>4967</v>
      </c>
      <c r="F7121" s="2">
        <v>1</v>
      </c>
      <c r="G7121" s="6">
        <f t="shared" si="555"/>
        <v>1</v>
      </c>
      <c r="H7121" s="12">
        <v>7.93</v>
      </c>
      <c r="I7121" s="13">
        <f t="shared" si="556"/>
        <v>1336.6960907944515</v>
      </c>
      <c r="J7121" s="13">
        <f t="shared" si="557"/>
        <v>626.35561160151326</v>
      </c>
      <c r="K7121" s="7">
        <f t="shared" si="558"/>
        <v>0.46858490566037736</v>
      </c>
      <c r="L7121" s="26">
        <f t="shared" si="559"/>
        <v>0.46858490566037736</v>
      </c>
    </row>
    <row r="7122" spans="1:12">
      <c r="A7122" s="2" t="s">
        <v>5483</v>
      </c>
      <c r="B7122" s="3">
        <v>40452</v>
      </c>
      <c r="C7122" s="1">
        <v>176113</v>
      </c>
      <c r="D7122" s="2">
        <v>13</v>
      </c>
      <c r="E7122" s="1">
        <v>12697</v>
      </c>
      <c r="F7122" s="2">
        <v>2</v>
      </c>
      <c r="G7122" s="6">
        <f t="shared" si="555"/>
        <v>0.15384615384615385</v>
      </c>
      <c r="H7122" s="12">
        <v>7.89</v>
      </c>
      <c r="I7122" s="13">
        <f t="shared" si="556"/>
        <v>22321.039290240813</v>
      </c>
      <c r="J7122" s="13">
        <f t="shared" si="557"/>
        <v>1609.2522179974653</v>
      </c>
      <c r="K7122" s="7">
        <f t="shared" si="558"/>
        <v>7.2095756701663141E-2</v>
      </c>
      <c r="L7122" s="26">
        <f t="shared" si="559"/>
        <v>0.46862241856081038</v>
      </c>
    </row>
    <row r="7123" spans="1:12">
      <c r="A7123" s="2" t="s">
        <v>997</v>
      </c>
      <c r="B7123" s="3">
        <v>37918</v>
      </c>
      <c r="C7123" s="1">
        <v>4430101</v>
      </c>
      <c r="D7123" s="4">
        <v>1798</v>
      </c>
      <c r="E7123" s="1">
        <v>2076402</v>
      </c>
      <c r="F7123" s="4">
        <v>1798</v>
      </c>
      <c r="G7123" s="6">
        <f t="shared" si="555"/>
        <v>1</v>
      </c>
      <c r="H7123" s="11">
        <v>6.03</v>
      </c>
      <c r="I7123" s="13">
        <f t="shared" si="556"/>
        <v>734676.78275290213</v>
      </c>
      <c r="J7123" s="13">
        <f t="shared" si="557"/>
        <v>344345.27363184077</v>
      </c>
      <c r="K7123" s="7">
        <f t="shared" si="558"/>
        <v>0.4687030837445918</v>
      </c>
      <c r="L7123" s="26">
        <f t="shared" si="559"/>
        <v>0.4687030837445918</v>
      </c>
    </row>
    <row r="7124" spans="1:12">
      <c r="A7124" s="2" t="s">
        <v>716</v>
      </c>
      <c r="B7124" s="3">
        <v>37862</v>
      </c>
      <c r="C7124" s="1">
        <v>3200</v>
      </c>
      <c r="D7124" s="2">
        <v>1</v>
      </c>
      <c r="E7124" s="1">
        <v>1500</v>
      </c>
      <c r="F7124" s="2">
        <v>1</v>
      </c>
      <c r="G7124" s="6">
        <f t="shared" si="555"/>
        <v>1</v>
      </c>
      <c r="H7124" s="11">
        <v>6.03</v>
      </c>
      <c r="I7124" s="13">
        <f t="shared" si="556"/>
        <v>530.67993366500832</v>
      </c>
      <c r="J7124" s="13">
        <f t="shared" si="557"/>
        <v>248.75621890547262</v>
      </c>
      <c r="K7124" s="7">
        <f t="shared" si="558"/>
        <v>0.46874999999999994</v>
      </c>
      <c r="L7124" s="26">
        <f t="shared" si="559"/>
        <v>0.46874999999999994</v>
      </c>
    </row>
    <row r="7125" spans="1:12">
      <c r="A7125" s="2" t="s">
        <v>6715</v>
      </c>
      <c r="B7125" s="3">
        <v>39990</v>
      </c>
      <c r="C7125" s="1">
        <v>997437</v>
      </c>
      <c r="D7125" s="2">
        <v>60</v>
      </c>
      <c r="E7125" s="1">
        <v>467694</v>
      </c>
      <c r="F7125" s="2">
        <v>60</v>
      </c>
      <c r="G7125" s="6">
        <f t="shared" si="555"/>
        <v>1</v>
      </c>
      <c r="H7125" s="12">
        <v>7.5</v>
      </c>
      <c r="I7125" s="13">
        <f t="shared" si="556"/>
        <v>132991.6</v>
      </c>
      <c r="J7125" s="13">
        <f t="shared" si="557"/>
        <v>62359.199999999997</v>
      </c>
      <c r="K7125" s="7">
        <f t="shared" si="558"/>
        <v>0.46889577988384223</v>
      </c>
      <c r="L7125" s="26">
        <f t="shared" si="559"/>
        <v>0.46889577988384223</v>
      </c>
    </row>
    <row r="7126" spans="1:12">
      <c r="A7126" s="2" t="s">
        <v>4368</v>
      </c>
      <c r="B7126" s="3">
        <v>30190</v>
      </c>
      <c r="C7126" s="1">
        <v>2914328</v>
      </c>
      <c r="D7126" s="2">
        <v>262</v>
      </c>
      <c r="E7126" s="1">
        <v>1366535</v>
      </c>
      <c r="F7126" s="2">
        <v>262</v>
      </c>
      <c r="G7126" s="6">
        <f t="shared" si="555"/>
        <v>1</v>
      </c>
      <c r="H7126" s="12">
        <v>2.94</v>
      </c>
      <c r="I7126" s="13">
        <f t="shared" si="556"/>
        <v>991268.02721088438</v>
      </c>
      <c r="J7126" s="13">
        <f t="shared" si="557"/>
        <v>464807.82312925172</v>
      </c>
      <c r="K7126" s="7">
        <f t="shared" si="558"/>
        <v>0.46890226494752824</v>
      </c>
      <c r="L7126" s="26">
        <f t="shared" si="559"/>
        <v>0.46890226494752824</v>
      </c>
    </row>
    <row r="7127" spans="1:12">
      <c r="A7127" s="2" t="s">
        <v>7001</v>
      </c>
      <c r="B7127" s="3">
        <v>38408</v>
      </c>
      <c r="C7127" s="1">
        <v>10629</v>
      </c>
      <c r="D7127" s="2">
        <v>2</v>
      </c>
      <c r="E7127" s="1">
        <v>4984</v>
      </c>
      <c r="F7127" s="2">
        <v>2</v>
      </c>
      <c r="G7127" s="6">
        <f t="shared" si="555"/>
        <v>1</v>
      </c>
      <c r="H7127" s="11">
        <v>6.41</v>
      </c>
      <c r="I7127" s="13">
        <f t="shared" si="556"/>
        <v>1658.1903276131045</v>
      </c>
      <c r="J7127" s="13">
        <f t="shared" si="557"/>
        <v>777.53510140405615</v>
      </c>
      <c r="K7127" s="7">
        <f t="shared" si="558"/>
        <v>0.46890582368990497</v>
      </c>
      <c r="L7127" s="26">
        <f t="shared" si="559"/>
        <v>0.46890582368990497</v>
      </c>
    </row>
    <row r="7128" spans="1:12">
      <c r="A7128" s="2" t="s">
        <v>4205</v>
      </c>
      <c r="B7128" s="3">
        <v>39668</v>
      </c>
      <c r="C7128" s="1">
        <v>213608</v>
      </c>
      <c r="D7128" s="2">
        <v>82</v>
      </c>
      <c r="E7128" s="1">
        <v>100164</v>
      </c>
      <c r="F7128" s="2">
        <v>82</v>
      </c>
      <c r="G7128" s="6">
        <f t="shared" si="555"/>
        <v>1</v>
      </c>
      <c r="H7128" s="11">
        <v>7.18</v>
      </c>
      <c r="I7128" s="13">
        <f t="shared" si="556"/>
        <v>29750.41782729805</v>
      </c>
      <c r="J7128" s="13">
        <f t="shared" si="557"/>
        <v>13950.41782729805</v>
      </c>
      <c r="K7128" s="7">
        <f t="shared" si="558"/>
        <v>0.4689150219092918</v>
      </c>
      <c r="L7128" s="26">
        <f t="shared" si="559"/>
        <v>0.4689150219092918</v>
      </c>
    </row>
    <row r="7129" spans="1:12">
      <c r="A7129" s="2" t="s">
        <v>4300</v>
      </c>
      <c r="B7129" s="3">
        <v>39164</v>
      </c>
      <c r="C7129" s="1">
        <v>20804166</v>
      </c>
      <c r="D7129" s="4">
        <v>2465</v>
      </c>
      <c r="E7129" s="1">
        <v>9686362</v>
      </c>
      <c r="F7129" s="4">
        <v>2447</v>
      </c>
      <c r="G7129" s="6">
        <f t="shared" si="555"/>
        <v>0.99269776876267746</v>
      </c>
      <c r="H7129" s="11">
        <v>6.88</v>
      </c>
      <c r="I7129" s="13">
        <f t="shared" si="556"/>
        <v>3023861.3372093025</v>
      </c>
      <c r="J7129" s="13">
        <f t="shared" si="557"/>
        <v>1407901.453488372</v>
      </c>
      <c r="K7129" s="7">
        <f t="shared" si="558"/>
        <v>0.46559722701693496</v>
      </c>
      <c r="L7129" s="26">
        <f t="shared" si="559"/>
        <v>0.46902213510287893</v>
      </c>
    </row>
    <row r="7130" spans="1:12">
      <c r="A7130" s="2" t="s">
        <v>7290</v>
      </c>
      <c r="B7130" s="3">
        <v>38016</v>
      </c>
      <c r="C7130" s="1">
        <v>10391003</v>
      </c>
      <c r="D7130" s="4">
        <v>2208</v>
      </c>
      <c r="E7130" s="1">
        <v>4873819</v>
      </c>
      <c r="F7130" s="4">
        <v>2208</v>
      </c>
      <c r="G7130" s="6">
        <f t="shared" si="555"/>
        <v>1</v>
      </c>
      <c r="H7130" s="12">
        <v>6.21</v>
      </c>
      <c r="I7130" s="13">
        <f t="shared" si="556"/>
        <v>1673269.4041867955</v>
      </c>
      <c r="J7130" s="13">
        <f t="shared" si="557"/>
        <v>784833.97745571658</v>
      </c>
      <c r="K7130" s="7">
        <f t="shared" si="558"/>
        <v>0.46904220891861931</v>
      </c>
      <c r="L7130" s="26">
        <f t="shared" si="559"/>
        <v>0.46904220891861931</v>
      </c>
    </row>
    <row r="7131" spans="1:12">
      <c r="A7131" s="2" t="s">
        <v>10307</v>
      </c>
      <c r="B7131" s="3">
        <v>36609</v>
      </c>
      <c r="C7131" s="1">
        <v>8745680</v>
      </c>
      <c r="D7131" s="4">
        <v>2272</v>
      </c>
      <c r="E7131" s="1">
        <v>4104298</v>
      </c>
      <c r="F7131" s="4">
        <v>2272</v>
      </c>
      <c r="G7131" s="6">
        <f t="shared" si="555"/>
        <v>1</v>
      </c>
      <c r="H7131" s="11">
        <v>5.39</v>
      </c>
      <c r="I7131" s="13">
        <f t="shared" si="556"/>
        <v>1622575.1391465678</v>
      </c>
      <c r="J7131" s="13">
        <f t="shared" si="557"/>
        <v>761465.30612244899</v>
      </c>
      <c r="K7131" s="7">
        <f t="shared" si="558"/>
        <v>0.46929432588432229</v>
      </c>
      <c r="L7131" s="26">
        <f t="shared" si="559"/>
        <v>0.46929432588432229</v>
      </c>
    </row>
    <row r="7132" spans="1:12">
      <c r="A7132" s="2" t="s">
        <v>6405</v>
      </c>
      <c r="B7132" s="3">
        <v>39738</v>
      </c>
      <c r="C7132" s="1">
        <v>275497</v>
      </c>
      <c r="D7132" s="2">
        <v>55</v>
      </c>
      <c r="E7132" s="1">
        <v>129295</v>
      </c>
      <c r="F7132" s="2">
        <v>55</v>
      </c>
      <c r="G7132" s="6">
        <f t="shared" si="555"/>
        <v>1</v>
      </c>
      <c r="H7132" s="11">
        <v>7.18</v>
      </c>
      <c r="I7132" s="13">
        <f t="shared" si="556"/>
        <v>38370.055710306406</v>
      </c>
      <c r="J7132" s="13">
        <f t="shared" si="557"/>
        <v>18007.660167130918</v>
      </c>
      <c r="K7132" s="7">
        <f t="shared" si="558"/>
        <v>0.46931545534071151</v>
      </c>
      <c r="L7132" s="26">
        <f t="shared" si="559"/>
        <v>0.46931545534071151</v>
      </c>
    </row>
    <row r="7133" spans="1:12">
      <c r="A7133" s="2" t="s">
        <v>505</v>
      </c>
      <c r="B7133" s="3">
        <v>39689</v>
      </c>
      <c r="C7133" s="1">
        <v>104828</v>
      </c>
      <c r="D7133" s="2">
        <v>7</v>
      </c>
      <c r="E7133" s="1">
        <v>21086</v>
      </c>
      <c r="F7133" s="2">
        <v>3</v>
      </c>
      <c r="G7133" s="6">
        <f t="shared" si="555"/>
        <v>0.42857142857142855</v>
      </c>
      <c r="H7133" s="11">
        <v>7.18</v>
      </c>
      <c r="I7133" s="13">
        <f t="shared" si="556"/>
        <v>14600</v>
      </c>
      <c r="J7133" s="13">
        <f t="shared" si="557"/>
        <v>2936.7688022284124</v>
      </c>
      <c r="K7133" s="7">
        <f t="shared" si="558"/>
        <v>0.20114854809783647</v>
      </c>
      <c r="L7133" s="26">
        <f t="shared" si="559"/>
        <v>0.46934661222828511</v>
      </c>
    </row>
    <row r="7134" spans="1:12">
      <c r="A7134" s="2" t="s">
        <v>100</v>
      </c>
      <c r="B7134" s="3">
        <v>40991</v>
      </c>
      <c r="C7134" s="1">
        <v>17801</v>
      </c>
      <c r="D7134" s="2">
        <v>3</v>
      </c>
      <c r="E7134" s="1">
        <v>8355</v>
      </c>
      <c r="F7134" s="2">
        <v>3</v>
      </c>
      <c r="G7134" s="6">
        <f t="shared" si="555"/>
        <v>1</v>
      </c>
      <c r="H7134" s="12">
        <v>8.02</v>
      </c>
      <c r="I7134" s="13">
        <f t="shared" si="556"/>
        <v>2219.5760598503743</v>
      </c>
      <c r="J7134" s="13">
        <f t="shared" si="557"/>
        <v>1041.7705735660847</v>
      </c>
      <c r="K7134" s="7">
        <f t="shared" si="558"/>
        <v>0.46935565417673158</v>
      </c>
      <c r="L7134" s="26">
        <f t="shared" si="559"/>
        <v>0.46935565417673158</v>
      </c>
    </row>
    <row r="7135" spans="1:12">
      <c r="A7135" s="2" t="s">
        <v>4528</v>
      </c>
      <c r="B7135" s="3">
        <v>40592</v>
      </c>
      <c r="C7135" s="1">
        <v>1591034</v>
      </c>
      <c r="D7135" s="2">
        <v>74</v>
      </c>
      <c r="E7135" s="1">
        <v>10092</v>
      </c>
      <c r="F7135" s="2">
        <v>1</v>
      </c>
      <c r="G7135" s="6">
        <f t="shared" si="555"/>
        <v>1.3513513513513514E-2</v>
      </c>
      <c r="H7135" s="12">
        <v>7.93</v>
      </c>
      <c r="I7135" s="13">
        <f t="shared" si="556"/>
        <v>200634.80453972259</v>
      </c>
      <c r="J7135" s="13">
        <f t="shared" si="557"/>
        <v>1272.6355611601514</v>
      </c>
      <c r="K7135" s="7">
        <f t="shared" si="558"/>
        <v>6.343044837508186E-3</v>
      </c>
      <c r="L7135" s="26">
        <f t="shared" si="559"/>
        <v>0.46938531797560573</v>
      </c>
    </row>
    <row r="7136" spans="1:12">
      <c r="A7136" s="2" t="s">
        <v>7105</v>
      </c>
      <c r="B7136" s="3">
        <v>38315</v>
      </c>
      <c r="C7136" s="1">
        <v>139922</v>
      </c>
      <c r="D7136" s="2">
        <v>8</v>
      </c>
      <c r="E7136" s="1">
        <v>8210</v>
      </c>
      <c r="F7136" s="2">
        <v>1</v>
      </c>
      <c r="G7136" s="6">
        <f t="shared" si="555"/>
        <v>0.125</v>
      </c>
      <c r="H7136" s="12">
        <v>6.21</v>
      </c>
      <c r="I7136" s="13">
        <f t="shared" si="556"/>
        <v>22531.723027375203</v>
      </c>
      <c r="J7136" s="13">
        <f t="shared" si="557"/>
        <v>1322.061191626409</v>
      </c>
      <c r="K7136" s="7">
        <f t="shared" si="558"/>
        <v>5.8675547805205751E-2</v>
      </c>
      <c r="L7136" s="26">
        <f t="shared" si="559"/>
        <v>0.46940438244164601</v>
      </c>
    </row>
    <row r="7137" spans="1:12">
      <c r="A7137" s="2" t="s">
        <v>1907</v>
      </c>
      <c r="B7137" s="3">
        <v>33303</v>
      </c>
      <c r="C7137" s="1">
        <v>259012</v>
      </c>
      <c r="D7137" s="2">
        <v>153</v>
      </c>
      <c r="E7137" s="1">
        <v>121635</v>
      </c>
      <c r="F7137" s="2">
        <v>153</v>
      </c>
      <c r="G7137" s="6">
        <f t="shared" si="555"/>
        <v>1</v>
      </c>
      <c r="H7137" s="11">
        <v>4.21</v>
      </c>
      <c r="I7137" s="13">
        <f t="shared" si="556"/>
        <v>61523.040380047503</v>
      </c>
      <c r="J7137" s="13">
        <f t="shared" si="557"/>
        <v>28891.923990498814</v>
      </c>
      <c r="K7137" s="7">
        <f t="shared" si="558"/>
        <v>0.46961144657390397</v>
      </c>
      <c r="L7137" s="26">
        <f t="shared" si="559"/>
        <v>0.46961144657390397</v>
      </c>
    </row>
    <row r="7138" spans="1:12">
      <c r="A7138" s="2" t="s">
        <v>9502</v>
      </c>
      <c r="B7138" s="3">
        <v>38653</v>
      </c>
      <c r="C7138" s="1">
        <v>77532</v>
      </c>
      <c r="D7138" s="2">
        <v>19</v>
      </c>
      <c r="E7138" s="1">
        <v>36414</v>
      </c>
      <c r="F7138" s="2">
        <v>19</v>
      </c>
      <c r="G7138" s="6">
        <f t="shared" si="555"/>
        <v>1</v>
      </c>
      <c r="H7138" s="11">
        <v>6.41</v>
      </c>
      <c r="I7138" s="13">
        <f t="shared" si="556"/>
        <v>12095.475819032761</v>
      </c>
      <c r="J7138" s="13">
        <f t="shared" si="557"/>
        <v>5680.8112324492977</v>
      </c>
      <c r="K7138" s="7">
        <f t="shared" si="558"/>
        <v>0.46966413867822315</v>
      </c>
      <c r="L7138" s="26">
        <f t="shared" si="559"/>
        <v>0.46966413867822315</v>
      </c>
    </row>
    <row r="7139" spans="1:12">
      <c r="A7139" s="2" t="s">
        <v>10217</v>
      </c>
      <c r="B7139" s="3">
        <v>40011</v>
      </c>
      <c r="C7139" s="1">
        <v>106542</v>
      </c>
      <c r="D7139" s="2">
        <v>7</v>
      </c>
      <c r="E7139" s="1">
        <v>7149</v>
      </c>
      <c r="F7139" s="2">
        <v>1</v>
      </c>
      <c r="G7139" s="6">
        <f t="shared" si="555"/>
        <v>0.14285714285714285</v>
      </c>
      <c r="H7139" s="12">
        <v>7.5</v>
      </c>
      <c r="I7139" s="13">
        <f t="shared" si="556"/>
        <v>14205.6</v>
      </c>
      <c r="J7139" s="13">
        <f t="shared" si="557"/>
        <v>953.2</v>
      </c>
      <c r="K7139" s="7">
        <f t="shared" si="558"/>
        <v>6.7100298473841302E-2</v>
      </c>
      <c r="L7139" s="26">
        <f t="shared" si="559"/>
        <v>0.46970208931688912</v>
      </c>
    </row>
    <row r="7140" spans="1:12">
      <c r="A7140" s="2" t="s">
        <v>10354</v>
      </c>
      <c r="B7140" s="3">
        <v>35034</v>
      </c>
      <c r="C7140" s="1">
        <v>3734870</v>
      </c>
      <c r="D7140" s="2">
        <v>954</v>
      </c>
      <c r="E7140" s="1">
        <v>1743251</v>
      </c>
      <c r="F7140" s="2">
        <v>948</v>
      </c>
      <c r="G7140" s="6">
        <f t="shared" si="555"/>
        <v>0.99371069182389937</v>
      </c>
      <c r="H7140" s="11">
        <v>4.3499999999999996</v>
      </c>
      <c r="I7140" s="13">
        <f t="shared" si="556"/>
        <v>858590.80459770118</v>
      </c>
      <c r="J7140" s="13">
        <f t="shared" si="557"/>
        <v>400747.35632183909</v>
      </c>
      <c r="K7140" s="7">
        <f t="shared" si="558"/>
        <v>0.46675011446181525</v>
      </c>
      <c r="L7140" s="26">
        <f t="shared" si="559"/>
        <v>0.46970422911030774</v>
      </c>
    </row>
    <row r="7141" spans="1:12">
      <c r="A7141" s="2" t="s">
        <v>2204</v>
      </c>
      <c r="B7141" s="3">
        <v>34810</v>
      </c>
      <c r="C7141" s="1">
        <v>2568425</v>
      </c>
      <c r="D7141" s="2">
        <v>832</v>
      </c>
      <c r="E7141" s="1">
        <v>1206415</v>
      </c>
      <c r="F7141" s="2">
        <v>832</v>
      </c>
      <c r="G7141" s="6">
        <f t="shared" si="555"/>
        <v>1</v>
      </c>
      <c r="H7141" s="11">
        <v>4.3499999999999996</v>
      </c>
      <c r="I7141" s="13">
        <f t="shared" si="556"/>
        <v>590442.52873563219</v>
      </c>
      <c r="J7141" s="13">
        <f t="shared" si="557"/>
        <v>277336.7816091954</v>
      </c>
      <c r="K7141" s="7">
        <f t="shared" si="558"/>
        <v>0.46971003630629665</v>
      </c>
      <c r="L7141" s="26">
        <f t="shared" si="559"/>
        <v>0.46971003630629665</v>
      </c>
    </row>
    <row r="7142" spans="1:12">
      <c r="A7142" s="2" t="s">
        <v>10438</v>
      </c>
      <c r="B7142" s="3">
        <v>39297</v>
      </c>
      <c r="C7142" s="1">
        <v>25752</v>
      </c>
      <c r="D7142" s="2">
        <v>2</v>
      </c>
      <c r="E7142" s="1">
        <v>6048</v>
      </c>
      <c r="F7142" s="2">
        <v>1</v>
      </c>
      <c r="G7142" s="6">
        <f t="shared" si="555"/>
        <v>0.5</v>
      </c>
      <c r="H7142" s="11">
        <v>6.88</v>
      </c>
      <c r="I7142" s="13">
        <f t="shared" si="556"/>
        <v>3743.0232558139537</v>
      </c>
      <c r="J7142" s="13">
        <f t="shared" si="557"/>
        <v>879.06976744186045</v>
      </c>
      <c r="K7142" s="7">
        <f t="shared" si="558"/>
        <v>0.23485554520037277</v>
      </c>
      <c r="L7142" s="26">
        <f t="shared" si="559"/>
        <v>0.46971109040074555</v>
      </c>
    </row>
    <row r="7143" spans="1:12">
      <c r="A7143" s="2" t="s">
        <v>6799</v>
      </c>
      <c r="B7143" s="3">
        <v>38590</v>
      </c>
      <c r="C7143" s="1">
        <v>678000</v>
      </c>
      <c r="D7143" s="2">
        <v>49</v>
      </c>
      <c r="E7143" s="1">
        <v>312000</v>
      </c>
      <c r="F7143" s="2">
        <v>48</v>
      </c>
      <c r="G7143" s="6">
        <f t="shared" si="555"/>
        <v>0.97959183673469385</v>
      </c>
      <c r="H7143" s="11">
        <v>6.41</v>
      </c>
      <c r="I7143" s="13">
        <f t="shared" si="556"/>
        <v>105772.23088923556</v>
      </c>
      <c r="J7143" s="13">
        <f t="shared" si="557"/>
        <v>48673.946957878317</v>
      </c>
      <c r="K7143" s="7">
        <f t="shared" si="558"/>
        <v>0.46017699115044253</v>
      </c>
      <c r="L7143" s="26">
        <f t="shared" si="559"/>
        <v>0.46976401179941008</v>
      </c>
    </row>
    <row r="7144" spans="1:12">
      <c r="A7144" s="2" t="s">
        <v>7622</v>
      </c>
      <c r="B7144" s="3">
        <v>36133</v>
      </c>
      <c r="C7144" s="1">
        <v>21456130</v>
      </c>
      <c r="D7144" s="4">
        <v>2489</v>
      </c>
      <c r="E7144" s="1">
        <v>10031850</v>
      </c>
      <c r="F7144" s="4">
        <v>2477</v>
      </c>
      <c r="G7144" s="6">
        <f t="shared" si="555"/>
        <v>0.99517878666130977</v>
      </c>
      <c r="H7144" s="11">
        <v>4.6900000000000004</v>
      </c>
      <c r="I7144" s="13">
        <f t="shared" si="556"/>
        <v>4574867.8038379531</v>
      </c>
      <c r="J7144" s="13">
        <f t="shared" si="557"/>
        <v>2138987.2068230277</v>
      </c>
      <c r="K7144" s="7">
        <f t="shared" si="558"/>
        <v>0.46755169734709845</v>
      </c>
      <c r="L7144" s="26">
        <f t="shared" si="559"/>
        <v>0.46981678429427859</v>
      </c>
    </row>
    <row r="7145" spans="1:12">
      <c r="A7145" s="2" t="s">
        <v>9184</v>
      </c>
      <c r="B7145" s="3">
        <v>32822</v>
      </c>
      <c r="C7145" s="1">
        <v>62683</v>
      </c>
      <c r="D7145" s="2">
        <v>168</v>
      </c>
      <c r="E7145" s="1">
        <v>29453</v>
      </c>
      <c r="F7145" s="2">
        <v>168</v>
      </c>
      <c r="G7145" s="6">
        <f t="shared" si="555"/>
        <v>1</v>
      </c>
      <c r="H7145" s="12">
        <v>3.99</v>
      </c>
      <c r="I7145" s="13">
        <f t="shared" si="556"/>
        <v>15710.025062656641</v>
      </c>
      <c r="J7145" s="13">
        <f t="shared" si="557"/>
        <v>7381.7042606516288</v>
      </c>
      <c r="K7145" s="7">
        <f t="shared" si="558"/>
        <v>0.46987221415694846</v>
      </c>
      <c r="L7145" s="26">
        <f t="shared" si="559"/>
        <v>0.46987221415694846</v>
      </c>
    </row>
    <row r="7146" spans="1:12">
      <c r="A7146" s="2" t="s">
        <v>8567</v>
      </c>
      <c r="B7146" s="3">
        <v>38247</v>
      </c>
      <c r="C7146" s="1">
        <v>1020656</v>
      </c>
      <c r="D7146" s="2">
        <v>162</v>
      </c>
      <c r="E7146" s="1">
        <v>337484</v>
      </c>
      <c r="F7146" s="2">
        <v>114</v>
      </c>
      <c r="G7146" s="6">
        <f t="shared" si="555"/>
        <v>0.70370370370370372</v>
      </c>
      <c r="H7146" s="12">
        <v>6.21</v>
      </c>
      <c r="I7146" s="13">
        <f t="shared" si="556"/>
        <v>164356.84380032207</v>
      </c>
      <c r="J7146" s="13">
        <f t="shared" si="557"/>
        <v>54345.249597423513</v>
      </c>
      <c r="K7146" s="7">
        <f t="shared" si="558"/>
        <v>0.33065401075386813</v>
      </c>
      <c r="L7146" s="26">
        <f t="shared" si="559"/>
        <v>0.46987675212391788</v>
      </c>
    </row>
    <row r="7147" spans="1:12">
      <c r="A7147" s="2" t="s">
        <v>9854</v>
      </c>
      <c r="B7147" s="3">
        <v>40655</v>
      </c>
      <c r="C7147" s="1">
        <v>53345287</v>
      </c>
      <c r="D7147" s="4">
        <v>2288</v>
      </c>
      <c r="E7147" s="1">
        <v>25068677</v>
      </c>
      <c r="F7147" s="4">
        <v>2288</v>
      </c>
      <c r="G7147" s="6">
        <f t="shared" si="555"/>
        <v>1</v>
      </c>
      <c r="H7147" s="12">
        <v>7.93</v>
      </c>
      <c r="I7147" s="13">
        <f t="shared" si="556"/>
        <v>6727022.3203026485</v>
      </c>
      <c r="J7147" s="13">
        <f t="shared" si="557"/>
        <v>3161245.5233291299</v>
      </c>
      <c r="K7147" s="7">
        <f t="shared" si="558"/>
        <v>0.46993236722111925</v>
      </c>
      <c r="L7147" s="26">
        <f t="shared" si="559"/>
        <v>0.46993236722111925</v>
      </c>
    </row>
    <row r="7148" spans="1:12">
      <c r="A7148" s="2" t="s">
        <v>9613</v>
      </c>
      <c r="B7148" s="3">
        <v>38002</v>
      </c>
      <c r="C7148" s="1">
        <v>21215059</v>
      </c>
      <c r="D7148" s="4">
        <v>2463</v>
      </c>
      <c r="E7148" s="1">
        <v>9970557</v>
      </c>
      <c r="F7148" s="4">
        <v>2463</v>
      </c>
      <c r="G7148" s="6">
        <f t="shared" si="555"/>
        <v>1</v>
      </c>
      <c r="H7148" s="12">
        <v>6.21</v>
      </c>
      <c r="I7148" s="13">
        <f t="shared" si="556"/>
        <v>3416273.5909822867</v>
      </c>
      <c r="J7148" s="13">
        <f t="shared" si="557"/>
        <v>1605564.734299517</v>
      </c>
      <c r="K7148" s="7">
        <f t="shared" si="558"/>
        <v>0.46997545469941893</v>
      </c>
      <c r="L7148" s="26">
        <f t="shared" si="559"/>
        <v>0.46997545469941893</v>
      </c>
    </row>
    <row r="7149" spans="1:12">
      <c r="A7149" s="2" t="s">
        <v>2942</v>
      </c>
      <c r="B7149" s="3">
        <v>38219</v>
      </c>
      <c r="C7149" s="1">
        <v>391950</v>
      </c>
      <c r="D7149" s="2">
        <v>10</v>
      </c>
      <c r="E7149" s="1">
        <v>18422</v>
      </c>
      <c r="F7149" s="2">
        <v>1</v>
      </c>
      <c r="G7149" s="6">
        <f t="shared" si="555"/>
        <v>0.1</v>
      </c>
      <c r="H7149" s="12">
        <v>6.21</v>
      </c>
      <c r="I7149" s="13">
        <f t="shared" si="556"/>
        <v>63115.942028985504</v>
      </c>
      <c r="J7149" s="13">
        <f t="shared" si="557"/>
        <v>2966.5056360708536</v>
      </c>
      <c r="K7149" s="7">
        <f t="shared" si="558"/>
        <v>4.7000892971042228E-2</v>
      </c>
      <c r="L7149" s="26">
        <f t="shared" si="559"/>
        <v>0.47000892971042224</v>
      </c>
    </row>
    <row r="7150" spans="1:12">
      <c r="A7150" s="2" t="s">
        <v>7957</v>
      </c>
      <c r="B7150" s="3">
        <v>35881</v>
      </c>
      <c r="C7150" s="1">
        <v>5485295</v>
      </c>
      <c r="D7150" s="2">
        <v>509</v>
      </c>
      <c r="E7150" s="1">
        <v>2513334</v>
      </c>
      <c r="F7150" s="2">
        <v>496</v>
      </c>
      <c r="G7150" s="6">
        <f t="shared" si="555"/>
        <v>0.97445972495088407</v>
      </c>
      <c r="H7150" s="11">
        <v>4.6900000000000004</v>
      </c>
      <c r="I7150" s="13">
        <f t="shared" si="556"/>
        <v>1169572.4946695096</v>
      </c>
      <c r="J7150" s="13">
        <f t="shared" si="557"/>
        <v>535892.11087420036</v>
      </c>
      <c r="K7150" s="7">
        <f t="shared" si="558"/>
        <v>0.45819486463353376</v>
      </c>
      <c r="L7150" s="26">
        <f t="shared" si="559"/>
        <v>0.47020400423078362</v>
      </c>
    </row>
    <row r="7151" spans="1:12">
      <c r="A7151" s="2" t="s">
        <v>9480</v>
      </c>
      <c r="B7151" s="3">
        <v>39710</v>
      </c>
      <c r="C7151" s="1">
        <v>76806</v>
      </c>
      <c r="D7151" s="2">
        <v>7</v>
      </c>
      <c r="E7151" s="1">
        <v>10321</v>
      </c>
      <c r="F7151" s="2">
        <v>2</v>
      </c>
      <c r="G7151" s="6">
        <f t="shared" si="555"/>
        <v>0.2857142857142857</v>
      </c>
      <c r="H7151" s="11">
        <v>7.18</v>
      </c>
      <c r="I7151" s="13">
        <f t="shared" si="556"/>
        <v>10697.214484679665</v>
      </c>
      <c r="J7151" s="13">
        <f t="shared" si="557"/>
        <v>1437.4651810584958</v>
      </c>
      <c r="K7151" s="7">
        <f t="shared" si="558"/>
        <v>0.13437752258938104</v>
      </c>
      <c r="L7151" s="26">
        <f t="shared" si="559"/>
        <v>0.47032132906283369</v>
      </c>
    </row>
    <row r="7152" spans="1:12">
      <c r="A7152" s="2" t="s">
        <v>7954</v>
      </c>
      <c r="B7152" s="3">
        <v>40163</v>
      </c>
      <c r="C7152" s="1">
        <v>3457</v>
      </c>
      <c r="D7152" s="2">
        <v>1</v>
      </c>
      <c r="E7152" s="1">
        <v>1626</v>
      </c>
      <c r="F7152" s="2">
        <v>1</v>
      </c>
      <c r="G7152" s="6">
        <f t="shared" si="555"/>
        <v>1</v>
      </c>
      <c r="H7152" s="12">
        <v>7.5</v>
      </c>
      <c r="I7152" s="13">
        <f t="shared" si="556"/>
        <v>460.93333333333334</v>
      </c>
      <c r="J7152" s="13">
        <f t="shared" si="557"/>
        <v>216.8</v>
      </c>
      <c r="K7152" s="7">
        <f t="shared" si="558"/>
        <v>0.47035001446340757</v>
      </c>
      <c r="L7152" s="26">
        <f t="shared" si="559"/>
        <v>0.47035001446340757</v>
      </c>
    </row>
    <row r="7153" spans="1:12">
      <c r="A7153" s="2" t="s">
        <v>915</v>
      </c>
      <c r="B7153" s="3">
        <v>37239</v>
      </c>
      <c r="C7153" s="1">
        <v>19861</v>
      </c>
      <c r="D7153" s="2">
        <v>2</v>
      </c>
      <c r="E7153" s="1">
        <v>4671</v>
      </c>
      <c r="F7153" s="2">
        <v>1</v>
      </c>
      <c r="G7153" s="6">
        <f t="shared" si="555"/>
        <v>0.5</v>
      </c>
      <c r="H7153" s="11">
        <v>5.65</v>
      </c>
      <c r="I7153" s="13">
        <f t="shared" si="556"/>
        <v>3515.2212389380529</v>
      </c>
      <c r="J7153" s="13">
        <f t="shared" si="557"/>
        <v>826.7256637168141</v>
      </c>
      <c r="K7153" s="7">
        <f t="shared" si="558"/>
        <v>0.23518453250088112</v>
      </c>
      <c r="L7153" s="26">
        <f t="shared" si="559"/>
        <v>0.47036906500176223</v>
      </c>
    </row>
    <row r="7154" spans="1:12">
      <c r="A7154" s="2" t="s">
        <v>8142</v>
      </c>
      <c r="B7154" s="3">
        <v>32087</v>
      </c>
      <c r="C7154" s="1">
        <v>2189047</v>
      </c>
      <c r="D7154" s="2">
        <v>604</v>
      </c>
      <c r="E7154" s="1">
        <v>1030101</v>
      </c>
      <c r="F7154" s="2">
        <v>604</v>
      </c>
      <c r="G7154" s="6">
        <f t="shared" si="555"/>
        <v>1</v>
      </c>
      <c r="H7154" s="12">
        <v>3.91</v>
      </c>
      <c r="I7154" s="13">
        <f t="shared" si="556"/>
        <v>559858.56777493609</v>
      </c>
      <c r="J7154" s="13">
        <f t="shared" si="557"/>
        <v>263452.9411764706</v>
      </c>
      <c r="K7154" s="7">
        <f t="shared" si="558"/>
        <v>0.47057052680915484</v>
      </c>
      <c r="L7154" s="26">
        <f t="shared" si="559"/>
        <v>0.47057052680915484</v>
      </c>
    </row>
    <row r="7155" spans="1:12">
      <c r="A7155" s="2" t="s">
        <v>1999</v>
      </c>
      <c r="B7155" s="3">
        <v>40774</v>
      </c>
      <c r="C7155" s="1">
        <v>21295021</v>
      </c>
      <c r="D7155" s="4">
        <v>3015</v>
      </c>
      <c r="E7155" s="1">
        <v>10021215</v>
      </c>
      <c r="F7155" s="4">
        <v>3015</v>
      </c>
      <c r="G7155" s="6">
        <f t="shared" si="555"/>
        <v>1</v>
      </c>
      <c r="H7155" s="12">
        <v>7.93</v>
      </c>
      <c r="I7155" s="13">
        <f t="shared" si="556"/>
        <v>2685374.653215637</v>
      </c>
      <c r="J7155" s="13">
        <f t="shared" si="557"/>
        <v>1263709.3316519547</v>
      </c>
      <c r="K7155" s="7">
        <f t="shared" si="558"/>
        <v>0.4705895805409161</v>
      </c>
      <c r="L7155" s="26">
        <f t="shared" si="559"/>
        <v>0.4705895805409161</v>
      </c>
    </row>
    <row r="7156" spans="1:12">
      <c r="A7156" s="2" t="s">
        <v>7834</v>
      </c>
      <c r="B7156" s="3">
        <v>32619</v>
      </c>
      <c r="C7156" s="1">
        <v>4192440</v>
      </c>
      <c r="D7156" s="4">
        <v>1268</v>
      </c>
      <c r="E7156" s="1">
        <v>1972994</v>
      </c>
      <c r="F7156" s="4">
        <v>1268</v>
      </c>
      <c r="G7156" s="6">
        <f t="shared" si="555"/>
        <v>1</v>
      </c>
      <c r="H7156" s="12">
        <v>3.99</v>
      </c>
      <c r="I7156" s="13">
        <f t="shared" si="556"/>
        <v>1050736.8421052631</v>
      </c>
      <c r="J7156" s="13">
        <f t="shared" si="557"/>
        <v>494484.71177944861</v>
      </c>
      <c r="K7156" s="7">
        <f t="shared" si="558"/>
        <v>0.47060756981614527</v>
      </c>
      <c r="L7156" s="26">
        <f t="shared" si="559"/>
        <v>0.47060756981614527</v>
      </c>
    </row>
    <row r="7157" spans="1:12">
      <c r="A7157" s="2" t="s">
        <v>9585</v>
      </c>
      <c r="B7157" s="3">
        <v>37771</v>
      </c>
      <c r="C7157" s="1">
        <v>1151941</v>
      </c>
      <c r="D7157" s="2">
        <v>47</v>
      </c>
      <c r="E7157" s="1">
        <v>69209</v>
      </c>
      <c r="F7157" s="2">
        <v>6</v>
      </c>
      <c r="G7157" s="6">
        <f t="shared" si="555"/>
        <v>0.1276595744680851</v>
      </c>
      <c r="H7157" s="11">
        <v>6.03</v>
      </c>
      <c r="I7157" s="13">
        <f t="shared" si="556"/>
        <v>191034.99170812604</v>
      </c>
      <c r="J7157" s="13">
        <f t="shared" si="557"/>
        <v>11477.446102819236</v>
      </c>
      <c r="K7157" s="7">
        <f t="shared" si="558"/>
        <v>6.0080333975437973E-2</v>
      </c>
      <c r="L7157" s="26">
        <f t="shared" si="559"/>
        <v>0.47062928280759747</v>
      </c>
    </row>
    <row r="7158" spans="1:12">
      <c r="A7158" s="2" t="s">
        <v>9393</v>
      </c>
      <c r="B7158" s="3">
        <v>39975</v>
      </c>
      <c r="C7158" s="1">
        <v>518522</v>
      </c>
      <c r="D7158" s="2">
        <v>16</v>
      </c>
      <c r="E7158" s="1">
        <v>30504</v>
      </c>
      <c r="F7158" s="2">
        <v>2</v>
      </c>
      <c r="G7158" s="6">
        <f t="shared" si="555"/>
        <v>0.125</v>
      </c>
      <c r="H7158" s="12">
        <v>7.5</v>
      </c>
      <c r="I7158" s="13">
        <f t="shared" si="556"/>
        <v>69136.266666666663</v>
      </c>
      <c r="J7158" s="13">
        <f t="shared" si="557"/>
        <v>4067.2</v>
      </c>
      <c r="K7158" s="7">
        <f t="shared" si="558"/>
        <v>5.8828747864121483E-2</v>
      </c>
      <c r="L7158" s="26">
        <f t="shared" si="559"/>
        <v>0.47062998291297187</v>
      </c>
    </row>
    <row r="7159" spans="1:12">
      <c r="A7159" s="2" t="s">
        <v>5857</v>
      </c>
      <c r="B7159" s="3">
        <v>39206</v>
      </c>
      <c r="C7159" s="1">
        <v>5758950</v>
      </c>
      <c r="D7159" s="4">
        <v>2525</v>
      </c>
      <c r="E7159" s="1">
        <v>2710445</v>
      </c>
      <c r="F7159" s="4">
        <v>2525</v>
      </c>
      <c r="G7159" s="6">
        <f t="shared" si="555"/>
        <v>1</v>
      </c>
      <c r="H7159" s="11">
        <v>6.88</v>
      </c>
      <c r="I7159" s="13">
        <f t="shared" si="556"/>
        <v>837056.68604651163</v>
      </c>
      <c r="J7159" s="13">
        <f t="shared" si="557"/>
        <v>393960.02906976745</v>
      </c>
      <c r="K7159" s="7">
        <f t="shared" si="558"/>
        <v>0.47064916347598085</v>
      </c>
      <c r="L7159" s="26">
        <f t="shared" si="559"/>
        <v>0.47064916347598085</v>
      </c>
    </row>
    <row r="7160" spans="1:12">
      <c r="A7160" s="2" t="s">
        <v>6863</v>
      </c>
      <c r="B7160" s="3">
        <v>39794</v>
      </c>
      <c r="C7160" s="1">
        <v>7503736</v>
      </c>
      <c r="D7160" s="4">
        <v>1671</v>
      </c>
      <c r="E7160" s="1">
        <v>3531664</v>
      </c>
      <c r="F7160" s="4">
        <v>1671</v>
      </c>
      <c r="G7160" s="6">
        <f t="shared" si="555"/>
        <v>1</v>
      </c>
      <c r="H7160" s="11">
        <v>7.18</v>
      </c>
      <c r="I7160" s="13">
        <f t="shared" si="556"/>
        <v>1045088.5793871867</v>
      </c>
      <c r="J7160" s="13">
        <f t="shared" si="557"/>
        <v>491875.20891364902</v>
      </c>
      <c r="K7160" s="7">
        <f t="shared" si="558"/>
        <v>0.47065408484520244</v>
      </c>
      <c r="L7160" s="26">
        <f t="shared" si="559"/>
        <v>0.47065408484520244</v>
      </c>
    </row>
    <row r="7161" spans="1:12">
      <c r="A7161" s="2" t="s">
        <v>6126</v>
      </c>
      <c r="B7161" s="3">
        <v>35538</v>
      </c>
      <c r="C7161" s="1">
        <v>4529843</v>
      </c>
      <c r="D7161" s="4">
        <v>1861</v>
      </c>
      <c r="E7161" s="1">
        <v>2128565</v>
      </c>
      <c r="F7161" s="4">
        <v>1858</v>
      </c>
      <c r="G7161" s="6">
        <f t="shared" si="555"/>
        <v>0.99838796346050507</v>
      </c>
      <c r="H7161" s="11">
        <v>4.59</v>
      </c>
      <c r="I7161" s="13">
        <f t="shared" si="556"/>
        <v>986893.89978213515</v>
      </c>
      <c r="J7161" s="13">
        <f t="shared" si="557"/>
        <v>463739.65141612204</v>
      </c>
      <c r="K7161" s="7">
        <f t="shared" si="558"/>
        <v>0.46989818410925061</v>
      </c>
      <c r="L7161" s="26">
        <f t="shared" si="559"/>
        <v>0.47065690022998674</v>
      </c>
    </row>
    <row r="7162" spans="1:12">
      <c r="A7162" s="2" t="s">
        <v>6550</v>
      </c>
      <c r="B7162" s="3">
        <v>38569</v>
      </c>
      <c r="C7162" s="1">
        <v>181041</v>
      </c>
      <c r="D7162" s="2">
        <v>58</v>
      </c>
      <c r="E7162" s="1">
        <v>85223</v>
      </c>
      <c r="F7162" s="2">
        <v>58</v>
      </c>
      <c r="G7162" s="6">
        <f t="shared" si="555"/>
        <v>1</v>
      </c>
      <c r="H7162" s="11">
        <v>6.41</v>
      </c>
      <c r="I7162" s="13">
        <f t="shared" si="556"/>
        <v>28243.52574102964</v>
      </c>
      <c r="J7162" s="13">
        <f t="shared" si="557"/>
        <v>13295.319812792512</v>
      </c>
      <c r="K7162" s="7">
        <f t="shared" si="558"/>
        <v>0.47073867245541068</v>
      </c>
      <c r="L7162" s="26">
        <f t="shared" si="559"/>
        <v>0.47073867245541068</v>
      </c>
    </row>
    <row r="7163" spans="1:12">
      <c r="A7163" s="2" t="s">
        <v>9709</v>
      </c>
      <c r="B7163" s="3">
        <v>40732</v>
      </c>
      <c r="C7163" s="1">
        <v>62027</v>
      </c>
      <c r="D7163" s="2">
        <v>12</v>
      </c>
      <c r="E7163" s="1">
        <v>29201</v>
      </c>
      <c r="F7163" s="2">
        <v>12</v>
      </c>
      <c r="G7163" s="6">
        <f t="shared" si="555"/>
        <v>1</v>
      </c>
      <c r="H7163" s="12">
        <v>7.93</v>
      </c>
      <c r="I7163" s="13">
        <f t="shared" si="556"/>
        <v>7821.8158890290042</v>
      </c>
      <c r="J7163" s="13">
        <f t="shared" si="557"/>
        <v>3682.3455233291302</v>
      </c>
      <c r="K7163" s="7">
        <f t="shared" si="558"/>
        <v>0.47077885436987121</v>
      </c>
      <c r="L7163" s="26">
        <f t="shared" si="559"/>
        <v>0.47077885436987121</v>
      </c>
    </row>
    <row r="7164" spans="1:12">
      <c r="A7164" s="2" t="s">
        <v>7895</v>
      </c>
      <c r="B7164" s="3">
        <v>39346</v>
      </c>
      <c r="C7164" s="1">
        <v>50648679</v>
      </c>
      <c r="D7164" s="4">
        <v>2848</v>
      </c>
      <c r="E7164" s="1">
        <v>23678580</v>
      </c>
      <c r="F7164" s="4">
        <v>2828</v>
      </c>
      <c r="G7164" s="6">
        <f t="shared" si="555"/>
        <v>0.9929775280898876</v>
      </c>
      <c r="H7164" s="11">
        <v>6.88</v>
      </c>
      <c r="I7164" s="13">
        <f t="shared" si="556"/>
        <v>7361726.5988372099</v>
      </c>
      <c r="J7164" s="13">
        <f t="shared" si="557"/>
        <v>3441654.0697674421</v>
      </c>
      <c r="K7164" s="7">
        <f t="shared" si="558"/>
        <v>0.46750636872483881</v>
      </c>
      <c r="L7164" s="26">
        <f t="shared" si="559"/>
        <v>0.47081263724481648</v>
      </c>
    </row>
    <row r="7165" spans="1:12">
      <c r="A7165" s="2" t="s">
        <v>6085</v>
      </c>
      <c r="B7165" s="3">
        <v>37400</v>
      </c>
      <c r="C7165" s="1">
        <v>21779</v>
      </c>
      <c r="D7165" s="2">
        <v>3</v>
      </c>
      <c r="E7165" s="1">
        <v>6836</v>
      </c>
      <c r="F7165" s="2">
        <v>2</v>
      </c>
      <c r="G7165" s="6">
        <f t="shared" si="555"/>
        <v>0.66666666666666663</v>
      </c>
      <c r="H7165" s="12">
        <v>5.8</v>
      </c>
      <c r="I7165" s="13">
        <f t="shared" si="556"/>
        <v>3755</v>
      </c>
      <c r="J7165" s="13">
        <f t="shared" si="557"/>
        <v>1178.6206896551726</v>
      </c>
      <c r="K7165" s="7">
        <f t="shared" si="558"/>
        <v>0.31388034345011251</v>
      </c>
      <c r="L7165" s="26">
        <f t="shared" si="559"/>
        <v>0.47082051517516876</v>
      </c>
    </row>
    <row r="7166" spans="1:12">
      <c r="A7166" s="2" t="s">
        <v>4592</v>
      </c>
      <c r="B7166" s="3">
        <v>38086</v>
      </c>
      <c r="C7166" s="1">
        <v>1615328</v>
      </c>
      <c r="D7166" s="2">
        <v>63</v>
      </c>
      <c r="E7166" s="1">
        <v>48292</v>
      </c>
      <c r="F7166" s="2">
        <v>4</v>
      </c>
      <c r="G7166" s="6">
        <f t="shared" si="555"/>
        <v>6.3492063492063489E-2</v>
      </c>
      <c r="H7166" s="12">
        <v>6.21</v>
      </c>
      <c r="I7166" s="13">
        <f t="shared" si="556"/>
        <v>260117.23027375201</v>
      </c>
      <c r="J7166" s="13">
        <f t="shared" si="557"/>
        <v>7776.4895330112722</v>
      </c>
      <c r="K7166" s="7">
        <f t="shared" si="558"/>
        <v>2.9896095406010421E-2</v>
      </c>
      <c r="L7166" s="26">
        <f t="shared" si="559"/>
        <v>0.47086350264466414</v>
      </c>
    </row>
    <row r="7167" spans="1:12">
      <c r="A7167" s="2" t="s">
        <v>1227</v>
      </c>
      <c r="B7167" s="3">
        <v>40786</v>
      </c>
      <c r="C7167" s="1">
        <v>1834384</v>
      </c>
      <c r="D7167" s="2">
        <v>88</v>
      </c>
      <c r="E7167" s="1">
        <v>863751</v>
      </c>
      <c r="F7167" s="2">
        <v>88</v>
      </c>
      <c r="G7167" s="6">
        <f t="shared" si="555"/>
        <v>1</v>
      </c>
      <c r="H7167" s="12">
        <v>7.93</v>
      </c>
      <c r="I7167" s="13">
        <f t="shared" si="556"/>
        <v>231322.06809583859</v>
      </c>
      <c r="J7167" s="13">
        <f t="shared" si="557"/>
        <v>108921.9419924338</v>
      </c>
      <c r="K7167" s="7">
        <f t="shared" si="558"/>
        <v>0.47086705945974233</v>
      </c>
      <c r="L7167" s="26">
        <f t="shared" si="559"/>
        <v>0.47086705945974233</v>
      </c>
    </row>
    <row r="7168" spans="1:12">
      <c r="A7168" s="2" t="s">
        <v>7648</v>
      </c>
      <c r="B7168" s="3">
        <v>34628</v>
      </c>
      <c r="C7168" s="1">
        <v>8647042</v>
      </c>
      <c r="D7168" s="4">
        <v>1482</v>
      </c>
      <c r="E7168" s="1">
        <v>4069057</v>
      </c>
      <c r="F7168" s="4">
        <v>1481</v>
      </c>
      <c r="G7168" s="6">
        <f t="shared" si="555"/>
        <v>0.99932523616734148</v>
      </c>
      <c r="H7168" s="11">
        <v>4.08</v>
      </c>
      <c r="I7168" s="13">
        <f t="shared" si="556"/>
        <v>2119373.0392156863</v>
      </c>
      <c r="J7168" s="13">
        <f t="shared" si="557"/>
        <v>997317.89215686277</v>
      </c>
      <c r="K7168" s="7">
        <f t="shared" si="558"/>
        <v>0.4705721332219735</v>
      </c>
      <c r="L7168" s="26">
        <f t="shared" si="559"/>
        <v>0.47088987267722127</v>
      </c>
    </row>
    <row r="7169" spans="1:12">
      <c r="A7169" s="2" t="s">
        <v>4296</v>
      </c>
      <c r="B7169" s="3">
        <v>33676</v>
      </c>
      <c r="C7169" s="1">
        <v>26055</v>
      </c>
      <c r="D7169" s="2">
        <v>14</v>
      </c>
      <c r="E7169" s="1">
        <v>12273</v>
      </c>
      <c r="F7169" s="2">
        <v>14</v>
      </c>
      <c r="G7169" s="6">
        <f t="shared" si="555"/>
        <v>1</v>
      </c>
      <c r="H7169" s="11">
        <v>4.1500000000000004</v>
      </c>
      <c r="I7169" s="13">
        <f t="shared" si="556"/>
        <v>6278.3132530120474</v>
      </c>
      <c r="J7169" s="13">
        <f t="shared" si="557"/>
        <v>2957.3493975903611</v>
      </c>
      <c r="K7169" s="7">
        <f t="shared" si="558"/>
        <v>0.47104202648244098</v>
      </c>
      <c r="L7169" s="26">
        <f t="shared" si="559"/>
        <v>0.47104202648244098</v>
      </c>
    </row>
    <row r="7170" spans="1:12">
      <c r="A7170" s="2" t="s">
        <v>7508</v>
      </c>
      <c r="B7170" s="3">
        <v>38821</v>
      </c>
      <c r="C7170" s="1">
        <v>405191</v>
      </c>
      <c r="D7170" s="2">
        <v>143</v>
      </c>
      <c r="E7170" s="1">
        <v>190865</v>
      </c>
      <c r="F7170" s="2">
        <v>143</v>
      </c>
      <c r="G7170" s="6">
        <f t="shared" ref="G7170:G7233" si="560">F7170/D7170</f>
        <v>1</v>
      </c>
      <c r="H7170" s="11">
        <v>6.55</v>
      </c>
      <c r="I7170" s="13">
        <f t="shared" ref="I7170:I7233" si="561">C7170/H7170</f>
        <v>61861.221374045803</v>
      </c>
      <c r="J7170" s="13">
        <f t="shared" ref="J7170:J7233" si="562">E7170/H7170</f>
        <v>29139.694656488551</v>
      </c>
      <c r="K7170" s="7">
        <f t="shared" ref="K7170:K7233" si="563">J7170/I7170</f>
        <v>0.47104945568879864</v>
      </c>
      <c r="L7170" s="26">
        <f t="shared" ref="L7170:L7233" si="564">K7170/G7170</f>
        <v>0.47104945568879864</v>
      </c>
    </row>
    <row r="7171" spans="1:12">
      <c r="A7171" s="2" t="s">
        <v>5672</v>
      </c>
      <c r="B7171" s="3">
        <v>38450</v>
      </c>
      <c r="C7171" s="1">
        <v>9064</v>
      </c>
      <c r="D7171" s="2">
        <v>1</v>
      </c>
      <c r="E7171" s="1">
        <v>4270</v>
      </c>
      <c r="F7171" s="2">
        <v>1</v>
      </c>
      <c r="G7171" s="6">
        <f t="shared" si="560"/>
        <v>1</v>
      </c>
      <c r="H7171" s="11">
        <v>6.41</v>
      </c>
      <c r="I7171" s="13">
        <f t="shared" si="561"/>
        <v>1414.0405616224648</v>
      </c>
      <c r="J7171" s="13">
        <f t="shared" si="562"/>
        <v>666.14664586583467</v>
      </c>
      <c r="K7171" s="7">
        <f t="shared" si="563"/>
        <v>0.47109443954104152</v>
      </c>
      <c r="L7171" s="26">
        <f t="shared" si="564"/>
        <v>0.47109443954104152</v>
      </c>
    </row>
    <row r="7172" spans="1:12">
      <c r="A7172" s="2" t="s">
        <v>10002</v>
      </c>
      <c r="B7172" s="3">
        <v>39890</v>
      </c>
      <c r="C7172" s="1">
        <v>1755134</v>
      </c>
      <c r="D7172" s="2">
        <v>38</v>
      </c>
      <c r="E7172" s="1">
        <v>21762</v>
      </c>
      <c r="F7172" s="2">
        <v>1</v>
      </c>
      <c r="G7172" s="6">
        <f t="shared" si="560"/>
        <v>2.6315789473684209E-2</v>
      </c>
      <c r="H7172" s="12">
        <v>7.5</v>
      </c>
      <c r="I7172" s="13">
        <f t="shared" si="561"/>
        <v>234017.86666666667</v>
      </c>
      <c r="J7172" s="13">
        <f t="shared" si="562"/>
        <v>2901.6</v>
      </c>
      <c r="K7172" s="7">
        <f t="shared" si="563"/>
        <v>1.2399053291657502E-2</v>
      </c>
      <c r="L7172" s="26">
        <f t="shared" si="564"/>
        <v>0.47116402508298511</v>
      </c>
    </row>
    <row r="7173" spans="1:12">
      <c r="A7173" s="2" t="s">
        <v>712</v>
      </c>
      <c r="B7173" s="3">
        <v>39535</v>
      </c>
      <c r="C7173" s="1">
        <v>12343</v>
      </c>
      <c r="D7173" s="2">
        <v>1</v>
      </c>
      <c r="E7173" s="1">
        <v>5816</v>
      </c>
      <c r="F7173" s="2">
        <v>1</v>
      </c>
      <c r="G7173" s="6">
        <f t="shared" si="560"/>
        <v>1</v>
      </c>
      <c r="H7173" s="11">
        <v>7.18</v>
      </c>
      <c r="I7173" s="13">
        <f t="shared" si="561"/>
        <v>1719.0807799442898</v>
      </c>
      <c r="J7173" s="13">
        <f t="shared" si="562"/>
        <v>810.0278551532034</v>
      </c>
      <c r="K7173" s="7">
        <f t="shared" si="563"/>
        <v>0.47119825002025439</v>
      </c>
      <c r="L7173" s="26">
        <f t="shared" si="564"/>
        <v>0.47119825002025439</v>
      </c>
    </row>
    <row r="7174" spans="1:12">
      <c r="A7174" s="2" t="s">
        <v>3996</v>
      </c>
      <c r="B7174" s="3">
        <v>37148</v>
      </c>
      <c r="C7174" s="1">
        <v>92723</v>
      </c>
      <c r="D7174" s="2">
        <v>14</v>
      </c>
      <c r="E7174" s="1">
        <v>43695</v>
      </c>
      <c r="F7174" s="2">
        <v>14</v>
      </c>
      <c r="G7174" s="6">
        <f t="shared" si="560"/>
        <v>1</v>
      </c>
      <c r="H7174" s="11">
        <v>5.65</v>
      </c>
      <c r="I7174" s="13">
        <f t="shared" si="561"/>
        <v>16411.150442477876</v>
      </c>
      <c r="J7174" s="13">
        <f t="shared" si="562"/>
        <v>7733.6283185840703</v>
      </c>
      <c r="K7174" s="7">
        <f t="shared" si="563"/>
        <v>0.47124230234138237</v>
      </c>
      <c r="L7174" s="26">
        <f t="shared" si="564"/>
        <v>0.47124230234138237</v>
      </c>
    </row>
    <row r="7175" spans="1:12">
      <c r="A7175" s="2" t="s">
        <v>9462</v>
      </c>
      <c r="B7175" s="3">
        <v>30743</v>
      </c>
      <c r="C7175" s="1">
        <v>4491645</v>
      </c>
      <c r="D7175" s="2">
        <v>206</v>
      </c>
      <c r="E7175" s="1">
        <v>30835</v>
      </c>
      <c r="F7175" s="2">
        <v>3</v>
      </c>
      <c r="G7175" s="6">
        <f t="shared" si="560"/>
        <v>1.4563106796116505E-2</v>
      </c>
      <c r="H7175" s="12">
        <v>3.36</v>
      </c>
      <c r="I7175" s="13">
        <f t="shared" si="561"/>
        <v>1336799.1071428573</v>
      </c>
      <c r="J7175" s="13">
        <f t="shared" si="562"/>
        <v>9177.0833333333339</v>
      </c>
      <c r="K7175" s="7">
        <f t="shared" si="563"/>
        <v>6.8649681798094017E-3</v>
      </c>
      <c r="L7175" s="26">
        <f t="shared" si="564"/>
        <v>0.47139448168024556</v>
      </c>
    </row>
    <row r="7176" spans="1:12">
      <c r="A7176" s="2" t="s">
        <v>5080</v>
      </c>
      <c r="B7176" s="3">
        <v>39066</v>
      </c>
      <c r="C7176" s="1">
        <v>302458</v>
      </c>
      <c r="D7176" s="2">
        <v>50</v>
      </c>
      <c r="E7176" s="1">
        <v>142591</v>
      </c>
      <c r="F7176" s="2">
        <v>50</v>
      </c>
      <c r="G7176" s="6">
        <f t="shared" si="560"/>
        <v>1</v>
      </c>
      <c r="H7176" s="11">
        <v>6.55</v>
      </c>
      <c r="I7176" s="13">
        <f t="shared" si="561"/>
        <v>46176.793893129776</v>
      </c>
      <c r="J7176" s="13">
        <f t="shared" si="562"/>
        <v>21769.618320610687</v>
      </c>
      <c r="K7176" s="7">
        <f t="shared" si="563"/>
        <v>0.47144066283583169</v>
      </c>
      <c r="L7176" s="26">
        <f t="shared" si="564"/>
        <v>0.47144066283583169</v>
      </c>
    </row>
    <row r="7177" spans="1:12">
      <c r="A7177" s="2" t="s">
        <v>7530</v>
      </c>
      <c r="B7177" s="3">
        <v>36616</v>
      </c>
      <c r="C7177" s="1">
        <v>3440228</v>
      </c>
      <c r="D7177" s="2">
        <v>807</v>
      </c>
      <c r="E7177" s="1">
        <v>1611833</v>
      </c>
      <c r="F7177" s="2">
        <v>802</v>
      </c>
      <c r="G7177" s="6">
        <f t="shared" si="560"/>
        <v>0.99380421313506817</v>
      </c>
      <c r="H7177" s="11">
        <v>5.39</v>
      </c>
      <c r="I7177" s="13">
        <f t="shared" si="561"/>
        <v>638261.22448979598</v>
      </c>
      <c r="J7177" s="13">
        <f t="shared" si="562"/>
        <v>299041.37291280151</v>
      </c>
      <c r="K7177" s="7">
        <f t="shared" si="563"/>
        <v>0.46852505124660343</v>
      </c>
      <c r="L7177" s="26">
        <f t="shared" si="564"/>
        <v>0.4714460303690885</v>
      </c>
    </row>
    <row r="7178" spans="1:12">
      <c r="A7178" s="2" t="s">
        <v>8128</v>
      </c>
      <c r="B7178" s="3">
        <v>36679</v>
      </c>
      <c r="C7178" s="1">
        <v>117608</v>
      </c>
      <c r="D7178" s="2">
        <v>100</v>
      </c>
      <c r="E7178" s="1">
        <v>55451</v>
      </c>
      <c r="F7178" s="2">
        <v>100</v>
      </c>
      <c r="G7178" s="6">
        <f t="shared" si="560"/>
        <v>1</v>
      </c>
      <c r="H7178" s="11">
        <v>5.39</v>
      </c>
      <c r="I7178" s="13">
        <f t="shared" si="561"/>
        <v>21819.666048237479</v>
      </c>
      <c r="J7178" s="13">
        <f t="shared" si="562"/>
        <v>10287.755102040817</v>
      </c>
      <c r="K7178" s="7">
        <f t="shared" si="563"/>
        <v>0.47149003469151757</v>
      </c>
      <c r="L7178" s="26">
        <f t="shared" si="564"/>
        <v>0.47149003469151757</v>
      </c>
    </row>
    <row r="7179" spans="1:12">
      <c r="A7179" s="2" t="s">
        <v>4044</v>
      </c>
      <c r="B7179" s="3">
        <v>39122</v>
      </c>
      <c r="C7179" s="1">
        <v>27670986</v>
      </c>
      <c r="D7179" s="4">
        <v>3003</v>
      </c>
      <c r="E7179" s="1">
        <v>13051650</v>
      </c>
      <c r="F7179" s="4">
        <v>3003</v>
      </c>
      <c r="G7179" s="6">
        <f t="shared" si="560"/>
        <v>1</v>
      </c>
      <c r="H7179" s="11">
        <v>6.88</v>
      </c>
      <c r="I7179" s="13">
        <f t="shared" si="561"/>
        <v>4021945.6395348837</v>
      </c>
      <c r="J7179" s="13">
        <f t="shared" si="562"/>
        <v>1897042.1511627908</v>
      </c>
      <c r="K7179" s="7">
        <f t="shared" si="563"/>
        <v>0.47167274776547541</v>
      </c>
      <c r="L7179" s="26">
        <f t="shared" si="564"/>
        <v>0.47167274776547541</v>
      </c>
    </row>
    <row r="7180" spans="1:12">
      <c r="A7180" s="2" t="s">
        <v>581</v>
      </c>
      <c r="B7180" s="3">
        <v>39430</v>
      </c>
      <c r="C7180" s="1">
        <v>23571</v>
      </c>
      <c r="D7180" s="2">
        <v>2</v>
      </c>
      <c r="E7180" s="1">
        <v>5560</v>
      </c>
      <c r="F7180" s="2">
        <v>1</v>
      </c>
      <c r="G7180" s="6">
        <f t="shared" si="560"/>
        <v>0.5</v>
      </c>
      <c r="H7180" s="11">
        <v>6.88</v>
      </c>
      <c r="I7180" s="13">
        <f t="shared" si="561"/>
        <v>3426.0174418604652</v>
      </c>
      <c r="J7180" s="13">
        <f t="shared" si="562"/>
        <v>808.1395348837209</v>
      </c>
      <c r="K7180" s="7">
        <f t="shared" si="563"/>
        <v>0.2358830766619999</v>
      </c>
      <c r="L7180" s="26">
        <f t="shared" si="564"/>
        <v>0.47176615332399979</v>
      </c>
    </row>
    <row r="7181" spans="1:12">
      <c r="A7181" s="2" t="s">
        <v>1634</v>
      </c>
      <c r="B7181" s="3">
        <v>39017</v>
      </c>
      <c r="C7181" s="1">
        <v>4299773</v>
      </c>
      <c r="D7181" s="4">
        <v>1306</v>
      </c>
      <c r="E7181" s="1">
        <v>2026997</v>
      </c>
      <c r="F7181" s="4">
        <v>1305</v>
      </c>
      <c r="G7181" s="6">
        <f t="shared" si="560"/>
        <v>0.99923430321592654</v>
      </c>
      <c r="H7181" s="11">
        <v>6.55</v>
      </c>
      <c r="I7181" s="13">
        <f t="shared" si="561"/>
        <v>656453.89312977099</v>
      </c>
      <c r="J7181" s="13">
        <f t="shared" si="562"/>
        <v>309465.19083969464</v>
      </c>
      <c r="K7181" s="7">
        <f t="shared" si="563"/>
        <v>0.47141953772908474</v>
      </c>
      <c r="L7181" s="26">
        <f t="shared" si="564"/>
        <v>0.47178077875416446</v>
      </c>
    </row>
    <row r="7182" spans="1:12">
      <c r="A7182" s="2" t="s">
        <v>4491</v>
      </c>
      <c r="B7182" s="3">
        <v>37792</v>
      </c>
      <c r="C7182" s="1">
        <v>132177234</v>
      </c>
      <c r="D7182" s="4">
        <v>3674</v>
      </c>
      <c r="E7182" s="1">
        <v>62128420</v>
      </c>
      <c r="F7182" s="4">
        <v>3660</v>
      </c>
      <c r="G7182" s="6">
        <f t="shared" si="560"/>
        <v>0.9961894393032118</v>
      </c>
      <c r="H7182" s="11">
        <v>6.03</v>
      </c>
      <c r="I7182" s="13">
        <f t="shared" si="561"/>
        <v>21919939.303482585</v>
      </c>
      <c r="J7182" s="13">
        <f t="shared" si="562"/>
        <v>10303220.563847428</v>
      </c>
      <c r="K7182" s="7">
        <f t="shared" si="563"/>
        <v>0.47003873602015306</v>
      </c>
      <c r="L7182" s="26">
        <f t="shared" si="564"/>
        <v>0.47183669839837222</v>
      </c>
    </row>
    <row r="7183" spans="1:12">
      <c r="A7183" s="2" t="s">
        <v>7991</v>
      </c>
      <c r="B7183" s="3">
        <v>38527</v>
      </c>
      <c r="C7183" s="1">
        <v>3336391</v>
      </c>
      <c r="D7183" s="2">
        <v>352</v>
      </c>
      <c r="E7183" s="1">
        <v>1574787</v>
      </c>
      <c r="F7183" s="2">
        <v>352</v>
      </c>
      <c r="G7183" s="6">
        <f t="shared" si="560"/>
        <v>1</v>
      </c>
      <c r="H7183" s="11">
        <v>6.41</v>
      </c>
      <c r="I7183" s="13">
        <f t="shared" si="561"/>
        <v>520497.81591263652</v>
      </c>
      <c r="J7183" s="13">
        <f t="shared" si="562"/>
        <v>245676.59906396255</v>
      </c>
      <c r="K7183" s="7">
        <f t="shared" si="563"/>
        <v>0.47200313152744983</v>
      </c>
      <c r="L7183" s="26">
        <f t="shared" si="564"/>
        <v>0.47200313152744983</v>
      </c>
    </row>
    <row r="7184" spans="1:12">
      <c r="A7184" s="2" t="s">
        <v>9624</v>
      </c>
      <c r="B7184" s="3">
        <v>36049</v>
      </c>
      <c r="C7184" s="1">
        <v>2247465</v>
      </c>
      <c r="D7184" s="2">
        <v>45</v>
      </c>
      <c r="E7184" s="1">
        <v>70725</v>
      </c>
      <c r="F7184" s="2">
        <v>3</v>
      </c>
      <c r="G7184" s="6">
        <f t="shared" si="560"/>
        <v>6.6666666666666666E-2</v>
      </c>
      <c r="H7184" s="11">
        <v>4.6900000000000004</v>
      </c>
      <c r="I7184" s="13">
        <f t="shared" si="561"/>
        <v>479203.62473347544</v>
      </c>
      <c r="J7184" s="13">
        <f t="shared" si="562"/>
        <v>15079.957356076759</v>
      </c>
      <c r="K7184" s="7">
        <f t="shared" si="563"/>
        <v>3.1468788168002616E-2</v>
      </c>
      <c r="L7184" s="26">
        <f t="shared" si="564"/>
        <v>0.47203182252003922</v>
      </c>
    </row>
    <row r="7185" spans="1:12">
      <c r="A7185" s="2" t="s">
        <v>2861</v>
      </c>
      <c r="B7185" s="3">
        <v>32388</v>
      </c>
      <c r="C7185" s="1">
        <v>5680515</v>
      </c>
      <c r="D7185" s="2">
        <v>349</v>
      </c>
      <c r="E7185" s="1">
        <v>1129491</v>
      </c>
      <c r="F7185" s="2">
        <v>147</v>
      </c>
      <c r="G7185" s="6">
        <f t="shared" si="560"/>
        <v>0.42120343839541546</v>
      </c>
      <c r="H7185" s="12">
        <v>4.1100000000000003</v>
      </c>
      <c r="I7185" s="13">
        <f t="shared" si="561"/>
        <v>1382120.4379562042</v>
      </c>
      <c r="J7185" s="13">
        <f t="shared" si="562"/>
        <v>274815.32846715325</v>
      </c>
      <c r="K7185" s="7">
        <f t="shared" si="563"/>
        <v>0.1988360210297834</v>
      </c>
      <c r="L7185" s="26">
        <f t="shared" si="564"/>
        <v>0.47206647169656057</v>
      </c>
    </row>
    <row r="7186" spans="1:12">
      <c r="A7186" s="2" t="s">
        <v>5050</v>
      </c>
      <c r="B7186" s="3">
        <v>37526</v>
      </c>
      <c r="C7186" s="1">
        <v>64389</v>
      </c>
      <c r="D7186" s="2">
        <v>21</v>
      </c>
      <c r="E7186" s="1">
        <v>7239</v>
      </c>
      <c r="F7186" s="2">
        <v>5</v>
      </c>
      <c r="G7186" s="6">
        <f t="shared" si="560"/>
        <v>0.23809523809523808</v>
      </c>
      <c r="H7186" s="12">
        <v>5.8</v>
      </c>
      <c r="I7186" s="13">
        <f t="shared" si="561"/>
        <v>11101.551724137931</v>
      </c>
      <c r="J7186" s="13">
        <f t="shared" si="562"/>
        <v>1248.1034482758621</v>
      </c>
      <c r="K7186" s="7">
        <f t="shared" si="563"/>
        <v>0.11242603550295859</v>
      </c>
      <c r="L7186" s="26">
        <f t="shared" si="564"/>
        <v>0.4721893491124261</v>
      </c>
    </row>
    <row r="7187" spans="1:12">
      <c r="A7187" s="2" t="s">
        <v>2379</v>
      </c>
      <c r="B7187" s="3">
        <v>39752</v>
      </c>
      <c r="C7187" s="1">
        <v>18334</v>
      </c>
      <c r="D7187" s="2">
        <v>3</v>
      </c>
      <c r="E7187" s="1">
        <v>2886</v>
      </c>
      <c r="F7187" s="2">
        <v>1</v>
      </c>
      <c r="G7187" s="6">
        <f t="shared" si="560"/>
        <v>0.33333333333333331</v>
      </c>
      <c r="H7187" s="11">
        <v>7.18</v>
      </c>
      <c r="I7187" s="13">
        <f t="shared" si="561"/>
        <v>2553.4818941504177</v>
      </c>
      <c r="J7187" s="13">
        <f t="shared" si="562"/>
        <v>401.94986072423399</v>
      </c>
      <c r="K7187" s="7">
        <f t="shared" si="563"/>
        <v>0.15741245772880988</v>
      </c>
      <c r="L7187" s="26">
        <f t="shared" si="564"/>
        <v>0.47223737318642967</v>
      </c>
    </row>
    <row r="7188" spans="1:12">
      <c r="A7188" s="2" t="s">
        <v>4964</v>
      </c>
      <c r="B7188" s="3">
        <v>39493</v>
      </c>
      <c r="C7188" s="1">
        <v>3440718</v>
      </c>
      <c r="D7188" s="2">
        <v>125</v>
      </c>
      <c r="E7188" s="1">
        <v>1300000</v>
      </c>
      <c r="F7188" s="2">
        <v>100</v>
      </c>
      <c r="G7188" s="6">
        <f t="shared" si="560"/>
        <v>0.8</v>
      </c>
      <c r="H7188" s="11">
        <v>7.18</v>
      </c>
      <c r="I7188" s="13">
        <f t="shared" si="561"/>
        <v>479208.63509749307</v>
      </c>
      <c r="J7188" s="13">
        <f t="shared" si="562"/>
        <v>181058.49582172703</v>
      </c>
      <c r="K7188" s="7">
        <f t="shared" si="563"/>
        <v>0.3778281161083239</v>
      </c>
      <c r="L7188" s="26">
        <f t="shared" si="564"/>
        <v>0.47228514513540487</v>
      </c>
    </row>
    <row r="7189" spans="1:12">
      <c r="A7189" s="2" t="s">
        <v>9077</v>
      </c>
      <c r="B7189" s="3">
        <v>39549</v>
      </c>
      <c r="C7189" s="1">
        <v>26418667</v>
      </c>
      <c r="D7189" s="4">
        <v>2469</v>
      </c>
      <c r="E7189" s="1">
        <v>12469631</v>
      </c>
      <c r="F7189" s="4">
        <v>2467</v>
      </c>
      <c r="G7189" s="6">
        <f t="shared" si="560"/>
        <v>0.99918995544754963</v>
      </c>
      <c r="H7189" s="11">
        <v>7.18</v>
      </c>
      <c r="I7189" s="13">
        <f t="shared" si="561"/>
        <v>3679480.0835654596</v>
      </c>
      <c r="J7189" s="13">
        <f t="shared" si="562"/>
        <v>1736717.4094707521</v>
      </c>
      <c r="K7189" s="7">
        <f t="shared" si="563"/>
        <v>0.472000763702423</v>
      </c>
      <c r="L7189" s="26">
        <f t="shared" si="564"/>
        <v>0.47238341531466654</v>
      </c>
    </row>
    <row r="7190" spans="1:12">
      <c r="A7190" s="2" t="s">
        <v>6353</v>
      </c>
      <c r="B7190" s="3">
        <v>34222</v>
      </c>
      <c r="C7190" s="1">
        <v>1039824</v>
      </c>
      <c r="D7190" s="2">
        <v>449</v>
      </c>
      <c r="E7190" s="1">
        <v>491206</v>
      </c>
      <c r="F7190" s="2">
        <v>449</v>
      </c>
      <c r="G7190" s="6">
        <f t="shared" si="560"/>
        <v>1</v>
      </c>
      <c r="H7190" s="11">
        <v>4.1399999999999997</v>
      </c>
      <c r="I7190" s="13">
        <f t="shared" si="561"/>
        <v>251165.21739130438</v>
      </c>
      <c r="J7190" s="13">
        <f t="shared" si="562"/>
        <v>118648.79227053141</v>
      </c>
      <c r="K7190" s="7">
        <f t="shared" si="563"/>
        <v>0.4723934050377756</v>
      </c>
      <c r="L7190" s="26">
        <f t="shared" si="564"/>
        <v>0.4723934050377756</v>
      </c>
    </row>
    <row r="7191" spans="1:12">
      <c r="A7191" s="2" t="s">
        <v>9597</v>
      </c>
      <c r="B7191" s="3">
        <v>36980</v>
      </c>
      <c r="C7191" s="1">
        <v>13558739</v>
      </c>
      <c r="D7191" s="4">
        <v>2617</v>
      </c>
      <c r="E7191" s="1">
        <v>6406076</v>
      </c>
      <c r="F7191" s="4">
        <v>2617</v>
      </c>
      <c r="G7191" s="6">
        <f t="shared" si="560"/>
        <v>1</v>
      </c>
      <c r="H7191" s="11">
        <v>5.65</v>
      </c>
      <c r="I7191" s="13">
        <f t="shared" si="561"/>
        <v>2399776.8141592918</v>
      </c>
      <c r="J7191" s="13">
        <f t="shared" si="562"/>
        <v>1133818.7610619469</v>
      </c>
      <c r="K7191" s="7">
        <f t="shared" si="563"/>
        <v>0.47246842055149824</v>
      </c>
      <c r="L7191" s="26">
        <f t="shared" si="564"/>
        <v>0.47246842055149824</v>
      </c>
    </row>
    <row r="7192" spans="1:12">
      <c r="A7192" s="2" t="s">
        <v>9574</v>
      </c>
      <c r="B7192" s="3">
        <v>34656</v>
      </c>
      <c r="C7192" s="1">
        <v>2332728</v>
      </c>
      <c r="D7192" s="2">
        <v>67</v>
      </c>
      <c r="E7192" s="1">
        <v>32900</v>
      </c>
      <c r="F7192" s="2">
        <v>2</v>
      </c>
      <c r="G7192" s="6">
        <f t="shared" si="560"/>
        <v>2.9850746268656716E-2</v>
      </c>
      <c r="H7192" s="11">
        <v>4.08</v>
      </c>
      <c r="I7192" s="13">
        <f t="shared" si="561"/>
        <v>571747.0588235294</v>
      </c>
      <c r="J7192" s="13">
        <f t="shared" si="562"/>
        <v>8063.7254901960787</v>
      </c>
      <c r="K7192" s="7">
        <f t="shared" si="563"/>
        <v>1.4103658892078288E-2</v>
      </c>
      <c r="L7192" s="26">
        <f t="shared" si="564"/>
        <v>0.47247257288462263</v>
      </c>
    </row>
    <row r="7193" spans="1:12">
      <c r="A7193" s="2" t="s">
        <v>3563</v>
      </c>
      <c r="B7193" s="3">
        <v>32470</v>
      </c>
      <c r="C7193" s="1">
        <v>450726</v>
      </c>
      <c r="D7193" s="2">
        <v>56</v>
      </c>
      <c r="E7193" s="1">
        <v>212963</v>
      </c>
      <c r="F7193" s="2">
        <v>56</v>
      </c>
      <c r="G7193" s="6">
        <f t="shared" si="560"/>
        <v>1</v>
      </c>
      <c r="H7193" s="12">
        <v>4.1100000000000003</v>
      </c>
      <c r="I7193" s="13">
        <f t="shared" si="561"/>
        <v>109665.69343065693</v>
      </c>
      <c r="J7193" s="13">
        <f t="shared" si="562"/>
        <v>51815.815085158145</v>
      </c>
      <c r="K7193" s="7">
        <f t="shared" si="563"/>
        <v>0.47248882913344248</v>
      </c>
      <c r="L7193" s="26">
        <f t="shared" si="564"/>
        <v>0.47248882913344248</v>
      </c>
    </row>
    <row r="7194" spans="1:12">
      <c r="A7194" s="2" t="s">
        <v>5652</v>
      </c>
      <c r="B7194" s="3">
        <v>37491</v>
      </c>
      <c r="C7194" s="1">
        <v>405792</v>
      </c>
      <c r="D7194" s="2">
        <v>366</v>
      </c>
      <c r="E7194" s="1">
        <v>191747</v>
      </c>
      <c r="F7194" s="2">
        <v>366</v>
      </c>
      <c r="G7194" s="6">
        <f t="shared" si="560"/>
        <v>1</v>
      </c>
      <c r="H7194" s="12">
        <v>5.8</v>
      </c>
      <c r="I7194" s="13">
        <f t="shared" si="561"/>
        <v>69964.137931034478</v>
      </c>
      <c r="J7194" s="13">
        <f t="shared" si="562"/>
        <v>33059.827586206899</v>
      </c>
      <c r="K7194" s="7">
        <f t="shared" si="563"/>
        <v>0.47252533317561712</v>
      </c>
      <c r="L7194" s="26">
        <f t="shared" si="564"/>
        <v>0.47252533317561712</v>
      </c>
    </row>
    <row r="7195" spans="1:12">
      <c r="A7195" s="2" t="s">
        <v>850</v>
      </c>
      <c r="B7195" s="3">
        <v>38534</v>
      </c>
      <c r="C7195" s="1">
        <v>1023424</v>
      </c>
      <c r="D7195" s="2">
        <v>37</v>
      </c>
      <c r="E7195" s="1">
        <v>65365</v>
      </c>
      <c r="F7195" s="2">
        <v>5</v>
      </c>
      <c r="G7195" s="6">
        <f t="shared" si="560"/>
        <v>0.13513513513513514</v>
      </c>
      <c r="H7195" s="11">
        <v>6.41</v>
      </c>
      <c r="I7195" s="13">
        <f t="shared" si="561"/>
        <v>159660.53042121686</v>
      </c>
      <c r="J7195" s="13">
        <f t="shared" si="562"/>
        <v>10197.347893915756</v>
      </c>
      <c r="K7195" s="7">
        <f t="shared" si="563"/>
        <v>6.3868934087924448E-2</v>
      </c>
      <c r="L7195" s="26">
        <f t="shared" si="564"/>
        <v>0.47263011225064089</v>
      </c>
    </row>
    <row r="7196" spans="1:12">
      <c r="A7196" s="2" t="s">
        <v>4448</v>
      </c>
      <c r="B7196" s="3">
        <v>41005</v>
      </c>
      <c r="C7196" s="1">
        <v>1791780</v>
      </c>
      <c r="D7196" s="2">
        <v>121</v>
      </c>
      <c r="E7196" s="1">
        <v>847132</v>
      </c>
      <c r="F7196" s="2">
        <v>121</v>
      </c>
      <c r="G7196" s="6">
        <f t="shared" si="560"/>
        <v>1</v>
      </c>
      <c r="H7196" s="12">
        <v>8.02</v>
      </c>
      <c r="I7196" s="13">
        <f t="shared" si="561"/>
        <v>223413.9650872818</v>
      </c>
      <c r="J7196" s="13">
        <f t="shared" si="562"/>
        <v>105627.4314214464</v>
      </c>
      <c r="K7196" s="7">
        <f t="shared" si="563"/>
        <v>0.47278795387826633</v>
      </c>
      <c r="L7196" s="26">
        <f t="shared" si="564"/>
        <v>0.47278795387826633</v>
      </c>
    </row>
    <row r="7197" spans="1:12">
      <c r="A7197" s="2" t="s">
        <v>7425</v>
      </c>
      <c r="B7197" s="3">
        <v>39528</v>
      </c>
      <c r="C7197" s="1">
        <v>5080</v>
      </c>
      <c r="D7197" s="2">
        <v>1</v>
      </c>
      <c r="E7197" s="1">
        <v>2402</v>
      </c>
      <c r="F7197" s="2">
        <v>1</v>
      </c>
      <c r="G7197" s="6">
        <f t="shared" si="560"/>
        <v>1</v>
      </c>
      <c r="H7197" s="11">
        <v>7.18</v>
      </c>
      <c r="I7197" s="13">
        <f t="shared" si="561"/>
        <v>707.52089136490258</v>
      </c>
      <c r="J7197" s="13">
        <f t="shared" si="562"/>
        <v>334.54038997214485</v>
      </c>
      <c r="K7197" s="7">
        <f t="shared" si="563"/>
        <v>0.47283464566929129</v>
      </c>
      <c r="L7197" s="26">
        <f t="shared" si="564"/>
        <v>0.47283464566929129</v>
      </c>
    </row>
    <row r="7198" spans="1:12">
      <c r="A7198" s="2" t="s">
        <v>3776</v>
      </c>
      <c r="B7198" s="3">
        <v>38107</v>
      </c>
      <c r="C7198" s="1">
        <v>14379751</v>
      </c>
      <c r="D7198" s="4">
        <v>2323</v>
      </c>
      <c r="E7198" s="1">
        <v>6800617</v>
      </c>
      <c r="F7198" s="4">
        <v>2323</v>
      </c>
      <c r="G7198" s="6">
        <f t="shared" si="560"/>
        <v>1</v>
      </c>
      <c r="H7198" s="12">
        <v>6.21</v>
      </c>
      <c r="I7198" s="13">
        <f t="shared" si="561"/>
        <v>2315579.8711755234</v>
      </c>
      <c r="J7198" s="13">
        <f t="shared" si="562"/>
        <v>1095107.4074074074</v>
      </c>
      <c r="K7198" s="7">
        <f t="shared" si="563"/>
        <v>0.47293009454753421</v>
      </c>
      <c r="L7198" s="26">
        <f t="shared" si="564"/>
        <v>0.47293009454753421</v>
      </c>
    </row>
    <row r="7199" spans="1:12">
      <c r="A7199" s="2" t="s">
        <v>5959</v>
      </c>
      <c r="B7199" s="3">
        <v>40137</v>
      </c>
      <c r="C7199" s="1">
        <v>9580</v>
      </c>
      <c r="D7199" s="2">
        <v>1</v>
      </c>
      <c r="E7199" s="1">
        <v>4531</v>
      </c>
      <c r="F7199" s="2">
        <v>1</v>
      </c>
      <c r="G7199" s="6">
        <f t="shared" si="560"/>
        <v>1</v>
      </c>
      <c r="H7199" s="12">
        <v>7.5</v>
      </c>
      <c r="I7199" s="13">
        <f t="shared" si="561"/>
        <v>1277.3333333333333</v>
      </c>
      <c r="J7199" s="13">
        <f t="shared" si="562"/>
        <v>604.13333333333333</v>
      </c>
      <c r="K7199" s="7">
        <f t="shared" si="563"/>
        <v>0.47296450939457207</v>
      </c>
      <c r="L7199" s="26">
        <f t="shared" si="564"/>
        <v>0.47296450939457207</v>
      </c>
    </row>
    <row r="7200" spans="1:12">
      <c r="A7200" s="2" t="s">
        <v>4489</v>
      </c>
      <c r="B7200" s="3">
        <v>35776</v>
      </c>
      <c r="C7200" s="1">
        <v>13330</v>
      </c>
      <c r="D7200" s="2">
        <v>4</v>
      </c>
      <c r="E7200" s="1">
        <v>6305</v>
      </c>
      <c r="F7200" s="2">
        <v>4</v>
      </c>
      <c r="G7200" s="6">
        <f t="shared" si="560"/>
        <v>1</v>
      </c>
      <c r="H7200" s="11">
        <v>4.59</v>
      </c>
      <c r="I7200" s="13">
        <f t="shared" si="561"/>
        <v>2904.1394335511982</v>
      </c>
      <c r="J7200" s="13">
        <f t="shared" si="562"/>
        <v>1373.6383442265796</v>
      </c>
      <c r="K7200" s="7">
        <f t="shared" si="563"/>
        <v>0.47299324831207806</v>
      </c>
      <c r="L7200" s="26">
        <f t="shared" si="564"/>
        <v>0.47299324831207806</v>
      </c>
    </row>
    <row r="7201" spans="1:12">
      <c r="A7201" s="2" t="s">
        <v>10576</v>
      </c>
      <c r="B7201" s="3">
        <v>38471</v>
      </c>
      <c r="C7201" s="1">
        <v>26873932</v>
      </c>
      <c r="D7201" s="4">
        <v>3480</v>
      </c>
      <c r="E7201" s="1">
        <v>12712272</v>
      </c>
      <c r="F7201" s="4">
        <v>3480</v>
      </c>
      <c r="G7201" s="6">
        <f t="shared" si="560"/>
        <v>1</v>
      </c>
      <c r="H7201" s="11">
        <v>6.41</v>
      </c>
      <c r="I7201" s="13">
        <f t="shared" si="561"/>
        <v>4192501.0920436815</v>
      </c>
      <c r="J7201" s="13">
        <f t="shared" si="562"/>
        <v>1983193.75975039</v>
      </c>
      <c r="K7201" s="7">
        <f t="shared" si="563"/>
        <v>0.47303357022708847</v>
      </c>
      <c r="L7201" s="26">
        <f t="shared" si="564"/>
        <v>0.47303357022708847</v>
      </c>
    </row>
    <row r="7202" spans="1:12">
      <c r="A7202" s="2" t="s">
        <v>5774</v>
      </c>
      <c r="B7202" s="3">
        <v>36812</v>
      </c>
      <c r="C7202" s="1">
        <v>16815253</v>
      </c>
      <c r="D7202" s="4">
        <v>1970</v>
      </c>
      <c r="E7202" s="1">
        <v>7954766</v>
      </c>
      <c r="F7202" s="4">
        <v>1970</v>
      </c>
      <c r="G7202" s="6">
        <f t="shared" si="560"/>
        <v>1</v>
      </c>
      <c r="H7202" s="11">
        <v>5.39</v>
      </c>
      <c r="I7202" s="13">
        <f t="shared" si="561"/>
        <v>3119712.987012987</v>
      </c>
      <c r="J7202" s="13">
        <f t="shared" si="562"/>
        <v>1475837.8478664195</v>
      </c>
      <c r="K7202" s="7">
        <f t="shared" si="563"/>
        <v>0.47306846944259484</v>
      </c>
      <c r="L7202" s="26">
        <f t="shared" si="564"/>
        <v>0.47306846944259484</v>
      </c>
    </row>
    <row r="7203" spans="1:12">
      <c r="A7203" s="2" t="s">
        <v>4048</v>
      </c>
      <c r="B7203" s="3">
        <v>39612</v>
      </c>
      <c r="C7203" s="1">
        <v>64506874</v>
      </c>
      <c r="D7203" s="4">
        <v>2986</v>
      </c>
      <c r="E7203" s="1">
        <v>30517109</v>
      </c>
      <c r="F7203" s="4">
        <v>2986</v>
      </c>
      <c r="G7203" s="6">
        <f t="shared" si="560"/>
        <v>1</v>
      </c>
      <c r="H7203" s="11">
        <v>7.18</v>
      </c>
      <c r="I7203" s="13">
        <f t="shared" si="561"/>
        <v>8984244.289693594</v>
      </c>
      <c r="J7203" s="13">
        <f t="shared" si="562"/>
        <v>4250293.7325905291</v>
      </c>
      <c r="K7203" s="7">
        <f t="shared" si="563"/>
        <v>0.47308305468344347</v>
      </c>
      <c r="L7203" s="26">
        <f t="shared" si="564"/>
        <v>0.47308305468344347</v>
      </c>
    </row>
    <row r="7204" spans="1:12">
      <c r="A7204" s="2" t="s">
        <v>10569</v>
      </c>
      <c r="B7204" s="3">
        <v>39934</v>
      </c>
      <c r="C7204" s="1">
        <v>179883157</v>
      </c>
      <c r="D7204" s="4">
        <v>4102</v>
      </c>
      <c r="E7204" s="1">
        <v>85058003</v>
      </c>
      <c r="F7204" s="4">
        <v>4099</v>
      </c>
      <c r="G7204" s="6">
        <f t="shared" si="560"/>
        <v>0.99926864943929794</v>
      </c>
      <c r="H7204" s="12">
        <v>7.5</v>
      </c>
      <c r="I7204" s="13">
        <f t="shared" si="561"/>
        <v>23984420.933333334</v>
      </c>
      <c r="J7204" s="13">
        <f t="shared" si="562"/>
        <v>11341067.066666666</v>
      </c>
      <c r="K7204" s="7">
        <f t="shared" si="563"/>
        <v>0.47285140209096949</v>
      </c>
      <c r="L7204" s="26">
        <f t="shared" si="564"/>
        <v>0.47319747532987477</v>
      </c>
    </row>
    <row r="7205" spans="1:12">
      <c r="A7205" s="2" t="s">
        <v>5497</v>
      </c>
      <c r="B7205" s="3">
        <v>31247</v>
      </c>
      <c r="C7205" s="1">
        <v>3099497</v>
      </c>
      <c r="D7205" s="2">
        <v>903</v>
      </c>
      <c r="E7205" s="1">
        <v>1466884</v>
      </c>
      <c r="F7205" s="2">
        <v>903</v>
      </c>
      <c r="G7205" s="6">
        <f t="shared" si="560"/>
        <v>1</v>
      </c>
      <c r="H7205" s="12">
        <v>3.55</v>
      </c>
      <c r="I7205" s="13">
        <f t="shared" si="561"/>
        <v>873097.74647887331</v>
      </c>
      <c r="J7205" s="13">
        <f t="shared" si="562"/>
        <v>413206.76056338032</v>
      </c>
      <c r="K7205" s="7">
        <f t="shared" si="563"/>
        <v>0.47326517818858999</v>
      </c>
      <c r="L7205" s="26">
        <f t="shared" si="564"/>
        <v>0.47326517818858999</v>
      </c>
    </row>
    <row r="7206" spans="1:12">
      <c r="A7206" s="2" t="s">
        <v>141</v>
      </c>
      <c r="B7206" s="3">
        <v>37547</v>
      </c>
      <c r="C7206" s="1">
        <v>10727683</v>
      </c>
      <c r="D7206" s="4">
        <v>2347</v>
      </c>
      <c r="E7206" s="1">
        <v>5064077</v>
      </c>
      <c r="F7206" s="4">
        <v>2341</v>
      </c>
      <c r="G7206" s="6">
        <f t="shared" si="560"/>
        <v>0.99744354495100129</v>
      </c>
      <c r="H7206" s="12">
        <v>5.8</v>
      </c>
      <c r="I7206" s="13">
        <f t="shared" si="561"/>
        <v>1849600.5172413795</v>
      </c>
      <c r="J7206" s="13">
        <f t="shared" si="562"/>
        <v>873116.72413793101</v>
      </c>
      <c r="K7206" s="7">
        <f t="shared" si="563"/>
        <v>0.47205692039930702</v>
      </c>
      <c r="L7206" s="26">
        <f t="shared" si="564"/>
        <v>0.47326680571429885</v>
      </c>
    </row>
    <row r="7207" spans="1:12">
      <c r="A7207" s="2" t="s">
        <v>1979</v>
      </c>
      <c r="B7207" s="3">
        <v>41005</v>
      </c>
      <c r="C7207" s="1">
        <v>34665</v>
      </c>
      <c r="D7207" s="2">
        <v>6</v>
      </c>
      <c r="E7207" s="1">
        <v>8203</v>
      </c>
      <c r="F7207" s="2">
        <v>3</v>
      </c>
      <c r="G7207" s="6">
        <f t="shared" si="560"/>
        <v>0.5</v>
      </c>
      <c r="H7207" s="12">
        <v>8.02</v>
      </c>
      <c r="I7207" s="13">
        <f t="shared" si="561"/>
        <v>4322.3192019950129</v>
      </c>
      <c r="J7207" s="13">
        <f t="shared" si="562"/>
        <v>1022.8179551122195</v>
      </c>
      <c r="K7207" s="7">
        <f t="shared" si="563"/>
        <v>0.23663637674888213</v>
      </c>
      <c r="L7207" s="26">
        <f t="shared" si="564"/>
        <v>0.47327275349776426</v>
      </c>
    </row>
    <row r="7208" spans="1:12">
      <c r="A7208" s="2" t="s">
        <v>9315</v>
      </c>
      <c r="B7208" s="3">
        <v>38266</v>
      </c>
      <c r="C7208" s="1">
        <v>592014</v>
      </c>
      <c r="D7208" s="2">
        <v>22</v>
      </c>
      <c r="E7208" s="1">
        <v>12740</v>
      </c>
      <c r="F7208" s="2">
        <v>1</v>
      </c>
      <c r="G7208" s="6">
        <f t="shared" si="560"/>
        <v>4.5454545454545456E-2</v>
      </c>
      <c r="H7208" s="12">
        <v>6.21</v>
      </c>
      <c r="I7208" s="13">
        <f t="shared" si="561"/>
        <v>95332.367149758458</v>
      </c>
      <c r="J7208" s="13">
        <f t="shared" si="562"/>
        <v>2051.5297906602254</v>
      </c>
      <c r="K7208" s="7">
        <f t="shared" si="563"/>
        <v>2.1519761356994935E-2</v>
      </c>
      <c r="L7208" s="26">
        <f t="shared" si="564"/>
        <v>0.47343474985388856</v>
      </c>
    </row>
    <row r="7209" spans="1:12">
      <c r="A7209" s="2" t="s">
        <v>8681</v>
      </c>
      <c r="B7209" s="3">
        <v>38513</v>
      </c>
      <c r="C7209" s="1">
        <v>21515</v>
      </c>
      <c r="D7209" s="2">
        <v>2</v>
      </c>
      <c r="E7209" s="1">
        <v>5094</v>
      </c>
      <c r="F7209" s="2">
        <v>1</v>
      </c>
      <c r="G7209" s="6">
        <f t="shared" si="560"/>
        <v>0.5</v>
      </c>
      <c r="H7209" s="11">
        <v>6.41</v>
      </c>
      <c r="I7209" s="13">
        <f t="shared" si="561"/>
        <v>3356.4742589703587</v>
      </c>
      <c r="J7209" s="13">
        <f t="shared" si="562"/>
        <v>794.69578783151326</v>
      </c>
      <c r="K7209" s="7">
        <f t="shared" si="563"/>
        <v>0.23676504764118059</v>
      </c>
      <c r="L7209" s="26">
        <f t="shared" si="564"/>
        <v>0.47353009528236117</v>
      </c>
    </row>
    <row r="7210" spans="1:12">
      <c r="A7210" s="2" t="s">
        <v>2756</v>
      </c>
      <c r="B7210" s="3">
        <v>34635</v>
      </c>
      <c r="C7210" s="1">
        <v>734693</v>
      </c>
      <c r="D7210" s="2">
        <v>163</v>
      </c>
      <c r="E7210" s="1">
        <v>348192</v>
      </c>
      <c r="F7210" s="2">
        <v>163</v>
      </c>
      <c r="G7210" s="6">
        <f t="shared" si="560"/>
        <v>1</v>
      </c>
      <c r="H7210" s="11">
        <v>4.08</v>
      </c>
      <c r="I7210" s="13">
        <f t="shared" si="561"/>
        <v>180071.81372549018</v>
      </c>
      <c r="J7210" s="13">
        <f t="shared" si="562"/>
        <v>85341.176470588238</v>
      </c>
      <c r="K7210" s="7">
        <f t="shared" si="563"/>
        <v>0.47392856608134287</v>
      </c>
      <c r="L7210" s="26">
        <f t="shared" si="564"/>
        <v>0.47392856608134287</v>
      </c>
    </row>
    <row r="7211" spans="1:12">
      <c r="A7211" s="2" t="s">
        <v>4907</v>
      </c>
      <c r="B7211" s="3">
        <v>34194</v>
      </c>
      <c r="C7211" s="1">
        <v>15935068</v>
      </c>
      <c r="D7211" s="4">
        <v>1355</v>
      </c>
      <c r="E7211" s="1">
        <v>7552190</v>
      </c>
      <c r="F7211" s="4">
        <v>1355</v>
      </c>
      <c r="G7211" s="6">
        <f t="shared" si="560"/>
        <v>1</v>
      </c>
      <c r="H7211" s="11">
        <v>4.1399999999999997</v>
      </c>
      <c r="I7211" s="13">
        <f t="shared" si="561"/>
        <v>3849050.2415458942</v>
      </c>
      <c r="J7211" s="13">
        <f t="shared" si="562"/>
        <v>1824200.4830917877</v>
      </c>
      <c r="K7211" s="7">
        <f t="shared" si="563"/>
        <v>0.47393522261718618</v>
      </c>
      <c r="L7211" s="26">
        <f t="shared" si="564"/>
        <v>0.47393522261718618</v>
      </c>
    </row>
    <row r="7212" spans="1:12">
      <c r="A7212" s="2" t="s">
        <v>10078</v>
      </c>
      <c r="B7212" s="3">
        <v>40445</v>
      </c>
      <c r="C7212" s="1">
        <v>636706</v>
      </c>
      <c r="D7212" s="2">
        <v>700</v>
      </c>
      <c r="E7212" s="1">
        <v>301885</v>
      </c>
      <c r="F7212" s="2">
        <v>700</v>
      </c>
      <c r="G7212" s="6">
        <f t="shared" si="560"/>
        <v>1</v>
      </c>
      <c r="H7212" s="12">
        <v>7.89</v>
      </c>
      <c r="I7212" s="13">
        <f t="shared" si="561"/>
        <v>80697.845373891003</v>
      </c>
      <c r="J7212" s="13">
        <f t="shared" si="562"/>
        <v>38261.723700887203</v>
      </c>
      <c r="K7212" s="7">
        <f t="shared" si="563"/>
        <v>0.4741356293171417</v>
      </c>
      <c r="L7212" s="26">
        <f t="shared" si="564"/>
        <v>0.4741356293171417</v>
      </c>
    </row>
    <row r="7213" spans="1:12">
      <c r="A7213" s="2" t="s">
        <v>3841</v>
      </c>
      <c r="B7213" s="3">
        <v>39192</v>
      </c>
      <c r="C7213" s="1">
        <v>8453</v>
      </c>
      <c r="D7213" s="2">
        <v>1</v>
      </c>
      <c r="E7213" s="1">
        <v>4008</v>
      </c>
      <c r="F7213" s="2">
        <v>1</v>
      </c>
      <c r="G7213" s="6">
        <f t="shared" si="560"/>
        <v>1</v>
      </c>
      <c r="H7213" s="11">
        <v>6.88</v>
      </c>
      <c r="I7213" s="13">
        <f t="shared" si="561"/>
        <v>1228.6337209302326</v>
      </c>
      <c r="J7213" s="13">
        <f t="shared" si="562"/>
        <v>582.55813953488371</v>
      </c>
      <c r="K7213" s="7">
        <f t="shared" si="563"/>
        <v>0.47415118892700814</v>
      </c>
      <c r="L7213" s="26">
        <f t="shared" si="564"/>
        <v>0.47415118892700814</v>
      </c>
    </row>
    <row r="7214" spans="1:12">
      <c r="A7214" s="2" t="s">
        <v>5877</v>
      </c>
      <c r="B7214" s="3">
        <v>40319</v>
      </c>
      <c r="C7214" s="1">
        <v>8525600</v>
      </c>
      <c r="D7214" s="4">
        <v>2551</v>
      </c>
      <c r="E7214" s="1">
        <v>4043495</v>
      </c>
      <c r="F7214" s="4">
        <v>2551</v>
      </c>
      <c r="G7214" s="6">
        <f t="shared" si="560"/>
        <v>1</v>
      </c>
      <c r="H7214" s="12">
        <v>7.89</v>
      </c>
      <c r="I7214" s="13">
        <f t="shared" si="561"/>
        <v>1080557.6679340939</v>
      </c>
      <c r="J7214" s="13">
        <f t="shared" si="562"/>
        <v>512483.52344740182</v>
      </c>
      <c r="K7214" s="7">
        <f t="shared" si="563"/>
        <v>0.47427688373838794</v>
      </c>
      <c r="L7214" s="26">
        <f t="shared" si="564"/>
        <v>0.47427688373838794</v>
      </c>
    </row>
    <row r="7215" spans="1:12">
      <c r="A7215" s="2" t="s">
        <v>47</v>
      </c>
      <c r="B7215" s="3">
        <v>36217</v>
      </c>
      <c r="C7215" s="1">
        <v>6852450</v>
      </c>
      <c r="D7215" s="2">
        <v>978</v>
      </c>
      <c r="E7215" s="1">
        <v>3244277</v>
      </c>
      <c r="F7215" s="2">
        <v>976</v>
      </c>
      <c r="G7215" s="6">
        <f t="shared" si="560"/>
        <v>0.99795501022494892</v>
      </c>
      <c r="H7215" s="12">
        <v>5.0599999999999996</v>
      </c>
      <c r="I7215" s="13">
        <f t="shared" si="561"/>
        <v>1354239.1304347827</v>
      </c>
      <c r="J7215" s="13">
        <f t="shared" si="562"/>
        <v>641161.4624505929</v>
      </c>
      <c r="K7215" s="7">
        <f t="shared" si="563"/>
        <v>0.47344774496712849</v>
      </c>
      <c r="L7215" s="26">
        <f t="shared" si="564"/>
        <v>0.47441792477238898</v>
      </c>
    </row>
    <row r="7216" spans="1:12">
      <c r="A7216" s="2" t="s">
        <v>3204</v>
      </c>
      <c r="B7216" s="3">
        <v>34453</v>
      </c>
      <c r="C7216" s="1">
        <v>3134381</v>
      </c>
      <c r="D7216" s="4">
        <v>1029</v>
      </c>
      <c r="E7216" s="1">
        <v>1487238</v>
      </c>
      <c r="F7216" s="4">
        <v>1029</v>
      </c>
      <c r="G7216" s="6">
        <f t="shared" si="560"/>
        <v>1</v>
      </c>
      <c r="H7216" s="11">
        <v>4.08</v>
      </c>
      <c r="I7216" s="13">
        <f t="shared" si="561"/>
        <v>768230.63725490193</v>
      </c>
      <c r="J7216" s="13">
        <f t="shared" si="562"/>
        <v>364519.1176470588</v>
      </c>
      <c r="K7216" s="7">
        <f t="shared" si="563"/>
        <v>0.47449177365483008</v>
      </c>
      <c r="L7216" s="26">
        <f t="shared" si="564"/>
        <v>0.47449177365483008</v>
      </c>
    </row>
    <row r="7217" spans="1:12">
      <c r="A7217" s="2" t="s">
        <v>7813</v>
      </c>
      <c r="B7217" s="3">
        <v>40256</v>
      </c>
      <c r="C7217" s="1">
        <v>37189</v>
      </c>
      <c r="D7217" s="2">
        <v>19</v>
      </c>
      <c r="E7217" s="1">
        <v>13931</v>
      </c>
      <c r="F7217" s="2">
        <v>15</v>
      </c>
      <c r="G7217" s="6">
        <f t="shared" si="560"/>
        <v>0.78947368421052633</v>
      </c>
      <c r="H7217" s="12">
        <v>7.89</v>
      </c>
      <c r="I7217" s="13">
        <f t="shared" si="561"/>
        <v>4713.4347275031687</v>
      </c>
      <c r="J7217" s="13">
        <f t="shared" si="562"/>
        <v>1765.6527249683145</v>
      </c>
      <c r="K7217" s="7">
        <f t="shared" si="563"/>
        <v>0.374600016133803</v>
      </c>
      <c r="L7217" s="26">
        <f t="shared" si="564"/>
        <v>0.47449335376948382</v>
      </c>
    </row>
    <row r="7218" spans="1:12">
      <c r="A7218" s="2" t="s">
        <v>1850</v>
      </c>
      <c r="B7218" s="3">
        <v>39269</v>
      </c>
      <c r="C7218" s="1">
        <v>19181</v>
      </c>
      <c r="D7218" s="2">
        <v>1</v>
      </c>
      <c r="E7218" s="1">
        <v>9102</v>
      </c>
      <c r="F7218" s="2">
        <v>1</v>
      </c>
      <c r="G7218" s="6">
        <f t="shared" si="560"/>
        <v>1</v>
      </c>
      <c r="H7218" s="11">
        <v>6.88</v>
      </c>
      <c r="I7218" s="13">
        <f t="shared" si="561"/>
        <v>2787.9360465116279</v>
      </c>
      <c r="J7218" s="13">
        <f t="shared" si="562"/>
        <v>1322.9651162790699</v>
      </c>
      <c r="K7218" s="7">
        <f t="shared" si="563"/>
        <v>0.47453208904645228</v>
      </c>
      <c r="L7218" s="26">
        <f t="shared" si="564"/>
        <v>0.47453208904645228</v>
      </c>
    </row>
    <row r="7219" spans="1:12">
      <c r="A7219" s="2" t="s">
        <v>8048</v>
      </c>
      <c r="B7219" s="3">
        <v>37295</v>
      </c>
      <c r="C7219" s="1">
        <v>18990798</v>
      </c>
      <c r="D7219" s="4">
        <v>2762</v>
      </c>
      <c r="E7219" s="1">
        <v>9013548</v>
      </c>
      <c r="F7219" s="4">
        <v>2762</v>
      </c>
      <c r="G7219" s="6">
        <f t="shared" si="560"/>
        <v>1</v>
      </c>
      <c r="H7219" s="12">
        <v>5.8</v>
      </c>
      <c r="I7219" s="13">
        <f t="shared" si="561"/>
        <v>3274275.5172413792</v>
      </c>
      <c r="J7219" s="13">
        <f t="shared" si="562"/>
        <v>1554060</v>
      </c>
      <c r="K7219" s="7">
        <f t="shared" si="563"/>
        <v>0.47462713257231215</v>
      </c>
      <c r="L7219" s="26">
        <f t="shared" si="564"/>
        <v>0.47462713257231215</v>
      </c>
    </row>
    <row r="7220" spans="1:12">
      <c r="A7220" s="2" t="s">
        <v>2759</v>
      </c>
      <c r="B7220" s="3">
        <v>32787</v>
      </c>
      <c r="C7220" s="1">
        <v>4729352</v>
      </c>
      <c r="D7220" s="2">
        <v>87</v>
      </c>
      <c r="E7220" s="1">
        <v>25805</v>
      </c>
      <c r="F7220" s="2">
        <v>1</v>
      </c>
      <c r="G7220" s="6">
        <f t="shared" si="560"/>
        <v>1.1494252873563218E-2</v>
      </c>
      <c r="H7220" s="12">
        <v>3.99</v>
      </c>
      <c r="I7220" s="13">
        <f t="shared" si="561"/>
        <v>1185301.253132832</v>
      </c>
      <c r="J7220" s="13">
        <f t="shared" si="562"/>
        <v>6467.4185463659142</v>
      </c>
      <c r="K7220" s="7">
        <f t="shared" si="563"/>
        <v>5.4563500454184845E-3</v>
      </c>
      <c r="L7220" s="26">
        <f t="shared" si="564"/>
        <v>0.47470245395140814</v>
      </c>
    </row>
    <row r="7221" spans="1:12">
      <c r="A7221" s="2" t="s">
        <v>9855</v>
      </c>
      <c r="B7221" s="3">
        <v>38772</v>
      </c>
      <c r="C7221" s="1">
        <v>63257940</v>
      </c>
      <c r="D7221" s="4">
        <v>2194</v>
      </c>
      <c r="E7221" s="1">
        <v>30030661</v>
      </c>
      <c r="F7221" s="4">
        <v>2194</v>
      </c>
      <c r="G7221" s="6">
        <f t="shared" si="560"/>
        <v>1</v>
      </c>
      <c r="H7221" s="11">
        <v>6.55</v>
      </c>
      <c r="I7221" s="13">
        <f t="shared" si="561"/>
        <v>9657700.7633587793</v>
      </c>
      <c r="J7221" s="13">
        <f t="shared" si="562"/>
        <v>4584833.7404580154</v>
      </c>
      <c r="K7221" s="7">
        <f t="shared" si="563"/>
        <v>0.47473346428922597</v>
      </c>
      <c r="L7221" s="26">
        <f t="shared" si="564"/>
        <v>0.47473346428922597</v>
      </c>
    </row>
    <row r="7222" spans="1:12">
      <c r="A7222" s="2" t="s">
        <v>1963</v>
      </c>
      <c r="B7222" s="3">
        <v>38910</v>
      </c>
      <c r="C7222" s="1">
        <v>1169</v>
      </c>
      <c r="D7222" s="2">
        <v>1</v>
      </c>
      <c r="E7222" s="1">
        <v>555</v>
      </c>
      <c r="F7222" s="2">
        <v>1</v>
      </c>
      <c r="G7222" s="6">
        <f t="shared" si="560"/>
        <v>1</v>
      </c>
      <c r="H7222" s="11">
        <v>6.55</v>
      </c>
      <c r="I7222" s="13">
        <f t="shared" si="561"/>
        <v>178.47328244274809</v>
      </c>
      <c r="J7222" s="13">
        <f t="shared" si="562"/>
        <v>84.732824427480921</v>
      </c>
      <c r="K7222" s="7">
        <f t="shared" si="563"/>
        <v>0.47476475620188197</v>
      </c>
      <c r="L7222" s="26">
        <f t="shared" si="564"/>
        <v>0.47476475620188197</v>
      </c>
    </row>
    <row r="7223" spans="1:12">
      <c r="A7223" s="2" t="s">
        <v>8011</v>
      </c>
      <c r="B7223" s="3">
        <v>39871</v>
      </c>
      <c r="C7223" s="1">
        <v>9166</v>
      </c>
      <c r="D7223" s="2">
        <v>1</v>
      </c>
      <c r="E7223" s="1">
        <v>4352</v>
      </c>
      <c r="F7223" s="2">
        <v>1</v>
      </c>
      <c r="G7223" s="6">
        <f t="shared" si="560"/>
        <v>1</v>
      </c>
      <c r="H7223" s="12">
        <v>7.5</v>
      </c>
      <c r="I7223" s="13">
        <f t="shared" si="561"/>
        <v>1222.1333333333334</v>
      </c>
      <c r="J7223" s="13">
        <f t="shared" si="562"/>
        <v>580.26666666666665</v>
      </c>
      <c r="K7223" s="7">
        <f t="shared" si="563"/>
        <v>0.4747981671394283</v>
      </c>
      <c r="L7223" s="26">
        <f t="shared" si="564"/>
        <v>0.4747981671394283</v>
      </c>
    </row>
    <row r="7224" spans="1:12">
      <c r="A7224" s="2" t="s">
        <v>585</v>
      </c>
      <c r="B7224" s="3">
        <v>40711</v>
      </c>
      <c r="C7224" s="1">
        <v>1430241</v>
      </c>
      <c r="D7224" s="2">
        <v>610</v>
      </c>
      <c r="E7224" s="1">
        <v>679160</v>
      </c>
      <c r="F7224" s="2">
        <v>610</v>
      </c>
      <c r="G7224" s="6">
        <f t="shared" si="560"/>
        <v>1</v>
      </c>
      <c r="H7224" s="12">
        <v>7.93</v>
      </c>
      <c r="I7224" s="13">
        <f t="shared" si="561"/>
        <v>180358.25977301388</v>
      </c>
      <c r="J7224" s="13">
        <f t="shared" si="562"/>
        <v>85644.388398486757</v>
      </c>
      <c r="K7224" s="7">
        <f t="shared" si="563"/>
        <v>0.474857034583682</v>
      </c>
      <c r="L7224" s="26">
        <f t="shared" si="564"/>
        <v>0.474857034583682</v>
      </c>
    </row>
    <row r="7225" spans="1:12">
      <c r="A7225" s="2" t="s">
        <v>5695</v>
      </c>
      <c r="B7225" s="3">
        <v>33823</v>
      </c>
      <c r="C7225" s="1">
        <v>170667</v>
      </c>
      <c r="D7225" s="2">
        <v>10</v>
      </c>
      <c r="E7225" s="1">
        <v>16209</v>
      </c>
      <c r="F7225" s="2">
        <v>2</v>
      </c>
      <c r="G7225" s="6">
        <f t="shared" si="560"/>
        <v>0.2</v>
      </c>
      <c r="H7225" s="11">
        <v>4.1500000000000004</v>
      </c>
      <c r="I7225" s="13">
        <f t="shared" si="561"/>
        <v>41124.578313253005</v>
      </c>
      <c r="J7225" s="13">
        <f t="shared" si="562"/>
        <v>3905.7831325301199</v>
      </c>
      <c r="K7225" s="7">
        <f t="shared" si="563"/>
        <v>9.4974423878078362E-2</v>
      </c>
      <c r="L7225" s="26">
        <f t="shared" si="564"/>
        <v>0.47487211939039181</v>
      </c>
    </row>
    <row r="7226" spans="1:12">
      <c r="A7226" s="2" t="s">
        <v>2968</v>
      </c>
      <c r="B7226" s="3">
        <v>39108</v>
      </c>
      <c r="C7226" s="1">
        <v>39739367</v>
      </c>
      <c r="D7226" s="4">
        <v>2840</v>
      </c>
      <c r="E7226" s="1">
        <v>18612544</v>
      </c>
      <c r="F7226" s="4">
        <v>2801</v>
      </c>
      <c r="G7226" s="6">
        <f t="shared" si="560"/>
        <v>0.98626760563380278</v>
      </c>
      <c r="H7226" s="11">
        <v>6.88</v>
      </c>
      <c r="I7226" s="13">
        <f t="shared" si="561"/>
        <v>5776070.7848837208</v>
      </c>
      <c r="J7226" s="13">
        <f t="shared" si="562"/>
        <v>2705311.6279069767</v>
      </c>
      <c r="K7226" s="7">
        <f t="shared" si="563"/>
        <v>0.46836538689707868</v>
      </c>
      <c r="L7226" s="26">
        <f t="shared" si="564"/>
        <v>0.47488671859610981</v>
      </c>
    </row>
    <row r="7227" spans="1:12">
      <c r="A7227" s="2" t="s">
        <v>3118</v>
      </c>
      <c r="B7227" s="3">
        <v>31072</v>
      </c>
      <c r="C7227" s="1">
        <v>17130087</v>
      </c>
      <c r="D7227" s="2">
        <v>914</v>
      </c>
      <c r="E7227" s="1">
        <v>2358846</v>
      </c>
      <c r="F7227" s="2">
        <v>265</v>
      </c>
      <c r="G7227" s="6">
        <f t="shared" si="560"/>
        <v>0.28993435448577681</v>
      </c>
      <c r="H7227" s="12">
        <v>3.55</v>
      </c>
      <c r="I7227" s="13">
        <f t="shared" si="561"/>
        <v>4825376.6197183104</v>
      </c>
      <c r="J7227" s="13">
        <f t="shared" si="562"/>
        <v>664463.661971831</v>
      </c>
      <c r="K7227" s="7">
        <f t="shared" si="563"/>
        <v>0.1377019276084237</v>
      </c>
      <c r="L7227" s="26">
        <f t="shared" si="564"/>
        <v>0.47494174277018592</v>
      </c>
    </row>
    <row r="7228" spans="1:12">
      <c r="A7228" s="2" t="s">
        <v>1928</v>
      </c>
      <c r="B7228" s="3">
        <v>40081</v>
      </c>
      <c r="C7228" s="1">
        <v>6113834</v>
      </c>
      <c r="D7228" s="2">
        <v>307</v>
      </c>
      <c r="E7228" s="1">
        <v>406768</v>
      </c>
      <c r="F7228" s="2">
        <v>43</v>
      </c>
      <c r="G7228" s="6">
        <f t="shared" si="560"/>
        <v>0.14006514657980457</v>
      </c>
      <c r="H7228" s="12">
        <v>7.5</v>
      </c>
      <c r="I7228" s="13">
        <f t="shared" si="561"/>
        <v>815177.8666666667</v>
      </c>
      <c r="J7228" s="13">
        <f t="shared" si="562"/>
        <v>54235.73333333333</v>
      </c>
      <c r="K7228" s="7">
        <f t="shared" si="563"/>
        <v>6.6532391949143524E-2</v>
      </c>
      <c r="L7228" s="26">
        <f t="shared" si="564"/>
        <v>0.47501033321830372</v>
      </c>
    </row>
    <row r="7229" spans="1:12">
      <c r="A7229" s="2" t="s">
        <v>9477</v>
      </c>
      <c r="B7229" s="3">
        <v>38079</v>
      </c>
      <c r="C7229" s="1">
        <v>48782</v>
      </c>
      <c r="D7229" s="2">
        <v>4</v>
      </c>
      <c r="E7229" s="1">
        <v>5793</v>
      </c>
      <c r="F7229" s="2">
        <v>1</v>
      </c>
      <c r="G7229" s="6">
        <f t="shared" si="560"/>
        <v>0.25</v>
      </c>
      <c r="H7229" s="12">
        <v>6.21</v>
      </c>
      <c r="I7229" s="13">
        <f t="shared" si="561"/>
        <v>7855.3945249597427</v>
      </c>
      <c r="J7229" s="13">
        <f t="shared" si="562"/>
        <v>932.85024154589371</v>
      </c>
      <c r="K7229" s="7">
        <f t="shared" si="563"/>
        <v>0.11875281866262145</v>
      </c>
      <c r="L7229" s="26">
        <f t="shared" si="564"/>
        <v>0.47501127465048582</v>
      </c>
    </row>
    <row r="7230" spans="1:12">
      <c r="A7230" s="2" t="s">
        <v>9444</v>
      </c>
      <c r="B7230" s="3">
        <v>39374</v>
      </c>
      <c r="C7230" s="1">
        <v>3287315</v>
      </c>
      <c r="D7230" s="4">
        <v>1142</v>
      </c>
      <c r="E7230" s="1">
        <v>1561949</v>
      </c>
      <c r="F7230" s="4">
        <v>1142</v>
      </c>
      <c r="G7230" s="6">
        <f t="shared" si="560"/>
        <v>1</v>
      </c>
      <c r="H7230" s="11">
        <v>6.88</v>
      </c>
      <c r="I7230" s="13">
        <f t="shared" si="561"/>
        <v>477807.41279069771</v>
      </c>
      <c r="J7230" s="13">
        <f t="shared" si="562"/>
        <v>227027.47093023255</v>
      </c>
      <c r="K7230" s="7">
        <f t="shared" si="563"/>
        <v>0.47514430469851532</v>
      </c>
      <c r="L7230" s="26">
        <f t="shared" si="564"/>
        <v>0.47514430469851532</v>
      </c>
    </row>
    <row r="7231" spans="1:12">
      <c r="A7231" s="2" t="s">
        <v>5064</v>
      </c>
      <c r="B7231" s="3">
        <v>36987</v>
      </c>
      <c r="C7231" s="1">
        <v>4781539</v>
      </c>
      <c r="D7231" s="4">
        <v>1590</v>
      </c>
      <c r="E7231" s="1">
        <v>2272489</v>
      </c>
      <c r="F7231" s="4">
        <v>1590</v>
      </c>
      <c r="G7231" s="6">
        <f t="shared" si="560"/>
        <v>1</v>
      </c>
      <c r="H7231" s="11">
        <v>5.65</v>
      </c>
      <c r="I7231" s="13">
        <f t="shared" si="561"/>
        <v>846290.08849557512</v>
      </c>
      <c r="J7231" s="13">
        <f t="shared" si="562"/>
        <v>402210.44247787609</v>
      </c>
      <c r="K7231" s="7">
        <f t="shared" si="563"/>
        <v>0.47526308998002531</v>
      </c>
      <c r="L7231" s="26">
        <f t="shared" si="564"/>
        <v>0.47526308998002531</v>
      </c>
    </row>
    <row r="7232" spans="1:12">
      <c r="A7232" s="2" t="s">
        <v>7228</v>
      </c>
      <c r="B7232" s="3">
        <v>41068</v>
      </c>
      <c r="C7232" s="1">
        <v>2064</v>
      </c>
      <c r="D7232" s="2">
        <v>1</v>
      </c>
      <c r="E7232" s="1">
        <v>981</v>
      </c>
      <c r="F7232" s="2">
        <v>1</v>
      </c>
      <c r="G7232" s="6">
        <f t="shared" si="560"/>
        <v>1</v>
      </c>
      <c r="H7232" s="12">
        <v>8.02</v>
      </c>
      <c r="I7232" s="13">
        <f t="shared" si="561"/>
        <v>257.35660847880303</v>
      </c>
      <c r="J7232" s="13">
        <f t="shared" si="562"/>
        <v>122.31920199501248</v>
      </c>
      <c r="K7232" s="7">
        <f t="shared" si="563"/>
        <v>0.47529069767441856</v>
      </c>
      <c r="L7232" s="26">
        <f t="shared" si="564"/>
        <v>0.47529069767441856</v>
      </c>
    </row>
    <row r="7233" spans="1:12">
      <c r="A7233" s="2" t="s">
        <v>9741</v>
      </c>
      <c r="B7233" s="3">
        <v>35433</v>
      </c>
      <c r="C7233" s="1">
        <v>140000</v>
      </c>
      <c r="D7233" s="2">
        <v>8</v>
      </c>
      <c r="E7233" s="1">
        <v>8318</v>
      </c>
      <c r="F7233" s="2">
        <v>1</v>
      </c>
      <c r="G7233" s="6">
        <f t="shared" si="560"/>
        <v>0.125</v>
      </c>
      <c r="H7233" s="11">
        <v>4.59</v>
      </c>
      <c r="I7233" s="13">
        <f t="shared" si="561"/>
        <v>30501.089324618737</v>
      </c>
      <c r="J7233" s="13">
        <f t="shared" si="562"/>
        <v>1812.2004357298476</v>
      </c>
      <c r="K7233" s="7">
        <f t="shared" si="563"/>
        <v>5.9414285714285718E-2</v>
      </c>
      <c r="L7233" s="26">
        <f t="shared" si="564"/>
        <v>0.47531428571428574</v>
      </c>
    </row>
    <row r="7234" spans="1:12">
      <c r="A7234" s="2" t="s">
        <v>4317</v>
      </c>
      <c r="B7234" s="3">
        <v>39101</v>
      </c>
      <c r="C7234" s="1">
        <v>16472961</v>
      </c>
      <c r="D7234" s="4">
        <v>2836</v>
      </c>
      <c r="E7234" s="1">
        <v>7818239</v>
      </c>
      <c r="F7234" s="4">
        <v>2831</v>
      </c>
      <c r="G7234" s="6">
        <f t="shared" ref="G7234:G7297" si="565">F7234/D7234</f>
        <v>0.99823695345557117</v>
      </c>
      <c r="H7234" s="11">
        <v>6.88</v>
      </c>
      <c r="I7234" s="13">
        <f t="shared" ref="I7234:I7297" si="566">C7234/H7234</f>
        <v>2394325.7267441861</v>
      </c>
      <c r="J7234" s="13">
        <f t="shared" ref="J7234:J7297" si="567">E7234/H7234</f>
        <v>1136371.9476744186</v>
      </c>
      <c r="K7234" s="7">
        <f t="shared" ref="K7234:K7297" si="568">J7234/I7234</f>
        <v>0.47461042371192402</v>
      </c>
      <c r="L7234" s="26">
        <f t="shared" ref="L7234:L7297" si="569">K7234/G7234</f>
        <v>0.47544866183222062</v>
      </c>
    </row>
    <row r="7235" spans="1:12">
      <c r="A7235" s="2" t="s">
        <v>5315</v>
      </c>
      <c r="B7235" s="3">
        <v>39367</v>
      </c>
      <c r="C7235" s="1">
        <v>675102</v>
      </c>
      <c r="D7235" s="2">
        <v>60</v>
      </c>
      <c r="E7235" s="1">
        <v>320987</v>
      </c>
      <c r="F7235" s="2">
        <v>60</v>
      </c>
      <c r="G7235" s="6">
        <f t="shared" si="565"/>
        <v>1</v>
      </c>
      <c r="H7235" s="11">
        <v>6.88</v>
      </c>
      <c r="I7235" s="13">
        <f t="shared" si="566"/>
        <v>98125.290697674427</v>
      </c>
      <c r="J7235" s="13">
        <f t="shared" si="567"/>
        <v>46655.087209302328</v>
      </c>
      <c r="K7235" s="7">
        <f t="shared" si="568"/>
        <v>0.47546444833521451</v>
      </c>
      <c r="L7235" s="26">
        <f t="shared" si="569"/>
        <v>0.47546444833521451</v>
      </c>
    </row>
    <row r="7236" spans="1:12">
      <c r="A7236" s="2" t="s">
        <v>1362</v>
      </c>
      <c r="B7236" s="3">
        <v>35377</v>
      </c>
      <c r="C7236" s="1">
        <v>16299</v>
      </c>
      <c r="D7236" s="2">
        <v>1</v>
      </c>
      <c r="E7236" s="1">
        <v>7750</v>
      </c>
      <c r="F7236" s="2">
        <v>1</v>
      </c>
      <c r="G7236" s="6">
        <f t="shared" si="565"/>
        <v>1</v>
      </c>
      <c r="H7236" s="11">
        <v>4.42</v>
      </c>
      <c r="I7236" s="13">
        <f t="shared" si="566"/>
        <v>3687.556561085973</v>
      </c>
      <c r="J7236" s="13">
        <f t="shared" si="567"/>
        <v>1753.393665158371</v>
      </c>
      <c r="K7236" s="7">
        <f t="shared" si="568"/>
        <v>0.47548929382170685</v>
      </c>
      <c r="L7236" s="26">
        <f t="shared" si="569"/>
        <v>0.47548929382170685</v>
      </c>
    </row>
    <row r="7237" spans="1:12">
      <c r="A7237" s="2" t="s">
        <v>2784</v>
      </c>
      <c r="B7237" s="3">
        <v>36868</v>
      </c>
      <c r="C7237" s="1">
        <v>15220685</v>
      </c>
      <c r="D7237" s="4">
        <v>2078</v>
      </c>
      <c r="E7237" s="1">
        <v>7237422</v>
      </c>
      <c r="F7237" s="4">
        <v>2078</v>
      </c>
      <c r="G7237" s="6">
        <f t="shared" si="565"/>
        <v>1</v>
      </c>
      <c r="H7237" s="11">
        <v>5.39</v>
      </c>
      <c r="I7237" s="13">
        <f t="shared" si="566"/>
        <v>2823874.7680890542</v>
      </c>
      <c r="J7237" s="13">
        <f t="shared" si="567"/>
        <v>1342749.9072356217</v>
      </c>
      <c r="K7237" s="7">
        <f t="shared" si="568"/>
        <v>0.47549909875935281</v>
      </c>
      <c r="L7237" s="26">
        <f t="shared" si="569"/>
        <v>0.47549909875935281</v>
      </c>
    </row>
    <row r="7238" spans="1:12">
      <c r="A7238" s="2" t="s">
        <v>5073</v>
      </c>
      <c r="B7238" s="3">
        <v>38471</v>
      </c>
      <c r="C7238" s="1">
        <v>345091</v>
      </c>
      <c r="D7238" s="2">
        <v>40</v>
      </c>
      <c r="E7238" s="1">
        <v>164108</v>
      </c>
      <c r="F7238" s="2">
        <v>40</v>
      </c>
      <c r="G7238" s="6">
        <f t="shared" si="565"/>
        <v>1</v>
      </c>
      <c r="H7238" s="11">
        <v>6.41</v>
      </c>
      <c r="I7238" s="13">
        <f t="shared" si="566"/>
        <v>53836.34945397816</v>
      </c>
      <c r="J7238" s="13">
        <f t="shared" si="567"/>
        <v>25601.872074882995</v>
      </c>
      <c r="K7238" s="7">
        <f t="shared" si="568"/>
        <v>0.47554992741045116</v>
      </c>
      <c r="L7238" s="26">
        <f t="shared" si="569"/>
        <v>0.47554992741045116</v>
      </c>
    </row>
    <row r="7239" spans="1:12">
      <c r="A7239" s="2" t="s">
        <v>2496</v>
      </c>
      <c r="B7239" s="3">
        <v>36385</v>
      </c>
      <c r="C7239" s="1">
        <v>4217115</v>
      </c>
      <c r="D7239" s="4">
        <v>1802</v>
      </c>
      <c r="E7239" s="1">
        <v>2005512</v>
      </c>
      <c r="F7239" s="4">
        <v>1802</v>
      </c>
      <c r="G7239" s="6">
        <f t="shared" si="565"/>
        <v>1</v>
      </c>
      <c r="H7239" s="12">
        <v>5.0599999999999996</v>
      </c>
      <c r="I7239" s="13">
        <f t="shared" si="566"/>
        <v>833421.93675889331</v>
      </c>
      <c r="J7239" s="13">
        <f t="shared" si="567"/>
        <v>396346.24505928857</v>
      </c>
      <c r="K7239" s="7">
        <f t="shared" si="568"/>
        <v>0.47556493005289163</v>
      </c>
      <c r="L7239" s="26">
        <f t="shared" si="569"/>
        <v>0.47556493005289163</v>
      </c>
    </row>
    <row r="7240" spans="1:12">
      <c r="A7240" s="2" t="s">
        <v>71</v>
      </c>
      <c r="B7240" s="3">
        <v>36490</v>
      </c>
      <c r="C7240" s="1">
        <v>17162</v>
      </c>
      <c r="D7240" s="2">
        <v>1</v>
      </c>
      <c r="E7240" s="1">
        <v>8163</v>
      </c>
      <c r="F7240" s="2">
        <v>1</v>
      </c>
      <c r="G7240" s="6">
        <f t="shared" si="565"/>
        <v>1</v>
      </c>
      <c r="H7240" s="12">
        <v>5.0599999999999996</v>
      </c>
      <c r="I7240" s="13">
        <f t="shared" si="566"/>
        <v>3391.6996047430835</v>
      </c>
      <c r="J7240" s="13">
        <f t="shared" si="567"/>
        <v>1613.2411067193677</v>
      </c>
      <c r="K7240" s="7">
        <f t="shared" si="568"/>
        <v>0.47564386435147415</v>
      </c>
      <c r="L7240" s="26">
        <f t="shared" si="569"/>
        <v>0.47564386435147415</v>
      </c>
    </row>
    <row r="7241" spans="1:12">
      <c r="A7241" s="2" t="s">
        <v>952</v>
      </c>
      <c r="B7241" s="3">
        <v>37561</v>
      </c>
      <c r="C7241" s="1">
        <v>1379</v>
      </c>
      <c r="D7241" s="2">
        <v>1</v>
      </c>
      <c r="E7241" s="1">
        <v>656</v>
      </c>
      <c r="F7241" s="2">
        <v>1</v>
      </c>
      <c r="G7241" s="6">
        <f t="shared" si="565"/>
        <v>1</v>
      </c>
      <c r="H7241" s="12">
        <v>5.8</v>
      </c>
      <c r="I7241" s="13">
        <f t="shared" si="566"/>
        <v>237.75862068965517</v>
      </c>
      <c r="J7241" s="13">
        <f t="shared" si="567"/>
        <v>113.10344827586208</v>
      </c>
      <c r="K7241" s="7">
        <f t="shared" si="568"/>
        <v>0.47570703408266862</v>
      </c>
      <c r="L7241" s="26">
        <f t="shared" si="569"/>
        <v>0.47570703408266862</v>
      </c>
    </row>
    <row r="7242" spans="1:12">
      <c r="A7242" s="2" t="s">
        <v>2651</v>
      </c>
      <c r="B7242" s="3">
        <v>38793</v>
      </c>
      <c r="C7242" s="1">
        <v>29015</v>
      </c>
      <c r="D7242" s="2">
        <v>5</v>
      </c>
      <c r="E7242" s="1">
        <v>13805</v>
      </c>
      <c r="F7242" s="2">
        <v>5</v>
      </c>
      <c r="G7242" s="6">
        <f t="shared" si="565"/>
        <v>1</v>
      </c>
      <c r="H7242" s="11">
        <v>6.55</v>
      </c>
      <c r="I7242" s="13">
        <f t="shared" si="566"/>
        <v>4429.7709923664124</v>
      </c>
      <c r="J7242" s="13">
        <f t="shared" si="567"/>
        <v>2107.6335877862598</v>
      </c>
      <c r="K7242" s="7">
        <f t="shared" si="568"/>
        <v>0.47578838531793904</v>
      </c>
      <c r="L7242" s="26">
        <f t="shared" si="569"/>
        <v>0.47578838531793904</v>
      </c>
    </row>
    <row r="7243" spans="1:12">
      <c r="A7243" s="2" t="s">
        <v>2467</v>
      </c>
      <c r="B7243" s="3">
        <v>34712</v>
      </c>
      <c r="C7243" s="1">
        <v>21089146</v>
      </c>
      <c r="D7243" s="4">
        <v>1732</v>
      </c>
      <c r="E7243" s="1">
        <v>10019555</v>
      </c>
      <c r="F7243" s="4">
        <v>1729</v>
      </c>
      <c r="G7243" s="6">
        <f t="shared" si="565"/>
        <v>0.99826789838337182</v>
      </c>
      <c r="H7243" s="11">
        <v>4.3499999999999996</v>
      </c>
      <c r="I7243" s="13">
        <f t="shared" si="566"/>
        <v>4848079.5402298858</v>
      </c>
      <c r="J7243" s="13">
        <f t="shared" si="567"/>
        <v>2303345.9770114943</v>
      </c>
      <c r="K7243" s="7">
        <f t="shared" si="568"/>
        <v>0.47510482406447369</v>
      </c>
      <c r="L7243" s="26">
        <f t="shared" si="569"/>
        <v>0.47592918176961735</v>
      </c>
    </row>
    <row r="7244" spans="1:12">
      <c r="A7244" s="2" t="s">
        <v>2106</v>
      </c>
      <c r="B7244" s="3">
        <v>37680</v>
      </c>
      <c r="C7244" s="1">
        <v>34712347</v>
      </c>
      <c r="D7244" s="4">
        <v>2625</v>
      </c>
      <c r="E7244" s="1">
        <v>16521468</v>
      </c>
      <c r="F7244" s="4">
        <v>2625</v>
      </c>
      <c r="G7244" s="6">
        <f t="shared" si="565"/>
        <v>1</v>
      </c>
      <c r="H7244" s="11">
        <v>6.03</v>
      </c>
      <c r="I7244" s="13">
        <f t="shared" si="566"/>
        <v>5756608.1260364838</v>
      </c>
      <c r="J7244" s="13">
        <f t="shared" si="567"/>
        <v>2739878.606965174</v>
      </c>
      <c r="K7244" s="7">
        <f t="shared" si="568"/>
        <v>0.4759536426620764</v>
      </c>
      <c r="L7244" s="26">
        <f t="shared" si="569"/>
        <v>0.4759536426620764</v>
      </c>
    </row>
    <row r="7245" spans="1:12">
      <c r="A7245" s="2" t="s">
        <v>7323</v>
      </c>
      <c r="B7245" s="3">
        <v>35279</v>
      </c>
      <c r="C7245" s="1">
        <v>1383553</v>
      </c>
      <c r="D7245" s="2">
        <v>408</v>
      </c>
      <c r="E7245" s="1">
        <v>658614</v>
      </c>
      <c r="F7245" s="2">
        <v>408</v>
      </c>
      <c r="G7245" s="6">
        <f t="shared" si="565"/>
        <v>1</v>
      </c>
      <c r="H7245" s="11">
        <v>4.42</v>
      </c>
      <c r="I7245" s="13">
        <f t="shared" si="566"/>
        <v>313021.04072398192</v>
      </c>
      <c r="J7245" s="13">
        <f t="shared" si="567"/>
        <v>149007.69230769231</v>
      </c>
      <c r="K7245" s="7">
        <f t="shared" si="568"/>
        <v>0.47603091460898134</v>
      </c>
      <c r="L7245" s="26">
        <f t="shared" si="569"/>
        <v>0.47603091460898134</v>
      </c>
    </row>
    <row r="7246" spans="1:12">
      <c r="A7246" s="2" t="s">
        <v>5835</v>
      </c>
      <c r="B7246" s="3">
        <v>33907</v>
      </c>
      <c r="C7246" s="1">
        <v>4899194</v>
      </c>
      <c r="D7246" s="2">
        <v>103</v>
      </c>
      <c r="E7246" s="1">
        <v>181147</v>
      </c>
      <c r="F7246" s="2">
        <v>8</v>
      </c>
      <c r="G7246" s="6">
        <f t="shared" si="565"/>
        <v>7.7669902912621352E-2</v>
      </c>
      <c r="H7246" s="11">
        <v>4.1500000000000004</v>
      </c>
      <c r="I7246" s="13">
        <f t="shared" si="566"/>
        <v>1180528.6746987952</v>
      </c>
      <c r="J7246" s="13">
        <f t="shared" si="567"/>
        <v>43649.879518072288</v>
      </c>
      <c r="K7246" s="7">
        <f t="shared" si="568"/>
        <v>3.6974857496967869E-2</v>
      </c>
      <c r="L7246" s="26">
        <f t="shared" si="569"/>
        <v>0.47605129027346138</v>
      </c>
    </row>
    <row r="7247" spans="1:12">
      <c r="A7247" s="2" t="s">
        <v>3300</v>
      </c>
      <c r="B7247" s="3">
        <v>35804</v>
      </c>
      <c r="C7247" s="1">
        <v>8165212</v>
      </c>
      <c r="D7247" s="4">
        <v>2057</v>
      </c>
      <c r="E7247" s="1">
        <v>3849308</v>
      </c>
      <c r="F7247" s="4">
        <v>2037</v>
      </c>
      <c r="G7247" s="6">
        <f t="shared" si="565"/>
        <v>0.99027710257656787</v>
      </c>
      <c r="H7247" s="11">
        <v>4.6900000000000004</v>
      </c>
      <c r="I7247" s="13">
        <f t="shared" si="566"/>
        <v>1740983.3688699359</v>
      </c>
      <c r="J7247" s="13">
        <f t="shared" si="567"/>
        <v>820747.97441364604</v>
      </c>
      <c r="K7247" s="7">
        <f t="shared" si="568"/>
        <v>0.47142780861048067</v>
      </c>
      <c r="L7247" s="26">
        <f t="shared" si="569"/>
        <v>0.47605645670680347</v>
      </c>
    </row>
    <row r="7248" spans="1:12">
      <c r="A7248" s="2" t="s">
        <v>9728</v>
      </c>
      <c r="B7248" s="3">
        <v>31429</v>
      </c>
      <c r="C7248" s="1">
        <v>5450815</v>
      </c>
      <c r="D7248" s="2">
        <v>959</v>
      </c>
      <c r="E7248" s="1">
        <v>2595054</v>
      </c>
      <c r="F7248" s="2">
        <v>959</v>
      </c>
      <c r="G7248" s="6">
        <f t="shared" si="565"/>
        <v>1</v>
      </c>
      <c r="H7248" s="12">
        <v>3.71</v>
      </c>
      <c r="I7248" s="13">
        <f t="shared" si="566"/>
        <v>1469222.3719676549</v>
      </c>
      <c r="J7248" s="13">
        <f t="shared" si="567"/>
        <v>699475.47169811325</v>
      </c>
      <c r="K7248" s="7">
        <f t="shared" si="568"/>
        <v>0.47608550281013029</v>
      </c>
      <c r="L7248" s="26">
        <f t="shared" si="569"/>
        <v>0.47608550281013029</v>
      </c>
    </row>
    <row r="7249" spans="1:12">
      <c r="A7249" s="2" t="s">
        <v>5831</v>
      </c>
      <c r="B7249" s="3">
        <v>37435</v>
      </c>
      <c r="C7249" s="1">
        <v>4222923</v>
      </c>
      <c r="D7249" s="2">
        <v>175</v>
      </c>
      <c r="E7249" s="1">
        <v>91910</v>
      </c>
      <c r="F7249" s="2">
        <v>8</v>
      </c>
      <c r="G7249" s="6">
        <f t="shared" si="565"/>
        <v>4.5714285714285714E-2</v>
      </c>
      <c r="H7249" s="12">
        <v>5.8</v>
      </c>
      <c r="I7249" s="13">
        <f t="shared" si="566"/>
        <v>728090.17241379316</v>
      </c>
      <c r="J7249" s="13">
        <f t="shared" si="567"/>
        <v>15846.551724137931</v>
      </c>
      <c r="K7249" s="7">
        <f t="shared" si="568"/>
        <v>2.1764545552926253E-2</v>
      </c>
      <c r="L7249" s="26">
        <f t="shared" si="569"/>
        <v>0.47609943397026178</v>
      </c>
    </row>
    <row r="7250" spans="1:12">
      <c r="A7250" s="2" t="s">
        <v>8293</v>
      </c>
      <c r="B7250" s="3">
        <v>36658</v>
      </c>
      <c r="C7250" s="1">
        <v>7027345</v>
      </c>
      <c r="D7250" s="4">
        <v>1761</v>
      </c>
      <c r="E7250" s="1">
        <v>3342085</v>
      </c>
      <c r="F7250" s="4">
        <v>1759</v>
      </c>
      <c r="G7250" s="6">
        <f t="shared" si="565"/>
        <v>0.99886428165814878</v>
      </c>
      <c r="H7250" s="11">
        <v>5.39</v>
      </c>
      <c r="I7250" s="13">
        <f t="shared" si="566"/>
        <v>1303774.5825602969</v>
      </c>
      <c r="J7250" s="13">
        <f t="shared" si="567"/>
        <v>620052.87569573289</v>
      </c>
      <c r="K7250" s="7">
        <f t="shared" si="568"/>
        <v>0.47558288372066554</v>
      </c>
      <c r="L7250" s="26">
        <f t="shared" si="569"/>
        <v>0.4761236260557658</v>
      </c>
    </row>
    <row r="7251" spans="1:12">
      <c r="A7251" s="2" t="s">
        <v>7512</v>
      </c>
      <c r="B7251" s="3">
        <v>40368</v>
      </c>
      <c r="C7251" s="1">
        <v>52000688</v>
      </c>
      <c r="D7251" s="4">
        <v>2669</v>
      </c>
      <c r="E7251" s="1">
        <v>24760882</v>
      </c>
      <c r="F7251" s="4">
        <v>2669</v>
      </c>
      <c r="G7251" s="6">
        <f t="shared" si="565"/>
        <v>1</v>
      </c>
      <c r="H7251" s="12">
        <v>7.89</v>
      </c>
      <c r="I7251" s="13">
        <f t="shared" si="566"/>
        <v>6590708.2382762991</v>
      </c>
      <c r="J7251" s="13">
        <f t="shared" si="567"/>
        <v>3138261.3434727504</v>
      </c>
      <c r="K7251" s="7">
        <f t="shared" si="568"/>
        <v>0.47616450766959084</v>
      </c>
      <c r="L7251" s="26">
        <f t="shared" si="569"/>
        <v>0.47616450766959084</v>
      </c>
    </row>
    <row r="7252" spans="1:12">
      <c r="A7252" s="2" t="s">
        <v>546</v>
      </c>
      <c r="B7252" s="3">
        <v>39927</v>
      </c>
      <c r="C7252" s="1">
        <v>16880</v>
      </c>
      <c r="D7252" s="2">
        <v>18</v>
      </c>
      <c r="E7252" s="1">
        <v>8040</v>
      </c>
      <c r="F7252" s="2">
        <v>18</v>
      </c>
      <c r="G7252" s="6">
        <f t="shared" si="565"/>
        <v>1</v>
      </c>
      <c r="H7252" s="12">
        <v>7.5</v>
      </c>
      <c r="I7252" s="13">
        <f t="shared" si="566"/>
        <v>2250.6666666666665</v>
      </c>
      <c r="J7252" s="13">
        <f t="shared" si="567"/>
        <v>1072</v>
      </c>
      <c r="K7252" s="7">
        <f t="shared" si="568"/>
        <v>0.47630331753554506</v>
      </c>
      <c r="L7252" s="26">
        <f t="shared" si="569"/>
        <v>0.47630331753554506</v>
      </c>
    </row>
    <row r="7253" spans="1:12">
      <c r="A7253" s="2" t="s">
        <v>5411</v>
      </c>
      <c r="B7253" s="3">
        <v>41166</v>
      </c>
      <c r="C7253" s="1">
        <v>3329674</v>
      </c>
      <c r="D7253" s="4">
        <v>1407</v>
      </c>
      <c r="E7253" s="1">
        <v>1585994</v>
      </c>
      <c r="F7253" s="4">
        <v>1407</v>
      </c>
      <c r="G7253" s="6">
        <f t="shared" si="565"/>
        <v>1</v>
      </c>
      <c r="H7253" s="12">
        <v>8.02</v>
      </c>
      <c r="I7253" s="13">
        <f t="shared" si="566"/>
        <v>415171.32169576065</v>
      </c>
      <c r="J7253" s="13">
        <f t="shared" si="567"/>
        <v>197754.86284289279</v>
      </c>
      <c r="K7253" s="7">
        <f t="shared" si="568"/>
        <v>0.47632110530940869</v>
      </c>
      <c r="L7253" s="26">
        <f t="shared" si="569"/>
        <v>0.47632110530940869</v>
      </c>
    </row>
    <row r="7254" spans="1:12">
      <c r="A7254" s="2" t="s">
        <v>10075</v>
      </c>
      <c r="B7254" s="3">
        <v>38233</v>
      </c>
      <c r="C7254" s="1">
        <v>9614</v>
      </c>
      <c r="D7254" s="2">
        <v>1</v>
      </c>
      <c r="E7254" s="1">
        <v>4580</v>
      </c>
      <c r="F7254" s="2">
        <v>1</v>
      </c>
      <c r="G7254" s="6">
        <f t="shared" si="565"/>
        <v>1</v>
      </c>
      <c r="H7254" s="12">
        <v>6.21</v>
      </c>
      <c r="I7254" s="13">
        <f t="shared" si="566"/>
        <v>1548.1481481481483</v>
      </c>
      <c r="J7254" s="13">
        <f t="shared" si="567"/>
        <v>737.52012882447661</v>
      </c>
      <c r="K7254" s="7">
        <f t="shared" si="568"/>
        <v>0.47638859995839394</v>
      </c>
      <c r="L7254" s="26">
        <f t="shared" si="569"/>
        <v>0.47638859995839394</v>
      </c>
    </row>
    <row r="7255" spans="1:12">
      <c r="A7255" s="2" t="s">
        <v>5347</v>
      </c>
      <c r="B7255" s="3">
        <v>32948</v>
      </c>
      <c r="C7255" s="1">
        <v>4263112</v>
      </c>
      <c r="D7255" s="4">
        <v>1117</v>
      </c>
      <c r="E7255" s="1">
        <v>2031181</v>
      </c>
      <c r="F7255" s="4">
        <v>1117</v>
      </c>
      <c r="G7255" s="6">
        <f t="shared" si="565"/>
        <v>1</v>
      </c>
      <c r="H7255" s="12">
        <v>4.22</v>
      </c>
      <c r="I7255" s="13">
        <f t="shared" si="566"/>
        <v>1010216.1137440759</v>
      </c>
      <c r="J7255" s="13">
        <f t="shared" si="567"/>
        <v>481322.51184834127</v>
      </c>
      <c r="K7255" s="7">
        <f t="shared" si="568"/>
        <v>0.4764549934414109</v>
      </c>
      <c r="L7255" s="26">
        <f t="shared" si="569"/>
        <v>0.4764549934414109</v>
      </c>
    </row>
    <row r="7256" spans="1:12">
      <c r="A7256" s="2" t="s">
        <v>6516</v>
      </c>
      <c r="B7256" s="3">
        <v>32864</v>
      </c>
      <c r="C7256" s="1">
        <v>6263883</v>
      </c>
      <c r="D7256" s="2">
        <v>462</v>
      </c>
      <c r="E7256" s="1">
        <v>19381</v>
      </c>
      <c r="F7256" s="2">
        <v>3</v>
      </c>
      <c r="G7256" s="6">
        <f t="shared" si="565"/>
        <v>6.4935064935064939E-3</v>
      </c>
      <c r="H7256" s="12">
        <v>3.99</v>
      </c>
      <c r="I7256" s="13">
        <f t="shared" si="566"/>
        <v>1569895.4887218045</v>
      </c>
      <c r="J7256" s="13">
        <f t="shared" si="567"/>
        <v>4857.3934837092729</v>
      </c>
      <c r="K7256" s="7">
        <f t="shared" si="568"/>
        <v>3.0940871660597746E-3</v>
      </c>
      <c r="L7256" s="26">
        <f t="shared" si="569"/>
        <v>0.47648942357320523</v>
      </c>
    </row>
    <row r="7257" spans="1:12">
      <c r="A7257" s="2" t="s">
        <v>8057</v>
      </c>
      <c r="B7257" s="3">
        <v>39022</v>
      </c>
      <c r="C7257" s="1">
        <v>29460</v>
      </c>
      <c r="D7257" s="2">
        <v>5</v>
      </c>
      <c r="E7257" s="1">
        <v>2808</v>
      </c>
      <c r="F7257" s="2">
        <v>1</v>
      </c>
      <c r="G7257" s="6">
        <f t="shared" si="565"/>
        <v>0.2</v>
      </c>
      <c r="H7257" s="11">
        <v>6.55</v>
      </c>
      <c r="I7257" s="13">
        <f t="shared" si="566"/>
        <v>4497.7099236641225</v>
      </c>
      <c r="J7257" s="13">
        <f t="shared" si="567"/>
        <v>428.70229007633588</v>
      </c>
      <c r="K7257" s="7">
        <f t="shared" si="568"/>
        <v>9.5315682281059064E-2</v>
      </c>
      <c r="L7257" s="26">
        <f t="shared" si="569"/>
        <v>0.47657841140529528</v>
      </c>
    </row>
    <row r="7258" spans="1:12">
      <c r="A7258" s="2" t="s">
        <v>5157</v>
      </c>
      <c r="B7258" s="3">
        <v>41117</v>
      </c>
      <c r="C7258" s="1">
        <v>1987762</v>
      </c>
      <c r="D7258" s="2">
        <v>75</v>
      </c>
      <c r="E7258" s="1">
        <v>37900</v>
      </c>
      <c r="F7258" s="2">
        <v>3</v>
      </c>
      <c r="G7258" s="6">
        <f t="shared" si="565"/>
        <v>0.04</v>
      </c>
      <c r="H7258" s="12">
        <v>8.02</v>
      </c>
      <c r="I7258" s="13">
        <f t="shared" si="566"/>
        <v>247850.62344139651</v>
      </c>
      <c r="J7258" s="13">
        <f t="shared" si="567"/>
        <v>4725.6857855361595</v>
      </c>
      <c r="K7258" s="7">
        <f t="shared" si="568"/>
        <v>1.9066668947288458E-2</v>
      </c>
      <c r="L7258" s="26">
        <f t="shared" si="569"/>
        <v>0.47666672368221141</v>
      </c>
    </row>
    <row r="7259" spans="1:12">
      <c r="A7259" s="2" t="s">
        <v>2786</v>
      </c>
      <c r="B7259" s="3">
        <v>37890</v>
      </c>
      <c r="C7259" s="1">
        <v>9692135</v>
      </c>
      <c r="D7259" s="4">
        <v>2191</v>
      </c>
      <c r="E7259" s="1">
        <v>4617128</v>
      </c>
      <c r="F7259" s="4">
        <v>2189</v>
      </c>
      <c r="G7259" s="6">
        <f t="shared" si="565"/>
        <v>0.9990871748060246</v>
      </c>
      <c r="H7259" s="11">
        <v>6.03</v>
      </c>
      <c r="I7259" s="13">
        <f t="shared" si="566"/>
        <v>1607319.2371475953</v>
      </c>
      <c r="J7259" s="13">
        <f t="shared" si="567"/>
        <v>765692.86898839136</v>
      </c>
      <c r="K7259" s="7">
        <f t="shared" si="568"/>
        <v>0.47637883706737477</v>
      </c>
      <c r="L7259" s="26">
        <f t="shared" si="569"/>
        <v>0.47681408497698408</v>
      </c>
    </row>
    <row r="7260" spans="1:12">
      <c r="A7260" s="2" t="s">
        <v>4125</v>
      </c>
      <c r="B7260" s="3">
        <v>32493</v>
      </c>
      <c r="C7260" s="1">
        <v>9911</v>
      </c>
      <c r="D7260" s="2">
        <v>1</v>
      </c>
      <c r="E7260" s="1">
        <v>4726</v>
      </c>
      <c r="F7260" s="2">
        <v>1</v>
      </c>
      <c r="G7260" s="6">
        <f t="shared" si="565"/>
        <v>1</v>
      </c>
      <c r="H7260" s="12">
        <v>4.1100000000000003</v>
      </c>
      <c r="I7260" s="13">
        <f t="shared" si="566"/>
        <v>2411.435523114355</v>
      </c>
      <c r="J7260" s="13">
        <f t="shared" si="567"/>
        <v>1149.8783454987833</v>
      </c>
      <c r="K7260" s="7">
        <f t="shared" si="568"/>
        <v>0.47684391080617494</v>
      </c>
      <c r="L7260" s="26">
        <f t="shared" si="569"/>
        <v>0.47684391080617494</v>
      </c>
    </row>
    <row r="7261" spans="1:12">
      <c r="A7261" s="2" t="s">
        <v>882</v>
      </c>
      <c r="B7261" s="3">
        <v>39108</v>
      </c>
      <c r="C7261" s="1">
        <v>149327</v>
      </c>
      <c r="D7261" s="2">
        <v>9</v>
      </c>
      <c r="E7261" s="1">
        <v>7912</v>
      </c>
      <c r="F7261" s="2">
        <v>1</v>
      </c>
      <c r="G7261" s="6">
        <f t="shared" si="565"/>
        <v>0.1111111111111111</v>
      </c>
      <c r="H7261" s="11">
        <v>6.88</v>
      </c>
      <c r="I7261" s="13">
        <f t="shared" si="566"/>
        <v>21704.505813953489</v>
      </c>
      <c r="J7261" s="13">
        <f t="shared" si="567"/>
        <v>1150</v>
      </c>
      <c r="K7261" s="7">
        <f t="shared" si="568"/>
        <v>5.2984389962967178E-2</v>
      </c>
      <c r="L7261" s="26">
        <f t="shared" si="569"/>
        <v>0.47685950966670465</v>
      </c>
    </row>
    <row r="7262" spans="1:12">
      <c r="A7262" s="2" t="s">
        <v>4919</v>
      </c>
      <c r="B7262" s="3">
        <v>40380</v>
      </c>
      <c r="C7262" s="1">
        <v>256242</v>
      </c>
      <c r="D7262" s="2">
        <v>7</v>
      </c>
      <c r="E7262" s="1">
        <v>17466</v>
      </c>
      <c r="F7262" s="2">
        <v>1</v>
      </c>
      <c r="G7262" s="6">
        <f t="shared" si="565"/>
        <v>0.14285714285714285</v>
      </c>
      <c r="H7262" s="12">
        <v>7.89</v>
      </c>
      <c r="I7262" s="13">
        <f t="shared" si="566"/>
        <v>32476.80608365019</v>
      </c>
      <c r="J7262" s="13">
        <f t="shared" si="567"/>
        <v>2213.6882129277569</v>
      </c>
      <c r="K7262" s="7">
        <f t="shared" si="568"/>
        <v>6.8162127988385987E-2</v>
      </c>
      <c r="L7262" s="26">
        <f t="shared" si="569"/>
        <v>0.47713489591870195</v>
      </c>
    </row>
    <row r="7263" spans="1:12">
      <c r="A7263" s="2" t="s">
        <v>1182</v>
      </c>
      <c r="B7263" s="3">
        <v>38982</v>
      </c>
      <c r="C7263" s="1">
        <v>28041</v>
      </c>
      <c r="D7263" s="2">
        <v>2</v>
      </c>
      <c r="E7263" s="1">
        <v>6690</v>
      </c>
      <c r="F7263" s="2">
        <v>1</v>
      </c>
      <c r="G7263" s="6">
        <f t="shared" si="565"/>
        <v>0.5</v>
      </c>
      <c r="H7263" s="11">
        <v>6.55</v>
      </c>
      <c r="I7263" s="13">
        <f t="shared" si="566"/>
        <v>4281.0687022900765</v>
      </c>
      <c r="J7263" s="13">
        <f t="shared" si="567"/>
        <v>1021.3740458015268</v>
      </c>
      <c r="K7263" s="7">
        <f t="shared" si="568"/>
        <v>0.23857922328019687</v>
      </c>
      <c r="L7263" s="26">
        <f t="shared" si="569"/>
        <v>0.47715844656039375</v>
      </c>
    </row>
    <row r="7264" spans="1:12">
      <c r="A7264" s="2" t="s">
        <v>4621</v>
      </c>
      <c r="B7264" s="3">
        <v>40025</v>
      </c>
      <c r="C7264" s="1">
        <v>20214</v>
      </c>
      <c r="D7264" s="2">
        <v>2</v>
      </c>
      <c r="E7264" s="1">
        <v>9646</v>
      </c>
      <c r="F7264" s="2">
        <v>2</v>
      </c>
      <c r="G7264" s="6">
        <f t="shared" si="565"/>
        <v>1</v>
      </c>
      <c r="H7264" s="12">
        <v>7.5</v>
      </c>
      <c r="I7264" s="13">
        <f t="shared" si="566"/>
        <v>2695.2</v>
      </c>
      <c r="J7264" s="13">
        <f t="shared" si="567"/>
        <v>1286.1333333333334</v>
      </c>
      <c r="K7264" s="7">
        <f t="shared" si="568"/>
        <v>0.47719402394380139</v>
      </c>
      <c r="L7264" s="26">
        <f t="shared" si="569"/>
        <v>0.47719402394380139</v>
      </c>
    </row>
    <row r="7265" spans="1:12">
      <c r="A7265" s="2" t="s">
        <v>7299</v>
      </c>
      <c r="B7265" s="3">
        <v>38457</v>
      </c>
      <c r="C7265" s="1">
        <v>4780</v>
      </c>
      <c r="D7265" s="2">
        <v>1</v>
      </c>
      <c r="E7265" s="1">
        <v>2281</v>
      </c>
      <c r="F7265" s="2">
        <v>1</v>
      </c>
      <c r="G7265" s="6">
        <f t="shared" si="565"/>
        <v>1</v>
      </c>
      <c r="H7265" s="11">
        <v>6.41</v>
      </c>
      <c r="I7265" s="13">
        <f t="shared" si="566"/>
        <v>745.70982839313569</v>
      </c>
      <c r="J7265" s="13">
        <f t="shared" si="567"/>
        <v>355.85023400936035</v>
      </c>
      <c r="K7265" s="7">
        <f t="shared" si="568"/>
        <v>0.47719665271966527</v>
      </c>
      <c r="L7265" s="26">
        <f t="shared" si="569"/>
        <v>0.47719665271966527</v>
      </c>
    </row>
    <row r="7266" spans="1:12">
      <c r="A7266" s="2" t="s">
        <v>3869</v>
      </c>
      <c r="B7266" s="3">
        <v>39423</v>
      </c>
      <c r="C7266" s="1">
        <v>50899</v>
      </c>
      <c r="D7266" s="2">
        <v>7</v>
      </c>
      <c r="E7266" s="1">
        <v>13880</v>
      </c>
      <c r="F7266" s="2">
        <v>4</v>
      </c>
      <c r="G7266" s="6">
        <f t="shared" si="565"/>
        <v>0.5714285714285714</v>
      </c>
      <c r="H7266" s="11">
        <v>6.88</v>
      </c>
      <c r="I7266" s="13">
        <f t="shared" si="566"/>
        <v>7398.1104651162796</v>
      </c>
      <c r="J7266" s="13">
        <f t="shared" si="567"/>
        <v>2017.4418604651164</v>
      </c>
      <c r="K7266" s="7">
        <f t="shared" si="568"/>
        <v>0.27269690956600329</v>
      </c>
      <c r="L7266" s="26">
        <f t="shared" si="569"/>
        <v>0.47721959174050577</v>
      </c>
    </row>
    <row r="7267" spans="1:12">
      <c r="A7267" s="2" t="s">
        <v>8835</v>
      </c>
      <c r="B7267" s="3">
        <v>41138</v>
      </c>
      <c r="C7267" s="1">
        <v>24397469</v>
      </c>
      <c r="D7267" s="4">
        <v>2244</v>
      </c>
      <c r="E7267" s="1">
        <v>11643342</v>
      </c>
      <c r="F7267" s="4">
        <v>2244</v>
      </c>
      <c r="G7267" s="6">
        <f t="shared" si="565"/>
        <v>1</v>
      </c>
      <c r="H7267" s="12">
        <v>8.02</v>
      </c>
      <c r="I7267" s="13">
        <f t="shared" si="566"/>
        <v>3042078.4289276809</v>
      </c>
      <c r="J7267" s="13">
        <f t="shared" si="567"/>
        <v>1451788.2793017458</v>
      </c>
      <c r="K7267" s="7">
        <f t="shared" si="568"/>
        <v>0.4772356509603517</v>
      </c>
      <c r="L7267" s="26">
        <f t="shared" si="569"/>
        <v>0.4772356509603517</v>
      </c>
    </row>
    <row r="7268" spans="1:12">
      <c r="A7268" s="2" t="s">
        <v>7087</v>
      </c>
      <c r="B7268" s="3">
        <v>40067</v>
      </c>
      <c r="C7268" s="1">
        <v>149528</v>
      </c>
      <c r="D7268" s="2">
        <v>11</v>
      </c>
      <c r="E7268" s="1">
        <v>51909</v>
      </c>
      <c r="F7268" s="2">
        <v>8</v>
      </c>
      <c r="G7268" s="6">
        <f t="shared" si="565"/>
        <v>0.72727272727272729</v>
      </c>
      <c r="H7268" s="12">
        <v>7.5</v>
      </c>
      <c r="I7268" s="13">
        <f t="shared" si="566"/>
        <v>19937.066666666666</v>
      </c>
      <c r="J7268" s="13">
        <f t="shared" si="567"/>
        <v>6921.2</v>
      </c>
      <c r="K7268" s="7">
        <f t="shared" si="568"/>
        <v>0.3471523727997432</v>
      </c>
      <c r="L7268" s="26">
        <f t="shared" si="569"/>
        <v>0.47733451259964688</v>
      </c>
    </row>
    <row r="7269" spans="1:12">
      <c r="A7269" s="2" t="s">
        <v>4814</v>
      </c>
      <c r="B7269" s="3">
        <v>39339</v>
      </c>
      <c r="C7269" s="1">
        <v>221096</v>
      </c>
      <c r="D7269" s="2">
        <v>20</v>
      </c>
      <c r="E7269" s="1">
        <v>36938</v>
      </c>
      <c r="F7269" s="2">
        <v>7</v>
      </c>
      <c r="G7269" s="6">
        <f t="shared" si="565"/>
        <v>0.35</v>
      </c>
      <c r="H7269" s="11">
        <v>6.88</v>
      </c>
      <c r="I7269" s="13">
        <f t="shared" si="566"/>
        <v>32136.046511627908</v>
      </c>
      <c r="J7269" s="13">
        <f t="shared" si="567"/>
        <v>5368.895348837209</v>
      </c>
      <c r="K7269" s="7">
        <f t="shared" si="568"/>
        <v>0.16706769909903388</v>
      </c>
      <c r="L7269" s="26">
        <f t="shared" si="569"/>
        <v>0.47733628314009685</v>
      </c>
    </row>
    <row r="7270" spans="1:12">
      <c r="A7270" s="2" t="s">
        <v>9046</v>
      </c>
      <c r="B7270" s="3">
        <v>34075</v>
      </c>
      <c r="C7270" s="1">
        <v>1890247</v>
      </c>
      <c r="D7270" s="2">
        <v>35</v>
      </c>
      <c r="E7270" s="1">
        <v>25785</v>
      </c>
      <c r="F7270" s="2">
        <v>1</v>
      </c>
      <c r="G7270" s="6">
        <f t="shared" si="565"/>
        <v>2.8571428571428571E-2</v>
      </c>
      <c r="H7270" s="11">
        <v>4.1399999999999997</v>
      </c>
      <c r="I7270" s="13">
        <f t="shared" si="566"/>
        <v>456581.40096618363</v>
      </c>
      <c r="J7270" s="13">
        <f t="shared" si="567"/>
        <v>6228.2608695652179</v>
      </c>
      <c r="K7270" s="7">
        <f t="shared" si="568"/>
        <v>1.3641074420432884E-2</v>
      </c>
      <c r="L7270" s="26">
        <f t="shared" si="569"/>
        <v>0.47743760471515095</v>
      </c>
    </row>
    <row r="7271" spans="1:12">
      <c r="A7271" s="2" t="s">
        <v>4669</v>
      </c>
      <c r="B7271" s="3">
        <v>41222</v>
      </c>
      <c r="C7271" s="1">
        <v>6717</v>
      </c>
      <c r="D7271" s="2">
        <v>1</v>
      </c>
      <c r="E7271" s="1">
        <v>3207</v>
      </c>
      <c r="F7271" s="2">
        <v>1</v>
      </c>
      <c r="G7271" s="6">
        <f t="shared" si="565"/>
        <v>1</v>
      </c>
      <c r="H7271" s="12">
        <v>8.02</v>
      </c>
      <c r="I7271" s="13">
        <f t="shared" si="566"/>
        <v>837.53117206982552</v>
      </c>
      <c r="J7271" s="13">
        <f t="shared" si="567"/>
        <v>399.87531172069828</v>
      </c>
      <c r="K7271" s="7">
        <f t="shared" si="568"/>
        <v>0.4774452880750335</v>
      </c>
      <c r="L7271" s="26">
        <f t="shared" si="569"/>
        <v>0.4774452880750335</v>
      </c>
    </row>
    <row r="7272" spans="1:12">
      <c r="A7272" s="2" t="s">
        <v>2741</v>
      </c>
      <c r="B7272" s="3">
        <v>41173</v>
      </c>
      <c r="C7272" s="1">
        <v>13414714</v>
      </c>
      <c r="D7272" s="4">
        <v>2557</v>
      </c>
      <c r="E7272" s="1">
        <v>6278491</v>
      </c>
      <c r="F7272" s="4">
        <v>2506</v>
      </c>
      <c r="G7272" s="6">
        <f t="shared" si="565"/>
        <v>0.98005475166210398</v>
      </c>
      <c r="H7272" s="12">
        <v>8.02</v>
      </c>
      <c r="I7272" s="13">
        <f t="shared" si="566"/>
        <v>1672657.6059850375</v>
      </c>
      <c r="J7272" s="13">
        <f t="shared" si="567"/>
        <v>782854.23940149625</v>
      </c>
      <c r="K7272" s="7">
        <f t="shared" si="568"/>
        <v>0.46803017939853203</v>
      </c>
      <c r="L7272" s="26">
        <f t="shared" si="569"/>
        <v>0.47755513516442394</v>
      </c>
    </row>
    <row r="7273" spans="1:12">
      <c r="A7273" s="2" t="s">
        <v>10567</v>
      </c>
      <c r="B7273" s="3">
        <v>39654</v>
      </c>
      <c r="C7273" s="1">
        <v>20982478</v>
      </c>
      <c r="D7273" s="4">
        <v>3185</v>
      </c>
      <c r="E7273" s="1">
        <v>10021753</v>
      </c>
      <c r="F7273" s="4">
        <v>3185</v>
      </c>
      <c r="G7273" s="6">
        <f t="shared" si="565"/>
        <v>1</v>
      </c>
      <c r="H7273" s="11">
        <v>7.18</v>
      </c>
      <c r="I7273" s="13">
        <f t="shared" si="566"/>
        <v>2922350.6963788304</v>
      </c>
      <c r="J7273" s="13">
        <f t="shared" si="567"/>
        <v>1395787.3259052925</v>
      </c>
      <c r="K7273" s="7">
        <f t="shared" si="568"/>
        <v>0.4776248544142403</v>
      </c>
      <c r="L7273" s="26">
        <f t="shared" si="569"/>
        <v>0.4776248544142403</v>
      </c>
    </row>
    <row r="7274" spans="1:12">
      <c r="A7274" s="2" t="s">
        <v>551</v>
      </c>
      <c r="B7274" s="3">
        <v>34936</v>
      </c>
      <c r="C7274" s="1">
        <v>669276</v>
      </c>
      <c r="D7274" s="2">
        <v>510</v>
      </c>
      <c r="E7274" s="1">
        <v>319723</v>
      </c>
      <c r="F7274" s="2">
        <v>510</v>
      </c>
      <c r="G7274" s="6">
        <f t="shared" si="565"/>
        <v>1</v>
      </c>
      <c r="H7274" s="11">
        <v>4.3499999999999996</v>
      </c>
      <c r="I7274" s="13">
        <f t="shared" si="566"/>
        <v>153856.55172413794</v>
      </c>
      <c r="J7274" s="13">
        <f t="shared" si="567"/>
        <v>73499.540229885068</v>
      </c>
      <c r="K7274" s="7">
        <f t="shared" si="568"/>
        <v>0.47771472456804071</v>
      </c>
      <c r="L7274" s="26">
        <f t="shared" si="569"/>
        <v>0.47771472456804071</v>
      </c>
    </row>
    <row r="7275" spans="1:12">
      <c r="A7275" s="2" t="s">
        <v>302</v>
      </c>
      <c r="B7275" s="3">
        <v>38212</v>
      </c>
      <c r="C7275" s="1">
        <v>80282231</v>
      </c>
      <c r="D7275" s="4">
        <v>3401</v>
      </c>
      <c r="E7275" s="1">
        <v>38291056</v>
      </c>
      <c r="F7275" s="4">
        <v>3395</v>
      </c>
      <c r="G7275" s="6">
        <f t="shared" si="565"/>
        <v>0.99823581299617758</v>
      </c>
      <c r="H7275" s="12">
        <v>6.21</v>
      </c>
      <c r="I7275" s="13">
        <f t="shared" si="566"/>
        <v>12927895.491143318</v>
      </c>
      <c r="J7275" s="13">
        <f t="shared" si="567"/>
        <v>6166031.5619967794</v>
      </c>
      <c r="K7275" s="7">
        <f t="shared" si="568"/>
        <v>0.47695555446136018</v>
      </c>
      <c r="L7275" s="26">
        <f t="shared" si="569"/>
        <v>0.47779848033080591</v>
      </c>
    </row>
    <row r="7276" spans="1:12">
      <c r="A7276" s="2" t="s">
        <v>5653</v>
      </c>
      <c r="B7276" s="3">
        <v>30043</v>
      </c>
      <c r="C7276" s="1">
        <v>2370376</v>
      </c>
      <c r="D7276" s="2">
        <v>550</v>
      </c>
      <c r="E7276" s="1">
        <v>1030070</v>
      </c>
      <c r="F7276" s="2">
        <v>500</v>
      </c>
      <c r="G7276" s="6">
        <f t="shared" si="565"/>
        <v>0.90909090909090906</v>
      </c>
      <c r="H7276" s="12">
        <v>2.94</v>
      </c>
      <c r="I7276" s="13">
        <f t="shared" si="566"/>
        <v>806250.34013605444</v>
      </c>
      <c r="J7276" s="13">
        <f t="shared" si="567"/>
        <v>350363.9455782313</v>
      </c>
      <c r="K7276" s="7">
        <f t="shared" si="568"/>
        <v>0.4345597491705957</v>
      </c>
      <c r="L7276" s="26">
        <f t="shared" si="569"/>
        <v>0.4780157240876553</v>
      </c>
    </row>
    <row r="7277" spans="1:12">
      <c r="A7277" s="2" t="s">
        <v>3250</v>
      </c>
      <c r="B7277" s="3">
        <v>39927</v>
      </c>
      <c r="C7277" s="1">
        <v>23091010</v>
      </c>
      <c r="D7277" s="4">
        <v>2312</v>
      </c>
      <c r="E7277" s="1">
        <v>11024370</v>
      </c>
      <c r="F7277" s="4">
        <v>2309</v>
      </c>
      <c r="G7277" s="6">
        <f t="shared" si="565"/>
        <v>0.99870242214532867</v>
      </c>
      <c r="H7277" s="12">
        <v>7.5</v>
      </c>
      <c r="I7277" s="13">
        <f t="shared" si="566"/>
        <v>3078801.3333333335</v>
      </c>
      <c r="J7277" s="13">
        <f t="shared" si="567"/>
        <v>1469916</v>
      </c>
      <c r="K7277" s="7">
        <f t="shared" si="568"/>
        <v>0.47743126004449349</v>
      </c>
      <c r="L7277" s="26">
        <f t="shared" si="569"/>
        <v>0.47805156917404462</v>
      </c>
    </row>
    <row r="7278" spans="1:12">
      <c r="A7278" s="2" t="s">
        <v>10289</v>
      </c>
      <c r="B7278" s="3">
        <v>36588</v>
      </c>
      <c r="C7278" s="1">
        <v>6291602</v>
      </c>
      <c r="D7278" s="4">
        <v>2248</v>
      </c>
      <c r="E7278" s="1">
        <v>3008746</v>
      </c>
      <c r="F7278" s="4">
        <v>2248</v>
      </c>
      <c r="G7278" s="6">
        <f t="shared" si="565"/>
        <v>1</v>
      </c>
      <c r="H7278" s="11">
        <v>5.39</v>
      </c>
      <c r="I7278" s="13">
        <f t="shared" si="566"/>
        <v>1167273.0983302412</v>
      </c>
      <c r="J7278" s="13">
        <f t="shared" si="567"/>
        <v>558208.90538033401</v>
      </c>
      <c r="K7278" s="7">
        <f t="shared" si="568"/>
        <v>0.4782161999439889</v>
      </c>
      <c r="L7278" s="26">
        <f t="shared" si="569"/>
        <v>0.4782161999439889</v>
      </c>
    </row>
    <row r="7279" spans="1:12">
      <c r="A7279" s="2" t="s">
        <v>5605</v>
      </c>
      <c r="B7279" s="3">
        <v>36315</v>
      </c>
      <c r="C7279" s="1">
        <v>2160710</v>
      </c>
      <c r="D7279" s="2">
        <v>111</v>
      </c>
      <c r="E7279" s="1">
        <v>139634</v>
      </c>
      <c r="F7279" s="2">
        <v>15</v>
      </c>
      <c r="G7279" s="6">
        <f t="shared" si="565"/>
        <v>0.13513513513513514</v>
      </c>
      <c r="H7279" s="12">
        <v>5.0599999999999996</v>
      </c>
      <c r="I7279" s="13">
        <f t="shared" si="566"/>
        <v>427017.78656126483</v>
      </c>
      <c r="J7279" s="13">
        <f t="shared" si="567"/>
        <v>27595.652173913044</v>
      </c>
      <c r="K7279" s="7">
        <f t="shared" si="568"/>
        <v>6.4624128180088947E-2</v>
      </c>
      <c r="L7279" s="26">
        <f t="shared" si="569"/>
        <v>0.47821854853265816</v>
      </c>
    </row>
    <row r="7280" spans="1:12">
      <c r="A7280" s="2" t="s">
        <v>3706</v>
      </c>
      <c r="B7280" s="3">
        <v>39675</v>
      </c>
      <c r="C7280" s="1">
        <v>409658</v>
      </c>
      <c r="D7280" s="2">
        <v>21</v>
      </c>
      <c r="E7280" s="1">
        <v>18658</v>
      </c>
      <c r="F7280" s="2">
        <v>2</v>
      </c>
      <c r="G7280" s="6">
        <f t="shared" si="565"/>
        <v>9.5238095238095233E-2</v>
      </c>
      <c r="H7280" s="11">
        <v>7.18</v>
      </c>
      <c r="I7280" s="13">
        <f t="shared" si="566"/>
        <v>57055.431754874655</v>
      </c>
      <c r="J7280" s="13">
        <f t="shared" si="567"/>
        <v>2598.6072423398332</v>
      </c>
      <c r="K7280" s="7">
        <f t="shared" si="568"/>
        <v>4.5545308525648226E-2</v>
      </c>
      <c r="L7280" s="26">
        <f t="shared" si="569"/>
        <v>0.47822573951930641</v>
      </c>
    </row>
    <row r="7281" spans="1:12">
      <c r="A7281" s="2" t="s">
        <v>10461</v>
      </c>
      <c r="B7281" s="3">
        <v>36280</v>
      </c>
      <c r="C7281" s="1">
        <v>3957934</v>
      </c>
      <c r="D7281" s="2">
        <v>141</v>
      </c>
      <c r="E7281" s="1">
        <v>80553</v>
      </c>
      <c r="F7281" s="2">
        <v>6</v>
      </c>
      <c r="G7281" s="6">
        <f t="shared" si="565"/>
        <v>4.2553191489361701E-2</v>
      </c>
      <c r="H7281" s="12">
        <v>5.0599999999999996</v>
      </c>
      <c r="I7281" s="13">
        <f t="shared" si="566"/>
        <v>782200.39525691711</v>
      </c>
      <c r="J7281" s="13">
        <f t="shared" si="567"/>
        <v>15919.565217391306</v>
      </c>
      <c r="K7281" s="7">
        <f t="shared" si="568"/>
        <v>2.0352284803132139E-2</v>
      </c>
      <c r="L7281" s="26">
        <f t="shared" si="569"/>
        <v>0.47827869287360525</v>
      </c>
    </row>
    <row r="7282" spans="1:12">
      <c r="A7282" s="2" t="s">
        <v>6709</v>
      </c>
      <c r="B7282" s="3">
        <v>36434</v>
      </c>
      <c r="C7282" s="1">
        <v>21521</v>
      </c>
      <c r="D7282" s="2">
        <v>2</v>
      </c>
      <c r="E7282" s="1">
        <v>5147</v>
      </c>
      <c r="F7282" s="2">
        <v>1</v>
      </c>
      <c r="G7282" s="6">
        <f t="shared" si="565"/>
        <v>0.5</v>
      </c>
      <c r="H7282" s="12">
        <v>5.0599999999999996</v>
      </c>
      <c r="I7282" s="13">
        <f t="shared" si="566"/>
        <v>4253.1620553359689</v>
      </c>
      <c r="J7282" s="13">
        <f t="shared" si="567"/>
        <v>1017.1936758893281</v>
      </c>
      <c r="K7282" s="7">
        <f t="shared" si="568"/>
        <v>0.23916174898935921</v>
      </c>
      <c r="L7282" s="26">
        <f t="shared" si="569"/>
        <v>0.47832349797871843</v>
      </c>
    </row>
    <row r="7283" spans="1:12">
      <c r="A7283" s="2" t="s">
        <v>10370</v>
      </c>
      <c r="B7283" s="3">
        <v>40067</v>
      </c>
      <c r="C7283" s="1">
        <v>10275638</v>
      </c>
      <c r="D7283" s="4">
        <v>2745</v>
      </c>
      <c r="E7283" s="1">
        <v>4915104</v>
      </c>
      <c r="F7283" s="4">
        <v>2745</v>
      </c>
      <c r="G7283" s="6">
        <f t="shared" si="565"/>
        <v>1</v>
      </c>
      <c r="H7283" s="12">
        <v>7.5</v>
      </c>
      <c r="I7283" s="13">
        <f t="shared" si="566"/>
        <v>1370085.0666666667</v>
      </c>
      <c r="J7283" s="13">
        <f t="shared" si="567"/>
        <v>655347.19999999995</v>
      </c>
      <c r="K7283" s="7">
        <f t="shared" si="568"/>
        <v>0.47832592000613489</v>
      </c>
      <c r="L7283" s="26">
        <f t="shared" si="569"/>
        <v>0.47832592000613489</v>
      </c>
    </row>
    <row r="7284" spans="1:12">
      <c r="A7284" s="2" t="s">
        <v>3116</v>
      </c>
      <c r="B7284" s="3">
        <v>36917</v>
      </c>
      <c r="C7284" s="1">
        <v>739055</v>
      </c>
      <c r="D7284" s="2">
        <v>24</v>
      </c>
      <c r="E7284" s="1">
        <v>29462</v>
      </c>
      <c r="F7284" s="2">
        <v>2</v>
      </c>
      <c r="G7284" s="6">
        <f t="shared" si="565"/>
        <v>8.3333333333333329E-2</v>
      </c>
      <c r="H7284" s="11">
        <v>5.65</v>
      </c>
      <c r="I7284" s="13">
        <f t="shared" si="566"/>
        <v>130806.19469026547</v>
      </c>
      <c r="J7284" s="13">
        <f t="shared" si="567"/>
        <v>5214.5132743362828</v>
      </c>
      <c r="K7284" s="7">
        <f t="shared" si="568"/>
        <v>3.9864421457131066E-2</v>
      </c>
      <c r="L7284" s="26">
        <f t="shared" si="569"/>
        <v>0.47837305748557279</v>
      </c>
    </row>
    <row r="7285" spans="1:12">
      <c r="A7285" s="2" t="s">
        <v>8778</v>
      </c>
      <c r="B7285" s="3">
        <v>41226</v>
      </c>
      <c r="C7285" s="1">
        <v>713754</v>
      </c>
      <c r="D7285" s="2">
        <v>109</v>
      </c>
      <c r="E7285" s="1">
        <v>341552</v>
      </c>
      <c r="F7285" s="2">
        <v>109</v>
      </c>
      <c r="G7285" s="6">
        <f t="shared" si="565"/>
        <v>1</v>
      </c>
      <c r="H7285" s="12">
        <v>8.02</v>
      </c>
      <c r="I7285" s="13">
        <f t="shared" si="566"/>
        <v>88996.758104738154</v>
      </c>
      <c r="J7285" s="13">
        <f t="shared" si="567"/>
        <v>42587.53117206983</v>
      </c>
      <c r="K7285" s="7">
        <f t="shared" si="568"/>
        <v>0.47852901700025507</v>
      </c>
      <c r="L7285" s="26">
        <f t="shared" si="569"/>
        <v>0.47852901700025507</v>
      </c>
    </row>
    <row r="7286" spans="1:12">
      <c r="A7286" s="2" t="s">
        <v>7252</v>
      </c>
      <c r="B7286" s="3">
        <v>41068</v>
      </c>
      <c r="C7286" s="1">
        <v>542762</v>
      </c>
      <c r="D7286" s="2">
        <v>76</v>
      </c>
      <c r="E7286" s="1">
        <v>105960</v>
      </c>
      <c r="F7286" s="2">
        <v>31</v>
      </c>
      <c r="G7286" s="6">
        <f t="shared" si="565"/>
        <v>0.40789473684210525</v>
      </c>
      <c r="H7286" s="12">
        <v>8.02</v>
      </c>
      <c r="I7286" s="13">
        <f t="shared" si="566"/>
        <v>67676.059850374062</v>
      </c>
      <c r="J7286" s="13">
        <f t="shared" si="567"/>
        <v>13211.970074812969</v>
      </c>
      <c r="K7286" s="7">
        <f t="shared" si="568"/>
        <v>0.19522368920447639</v>
      </c>
      <c r="L7286" s="26">
        <f t="shared" si="569"/>
        <v>0.47861291546903889</v>
      </c>
    </row>
    <row r="7287" spans="1:12">
      <c r="A7287" s="2" t="s">
        <v>2704</v>
      </c>
      <c r="B7287" s="3">
        <v>34936</v>
      </c>
      <c r="C7287" s="1">
        <v>2763020</v>
      </c>
      <c r="D7287" s="2">
        <v>514</v>
      </c>
      <c r="E7287" s="1">
        <v>900782</v>
      </c>
      <c r="F7287" s="2">
        <v>350</v>
      </c>
      <c r="G7287" s="6">
        <f t="shared" si="565"/>
        <v>0.68093385214007784</v>
      </c>
      <c r="H7287" s="11">
        <v>4.3499999999999996</v>
      </c>
      <c r="I7287" s="13">
        <f t="shared" si="566"/>
        <v>635177.01149425295</v>
      </c>
      <c r="J7287" s="13">
        <f t="shared" si="567"/>
        <v>207076.32183908048</v>
      </c>
      <c r="K7287" s="7">
        <f t="shared" si="568"/>
        <v>0.32601356486742766</v>
      </c>
      <c r="L7287" s="26">
        <f t="shared" si="569"/>
        <v>0.47877420669102233</v>
      </c>
    </row>
    <row r="7288" spans="1:12">
      <c r="A7288" s="2" t="s">
        <v>7602</v>
      </c>
      <c r="B7288" s="3">
        <v>33683</v>
      </c>
      <c r="C7288" s="1">
        <v>524668</v>
      </c>
      <c r="D7288" s="2">
        <v>19</v>
      </c>
      <c r="E7288" s="1">
        <v>13221</v>
      </c>
      <c r="F7288" s="2">
        <v>1</v>
      </c>
      <c r="G7288" s="6">
        <f t="shared" si="565"/>
        <v>5.2631578947368418E-2</v>
      </c>
      <c r="H7288" s="11">
        <v>4.1500000000000004</v>
      </c>
      <c r="I7288" s="13">
        <f t="shared" si="566"/>
        <v>126426.02409638553</v>
      </c>
      <c r="J7288" s="13">
        <f t="shared" si="567"/>
        <v>3185.7831325301204</v>
      </c>
      <c r="K7288" s="7">
        <f t="shared" si="568"/>
        <v>2.519879237918074E-2</v>
      </c>
      <c r="L7288" s="26">
        <f t="shared" si="569"/>
        <v>0.47877705520443409</v>
      </c>
    </row>
    <row r="7289" spans="1:12">
      <c r="A7289" s="2" t="s">
        <v>2797</v>
      </c>
      <c r="B7289" s="3">
        <v>37715</v>
      </c>
      <c r="C7289" s="1">
        <v>2255000</v>
      </c>
      <c r="D7289" s="2">
        <v>602</v>
      </c>
      <c r="E7289" s="1">
        <v>1079797</v>
      </c>
      <c r="F7289" s="2">
        <v>602</v>
      </c>
      <c r="G7289" s="6">
        <f t="shared" si="565"/>
        <v>1</v>
      </c>
      <c r="H7289" s="11">
        <v>6.03</v>
      </c>
      <c r="I7289" s="13">
        <f t="shared" si="566"/>
        <v>373963.51575456053</v>
      </c>
      <c r="J7289" s="13">
        <f t="shared" si="567"/>
        <v>179070.8126036484</v>
      </c>
      <c r="K7289" s="7">
        <f t="shared" si="568"/>
        <v>0.47884567627494451</v>
      </c>
      <c r="L7289" s="26">
        <f t="shared" si="569"/>
        <v>0.47884567627494451</v>
      </c>
    </row>
    <row r="7290" spans="1:12">
      <c r="A7290" s="2" t="s">
        <v>6636</v>
      </c>
      <c r="B7290" s="3">
        <v>39164</v>
      </c>
      <c r="C7290" s="1">
        <v>1207007</v>
      </c>
      <c r="D7290" s="2">
        <v>65</v>
      </c>
      <c r="E7290" s="1">
        <v>578224</v>
      </c>
      <c r="F7290" s="2">
        <v>65</v>
      </c>
      <c r="G7290" s="6">
        <f t="shared" si="565"/>
        <v>1</v>
      </c>
      <c r="H7290" s="11">
        <v>6.88</v>
      </c>
      <c r="I7290" s="13">
        <f t="shared" si="566"/>
        <v>175437.06395348837</v>
      </c>
      <c r="J7290" s="13">
        <f t="shared" si="567"/>
        <v>84044.186046511633</v>
      </c>
      <c r="K7290" s="7">
        <f t="shared" si="568"/>
        <v>0.47905604524248829</v>
      </c>
      <c r="L7290" s="26">
        <f t="shared" si="569"/>
        <v>0.47905604524248829</v>
      </c>
    </row>
    <row r="7291" spans="1:12">
      <c r="A7291" s="2" t="s">
        <v>5920</v>
      </c>
      <c r="B7291" s="3">
        <v>40886</v>
      </c>
      <c r="C7291" s="1">
        <v>10697</v>
      </c>
      <c r="D7291" s="2">
        <v>5</v>
      </c>
      <c r="E7291" s="1">
        <v>5125</v>
      </c>
      <c r="F7291" s="2">
        <v>5</v>
      </c>
      <c r="G7291" s="6">
        <f t="shared" si="565"/>
        <v>1</v>
      </c>
      <c r="H7291" s="12">
        <v>7.93</v>
      </c>
      <c r="I7291" s="13">
        <f t="shared" si="566"/>
        <v>1348.9281210592687</v>
      </c>
      <c r="J7291" s="13">
        <f t="shared" si="567"/>
        <v>646.27994955863812</v>
      </c>
      <c r="K7291" s="7">
        <f t="shared" si="568"/>
        <v>0.47910629148359352</v>
      </c>
      <c r="L7291" s="26">
        <f t="shared" si="569"/>
        <v>0.47910629148359352</v>
      </c>
    </row>
    <row r="7292" spans="1:12">
      <c r="A7292" s="2" t="s">
        <v>236</v>
      </c>
      <c r="B7292" s="3">
        <v>40431</v>
      </c>
      <c r="C7292" s="1">
        <v>3059</v>
      </c>
      <c r="D7292" s="2">
        <v>1</v>
      </c>
      <c r="E7292" s="1">
        <v>1466</v>
      </c>
      <c r="F7292" s="2">
        <v>1</v>
      </c>
      <c r="G7292" s="6">
        <f t="shared" si="565"/>
        <v>1</v>
      </c>
      <c r="H7292" s="12">
        <v>7.89</v>
      </c>
      <c r="I7292" s="13">
        <f t="shared" si="566"/>
        <v>387.70595690747786</v>
      </c>
      <c r="J7292" s="13">
        <f t="shared" si="567"/>
        <v>185.80481622306718</v>
      </c>
      <c r="K7292" s="7">
        <f t="shared" si="568"/>
        <v>0.47924158221641056</v>
      </c>
      <c r="L7292" s="26">
        <f t="shared" si="569"/>
        <v>0.47924158221641056</v>
      </c>
    </row>
    <row r="7293" spans="1:12">
      <c r="A7293" s="2" t="s">
        <v>7337</v>
      </c>
      <c r="B7293" s="3">
        <v>37615</v>
      </c>
      <c r="C7293" s="1">
        <v>32572577</v>
      </c>
      <c r="D7293" s="2">
        <v>842</v>
      </c>
      <c r="E7293" s="1">
        <v>111261</v>
      </c>
      <c r="F7293" s="2">
        <v>6</v>
      </c>
      <c r="G7293" s="6">
        <f t="shared" si="565"/>
        <v>7.1258907363420431E-3</v>
      </c>
      <c r="H7293" s="12">
        <v>5.8</v>
      </c>
      <c r="I7293" s="13">
        <f t="shared" si="566"/>
        <v>5615961.5517241377</v>
      </c>
      <c r="J7293" s="13">
        <f t="shared" si="567"/>
        <v>19182.931034482761</v>
      </c>
      <c r="K7293" s="7">
        <f t="shared" si="568"/>
        <v>3.4157874582658909E-3</v>
      </c>
      <c r="L7293" s="26">
        <f t="shared" si="569"/>
        <v>0.47934883997664668</v>
      </c>
    </row>
    <row r="7294" spans="1:12">
      <c r="A7294" s="2" t="s">
        <v>4901</v>
      </c>
      <c r="B7294" s="3">
        <v>37386</v>
      </c>
      <c r="C7294" s="1">
        <v>11816</v>
      </c>
      <c r="D7294" s="2">
        <v>4</v>
      </c>
      <c r="E7294" s="1">
        <v>4248</v>
      </c>
      <c r="F7294" s="2">
        <v>3</v>
      </c>
      <c r="G7294" s="6">
        <f t="shared" si="565"/>
        <v>0.75</v>
      </c>
      <c r="H7294" s="12">
        <v>5.8</v>
      </c>
      <c r="I7294" s="13">
        <f t="shared" si="566"/>
        <v>2037.2413793103449</v>
      </c>
      <c r="J7294" s="13">
        <f t="shared" si="567"/>
        <v>732.41379310344826</v>
      </c>
      <c r="K7294" s="7">
        <f t="shared" si="568"/>
        <v>0.35951252538930262</v>
      </c>
      <c r="L7294" s="26">
        <f t="shared" si="569"/>
        <v>0.47935003385240349</v>
      </c>
    </row>
    <row r="7295" spans="1:12">
      <c r="A7295" s="2" t="s">
        <v>4040</v>
      </c>
      <c r="B7295" s="3">
        <v>39479</v>
      </c>
      <c r="C7295" s="1">
        <v>65281781</v>
      </c>
      <c r="D7295" s="2">
        <v>687</v>
      </c>
      <c r="E7295" s="1">
        <v>31117834</v>
      </c>
      <c r="F7295" s="2">
        <v>683</v>
      </c>
      <c r="G7295" s="6">
        <f t="shared" si="565"/>
        <v>0.9941775836972343</v>
      </c>
      <c r="H7295" s="11">
        <v>7.18</v>
      </c>
      <c r="I7295" s="13">
        <f t="shared" si="566"/>
        <v>9092170.0557103064</v>
      </c>
      <c r="J7295" s="13">
        <f t="shared" si="567"/>
        <v>4333960.1671309192</v>
      </c>
      <c r="K7295" s="7">
        <f t="shared" si="568"/>
        <v>0.47666950140346204</v>
      </c>
      <c r="L7295" s="26">
        <f t="shared" si="569"/>
        <v>0.47946112366643989</v>
      </c>
    </row>
    <row r="7296" spans="1:12">
      <c r="A7296" s="2" t="s">
        <v>8852</v>
      </c>
      <c r="B7296" s="3">
        <v>32619</v>
      </c>
      <c r="C7296" s="1">
        <v>3077361</v>
      </c>
      <c r="D7296" s="4">
        <v>1195</v>
      </c>
      <c r="E7296" s="1">
        <v>1475494</v>
      </c>
      <c r="F7296" s="4">
        <v>1195</v>
      </c>
      <c r="G7296" s="6">
        <f t="shared" si="565"/>
        <v>1</v>
      </c>
      <c r="H7296" s="12">
        <v>3.99</v>
      </c>
      <c r="I7296" s="13">
        <f t="shared" si="566"/>
        <v>771268.42105263157</v>
      </c>
      <c r="J7296" s="13">
        <f t="shared" si="567"/>
        <v>369797.99498746864</v>
      </c>
      <c r="K7296" s="7">
        <f t="shared" si="568"/>
        <v>0.47946730981513053</v>
      </c>
      <c r="L7296" s="26">
        <f t="shared" si="569"/>
        <v>0.47946730981513053</v>
      </c>
    </row>
    <row r="7297" spans="1:12">
      <c r="A7297" s="2" t="s">
        <v>5539</v>
      </c>
      <c r="B7297" s="3">
        <v>39038</v>
      </c>
      <c r="C7297" s="1">
        <v>4630045</v>
      </c>
      <c r="D7297" s="4">
        <v>1495</v>
      </c>
      <c r="E7297" s="1">
        <v>2220050</v>
      </c>
      <c r="F7297" s="4">
        <v>1495</v>
      </c>
      <c r="G7297" s="6">
        <f t="shared" si="565"/>
        <v>1</v>
      </c>
      <c r="H7297" s="11">
        <v>6.55</v>
      </c>
      <c r="I7297" s="13">
        <f t="shared" si="566"/>
        <v>706877.0992366412</v>
      </c>
      <c r="J7297" s="13">
        <f t="shared" si="567"/>
        <v>338938.93129770993</v>
      </c>
      <c r="K7297" s="7">
        <f t="shared" si="568"/>
        <v>0.47948778035634648</v>
      </c>
      <c r="L7297" s="26">
        <f t="shared" si="569"/>
        <v>0.47948778035634648</v>
      </c>
    </row>
    <row r="7298" spans="1:12">
      <c r="A7298" s="2" t="s">
        <v>10526</v>
      </c>
      <c r="B7298" s="3">
        <v>38345</v>
      </c>
      <c r="C7298" s="1">
        <v>1576231</v>
      </c>
      <c r="D7298" s="2">
        <v>84</v>
      </c>
      <c r="E7298" s="1">
        <v>53985</v>
      </c>
      <c r="F7298" s="2">
        <v>6</v>
      </c>
      <c r="G7298" s="6">
        <f t="shared" ref="G7298:G7361" si="570">F7298/D7298</f>
        <v>7.1428571428571425E-2</v>
      </c>
      <c r="H7298" s="12">
        <v>6.21</v>
      </c>
      <c r="I7298" s="13">
        <f t="shared" ref="I7298:I7361" si="571">C7298/H7298</f>
        <v>253821.41706924315</v>
      </c>
      <c r="J7298" s="13">
        <f t="shared" ref="J7298:J7361" si="572">E7298/H7298</f>
        <v>8693.2367149758447</v>
      </c>
      <c r="K7298" s="7">
        <f t="shared" ref="K7298:K7361" si="573">J7298/I7298</f>
        <v>3.424942156320996E-2</v>
      </c>
      <c r="L7298" s="26">
        <f t="shared" ref="L7298:L7361" si="574">K7298/G7298</f>
        <v>0.47949190188493945</v>
      </c>
    </row>
    <row r="7299" spans="1:12">
      <c r="A7299" s="2" t="s">
        <v>4864</v>
      </c>
      <c r="B7299" s="3">
        <v>37274</v>
      </c>
      <c r="C7299" s="1">
        <v>4544753</v>
      </c>
      <c r="D7299" s="2">
        <v>99</v>
      </c>
      <c r="E7299" s="1">
        <v>66047</v>
      </c>
      <c r="F7299" s="2">
        <v>3</v>
      </c>
      <c r="G7299" s="6">
        <f t="shared" si="570"/>
        <v>3.0303030303030304E-2</v>
      </c>
      <c r="H7299" s="12">
        <v>5.8</v>
      </c>
      <c r="I7299" s="13">
        <f t="shared" si="571"/>
        <v>783578.10344827594</v>
      </c>
      <c r="J7299" s="13">
        <f t="shared" si="572"/>
        <v>11387.413793103449</v>
      </c>
      <c r="K7299" s="7">
        <f t="shared" si="573"/>
        <v>1.453258295885387E-2</v>
      </c>
      <c r="L7299" s="26">
        <f t="shared" si="574"/>
        <v>0.47957523764217769</v>
      </c>
    </row>
    <row r="7300" spans="1:12">
      <c r="A7300" s="2" t="s">
        <v>3989</v>
      </c>
      <c r="B7300" s="3">
        <v>40501</v>
      </c>
      <c r="C7300" s="1">
        <v>1017335</v>
      </c>
      <c r="D7300" s="2">
        <v>108</v>
      </c>
      <c r="E7300" s="1">
        <v>488121</v>
      </c>
      <c r="F7300" s="2">
        <v>108</v>
      </c>
      <c r="G7300" s="6">
        <f t="shared" si="570"/>
        <v>1</v>
      </c>
      <c r="H7300" s="12">
        <v>7.89</v>
      </c>
      <c r="I7300" s="13">
        <f t="shared" si="571"/>
        <v>128939.79721166033</v>
      </c>
      <c r="J7300" s="13">
        <f t="shared" si="572"/>
        <v>61865.779467680608</v>
      </c>
      <c r="K7300" s="7">
        <f t="shared" si="573"/>
        <v>0.47980360451571996</v>
      </c>
      <c r="L7300" s="26">
        <f t="shared" si="574"/>
        <v>0.47980360451571996</v>
      </c>
    </row>
    <row r="7301" spans="1:12">
      <c r="A7301" s="2" t="s">
        <v>10335</v>
      </c>
      <c r="B7301" s="3">
        <v>32927</v>
      </c>
      <c r="C7301" s="1">
        <v>1106475</v>
      </c>
      <c r="D7301" s="2">
        <v>235</v>
      </c>
      <c r="E7301" s="1">
        <v>530893</v>
      </c>
      <c r="F7301" s="2">
        <v>235</v>
      </c>
      <c r="G7301" s="6">
        <f t="shared" si="570"/>
        <v>1</v>
      </c>
      <c r="H7301" s="12">
        <v>4.22</v>
      </c>
      <c r="I7301" s="13">
        <f t="shared" si="571"/>
        <v>262197.8672985782</v>
      </c>
      <c r="J7301" s="13">
        <f t="shared" si="572"/>
        <v>125804.02843601897</v>
      </c>
      <c r="K7301" s="7">
        <f t="shared" si="573"/>
        <v>0.47980568923834704</v>
      </c>
      <c r="L7301" s="26">
        <f t="shared" si="574"/>
        <v>0.47980568923834704</v>
      </c>
    </row>
    <row r="7302" spans="1:12">
      <c r="A7302" s="2" t="s">
        <v>1946</v>
      </c>
      <c r="B7302" s="3">
        <v>32122</v>
      </c>
      <c r="C7302" s="1">
        <v>285885</v>
      </c>
      <c r="D7302" s="2">
        <v>135</v>
      </c>
      <c r="E7302" s="1">
        <v>137186</v>
      </c>
      <c r="F7302" s="2">
        <v>135</v>
      </c>
      <c r="G7302" s="6">
        <f t="shared" si="570"/>
        <v>1</v>
      </c>
      <c r="H7302" s="12">
        <v>3.91</v>
      </c>
      <c r="I7302" s="13">
        <f t="shared" si="571"/>
        <v>73116.368286445009</v>
      </c>
      <c r="J7302" s="13">
        <f t="shared" si="572"/>
        <v>35085.933503836313</v>
      </c>
      <c r="K7302" s="7">
        <f t="shared" si="573"/>
        <v>0.47986428109204748</v>
      </c>
      <c r="L7302" s="26">
        <f t="shared" si="574"/>
        <v>0.47986428109204748</v>
      </c>
    </row>
    <row r="7303" spans="1:12">
      <c r="A7303" s="2" t="s">
        <v>10652</v>
      </c>
      <c r="B7303" s="3">
        <v>38212</v>
      </c>
      <c r="C7303" s="1">
        <v>19765868</v>
      </c>
      <c r="D7303" s="4">
        <v>2411</v>
      </c>
      <c r="E7303" s="1">
        <v>9485494</v>
      </c>
      <c r="F7303" s="4">
        <v>2411</v>
      </c>
      <c r="G7303" s="6">
        <f t="shared" si="570"/>
        <v>1</v>
      </c>
      <c r="H7303" s="12">
        <v>6.21</v>
      </c>
      <c r="I7303" s="13">
        <f t="shared" si="571"/>
        <v>3182909.500805153</v>
      </c>
      <c r="J7303" s="13">
        <f t="shared" si="572"/>
        <v>1527454.7504025765</v>
      </c>
      <c r="K7303" s="7">
        <f t="shared" si="573"/>
        <v>0.47989261083803658</v>
      </c>
      <c r="L7303" s="26">
        <f t="shared" si="574"/>
        <v>0.47989261083803658</v>
      </c>
    </row>
    <row r="7304" spans="1:12">
      <c r="A7304" s="2" t="s">
        <v>125</v>
      </c>
      <c r="B7304" s="3">
        <v>37505</v>
      </c>
      <c r="C7304" s="1">
        <v>3098776</v>
      </c>
      <c r="D7304" s="2">
        <v>85</v>
      </c>
      <c r="E7304" s="1">
        <v>52489</v>
      </c>
      <c r="F7304" s="2">
        <v>3</v>
      </c>
      <c r="G7304" s="6">
        <f t="shared" si="570"/>
        <v>3.5294117647058823E-2</v>
      </c>
      <c r="H7304" s="12">
        <v>5.8</v>
      </c>
      <c r="I7304" s="13">
        <f t="shared" si="571"/>
        <v>534271.72413793101</v>
      </c>
      <c r="J7304" s="13">
        <f t="shared" si="572"/>
        <v>9049.8275862068967</v>
      </c>
      <c r="K7304" s="7">
        <f t="shared" si="573"/>
        <v>1.6938623508120625E-2</v>
      </c>
      <c r="L7304" s="26">
        <f t="shared" si="574"/>
        <v>0.47992766606341775</v>
      </c>
    </row>
    <row r="7305" spans="1:12">
      <c r="A7305" s="2" t="s">
        <v>2274</v>
      </c>
      <c r="B7305" s="3">
        <v>39302</v>
      </c>
      <c r="C7305" s="1">
        <v>63667</v>
      </c>
      <c r="D7305" s="2">
        <v>5</v>
      </c>
      <c r="E7305" s="1">
        <v>12231</v>
      </c>
      <c r="F7305" s="2">
        <v>2</v>
      </c>
      <c r="G7305" s="6">
        <f t="shared" si="570"/>
        <v>0.4</v>
      </c>
      <c r="H7305" s="11">
        <v>6.88</v>
      </c>
      <c r="I7305" s="13">
        <f t="shared" si="571"/>
        <v>9253.9244186046508</v>
      </c>
      <c r="J7305" s="13">
        <f t="shared" si="572"/>
        <v>1777.7616279069769</v>
      </c>
      <c r="K7305" s="7">
        <f t="shared" si="573"/>
        <v>0.19210894183800087</v>
      </c>
      <c r="L7305" s="26">
        <f t="shared" si="574"/>
        <v>0.48027235459500217</v>
      </c>
    </row>
    <row r="7306" spans="1:12">
      <c r="A7306" s="2" t="s">
        <v>2241</v>
      </c>
      <c r="B7306" s="3">
        <v>41096</v>
      </c>
      <c r="C7306" s="1">
        <v>13692</v>
      </c>
      <c r="D7306" s="2">
        <v>1</v>
      </c>
      <c r="E7306" s="1">
        <v>6576</v>
      </c>
      <c r="F7306" s="2">
        <v>1</v>
      </c>
      <c r="G7306" s="6">
        <f t="shared" si="570"/>
        <v>1</v>
      </c>
      <c r="H7306" s="12">
        <v>8.02</v>
      </c>
      <c r="I7306" s="13">
        <f t="shared" si="571"/>
        <v>1707.2319201995012</v>
      </c>
      <c r="J7306" s="13">
        <f t="shared" si="572"/>
        <v>819.9501246882794</v>
      </c>
      <c r="K7306" s="7">
        <f t="shared" si="573"/>
        <v>0.48028045574057848</v>
      </c>
      <c r="L7306" s="26">
        <f t="shared" si="574"/>
        <v>0.48028045574057848</v>
      </c>
    </row>
    <row r="7307" spans="1:12">
      <c r="A7307" s="2" t="s">
        <v>730</v>
      </c>
      <c r="B7307" s="3">
        <v>31373</v>
      </c>
      <c r="C7307" s="1">
        <v>2685453</v>
      </c>
      <c r="D7307" s="2">
        <v>731</v>
      </c>
      <c r="E7307" s="1">
        <v>1289783</v>
      </c>
      <c r="F7307" s="2">
        <v>731</v>
      </c>
      <c r="G7307" s="6">
        <f t="shared" si="570"/>
        <v>1</v>
      </c>
      <c r="H7307" s="12">
        <v>3.55</v>
      </c>
      <c r="I7307" s="13">
        <f t="shared" si="571"/>
        <v>756465.63380281697</v>
      </c>
      <c r="J7307" s="13">
        <f t="shared" si="572"/>
        <v>363319.15492957749</v>
      </c>
      <c r="K7307" s="7">
        <f t="shared" si="573"/>
        <v>0.48028507667049097</v>
      </c>
      <c r="L7307" s="26">
        <f t="shared" si="574"/>
        <v>0.48028507667049097</v>
      </c>
    </row>
    <row r="7308" spans="1:12">
      <c r="A7308" s="2" t="s">
        <v>8718</v>
      </c>
      <c r="B7308" s="3">
        <v>40739</v>
      </c>
      <c r="C7308" s="1">
        <v>1348205</v>
      </c>
      <c r="D7308" s="2">
        <v>116</v>
      </c>
      <c r="E7308" s="1">
        <v>134005</v>
      </c>
      <c r="F7308" s="2">
        <v>24</v>
      </c>
      <c r="G7308" s="6">
        <f t="shared" si="570"/>
        <v>0.20689655172413793</v>
      </c>
      <c r="H7308" s="12">
        <v>7.93</v>
      </c>
      <c r="I7308" s="13">
        <f t="shared" si="571"/>
        <v>170013.24085750317</v>
      </c>
      <c r="J7308" s="13">
        <f t="shared" si="572"/>
        <v>16898.486759142499</v>
      </c>
      <c r="K7308" s="7">
        <f t="shared" si="573"/>
        <v>9.939512166176509E-2</v>
      </c>
      <c r="L7308" s="26">
        <f t="shared" si="574"/>
        <v>0.48040975469853126</v>
      </c>
    </row>
    <row r="7309" spans="1:12">
      <c r="A7309" s="2" t="s">
        <v>8944</v>
      </c>
      <c r="B7309" s="3">
        <v>31373</v>
      </c>
      <c r="C7309" s="1">
        <v>3360800</v>
      </c>
      <c r="D7309" s="4">
        <v>1020</v>
      </c>
      <c r="E7309" s="1">
        <v>1614660</v>
      </c>
      <c r="F7309" s="4">
        <v>1020</v>
      </c>
      <c r="G7309" s="6">
        <f t="shared" si="570"/>
        <v>1</v>
      </c>
      <c r="H7309" s="12">
        <v>3.55</v>
      </c>
      <c r="I7309" s="13">
        <f t="shared" si="571"/>
        <v>946704.22535211267</v>
      </c>
      <c r="J7309" s="13">
        <f t="shared" si="572"/>
        <v>454833.80281690141</v>
      </c>
      <c r="K7309" s="7">
        <f t="shared" si="573"/>
        <v>0.48043918114734591</v>
      </c>
      <c r="L7309" s="26">
        <f t="shared" si="574"/>
        <v>0.48043918114734591</v>
      </c>
    </row>
    <row r="7310" spans="1:12">
      <c r="A7310" s="2" t="s">
        <v>3467</v>
      </c>
      <c r="B7310" s="3">
        <v>40123</v>
      </c>
      <c r="C7310" s="1">
        <v>25486040</v>
      </c>
      <c r="D7310" s="4">
        <v>2530</v>
      </c>
      <c r="E7310" s="1">
        <v>12231160</v>
      </c>
      <c r="F7310" s="4">
        <v>2527</v>
      </c>
      <c r="G7310" s="6">
        <f t="shared" si="570"/>
        <v>0.99881422924901186</v>
      </c>
      <c r="H7310" s="12">
        <v>7.5</v>
      </c>
      <c r="I7310" s="13">
        <f t="shared" si="571"/>
        <v>3398138.6666666665</v>
      </c>
      <c r="J7310" s="13">
        <f t="shared" si="572"/>
        <v>1630821.3333333333</v>
      </c>
      <c r="K7310" s="7">
        <f t="shared" si="573"/>
        <v>0.47991606385299562</v>
      </c>
      <c r="L7310" s="26">
        <f t="shared" si="574"/>
        <v>0.48048580987260742</v>
      </c>
    </row>
    <row r="7311" spans="1:12">
      <c r="A7311" s="2" t="s">
        <v>2158</v>
      </c>
      <c r="B7311" s="3">
        <v>40333</v>
      </c>
      <c r="C7311" s="1">
        <v>52476</v>
      </c>
      <c r="D7311" s="2">
        <v>4</v>
      </c>
      <c r="E7311" s="1">
        <v>6306</v>
      </c>
      <c r="F7311" s="2">
        <v>1</v>
      </c>
      <c r="G7311" s="6">
        <f t="shared" si="570"/>
        <v>0.25</v>
      </c>
      <c r="H7311" s="12">
        <v>7.89</v>
      </c>
      <c r="I7311" s="13">
        <f t="shared" si="571"/>
        <v>6650.9505703422055</v>
      </c>
      <c r="J7311" s="13">
        <f t="shared" si="572"/>
        <v>799.23954372623575</v>
      </c>
      <c r="K7311" s="7">
        <f t="shared" si="573"/>
        <v>0.12016922021495541</v>
      </c>
      <c r="L7311" s="26">
        <f t="shared" si="574"/>
        <v>0.48067688085982163</v>
      </c>
    </row>
    <row r="7312" spans="1:12">
      <c r="A7312" s="2" t="s">
        <v>1180</v>
      </c>
      <c r="B7312" s="3">
        <v>39451</v>
      </c>
      <c r="C7312" s="1">
        <v>518</v>
      </c>
      <c r="D7312" s="2">
        <v>1</v>
      </c>
      <c r="E7312" s="1">
        <v>249</v>
      </c>
      <c r="F7312" s="2">
        <v>1</v>
      </c>
      <c r="G7312" s="6">
        <f t="shared" si="570"/>
        <v>1</v>
      </c>
      <c r="H7312" s="11">
        <v>7.18</v>
      </c>
      <c r="I7312" s="13">
        <f t="shared" si="571"/>
        <v>72.14484679665739</v>
      </c>
      <c r="J7312" s="13">
        <f t="shared" si="572"/>
        <v>34.67966573816156</v>
      </c>
      <c r="K7312" s="7">
        <f t="shared" si="573"/>
        <v>0.48069498069498062</v>
      </c>
      <c r="L7312" s="26">
        <f t="shared" si="574"/>
        <v>0.48069498069498062</v>
      </c>
    </row>
    <row r="7313" spans="1:12">
      <c r="A7313" s="2" t="s">
        <v>3964</v>
      </c>
      <c r="B7313" s="3">
        <v>38317</v>
      </c>
      <c r="C7313" s="1">
        <v>105054</v>
      </c>
      <c r="D7313" s="2">
        <v>9</v>
      </c>
      <c r="E7313" s="1">
        <v>22444</v>
      </c>
      <c r="F7313" s="2">
        <v>4</v>
      </c>
      <c r="G7313" s="6">
        <f t="shared" si="570"/>
        <v>0.44444444444444442</v>
      </c>
      <c r="H7313" s="12">
        <v>6.21</v>
      </c>
      <c r="I7313" s="13">
        <f t="shared" si="571"/>
        <v>16916.908212560385</v>
      </c>
      <c r="J7313" s="13">
        <f t="shared" si="572"/>
        <v>3614.1706924315622</v>
      </c>
      <c r="K7313" s="7">
        <f t="shared" si="573"/>
        <v>0.21364250766272586</v>
      </c>
      <c r="L7313" s="26">
        <f t="shared" si="574"/>
        <v>0.4806956422411332</v>
      </c>
    </row>
    <row r="7314" spans="1:12">
      <c r="A7314" s="2" t="s">
        <v>3938</v>
      </c>
      <c r="B7314" s="3">
        <v>35461</v>
      </c>
      <c r="C7314" s="1">
        <v>5571205</v>
      </c>
      <c r="D7314" s="2">
        <v>743</v>
      </c>
      <c r="E7314" s="1">
        <v>2678372</v>
      </c>
      <c r="F7314" s="2">
        <v>743</v>
      </c>
      <c r="G7314" s="6">
        <f t="shared" si="570"/>
        <v>1</v>
      </c>
      <c r="H7314" s="11">
        <v>4.59</v>
      </c>
      <c r="I7314" s="13">
        <f t="shared" si="571"/>
        <v>1213770.1525054467</v>
      </c>
      <c r="J7314" s="13">
        <f t="shared" si="572"/>
        <v>583523.31154684094</v>
      </c>
      <c r="K7314" s="7">
        <f t="shared" si="573"/>
        <v>0.48075272764150662</v>
      </c>
      <c r="L7314" s="26">
        <f t="shared" si="574"/>
        <v>0.48075272764150662</v>
      </c>
    </row>
    <row r="7315" spans="1:12">
      <c r="A7315" s="2" t="s">
        <v>9857</v>
      </c>
      <c r="B7315" s="3">
        <v>39528</v>
      </c>
      <c r="C7315" s="1">
        <v>41975388</v>
      </c>
      <c r="D7315" s="4">
        <v>2016</v>
      </c>
      <c r="E7315" s="1">
        <v>20082809</v>
      </c>
      <c r="F7315" s="4">
        <v>2006</v>
      </c>
      <c r="G7315" s="6">
        <f t="shared" si="570"/>
        <v>0.99503968253968256</v>
      </c>
      <c r="H7315" s="11">
        <v>7.18</v>
      </c>
      <c r="I7315" s="13">
        <f t="shared" si="571"/>
        <v>5846154.3175487472</v>
      </c>
      <c r="J7315" s="13">
        <f t="shared" si="572"/>
        <v>2797048.6072423398</v>
      </c>
      <c r="K7315" s="7">
        <f t="shared" si="573"/>
        <v>0.47844248634461695</v>
      </c>
      <c r="L7315" s="26">
        <f t="shared" si="574"/>
        <v>0.4808275436045602</v>
      </c>
    </row>
    <row r="7316" spans="1:12">
      <c r="A7316" s="2" t="s">
        <v>9584</v>
      </c>
      <c r="B7316" s="3">
        <v>40235</v>
      </c>
      <c r="C7316" s="1">
        <v>21648</v>
      </c>
      <c r="D7316" s="2">
        <v>2</v>
      </c>
      <c r="E7316" s="1">
        <v>5205</v>
      </c>
      <c r="F7316" s="2">
        <v>1</v>
      </c>
      <c r="G7316" s="6">
        <f t="shared" si="570"/>
        <v>0.5</v>
      </c>
      <c r="H7316" s="12">
        <v>7.89</v>
      </c>
      <c r="I7316" s="13">
        <f t="shared" si="571"/>
        <v>2743.7262357414452</v>
      </c>
      <c r="J7316" s="13">
        <f t="shared" si="572"/>
        <v>659.69581749049428</v>
      </c>
      <c r="K7316" s="7">
        <f t="shared" si="573"/>
        <v>0.24043791574279375</v>
      </c>
      <c r="L7316" s="26">
        <f t="shared" si="574"/>
        <v>0.48087583148558749</v>
      </c>
    </row>
    <row r="7317" spans="1:12">
      <c r="A7317" s="2" t="s">
        <v>4660</v>
      </c>
      <c r="B7317" s="3">
        <v>37260</v>
      </c>
      <c r="C7317" s="1">
        <v>6285176</v>
      </c>
      <c r="D7317" s="4">
        <v>1870</v>
      </c>
      <c r="E7317" s="1">
        <v>3022523</v>
      </c>
      <c r="F7317" s="4">
        <v>1870</v>
      </c>
      <c r="G7317" s="6">
        <f t="shared" si="570"/>
        <v>1</v>
      </c>
      <c r="H7317" s="12">
        <v>5.8</v>
      </c>
      <c r="I7317" s="13">
        <f t="shared" si="571"/>
        <v>1083651.0344827587</v>
      </c>
      <c r="J7317" s="13">
        <f t="shared" si="572"/>
        <v>521124.6551724138</v>
      </c>
      <c r="K7317" s="7">
        <f t="shared" si="573"/>
        <v>0.48089711409831637</v>
      </c>
      <c r="L7317" s="26">
        <f t="shared" si="574"/>
        <v>0.48089711409831637</v>
      </c>
    </row>
    <row r="7318" spans="1:12">
      <c r="A7318" s="2" t="s">
        <v>2617</v>
      </c>
      <c r="B7318" s="3">
        <v>37855</v>
      </c>
      <c r="C7318" s="1">
        <v>13031</v>
      </c>
      <c r="D7318" s="2">
        <v>1</v>
      </c>
      <c r="E7318" s="1">
        <v>6267</v>
      </c>
      <c r="F7318" s="2">
        <v>1</v>
      </c>
      <c r="G7318" s="6">
        <f t="shared" si="570"/>
        <v>1</v>
      </c>
      <c r="H7318" s="11">
        <v>6.03</v>
      </c>
      <c r="I7318" s="13">
        <f t="shared" si="571"/>
        <v>2161.0281923714761</v>
      </c>
      <c r="J7318" s="13">
        <f t="shared" si="572"/>
        <v>1039.3034825870645</v>
      </c>
      <c r="K7318" s="7">
        <f t="shared" si="573"/>
        <v>0.48093008978589508</v>
      </c>
      <c r="L7318" s="26">
        <f t="shared" si="574"/>
        <v>0.48093008978589508</v>
      </c>
    </row>
    <row r="7319" spans="1:12">
      <c r="A7319" s="2" t="s">
        <v>7606</v>
      </c>
      <c r="B7319" s="3">
        <v>41181</v>
      </c>
      <c r="C7319" s="1">
        <v>16983</v>
      </c>
      <c r="D7319" s="2">
        <v>1</v>
      </c>
      <c r="E7319" s="1">
        <v>8168</v>
      </c>
      <c r="F7319" s="2">
        <v>1</v>
      </c>
      <c r="G7319" s="6">
        <f t="shared" si="570"/>
        <v>1</v>
      </c>
      <c r="H7319" s="12">
        <v>8.02</v>
      </c>
      <c r="I7319" s="13">
        <f t="shared" si="571"/>
        <v>2117.5810473815463</v>
      </c>
      <c r="J7319" s="13">
        <f t="shared" si="572"/>
        <v>1018.4538653366584</v>
      </c>
      <c r="K7319" s="7">
        <f t="shared" si="573"/>
        <v>0.48095153977506916</v>
      </c>
      <c r="L7319" s="26">
        <f t="shared" si="574"/>
        <v>0.48095153977506916</v>
      </c>
    </row>
    <row r="7320" spans="1:12">
      <c r="A7320" s="2" t="s">
        <v>578</v>
      </c>
      <c r="B7320" s="3">
        <v>40368</v>
      </c>
      <c r="C7320" s="1">
        <v>33216</v>
      </c>
      <c r="D7320" s="2">
        <v>3</v>
      </c>
      <c r="E7320" s="1">
        <v>5326</v>
      </c>
      <c r="F7320" s="2">
        <v>1</v>
      </c>
      <c r="G7320" s="6">
        <f t="shared" si="570"/>
        <v>0.33333333333333331</v>
      </c>
      <c r="H7320" s="12">
        <v>7.89</v>
      </c>
      <c r="I7320" s="13">
        <f t="shared" si="571"/>
        <v>4209.8859315589352</v>
      </c>
      <c r="J7320" s="13">
        <f t="shared" si="572"/>
        <v>675.03168567807359</v>
      </c>
      <c r="K7320" s="7">
        <f t="shared" si="573"/>
        <v>0.16034441233140656</v>
      </c>
      <c r="L7320" s="26">
        <f t="shared" si="574"/>
        <v>0.48103323699421968</v>
      </c>
    </row>
    <row r="7321" spans="1:12">
      <c r="A7321" s="2" t="s">
        <v>4516</v>
      </c>
      <c r="B7321" s="3">
        <v>36154</v>
      </c>
      <c r="C7321" s="1">
        <v>1798862</v>
      </c>
      <c r="D7321" s="2">
        <v>84</v>
      </c>
      <c r="E7321" s="1">
        <v>164826</v>
      </c>
      <c r="F7321" s="2">
        <v>16</v>
      </c>
      <c r="G7321" s="6">
        <f t="shared" si="570"/>
        <v>0.19047619047619047</v>
      </c>
      <c r="H7321" s="11">
        <v>4.6900000000000004</v>
      </c>
      <c r="I7321" s="13">
        <f t="shared" si="571"/>
        <v>383552.66524520254</v>
      </c>
      <c r="J7321" s="13">
        <f t="shared" si="572"/>
        <v>35144.136460554371</v>
      </c>
      <c r="K7321" s="7">
        <f t="shared" si="573"/>
        <v>9.1627929213024678E-2</v>
      </c>
      <c r="L7321" s="26">
        <f t="shared" si="574"/>
        <v>0.48104662836837958</v>
      </c>
    </row>
    <row r="7322" spans="1:12">
      <c r="A7322" s="2" t="s">
        <v>9061</v>
      </c>
      <c r="B7322" s="3">
        <v>30575</v>
      </c>
      <c r="C7322" s="1">
        <v>1362303</v>
      </c>
      <c r="D7322" s="2">
        <v>274</v>
      </c>
      <c r="E7322" s="1">
        <v>655461</v>
      </c>
      <c r="F7322" s="2">
        <v>274</v>
      </c>
      <c r="G7322" s="6">
        <f t="shared" si="570"/>
        <v>1</v>
      </c>
      <c r="H7322" s="12">
        <v>3.15</v>
      </c>
      <c r="I7322" s="13">
        <f t="shared" si="571"/>
        <v>432477.14285714284</v>
      </c>
      <c r="J7322" s="13">
        <f t="shared" si="572"/>
        <v>208082.85714285716</v>
      </c>
      <c r="K7322" s="7">
        <f t="shared" si="573"/>
        <v>0.48114186051120794</v>
      </c>
      <c r="L7322" s="26">
        <f t="shared" si="574"/>
        <v>0.48114186051120794</v>
      </c>
    </row>
    <row r="7323" spans="1:12">
      <c r="A7323" s="2" t="s">
        <v>1592</v>
      </c>
      <c r="B7323" s="3">
        <v>40466</v>
      </c>
      <c r="C7323" s="1">
        <v>145526</v>
      </c>
      <c r="D7323" s="2">
        <v>7</v>
      </c>
      <c r="E7323" s="1">
        <v>20006</v>
      </c>
      <c r="F7323" s="2">
        <v>2</v>
      </c>
      <c r="G7323" s="6">
        <f t="shared" si="570"/>
        <v>0.2857142857142857</v>
      </c>
      <c r="H7323" s="12">
        <v>7.89</v>
      </c>
      <c r="I7323" s="13">
        <f t="shared" si="571"/>
        <v>18444.359949302914</v>
      </c>
      <c r="J7323" s="13">
        <f t="shared" si="572"/>
        <v>2535.6147021546262</v>
      </c>
      <c r="K7323" s="7">
        <f t="shared" si="573"/>
        <v>0.13747371603699685</v>
      </c>
      <c r="L7323" s="26">
        <f t="shared" si="574"/>
        <v>0.481158006129489</v>
      </c>
    </row>
    <row r="7324" spans="1:12">
      <c r="A7324" s="2" t="s">
        <v>1633</v>
      </c>
      <c r="B7324" s="3">
        <v>37358</v>
      </c>
      <c r="C7324" s="1">
        <v>3209481</v>
      </c>
      <c r="D7324" s="2">
        <v>153</v>
      </c>
      <c r="E7324" s="1">
        <v>111037</v>
      </c>
      <c r="F7324" s="2">
        <v>11</v>
      </c>
      <c r="G7324" s="6">
        <f t="shared" si="570"/>
        <v>7.1895424836601302E-2</v>
      </c>
      <c r="H7324" s="12">
        <v>5.8</v>
      </c>
      <c r="I7324" s="13">
        <f t="shared" si="571"/>
        <v>553358.79310344835</v>
      </c>
      <c r="J7324" s="13">
        <f t="shared" si="572"/>
        <v>19144.310344827587</v>
      </c>
      <c r="K7324" s="7">
        <f t="shared" si="573"/>
        <v>3.4596559381407772E-2</v>
      </c>
      <c r="L7324" s="26">
        <f t="shared" si="574"/>
        <v>0.48120668957776269</v>
      </c>
    </row>
    <row r="7325" spans="1:12">
      <c r="A7325" s="2" t="s">
        <v>1610</v>
      </c>
      <c r="B7325" s="3">
        <v>40984</v>
      </c>
      <c r="C7325" s="1">
        <v>5909483</v>
      </c>
      <c r="D7325" s="2">
        <v>475</v>
      </c>
      <c r="E7325" s="1">
        <v>2287239</v>
      </c>
      <c r="F7325" s="2">
        <v>382</v>
      </c>
      <c r="G7325" s="6">
        <f t="shared" si="570"/>
        <v>0.80421052631578949</v>
      </c>
      <c r="H7325" s="12">
        <v>8.02</v>
      </c>
      <c r="I7325" s="13">
        <f t="shared" si="571"/>
        <v>736843.2668329177</v>
      </c>
      <c r="J7325" s="13">
        <f t="shared" si="572"/>
        <v>285191.89526184538</v>
      </c>
      <c r="K7325" s="7">
        <f t="shared" si="573"/>
        <v>0.387045533424836</v>
      </c>
      <c r="L7325" s="26">
        <f t="shared" si="574"/>
        <v>0.48127389627433792</v>
      </c>
    </row>
    <row r="7326" spans="1:12">
      <c r="A7326" s="2" t="s">
        <v>4691</v>
      </c>
      <c r="B7326" s="3">
        <v>35643</v>
      </c>
      <c r="C7326" s="1">
        <v>2804473</v>
      </c>
      <c r="D7326" s="2">
        <v>108</v>
      </c>
      <c r="E7326" s="1">
        <v>100006</v>
      </c>
      <c r="F7326" s="2">
        <v>8</v>
      </c>
      <c r="G7326" s="6">
        <f t="shared" si="570"/>
        <v>7.407407407407407E-2</v>
      </c>
      <c r="H7326" s="11">
        <v>4.59</v>
      </c>
      <c r="I7326" s="13">
        <f t="shared" si="571"/>
        <v>610996.29629629629</v>
      </c>
      <c r="J7326" s="13">
        <f t="shared" si="572"/>
        <v>21787.799564270153</v>
      </c>
      <c r="K7326" s="7">
        <f t="shared" si="573"/>
        <v>3.5659462579957092E-2</v>
      </c>
      <c r="L7326" s="26">
        <f t="shared" si="574"/>
        <v>0.48140274482942075</v>
      </c>
    </row>
    <row r="7327" spans="1:12">
      <c r="A7327" s="2" t="s">
        <v>1995</v>
      </c>
      <c r="B7327" s="3">
        <v>35846</v>
      </c>
      <c r="C7327" s="1">
        <v>17676</v>
      </c>
      <c r="D7327" s="2">
        <v>1</v>
      </c>
      <c r="E7327" s="1">
        <v>8510</v>
      </c>
      <c r="F7327" s="2">
        <v>1</v>
      </c>
      <c r="G7327" s="6">
        <f t="shared" si="570"/>
        <v>1</v>
      </c>
      <c r="H7327" s="11">
        <v>4.6900000000000004</v>
      </c>
      <c r="I7327" s="13">
        <f t="shared" si="571"/>
        <v>3768.8699360341147</v>
      </c>
      <c r="J7327" s="13">
        <f t="shared" si="572"/>
        <v>1814.4989339019189</v>
      </c>
      <c r="K7327" s="7">
        <f t="shared" si="573"/>
        <v>0.48144376555781854</v>
      </c>
      <c r="L7327" s="26">
        <f t="shared" si="574"/>
        <v>0.48144376555781854</v>
      </c>
    </row>
    <row r="7328" spans="1:12">
      <c r="A7328" s="2" t="s">
        <v>4357</v>
      </c>
      <c r="B7328" s="3">
        <v>34278</v>
      </c>
      <c r="C7328" s="1">
        <v>1677807</v>
      </c>
      <c r="D7328" s="2">
        <v>428</v>
      </c>
      <c r="E7328" s="1">
        <v>808428</v>
      </c>
      <c r="F7328" s="2">
        <v>428</v>
      </c>
      <c r="G7328" s="6">
        <f t="shared" si="570"/>
        <v>1</v>
      </c>
      <c r="H7328" s="11">
        <v>4.1399999999999997</v>
      </c>
      <c r="I7328" s="13">
        <f t="shared" si="571"/>
        <v>405267.39130434784</v>
      </c>
      <c r="J7328" s="13">
        <f t="shared" si="572"/>
        <v>195272.46376811597</v>
      </c>
      <c r="K7328" s="7">
        <f t="shared" si="573"/>
        <v>0.48183611106640994</v>
      </c>
      <c r="L7328" s="26">
        <f t="shared" si="574"/>
        <v>0.48183611106640994</v>
      </c>
    </row>
    <row r="7329" spans="1:12">
      <c r="A7329" s="2" t="s">
        <v>7787</v>
      </c>
      <c r="B7329" s="3">
        <v>40697</v>
      </c>
      <c r="C7329" s="1">
        <v>955148</v>
      </c>
      <c r="D7329" s="2">
        <v>97</v>
      </c>
      <c r="E7329" s="1">
        <v>460238</v>
      </c>
      <c r="F7329" s="2">
        <v>97</v>
      </c>
      <c r="G7329" s="6">
        <f t="shared" si="570"/>
        <v>1</v>
      </c>
      <c r="H7329" s="12">
        <v>7.93</v>
      </c>
      <c r="I7329" s="13">
        <f t="shared" si="571"/>
        <v>120447.41488020177</v>
      </c>
      <c r="J7329" s="13">
        <f t="shared" si="572"/>
        <v>58037.578814627996</v>
      </c>
      <c r="K7329" s="7">
        <f t="shared" si="573"/>
        <v>0.48184993320406888</v>
      </c>
      <c r="L7329" s="26">
        <f t="shared" si="574"/>
        <v>0.48184993320406888</v>
      </c>
    </row>
    <row r="7330" spans="1:12">
      <c r="A7330" s="2" t="s">
        <v>6962</v>
      </c>
      <c r="B7330" s="3">
        <v>37547</v>
      </c>
      <c r="C7330" s="1">
        <v>97552</v>
      </c>
      <c r="D7330" s="2">
        <v>4</v>
      </c>
      <c r="E7330" s="1">
        <v>11756</v>
      </c>
      <c r="F7330" s="2">
        <v>1</v>
      </c>
      <c r="G7330" s="6">
        <f t="shared" si="570"/>
        <v>0.25</v>
      </c>
      <c r="H7330" s="12">
        <v>5.8</v>
      </c>
      <c r="I7330" s="13">
        <f t="shared" si="571"/>
        <v>16819.310344827587</v>
      </c>
      <c r="J7330" s="13">
        <f t="shared" si="572"/>
        <v>2026.8965517241379</v>
      </c>
      <c r="K7330" s="7">
        <f t="shared" si="573"/>
        <v>0.12051008692799738</v>
      </c>
      <c r="L7330" s="26">
        <f t="shared" si="574"/>
        <v>0.4820403477119895</v>
      </c>
    </row>
    <row r="7331" spans="1:12">
      <c r="A7331" s="2" t="s">
        <v>4657</v>
      </c>
      <c r="B7331" s="3">
        <v>40648</v>
      </c>
      <c r="C7331" s="1">
        <v>5874</v>
      </c>
      <c r="D7331" s="2">
        <v>1</v>
      </c>
      <c r="E7331" s="1">
        <v>2832</v>
      </c>
      <c r="F7331" s="2">
        <v>1</v>
      </c>
      <c r="G7331" s="6">
        <f t="shared" si="570"/>
        <v>1</v>
      </c>
      <c r="H7331" s="12">
        <v>7.93</v>
      </c>
      <c r="I7331" s="13">
        <f t="shared" si="571"/>
        <v>740.73139974779326</v>
      </c>
      <c r="J7331" s="13">
        <f t="shared" si="572"/>
        <v>357.12484237074403</v>
      </c>
      <c r="K7331" s="7">
        <f t="shared" si="573"/>
        <v>0.48212461695607761</v>
      </c>
      <c r="L7331" s="26">
        <f t="shared" si="574"/>
        <v>0.48212461695607761</v>
      </c>
    </row>
    <row r="7332" spans="1:12">
      <c r="A7332" s="2" t="s">
        <v>8552</v>
      </c>
      <c r="B7332" s="3">
        <v>34635</v>
      </c>
      <c r="C7332" s="1">
        <v>3180674</v>
      </c>
      <c r="D7332" s="4">
        <v>1253</v>
      </c>
      <c r="E7332" s="1">
        <v>1531244</v>
      </c>
      <c r="F7332" s="4">
        <v>1251</v>
      </c>
      <c r="G7332" s="6">
        <f t="shared" si="570"/>
        <v>0.99840383080606543</v>
      </c>
      <c r="H7332" s="11">
        <v>4.08</v>
      </c>
      <c r="I7332" s="13">
        <f t="shared" si="571"/>
        <v>779576.96078431373</v>
      </c>
      <c r="J7332" s="13">
        <f t="shared" si="572"/>
        <v>375304.90196078428</v>
      </c>
      <c r="K7332" s="7">
        <f t="shared" si="573"/>
        <v>0.48142123336123094</v>
      </c>
      <c r="L7332" s="26">
        <f t="shared" si="574"/>
        <v>0.48219089160801148</v>
      </c>
    </row>
    <row r="7333" spans="1:12">
      <c r="A7333" s="2" t="s">
        <v>2318</v>
      </c>
      <c r="B7333" s="3">
        <v>41150</v>
      </c>
      <c r="C7333" s="1">
        <v>20984</v>
      </c>
      <c r="D7333" s="2">
        <v>12</v>
      </c>
      <c r="E7333" s="1">
        <v>10121</v>
      </c>
      <c r="F7333" s="2">
        <v>12</v>
      </c>
      <c r="G7333" s="6">
        <f t="shared" si="570"/>
        <v>1</v>
      </c>
      <c r="H7333" s="12">
        <v>8.02</v>
      </c>
      <c r="I7333" s="13">
        <f t="shared" si="571"/>
        <v>2616.4588528678305</v>
      </c>
      <c r="J7333" s="13">
        <f t="shared" si="572"/>
        <v>1261.9700748129676</v>
      </c>
      <c r="K7333" s="7">
        <f t="shared" si="573"/>
        <v>0.48231986275257338</v>
      </c>
      <c r="L7333" s="26">
        <f t="shared" si="574"/>
        <v>0.48231986275257338</v>
      </c>
    </row>
    <row r="7334" spans="1:12">
      <c r="A7334" s="2" t="s">
        <v>1885</v>
      </c>
      <c r="B7334" s="3">
        <v>34626</v>
      </c>
      <c r="C7334" s="1">
        <v>3151130</v>
      </c>
      <c r="D7334" s="2">
        <v>96</v>
      </c>
      <c r="E7334" s="1">
        <v>31665</v>
      </c>
      <c r="F7334" s="2">
        <v>2</v>
      </c>
      <c r="G7334" s="6">
        <f t="shared" si="570"/>
        <v>2.0833333333333332E-2</v>
      </c>
      <c r="H7334" s="11">
        <v>4.08</v>
      </c>
      <c r="I7334" s="13">
        <f t="shared" si="571"/>
        <v>772335.78431372542</v>
      </c>
      <c r="J7334" s="13">
        <f t="shared" si="572"/>
        <v>7761.0294117647054</v>
      </c>
      <c r="K7334" s="7">
        <f t="shared" si="573"/>
        <v>1.004877615331643E-2</v>
      </c>
      <c r="L7334" s="26">
        <f t="shared" si="574"/>
        <v>0.48234125535918865</v>
      </c>
    </row>
    <row r="7335" spans="1:12">
      <c r="A7335" s="2" t="s">
        <v>372</v>
      </c>
      <c r="B7335" s="3">
        <v>39717</v>
      </c>
      <c r="C7335" s="1">
        <v>5597</v>
      </c>
      <c r="D7335" s="2">
        <v>2</v>
      </c>
      <c r="E7335" s="1">
        <v>2700</v>
      </c>
      <c r="F7335" s="2">
        <v>2</v>
      </c>
      <c r="G7335" s="6">
        <f t="shared" si="570"/>
        <v>1</v>
      </c>
      <c r="H7335" s="11">
        <v>7.18</v>
      </c>
      <c r="I7335" s="13">
        <f t="shared" si="571"/>
        <v>779.52646239554326</v>
      </c>
      <c r="J7335" s="13">
        <f t="shared" si="572"/>
        <v>376.04456824512539</v>
      </c>
      <c r="K7335" s="7">
        <f t="shared" si="573"/>
        <v>0.48240128640343038</v>
      </c>
      <c r="L7335" s="26">
        <f t="shared" si="574"/>
        <v>0.48240128640343038</v>
      </c>
    </row>
    <row r="7336" spans="1:12">
      <c r="A7336" s="2" t="s">
        <v>10384</v>
      </c>
      <c r="B7336" s="3">
        <v>39290</v>
      </c>
      <c r="C7336" s="1">
        <v>5713425</v>
      </c>
      <c r="D7336" s="4">
        <v>1019</v>
      </c>
      <c r="E7336" s="1">
        <v>2756661</v>
      </c>
      <c r="F7336" s="4">
        <v>1019</v>
      </c>
      <c r="G7336" s="6">
        <f t="shared" si="570"/>
        <v>1</v>
      </c>
      <c r="H7336" s="11">
        <v>6.88</v>
      </c>
      <c r="I7336" s="13">
        <f t="shared" si="571"/>
        <v>830439.68023255817</v>
      </c>
      <c r="J7336" s="13">
        <f t="shared" si="572"/>
        <v>400677.47093023255</v>
      </c>
      <c r="K7336" s="7">
        <f t="shared" si="573"/>
        <v>0.48248834980768973</v>
      </c>
      <c r="L7336" s="26">
        <f t="shared" si="574"/>
        <v>0.48248834980768973</v>
      </c>
    </row>
    <row r="7337" spans="1:12">
      <c r="A7337" s="2" t="s">
        <v>4129</v>
      </c>
      <c r="B7337" s="3">
        <v>35965</v>
      </c>
      <c r="C7337" s="1">
        <v>2284034</v>
      </c>
      <c r="D7337" s="2">
        <v>413</v>
      </c>
      <c r="E7337" s="1">
        <v>1102036</v>
      </c>
      <c r="F7337" s="2">
        <v>413</v>
      </c>
      <c r="G7337" s="6">
        <f t="shared" si="570"/>
        <v>1</v>
      </c>
      <c r="H7337" s="11">
        <v>4.6900000000000004</v>
      </c>
      <c r="I7337" s="13">
        <f t="shared" si="571"/>
        <v>487000.85287846479</v>
      </c>
      <c r="J7337" s="13">
        <f t="shared" si="572"/>
        <v>234975.69296375263</v>
      </c>
      <c r="K7337" s="7">
        <f t="shared" si="573"/>
        <v>0.48249544446361126</v>
      </c>
      <c r="L7337" s="26">
        <f t="shared" si="574"/>
        <v>0.48249544446361126</v>
      </c>
    </row>
    <row r="7338" spans="1:12">
      <c r="A7338" s="2" t="s">
        <v>4218</v>
      </c>
      <c r="B7338" s="3">
        <v>35132</v>
      </c>
      <c r="C7338" s="1">
        <v>9336886</v>
      </c>
      <c r="D7338" s="4">
        <v>1465</v>
      </c>
      <c r="E7338" s="1">
        <v>4505036</v>
      </c>
      <c r="F7338" s="4">
        <v>1465</v>
      </c>
      <c r="G7338" s="6">
        <f t="shared" si="570"/>
        <v>1</v>
      </c>
      <c r="H7338" s="11">
        <v>4.42</v>
      </c>
      <c r="I7338" s="13">
        <f t="shared" si="571"/>
        <v>2112417.6470588236</v>
      </c>
      <c r="J7338" s="13">
        <f t="shared" si="572"/>
        <v>1019238.9140271493</v>
      </c>
      <c r="K7338" s="7">
        <f t="shared" si="573"/>
        <v>0.48249876886148119</v>
      </c>
      <c r="L7338" s="26">
        <f t="shared" si="574"/>
        <v>0.48249876886148119</v>
      </c>
    </row>
    <row r="7339" spans="1:12">
      <c r="A7339" s="2" t="s">
        <v>1870</v>
      </c>
      <c r="B7339" s="3">
        <v>32423</v>
      </c>
      <c r="C7339" s="1">
        <v>5194491</v>
      </c>
      <c r="D7339" s="2">
        <v>315</v>
      </c>
      <c r="E7339" s="1">
        <v>588869</v>
      </c>
      <c r="F7339" s="2">
        <v>74</v>
      </c>
      <c r="G7339" s="6">
        <f t="shared" si="570"/>
        <v>0.23492063492063492</v>
      </c>
      <c r="H7339" s="12">
        <v>4.1100000000000003</v>
      </c>
      <c r="I7339" s="13">
        <f t="shared" si="571"/>
        <v>1263866.4233576641</v>
      </c>
      <c r="J7339" s="13">
        <f t="shared" si="572"/>
        <v>143277.12895377129</v>
      </c>
      <c r="K7339" s="7">
        <f t="shared" si="573"/>
        <v>0.11336413904653989</v>
      </c>
      <c r="L7339" s="26">
        <f t="shared" si="574"/>
        <v>0.48256356486027113</v>
      </c>
    </row>
    <row r="7340" spans="1:12">
      <c r="A7340" s="2" t="s">
        <v>6685</v>
      </c>
      <c r="B7340" s="3">
        <v>40403</v>
      </c>
      <c r="C7340" s="1">
        <v>19245</v>
      </c>
      <c r="D7340" s="2">
        <v>2</v>
      </c>
      <c r="E7340" s="1">
        <v>4645</v>
      </c>
      <c r="F7340" s="2">
        <v>1</v>
      </c>
      <c r="G7340" s="6">
        <f t="shared" si="570"/>
        <v>0.5</v>
      </c>
      <c r="H7340" s="12">
        <v>7.89</v>
      </c>
      <c r="I7340" s="13">
        <f t="shared" si="571"/>
        <v>2439.1634980988592</v>
      </c>
      <c r="J7340" s="13">
        <f t="shared" si="572"/>
        <v>588.71989860583017</v>
      </c>
      <c r="K7340" s="7">
        <f t="shared" si="573"/>
        <v>0.24136139256949857</v>
      </c>
      <c r="L7340" s="26">
        <f t="shared" si="574"/>
        <v>0.48272278513899713</v>
      </c>
    </row>
    <row r="7341" spans="1:12">
      <c r="A7341" s="2" t="s">
        <v>8813</v>
      </c>
      <c r="B7341" s="3">
        <v>38597</v>
      </c>
      <c r="C7341" s="1">
        <v>1900451</v>
      </c>
      <c r="D7341" s="2">
        <v>816</v>
      </c>
      <c r="E7341" s="1">
        <v>917398</v>
      </c>
      <c r="F7341" s="2">
        <v>816</v>
      </c>
      <c r="G7341" s="6">
        <f t="shared" si="570"/>
        <v>1</v>
      </c>
      <c r="H7341" s="11">
        <v>6.41</v>
      </c>
      <c r="I7341" s="13">
        <f t="shared" si="571"/>
        <v>296482.21528861154</v>
      </c>
      <c r="J7341" s="13">
        <f t="shared" si="572"/>
        <v>143119.81279251169</v>
      </c>
      <c r="K7341" s="7">
        <f t="shared" si="573"/>
        <v>0.4827264686119242</v>
      </c>
      <c r="L7341" s="26">
        <f t="shared" si="574"/>
        <v>0.4827264686119242</v>
      </c>
    </row>
    <row r="7342" spans="1:12">
      <c r="A7342" s="2" t="s">
        <v>5726</v>
      </c>
      <c r="B7342" s="3">
        <v>38737</v>
      </c>
      <c r="C7342" s="1">
        <v>888975</v>
      </c>
      <c r="D7342" s="2">
        <v>161</v>
      </c>
      <c r="E7342" s="1">
        <v>429223</v>
      </c>
      <c r="F7342" s="2">
        <v>161</v>
      </c>
      <c r="G7342" s="6">
        <f t="shared" si="570"/>
        <v>1</v>
      </c>
      <c r="H7342" s="11">
        <v>6.55</v>
      </c>
      <c r="I7342" s="13">
        <f t="shared" si="571"/>
        <v>135721.37404580152</v>
      </c>
      <c r="J7342" s="13">
        <f t="shared" si="572"/>
        <v>65530.229007633592</v>
      </c>
      <c r="K7342" s="7">
        <f t="shared" si="573"/>
        <v>0.48282910093084735</v>
      </c>
      <c r="L7342" s="26">
        <f t="shared" si="574"/>
        <v>0.48282910093084735</v>
      </c>
    </row>
    <row r="7343" spans="1:12">
      <c r="A7343" s="2" t="s">
        <v>5380</v>
      </c>
      <c r="B7343" s="3">
        <v>38555</v>
      </c>
      <c r="C7343" s="1">
        <v>463080</v>
      </c>
      <c r="D7343" s="2">
        <v>31</v>
      </c>
      <c r="E7343" s="1">
        <v>86556</v>
      </c>
      <c r="F7343" s="2">
        <v>12</v>
      </c>
      <c r="G7343" s="6">
        <f t="shared" si="570"/>
        <v>0.38709677419354838</v>
      </c>
      <c r="H7343" s="11">
        <v>6.41</v>
      </c>
      <c r="I7343" s="13">
        <f t="shared" si="571"/>
        <v>72243.36973478939</v>
      </c>
      <c r="J7343" s="13">
        <f t="shared" si="572"/>
        <v>13503.276131045241</v>
      </c>
      <c r="K7343" s="7">
        <f t="shared" si="573"/>
        <v>0.18691370821456335</v>
      </c>
      <c r="L7343" s="26">
        <f t="shared" si="574"/>
        <v>0.48286041288762199</v>
      </c>
    </row>
    <row r="7344" spans="1:12">
      <c r="A7344" s="2" t="s">
        <v>3532</v>
      </c>
      <c r="B7344" s="3">
        <v>40977</v>
      </c>
      <c r="C7344" s="1">
        <v>7251073</v>
      </c>
      <c r="D7344" s="2">
        <v>640</v>
      </c>
      <c r="E7344" s="1">
        <v>2019083</v>
      </c>
      <c r="F7344" s="2">
        <v>369</v>
      </c>
      <c r="G7344" s="6">
        <f t="shared" si="570"/>
        <v>0.57656249999999998</v>
      </c>
      <c r="H7344" s="12">
        <v>8.02</v>
      </c>
      <c r="I7344" s="13">
        <f t="shared" si="571"/>
        <v>904123.81546134665</v>
      </c>
      <c r="J7344" s="13">
        <f t="shared" si="572"/>
        <v>251755.9850374065</v>
      </c>
      <c r="K7344" s="7">
        <f t="shared" si="573"/>
        <v>0.27845299585316546</v>
      </c>
      <c r="L7344" s="26">
        <f t="shared" si="574"/>
        <v>0.48295370554478567</v>
      </c>
    </row>
    <row r="7345" spans="1:12">
      <c r="A7345" s="2" t="s">
        <v>5888</v>
      </c>
      <c r="B7345" s="3">
        <v>37498</v>
      </c>
      <c r="C7345" s="1">
        <v>280046</v>
      </c>
      <c r="D7345" s="2">
        <v>17</v>
      </c>
      <c r="E7345" s="1">
        <v>23869</v>
      </c>
      <c r="F7345" s="2">
        <v>3</v>
      </c>
      <c r="G7345" s="6">
        <f t="shared" si="570"/>
        <v>0.17647058823529413</v>
      </c>
      <c r="H7345" s="12">
        <v>5.8</v>
      </c>
      <c r="I7345" s="13">
        <f t="shared" si="571"/>
        <v>48283.793103448275</v>
      </c>
      <c r="J7345" s="13">
        <f t="shared" si="572"/>
        <v>4115.3448275862074</v>
      </c>
      <c r="K7345" s="7">
        <f t="shared" si="573"/>
        <v>8.5232426101426201E-2</v>
      </c>
      <c r="L7345" s="26">
        <f t="shared" si="574"/>
        <v>0.4829837479080818</v>
      </c>
    </row>
    <row r="7346" spans="1:12">
      <c r="A7346" s="2" t="s">
        <v>7426</v>
      </c>
      <c r="B7346" s="3">
        <v>36987</v>
      </c>
      <c r="C7346" s="1">
        <v>17052128</v>
      </c>
      <c r="D7346" s="4">
        <v>2675</v>
      </c>
      <c r="E7346" s="1">
        <v>8240752</v>
      </c>
      <c r="F7346" s="4">
        <v>2675</v>
      </c>
      <c r="G7346" s="6">
        <f t="shared" si="570"/>
        <v>1</v>
      </c>
      <c r="H7346" s="11">
        <v>5.65</v>
      </c>
      <c r="I7346" s="13">
        <f t="shared" si="571"/>
        <v>3018075.7522123894</v>
      </c>
      <c r="J7346" s="13">
        <f t="shared" si="572"/>
        <v>1458540.1769911502</v>
      </c>
      <c r="K7346" s="7">
        <f t="shared" si="573"/>
        <v>0.48326824663760437</v>
      </c>
      <c r="L7346" s="26">
        <f t="shared" si="574"/>
        <v>0.48326824663760437</v>
      </c>
    </row>
    <row r="7347" spans="1:12">
      <c r="A7347" s="2" t="s">
        <v>2011</v>
      </c>
      <c r="B7347" s="3">
        <v>37811</v>
      </c>
      <c r="C7347" s="1">
        <v>49237</v>
      </c>
      <c r="D7347" s="2">
        <v>3</v>
      </c>
      <c r="E7347" s="1">
        <v>7933</v>
      </c>
      <c r="F7347" s="2">
        <v>1</v>
      </c>
      <c r="G7347" s="6">
        <f t="shared" si="570"/>
        <v>0.33333333333333331</v>
      </c>
      <c r="H7347" s="11">
        <v>6.03</v>
      </c>
      <c r="I7347" s="13">
        <f t="shared" si="571"/>
        <v>8165.3399668325037</v>
      </c>
      <c r="J7347" s="13">
        <f t="shared" si="572"/>
        <v>1315.5887230514095</v>
      </c>
      <c r="K7347" s="7">
        <f t="shared" si="573"/>
        <v>0.16111867091821191</v>
      </c>
      <c r="L7347" s="26">
        <f t="shared" si="574"/>
        <v>0.48335601275463574</v>
      </c>
    </row>
    <row r="7348" spans="1:12">
      <c r="A7348" s="2" t="s">
        <v>7192</v>
      </c>
      <c r="B7348" s="3">
        <v>40473</v>
      </c>
      <c r="C7348" s="1">
        <v>84752907</v>
      </c>
      <c r="D7348" s="4">
        <v>3239</v>
      </c>
      <c r="E7348" s="1">
        <v>40678424</v>
      </c>
      <c r="F7348" s="4">
        <v>3216</v>
      </c>
      <c r="G7348" s="6">
        <f t="shared" si="570"/>
        <v>0.99289904291447972</v>
      </c>
      <c r="H7348" s="12">
        <v>7.89</v>
      </c>
      <c r="I7348" s="13">
        <f t="shared" si="571"/>
        <v>10741813.307984792</v>
      </c>
      <c r="J7348" s="13">
        <f t="shared" si="572"/>
        <v>5155693.7896070974</v>
      </c>
      <c r="K7348" s="7">
        <f t="shared" si="573"/>
        <v>0.47996494090757258</v>
      </c>
      <c r="L7348" s="26">
        <f t="shared" si="574"/>
        <v>0.48339752599490909</v>
      </c>
    </row>
    <row r="7349" spans="1:12">
      <c r="A7349" s="2" t="s">
        <v>4014</v>
      </c>
      <c r="B7349" s="3">
        <v>34971</v>
      </c>
      <c r="C7349" s="1">
        <v>15116634</v>
      </c>
      <c r="D7349" s="4">
        <v>1679</v>
      </c>
      <c r="E7349" s="1">
        <v>7308529</v>
      </c>
      <c r="F7349" s="4">
        <v>1679</v>
      </c>
      <c r="G7349" s="6">
        <f t="shared" si="570"/>
        <v>1</v>
      </c>
      <c r="H7349" s="11">
        <v>4.3499999999999996</v>
      </c>
      <c r="I7349" s="13">
        <f t="shared" si="571"/>
        <v>3475088.2758620693</v>
      </c>
      <c r="J7349" s="13">
        <f t="shared" si="572"/>
        <v>1680121.6091954024</v>
      </c>
      <c r="K7349" s="7">
        <f t="shared" si="573"/>
        <v>0.48347595106159214</v>
      </c>
      <c r="L7349" s="26">
        <f t="shared" si="574"/>
        <v>0.48347595106159214</v>
      </c>
    </row>
    <row r="7350" spans="1:12">
      <c r="A7350" s="2" t="s">
        <v>8265</v>
      </c>
      <c r="B7350" s="3">
        <v>38989</v>
      </c>
      <c r="C7350" s="1">
        <v>17807569</v>
      </c>
      <c r="D7350" s="4">
        <v>3007</v>
      </c>
      <c r="E7350" s="1">
        <v>8602333</v>
      </c>
      <c r="F7350" s="4">
        <v>3004</v>
      </c>
      <c r="G7350" s="6">
        <f t="shared" si="570"/>
        <v>0.99900232790156307</v>
      </c>
      <c r="H7350" s="11">
        <v>6.55</v>
      </c>
      <c r="I7350" s="13">
        <f t="shared" si="571"/>
        <v>2718712.8244274808</v>
      </c>
      <c r="J7350" s="13">
        <f t="shared" si="572"/>
        <v>1313333.2824427481</v>
      </c>
      <c r="K7350" s="7">
        <f t="shared" si="573"/>
        <v>0.48307172079468008</v>
      </c>
      <c r="L7350" s="26">
        <f t="shared" si="574"/>
        <v>0.48355414927749762</v>
      </c>
    </row>
    <row r="7351" spans="1:12">
      <c r="A7351" s="2" t="s">
        <v>3854</v>
      </c>
      <c r="B7351" s="3">
        <v>38632</v>
      </c>
      <c r="C7351" s="1">
        <v>15778152</v>
      </c>
      <c r="D7351" s="2">
        <v>983</v>
      </c>
      <c r="E7351" s="1">
        <v>7523571</v>
      </c>
      <c r="F7351" s="2">
        <v>969</v>
      </c>
      <c r="G7351" s="6">
        <f t="shared" si="570"/>
        <v>0.98575788402848419</v>
      </c>
      <c r="H7351" s="11">
        <v>6.41</v>
      </c>
      <c r="I7351" s="13">
        <f t="shared" si="571"/>
        <v>2461490.1716068643</v>
      </c>
      <c r="J7351" s="13">
        <f t="shared" si="572"/>
        <v>1173724.0249609984</v>
      </c>
      <c r="K7351" s="7">
        <f t="shared" si="573"/>
        <v>0.47683473958166961</v>
      </c>
      <c r="L7351" s="26">
        <f t="shared" si="574"/>
        <v>0.48372399278511996</v>
      </c>
    </row>
    <row r="7352" spans="1:12">
      <c r="A7352" s="2" t="s">
        <v>6762</v>
      </c>
      <c r="B7352" s="3">
        <v>34089</v>
      </c>
      <c r="C7352" s="1">
        <v>1884814</v>
      </c>
      <c r="D7352" s="2">
        <v>504</v>
      </c>
      <c r="E7352" s="1">
        <v>911736</v>
      </c>
      <c r="F7352" s="2">
        <v>504</v>
      </c>
      <c r="G7352" s="6">
        <f t="shared" si="570"/>
        <v>1</v>
      </c>
      <c r="H7352" s="11">
        <v>4.1399999999999997</v>
      </c>
      <c r="I7352" s="13">
        <f t="shared" si="571"/>
        <v>455269.08212560392</v>
      </c>
      <c r="J7352" s="13">
        <f t="shared" si="572"/>
        <v>220226.08695652176</v>
      </c>
      <c r="K7352" s="7">
        <f t="shared" si="573"/>
        <v>0.48372730677934267</v>
      </c>
      <c r="L7352" s="26">
        <f t="shared" si="574"/>
        <v>0.48372730677934267</v>
      </c>
    </row>
    <row r="7353" spans="1:12">
      <c r="A7353" s="2" t="s">
        <v>2642</v>
      </c>
      <c r="B7353" s="3">
        <v>40899</v>
      </c>
      <c r="C7353" s="1">
        <v>3680306</v>
      </c>
      <c r="D7353" s="2">
        <v>167</v>
      </c>
      <c r="E7353" s="1">
        <v>1673921</v>
      </c>
      <c r="F7353" s="2">
        <v>157</v>
      </c>
      <c r="G7353" s="6">
        <f t="shared" si="570"/>
        <v>0.94011976047904189</v>
      </c>
      <c r="H7353" s="12">
        <v>7.93</v>
      </c>
      <c r="I7353" s="13">
        <f t="shared" si="571"/>
        <v>464099.11727616645</v>
      </c>
      <c r="J7353" s="13">
        <f t="shared" si="572"/>
        <v>211087.13745271123</v>
      </c>
      <c r="K7353" s="7">
        <f t="shared" si="573"/>
        <v>0.45483201668556911</v>
      </c>
      <c r="L7353" s="26">
        <f t="shared" si="574"/>
        <v>0.48380220883114677</v>
      </c>
    </row>
    <row r="7354" spans="1:12">
      <c r="A7354" s="2" t="s">
        <v>4668</v>
      </c>
      <c r="B7354" s="3">
        <v>37951</v>
      </c>
      <c r="C7354" s="1">
        <v>15539656</v>
      </c>
      <c r="D7354" s="2">
        <v>403</v>
      </c>
      <c r="E7354" s="1">
        <v>205229</v>
      </c>
      <c r="F7354" s="2">
        <v>11</v>
      </c>
      <c r="G7354" s="6">
        <f t="shared" si="570"/>
        <v>2.729528535980149E-2</v>
      </c>
      <c r="H7354" s="11">
        <v>6.03</v>
      </c>
      <c r="I7354" s="13">
        <f t="shared" si="571"/>
        <v>2577057.3797678272</v>
      </c>
      <c r="J7354" s="13">
        <f t="shared" si="572"/>
        <v>34034.660033167493</v>
      </c>
      <c r="K7354" s="7">
        <f t="shared" si="573"/>
        <v>1.3206791707615665E-2</v>
      </c>
      <c r="L7354" s="26">
        <f t="shared" si="574"/>
        <v>0.48384882346991936</v>
      </c>
    </row>
    <row r="7355" spans="1:12">
      <c r="A7355" s="2" t="s">
        <v>2746</v>
      </c>
      <c r="B7355" s="3">
        <v>40599</v>
      </c>
      <c r="C7355" s="1">
        <v>10721033</v>
      </c>
      <c r="D7355" s="4">
        <v>2290</v>
      </c>
      <c r="E7355" s="1">
        <v>5187625</v>
      </c>
      <c r="F7355" s="4">
        <v>2290</v>
      </c>
      <c r="G7355" s="6">
        <f t="shared" si="570"/>
        <v>1</v>
      </c>
      <c r="H7355" s="12">
        <v>7.93</v>
      </c>
      <c r="I7355" s="13">
        <f t="shared" si="571"/>
        <v>1351958.7641866331</v>
      </c>
      <c r="J7355" s="13">
        <f t="shared" si="572"/>
        <v>654177.17528373271</v>
      </c>
      <c r="K7355" s="7">
        <f t="shared" si="573"/>
        <v>0.48387361553686109</v>
      </c>
      <c r="L7355" s="26">
        <f t="shared" si="574"/>
        <v>0.48387361553686109</v>
      </c>
    </row>
    <row r="7356" spans="1:12">
      <c r="A7356" s="2" t="s">
        <v>5088</v>
      </c>
      <c r="B7356" s="3">
        <v>34215</v>
      </c>
      <c r="C7356" s="1">
        <v>2395231</v>
      </c>
      <c r="D7356" s="2">
        <v>359</v>
      </c>
      <c r="E7356" s="1">
        <v>1159133</v>
      </c>
      <c r="F7356" s="2">
        <v>359</v>
      </c>
      <c r="G7356" s="6">
        <f t="shared" si="570"/>
        <v>1</v>
      </c>
      <c r="H7356" s="11">
        <v>4.1399999999999997</v>
      </c>
      <c r="I7356" s="13">
        <f t="shared" si="571"/>
        <v>578558.21256038651</v>
      </c>
      <c r="J7356" s="13">
        <f t="shared" si="572"/>
        <v>279983.81642512081</v>
      </c>
      <c r="K7356" s="7">
        <f t="shared" si="573"/>
        <v>0.48393369992288848</v>
      </c>
      <c r="L7356" s="26">
        <f t="shared" si="574"/>
        <v>0.48393369992288848</v>
      </c>
    </row>
    <row r="7357" spans="1:12">
      <c r="A7357" s="2" t="s">
        <v>6346</v>
      </c>
      <c r="B7357" s="3">
        <v>33809</v>
      </c>
      <c r="C7357" s="1">
        <v>2034470</v>
      </c>
      <c r="D7357" s="2">
        <v>904</v>
      </c>
      <c r="E7357" s="1">
        <v>984627</v>
      </c>
      <c r="F7357" s="2">
        <v>904</v>
      </c>
      <c r="G7357" s="6">
        <f t="shared" si="570"/>
        <v>1</v>
      </c>
      <c r="H7357" s="11">
        <v>4.1500000000000004</v>
      </c>
      <c r="I7357" s="13">
        <f t="shared" si="571"/>
        <v>490233.73493975902</v>
      </c>
      <c r="J7357" s="13">
        <f t="shared" si="572"/>
        <v>237259.51807228912</v>
      </c>
      <c r="K7357" s="7">
        <f t="shared" si="573"/>
        <v>0.48397223846997001</v>
      </c>
      <c r="L7357" s="26">
        <f t="shared" si="574"/>
        <v>0.48397223846997001</v>
      </c>
    </row>
    <row r="7358" spans="1:12">
      <c r="A7358" s="2" t="s">
        <v>7373</v>
      </c>
      <c r="B7358" s="3">
        <v>41061</v>
      </c>
      <c r="C7358" s="1">
        <v>376512</v>
      </c>
      <c r="D7358" s="2">
        <v>86</v>
      </c>
      <c r="E7358" s="1">
        <v>182237</v>
      </c>
      <c r="F7358" s="2">
        <v>86</v>
      </c>
      <c r="G7358" s="6">
        <f t="shared" si="570"/>
        <v>1</v>
      </c>
      <c r="H7358" s="12">
        <v>8.02</v>
      </c>
      <c r="I7358" s="13">
        <f t="shared" si="571"/>
        <v>46946.633416458855</v>
      </c>
      <c r="J7358" s="13">
        <f t="shared" si="572"/>
        <v>22722.817955112219</v>
      </c>
      <c r="K7358" s="7">
        <f t="shared" si="573"/>
        <v>0.48401378973312931</v>
      </c>
      <c r="L7358" s="26">
        <f t="shared" si="574"/>
        <v>0.48401378973312931</v>
      </c>
    </row>
    <row r="7359" spans="1:12">
      <c r="A7359" s="2" t="s">
        <v>3251</v>
      </c>
      <c r="B7359" s="3">
        <v>30092</v>
      </c>
      <c r="C7359" s="1">
        <v>3355948</v>
      </c>
      <c r="D7359" s="4">
        <v>1104</v>
      </c>
      <c r="E7359" s="1">
        <v>1624381</v>
      </c>
      <c r="F7359" s="4">
        <v>1104</v>
      </c>
      <c r="G7359" s="6">
        <f t="shared" si="570"/>
        <v>1</v>
      </c>
      <c r="H7359" s="12">
        <v>2.94</v>
      </c>
      <c r="I7359" s="13">
        <f t="shared" si="571"/>
        <v>1141478.9115646258</v>
      </c>
      <c r="J7359" s="13">
        <f t="shared" si="572"/>
        <v>552510.5442176871</v>
      </c>
      <c r="K7359" s="7">
        <f t="shared" si="573"/>
        <v>0.48403044385669863</v>
      </c>
      <c r="L7359" s="26">
        <f t="shared" si="574"/>
        <v>0.48403044385669863</v>
      </c>
    </row>
    <row r="7360" spans="1:12">
      <c r="A7360" s="2" t="s">
        <v>10107</v>
      </c>
      <c r="B7360" s="3">
        <v>40942</v>
      </c>
      <c r="C7360" s="1">
        <v>583455</v>
      </c>
      <c r="D7360" s="2">
        <v>24</v>
      </c>
      <c r="E7360" s="1">
        <v>47074</v>
      </c>
      <c r="F7360" s="2">
        <v>4</v>
      </c>
      <c r="G7360" s="6">
        <f t="shared" si="570"/>
        <v>0.16666666666666666</v>
      </c>
      <c r="H7360" s="12">
        <v>8.02</v>
      </c>
      <c r="I7360" s="13">
        <f t="shared" si="571"/>
        <v>72750</v>
      </c>
      <c r="J7360" s="13">
        <f t="shared" si="572"/>
        <v>5869.5760598503748</v>
      </c>
      <c r="K7360" s="7">
        <f t="shared" si="573"/>
        <v>8.0681457867359099E-2</v>
      </c>
      <c r="L7360" s="26">
        <f t="shared" si="574"/>
        <v>0.48408874720415462</v>
      </c>
    </row>
    <row r="7361" spans="1:12">
      <c r="A7361" s="2" t="s">
        <v>517</v>
      </c>
      <c r="B7361" s="3">
        <v>36903</v>
      </c>
      <c r="C7361" s="1">
        <v>11328094</v>
      </c>
      <c r="D7361" s="4">
        <v>2433</v>
      </c>
      <c r="E7361" s="1">
        <v>5486209</v>
      </c>
      <c r="F7361" s="4">
        <v>2433</v>
      </c>
      <c r="G7361" s="6">
        <f t="shared" si="570"/>
        <v>1</v>
      </c>
      <c r="H7361" s="11">
        <v>5.65</v>
      </c>
      <c r="I7361" s="13">
        <f t="shared" si="571"/>
        <v>2004972.3893805309</v>
      </c>
      <c r="J7361" s="13">
        <f t="shared" si="572"/>
        <v>971010.44247787609</v>
      </c>
      <c r="K7361" s="7">
        <f t="shared" si="573"/>
        <v>0.48430115428067599</v>
      </c>
      <c r="L7361" s="26">
        <f t="shared" si="574"/>
        <v>0.48430115428067599</v>
      </c>
    </row>
    <row r="7362" spans="1:12">
      <c r="A7362" s="2" t="s">
        <v>2201</v>
      </c>
      <c r="B7362" s="3">
        <v>38870</v>
      </c>
      <c r="C7362" s="1">
        <v>7451</v>
      </c>
      <c r="D7362" s="2">
        <v>1</v>
      </c>
      <c r="E7362" s="1">
        <v>3609</v>
      </c>
      <c r="F7362" s="2">
        <v>1</v>
      </c>
      <c r="G7362" s="6">
        <f t="shared" ref="G7362:G7425" si="575">F7362/D7362</f>
        <v>1</v>
      </c>
      <c r="H7362" s="11">
        <v>6.55</v>
      </c>
      <c r="I7362" s="13">
        <f t="shared" ref="I7362:I7425" si="576">C7362/H7362</f>
        <v>1137.5572519083969</v>
      </c>
      <c r="J7362" s="13">
        <f t="shared" ref="J7362:J7425" si="577">E7362/H7362</f>
        <v>550.99236641221376</v>
      </c>
      <c r="K7362" s="7">
        <f t="shared" ref="K7362:K7425" si="578">J7362/I7362</f>
        <v>0.48436451483022419</v>
      </c>
      <c r="L7362" s="26">
        <f t="shared" ref="L7362:L7425" si="579">K7362/G7362</f>
        <v>0.48436451483022419</v>
      </c>
    </row>
    <row r="7363" spans="1:12">
      <c r="A7363" s="2" t="s">
        <v>10099</v>
      </c>
      <c r="B7363" s="3">
        <v>34003</v>
      </c>
      <c r="C7363" s="1">
        <v>78144</v>
      </c>
      <c r="D7363" s="2">
        <v>10</v>
      </c>
      <c r="E7363" s="1">
        <v>7572</v>
      </c>
      <c r="F7363" s="2">
        <v>2</v>
      </c>
      <c r="G7363" s="6">
        <f t="shared" si="575"/>
        <v>0.2</v>
      </c>
      <c r="H7363" s="11">
        <v>4.1399999999999997</v>
      </c>
      <c r="I7363" s="13">
        <f t="shared" si="576"/>
        <v>18875.36231884058</v>
      </c>
      <c r="J7363" s="13">
        <f t="shared" si="577"/>
        <v>1828.985507246377</v>
      </c>
      <c r="K7363" s="7">
        <f t="shared" si="578"/>
        <v>9.6898034398034405E-2</v>
      </c>
      <c r="L7363" s="26">
        <f t="shared" si="579"/>
        <v>0.48449017199017202</v>
      </c>
    </row>
    <row r="7364" spans="1:12">
      <c r="A7364" s="2" t="s">
        <v>4177</v>
      </c>
      <c r="B7364" s="3">
        <v>31849</v>
      </c>
      <c r="C7364" s="1">
        <v>2793214</v>
      </c>
      <c r="D7364" s="2">
        <v>863</v>
      </c>
      <c r="E7364" s="1">
        <v>1354375</v>
      </c>
      <c r="F7364" s="2">
        <v>863</v>
      </c>
      <c r="G7364" s="6">
        <f t="shared" si="575"/>
        <v>1</v>
      </c>
      <c r="H7364" s="12">
        <v>3.91</v>
      </c>
      <c r="I7364" s="13">
        <f t="shared" si="576"/>
        <v>714376.98209718673</v>
      </c>
      <c r="J7364" s="13">
        <f t="shared" si="577"/>
        <v>346387.46803069051</v>
      </c>
      <c r="K7364" s="7">
        <f t="shared" si="578"/>
        <v>0.48488049966812419</v>
      </c>
      <c r="L7364" s="26">
        <f t="shared" si="579"/>
        <v>0.48488049966812419</v>
      </c>
    </row>
    <row r="7365" spans="1:12">
      <c r="A7365" s="2" t="s">
        <v>4862</v>
      </c>
      <c r="B7365" s="3">
        <v>36714</v>
      </c>
      <c r="C7365" s="1">
        <v>9730</v>
      </c>
      <c r="D7365" s="2">
        <v>2</v>
      </c>
      <c r="E7365" s="1">
        <v>4718</v>
      </c>
      <c r="F7365" s="2">
        <v>2</v>
      </c>
      <c r="G7365" s="6">
        <f t="shared" si="575"/>
        <v>1</v>
      </c>
      <c r="H7365" s="11">
        <v>5.39</v>
      </c>
      <c r="I7365" s="13">
        <f t="shared" si="576"/>
        <v>1805.1948051948052</v>
      </c>
      <c r="J7365" s="13">
        <f t="shared" si="577"/>
        <v>875.32467532467535</v>
      </c>
      <c r="K7365" s="7">
        <f t="shared" si="578"/>
        <v>0.48489208633093528</v>
      </c>
      <c r="L7365" s="26">
        <f t="shared" si="579"/>
        <v>0.48489208633093528</v>
      </c>
    </row>
    <row r="7366" spans="1:12">
      <c r="A7366" s="2" t="s">
        <v>10597</v>
      </c>
      <c r="B7366" s="3">
        <v>40235</v>
      </c>
      <c r="C7366" s="1">
        <v>318623</v>
      </c>
      <c r="D7366" s="2">
        <v>29</v>
      </c>
      <c r="E7366" s="1">
        <v>37296</v>
      </c>
      <c r="F7366" s="2">
        <v>7</v>
      </c>
      <c r="G7366" s="6">
        <f t="shared" si="575"/>
        <v>0.2413793103448276</v>
      </c>
      <c r="H7366" s="12">
        <v>7.89</v>
      </c>
      <c r="I7366" s="13">
        <f t="shared" si="576"/>
        <v>40383.143219264894</v>
      </c>
      <c r="J7366" s="13">
        <f t="shared" si="577"/>
        <v>4726.9961977186313</v>
      </c>
      <c r="K7366" s="7">
        <f t="shared" si="578"/>
        <v>0.11705369668856297</v>
      </c>
      <c r="L7366" s="26">
        <f t="shared" si="579"/>
        <v>0.48493674342404658</v>
      </c>
    </row>
    <row r="7367" spans="1:12">
      <c r="A7367" s="2" t="s">
        <v>4253</v>
      </c>
      <c r="B7367" s="3">
        <v>33991</v>
      </c>
      <c r="C7367" s="1">
        <v>2786807</v>
      </c>
      <c r="D7367" s="2">
        <v>960</v>
      </c>
      <c r="E7367" s="1">
        <v>1351510</v>
      </c>
      <c r="F7367" s="2">
        <v>960</v>
      </c>
      <c r="G7367" s="6">
        <f t="shared" si="575"/>
        <v>1</v>
      </c>
      <c r="H7367" s="11">
        <v>4.1399999999999997</v>
      </c>
      <c r="I7367" s="13">
        <f t="shared" si="576"/>
        <v>673141.7874396136</v>
      </c>
      <c r="J7367" s="13">
        <f t="shared" si="577"/>
        <v>326451.69082125608</v>
      </c>
      <c r="K7367" s="7">
        <f t="shared" si="578"/>
        <v>0.48496720440274482</v>
      </c>
      <c r="L7367" s="26">
        <f t="shared" si="579"/>
        <v>0.48496720440274482</v>
      </c>
    </row>
    <row r="7368" spans="1:12">
      <c r="A7368" s="2" t="s">
        <v>8104</v>
      </c>
      <c r="B7368" s="3">
        <v>34257</v>
      </c>
      <c r="C7368" s="1">
        <v>22750363</v>
      </c>
      <c r="D7368" s="4">
        <v>1465</v>
      </c>
      <c r="E7368" s="1">
        <v>881191</v>
      </c>
      <c r="F7368" s="2">
        <v>117</v>
      </c>
      <c r="G7368" s="6">
        <f t="shared" si="575"/>
        <v>7.9863481228668945E-2</v>
      </c>
      <c r="H7368" s="11">
        <v>4.1399999999999997</v>
      </c>
      <c r="I7368" s="13">
        <f t="shared" si="576"/>
        <v>5495256.763285025</v>
      </c>
      <c r="J7368" s="13">
        <f t="shared" si="577"/>
        <v>212848.06763285026</v>
      </c>
      <c r="K7368" s="7">
        <f t="shared" si="578"/>
        <v>3.8733052303385224E-2</v>
      </c>
      <c r="L7368" s="26">
        <f t="shared" si="579"/>
        <v>0.48499078311503718</v>
      </c>
    </row>
    <row r="7369" spans="1:12">
      <c r="A7369" s="2" t="s">
        <v>1306</v>
      </c>
      <c r="B7369" s="3">
        <v>31639</v>
      </c>
      <c r="C7369" s="1">
        <v>7177431</v>
      </c>
      <c r="D7369" s="2">
        <v>664</v>
      </c>
      <c r="E7369" s="1">
        <v>204461</v>
      </c>
      <c r="F7369" s="2">
        <v>39</v>
      </c>
      <c r="G7369" s="6">
        <f t="shared" si="575"/>
        <v>5.8734939759036146E-2</v>
      </c>
      <c r="H7369" s="12">
        <v>3.71</v>
      </c>
      <c r="I7369" s="13">
        <f t="shared" si="576"/>
        <v>1934617.5202156336</v>
      </c>
      <c r="J7369" s="13">
        <f t="shared" si="577"/>
        <v>55110.781671159028</v>
      </c>
      <c r="K7369" s="7">
        <f t="shared" si="578"/>
        <v>2.8486654904798108E-2</v>
      </c>
      <c r="L7369" s="26">
        <f t="shared" si="579"/>
        <v>0.48500356043040882</v>
      </c>
    </row>
    <row r="7370" spans="1:12">
      <c r="A7370" s="2" t="s">
        <v>2855</v>
      </c>
      <c r="B7370" s="3">
        <v>38037</v>
      </c>
      <c r="C7370" s="1">
        <v>78668</v>
      </c>
      <c r="D7370" s="2">
        <v>12</v>
      </c>
      <c r="E7370" s="1">
        <v>38155</v>
      </c>
      <c r="F7370" s="2">
        <v>12</v>
      </c>
      <c r="G7370" s="6">
        <f t="shared" si="575"/>
        <v>1</v>
      </c>
      <c r="H7370" s="12">
        <v>6.21</v>
      </c>
      <c r="I7370" s="13">
        <f t="shared" si="576"/>
        <v>12667.954911433173</v>
      </c>
      <c r="J7370" s="13">
        <f t="shared" si="577"/>
        <v>6144.1223832528185</v>
      </c>
      <c r="K7370" s="7">
        <f t="shared" si="578"/>
        <v>0.48501296588193421</v>
      </c>
      <c r="L7370" s="26">
        <f t="shared" si="579"/>
        <v>0.48501296588193421</v>
      </c>
    </row>
    <row r="7371" spans="1:12">
      <c r="A7371" s="2" t="s">
        <v>186</v>
      </c>
      <c r="B7371" s="3">
        <v>33753</v>
      </c>
      <c r="C7371" s="1">
        <v>396573</v>
      </c>
      <c r="D7371" s="2">
        <v>18</v>
      </c>
      <c r="E7371" s="1">
        <v>10686</v>
      </c>
      <c r="F7371" s="2">
        <v>1</v>
      </c>
      <c r="G7371" s="6">
        <f t="shared" si="575"/>
        <v>5.5555555555555552E-2</v>
      </c>
      <c r="H7371" s="11">
        <v>4.1500000000000004</v>
      </c>
      <c r="I7371" s="13">
        <f t="shared" si="576"/>
        <v>95559.759036144576</v>
      </c>
      <c r="J7371" s="13">
        <f t="shared" si="577"/>
        <v>2574.9397590361446</v>
      </c>
      <c r="K7371" s="7">
        <f t="shared" si="578"/>
        <v>2.6945858643931887E-2</v>
      </c>
      <c r="L7371" s="26">
        <f t="shared" si="579"/>
        <v>0.48502545559077398</v>
      </c>
    </row>
    <row r="7372" spans="1:12">
      <c r="A7372" s="2" t="s">
        <v>9757</v>
      </c>
      <c r="B7372" s="3">
        <v>40634</v>
      </c>
      <c r="C7372" s="1">
        <v>120016</v>
      </c>
      <c r="D7372" s="2">
        <v>28</v>
      </c>
      <c r="E7372" s="1">
        <v>58214</v>
      </c>
      <c r="F7372" s="2">
        <v>28</v>
      </c>
      <c r="G7372" s="6">
        <f t="shared" si="575"/>
        <v>1</v>
      </c>
      <c r="H7372" s="12">
        <v>7.93</v>
      </c>
      <c r="I7372" s="13">
        <f t="shared" si="576"/>
        <v>15134.426229508197</v>
      </c>
      <c r="J7372" s="13">
        <f t="shared" si="577"/>
        <v>7340.9836065573772</v>
      </c>
      <c r="K7372" s="7">
        <f t="shared" si="578"/>
        <v>0.485051993067591</v>
      </c>
      <c r="L7372" s="26">
        <f t="shared" si="579"/>
        <v>0.485051993067591</v>
      </c>
    </row>
    <row r="7373" spans="1:12">
      <c r="A7373" s="2" t="s">
        <v>4606</v>
      </c>
      <c r="B7373" s="3">
        <v>39731</v>
      </c>
      <c r="C7373" s="1">
        <v>1377</v>
      </c>
      <c r="D7373" s="2">
        <v>1</v>
      </c>
      <c r="E7373" s="1">
        <v>668</v>
      </c>
      <c r="F7373" s="2">
        <v>1</v>
      </c>
      <c r="G7373" s="6">
        <f t="shared" si="575"/>
        <v>1</v>
      </c>
      <c r="H7373" s="11">
        <v>7.18</v>
      </c>
      <c r="I7373" s="13">
        <f t="shared" si="576"/>
        <v>191.78272980501393</v>
      </c>
      <c r="J7373" s="13">
        <f t="shared" si="577"/>
        <v>93.036211699164355</v>
      </c>
      <c r="K7373" s="7">
        <f t="shared" si="578"/>
        <v>0.48511256354393612</v>
      </c>
      <c r="L7373" s="26">
        <f t="shared" si="579"/>
        <v>0.48511256354393612</v>
      </c>
    </row>
    <row r="7374" spans="1:12">
      <c r="A7374" s="2" t="s">
        <v>337</v>
      </c>
      <c r="B7374" s="3">
        <v>40935</v>
      </c>
      <c r="C7374" s="1">
        <v>47919</v>
      </c>
      <c r="D7374" s="2">
        <v>20</v>
      </c>
      <c r="E7374" s="1">
        <v>23250</v>
      </c>
      <c r="F7374" s="2">
        <v>20</v>
      </c>
      <c r="G7374" s="6">
        <f t="shared" si="575"/>
        <v>1</v>
      </c>
      <c r="H7374" s="12">
        <v>8.02</v>
      </c>
      <c r="I7374" s="13">
        <f t="shared" si="576"/>
        <v>5974.9376558603499</v>
      </c>
      <c r="J7374" s="13">
        <f t="shared" si="577"/>
        <v>2899.0024937655862</v>
      </c>
      <c r="K7374" s="7">
        <f t="shared" si="578"/>
        <v>0.48519376447755586</v>
      </c>
      <c r="L7374" s="26">
        <f t="shared" si="579"/>
        <v>0.48519376447755586</v>
      </c>
    </row>
    <row r="7375" spans="1:12">
      <c r="A7375" s="2" t="s">
        <v>1451</v>
      </c>
      <c r="B7375" s="3">
        <v>38744</v>
      </c>
      <c r="C7375" s="1">
        <v>145626</v>
      </c>
      <c r="D7375" s="2">
        <v>32</v>
      </c>
      <c r="E7375" s="1">
        <v>70664</v>
      </c>
      <c r="F7375" s="2">
        <v>32</v>
      </c>
      <c r="G7375" s="6">
        <f t="shared" si="575"/>
        <v>1</v>
      </c>
      <c r="H7375" s="11">
        <v>6.55</v>
      </c>
      <c r="I7375" s="13">
        <f t="shared" si="576"/>
        <v>22232.977099236643</v>
      </c>
      <c r="J7375" s="13">
        <f t="shared" si="577"/>
        <v>10788.396946564886</v>
      </c>
      <c r="K7375" s="7">
        <f t="shared" si="578"/>
        <v>0.485243019790422</v>
      </c>
      <c r="L7375" s="26">
        <f t="shared" si="579"/>
        <v>0.485243019790422</v>
      </c>
    </row>
    <row r="7376" spans="1:12">
      <c r="A7376" s="2" t="s">
        <v>2867</v>
      </c>
      <c r="B7376" s="3">
        <v>41136</v>
      </c>
      <c r="C7376" s="1">
        <v>2347774</v>
      </c>
      <c r="D7376" s="2">
        <v>120</v>
      </c>
      <c r="E7376" s="1">
        <v>1139340</v>
      </c>
      <c r="F7376" s="2">
        <v>120</v>
      </c>
      <c r="G7376" s="6">
        <f t="shared" si="575"/>
        <v>1</v>
      </c>
      <c r="H7376" s="12">
        <v>8.02</v>
      </c>
      <c r="I7376" s="13">
        <f t="shared" si="576"/>
        <v>292739.9002493766</v>
      </c>
      <c r="J7376" s="13">
        <f t="shared" si="577"/>
        <v>142062.34413965087</v>
      </c>
      <c r="K7376" s="7">
        <f t="shared" si="578"/>
        <v>0.48528521058670887</v>
      </c>
      <c r="L7376" s="26">
        <f t="shared" si="579"/>
        <v>0.48528521058670887</v>
      </c>
    </row>
    <row r="7377" spans="1:12">
      <c r="A7377" s="2" t="s">
        <v>5275</v>
      </c>
      <c r="B7377" s="3">
        <v>38016</v>
      </c>
      <c r="C7377" s="1">
        <v>32712</v>
      </c>
      <c r="D7377" s="2">
        <v>2</v>
      </c>
      <c r="E7377" s="1">
        <v>7940</v>
      </c>
      <c r="F7377" s="2">
        <v>1</v>
      </c>
      <c r="G7377" s="6">
        <f t="shared" si="575"/>
        <v>0.5</v>
      </c>
      <c r="H7377" s="12">
        <v>6.21</v>
      </c>
      <c r="I7377" s="13">
        <f t="shared" si="576"/>
        <v>5267.6328502415463</v>
      </c>
      <c r="J7377" s="13">
        <f t="shared" si="577"/>
        <v>1278.5829307568438</v>
      </c>
      <c r="K7377" s="7">
        <f t="shared" si="578"/>
        <v>0.24272438248960623</v>
      </c>
      <c r="L7377" s="26">
        <f t="shared" si="579"/>
        <v>0.48544876497921247</v>
      </c>
    </row>
    <row r="7378" spans="1:12">
      <c r="A7378" s="2" t="s">
        <v>6212</v>
      </c>
      <c r="B7378" s="3">
        <v>39269</v>
      </c>
      <c r="C7378" s="1">
        <v>7017</v>
      </c>
      <c r="D7378" s="2">
        <v>2</v>
      </c>
      <c r="E7378" s="1">
        <v>3407</v>
      </c>
      <c r="F7378" s="2">
        <v>2</v>
      </c>
      <c r="G7378" s="6">
        <f t="shared" si="575"/>
        <v>1</v>
      </c>
      <c r="H7378" s="11">
        <v>6.88</v>
      </c>
      <c r="I7378" s="13">
        <f t="shared" si="576"/>
        <v>1019.9127906976744</v>
      </c>
      <c r="J7378" s="13">
        <f t="shared" si="577"/>
        <v>495.20348837209303</v>
      </c>
      <c r="K7378" s="7">
        <f t="shared" si="578"/>
        <v>0.4855351289724954</v>
      </c>
      <c r="L7378" s="26">
        <f t="shared" si="579"/>
        <v>0.4855351289724954</v>
      </c>
    </row>
    <row r="7379" spans="1:12">
      <c r="A7379" s="2" t="s">
        <v>6564</v>
      </c>
      <c r="B7379" s="3">
        <v>40039</v>
      </c>
      <c r="C7379" s="1">
        <v>2465</v>
      </c>
      <c r="D7379" s="2">
        <v>1</v>
      </c>
      <c r="E7379" s="1">
        <v>1197</v>
      </c>
      <c r="F7379" s="2">
        <v>1</v>
      </c>
      <c r="G7379" s="6">
        <f t="shared" si="575"/>
        <v>1</v>
      </c>
      <c r="H7379" s="12">
        <v>7.5</v>
      </c>
      <c r="I7379" s="13">
        <f t="shared" si="576"/>
        <v>328.66666666666669</v>
      </c>
      <c r="J7379" s="13">
        <f t="shared" si="577"/>
        <v>159.6</v>
      </c>
      <c r="K7379" s="7">
        <f t="shared" si="578"/>
        <v>0.48559837728194721</v>
      </c>
      <c r="L7379" s="26">
        <f t="shared" si="579"/>
        <v>0.48559837728194721</v>
      </c>
    </row>
    <row r="7380" spans="1:12">
      <c r="A7380" s="2" t="s">
        <v>3176</v>
      </c>
      <c r="B7380" s="3">
        <v>39906</v>
      </c>
      <c r="C7380" s="1">
        <v>155064265</v>
      </c>
      <c r="D7380" s="4">
        <v>3674</v>
      </c>
      <c r="E7380" s="1">
        <v>70950500</v>
      </c>
      <c r="F7380" s="4">
        <v>3461</v>
      </c>
      <c r="G7380" s="6">
        <f t="shared" si="575"/>
        <v>0.94202504082743599</v>
      </c>
      <c r="H7380" s="12">
        <v>7.5</v>
      </c>
      <c r="I7380" s="13">
        <f t="shared" si="576"/>
        <v>20675235.333333332</v>
      </c>
      <c r="J7380" s="13">
        <f t="shared" si="577"/>
        <v>9460066.666666666</v>
      </c>
      <c r="K7380" s="7">
        <f t="shared" si="578"/>
        <v>0.45755545289561073</v>
      </c>
      <c r="L7380" s="26">
        <f t="shared" si="579"/>
        <v>0.48571474543151516</v>
      </c>
    </row>
    <row r="7381" spans="1:12">
      <c r="A7381" s="2" t="s">
        <v>1378</v>
      </c>
      <c r="B7381" s="3">
        <v>38933</v>
      </c>
      <c r="C7381" s="1">
        <v>111728</v>
      </c>
      <c r="D7381" s="2">
        <v>6</v>
      </c>
      <c r="E7381" s="1">
        <v>9046</v>
      </c>
      <c r="F7381" s="2">
        <v>1</v>
      </c>
      <c r="G7381" s="6">
        <f t="shared" si="575"/>
        <v>0.16666666666666666</v>
      </c>
      <c r="H7381" s="11">
        <v>6.55</v>
      </c>
      <c r="I7381" s="13">
        <f t="shared" si="576"/>
        <v>17057.709923664122</v>
      </c>
      <c r="J7381" s="13">
        <f t="shared" si="577"/>
        <v>1381.0687022900763</v>
      </c>
      <c r="K7381" s="7">
        <f t="shared" si="578"/>
        <v>8.0964485178290135E-2</v>
      </c>
      <c r="L7381" s="26">
        <f t="shared" si="579"/>
        <v>0.48578691106974081</v>
      </c>
    </row>
    <row r="7382" spans="1:12">
      <c r="A7382" s="2" t="s">
        <v>6093</v>
      </c>
      <c r="B7382" s="3">
        <v>38590</v>
      </c>
      <c r="C7382" s="1">
        <v>155874</v>
      </c>
      <c r="D7382" s="2">
        <v>82</v>
      </c>
      <c r="E7382" s="1">
        <v>75730</v>
      </c>
      <c r="F7382" s="2">
        <v>82</v>
      </c>
      <c r="G7382" s="6">
        <f t="shared" si="575"/>
        <v>1</v>
      </c>
      <c r="H7382" s="11">
        <v>6.41</v>
      </c>
      <c r="I7382" s="13">
        <f t="shared" si="576"/>
        <v>24317.316692667708</v>
      </c>
      <c r="J7382" s="13">
        <f t="shared" si="577"/>
        <v>11814.352574102964</v>
      </c>
      <c r="K7382" s="7">
        <f t="shared" si="578"/>
        <v>0.48584112809063729</v>
      </c>
      <c r="L7382" s="26">
        <f t="shared" si="579"/>
        <v>0.48584112809063729</v>
      </c>
    </row>
    <row r="7383" spans="1:12">
      <c r="A7383" s="2" t="s">
        <v>6943</v>
      </c>
      <c r="B7383" s="3">
        <v>40830</v>
      </c>
      <c r="C7383" s="1">
        <v>18364</v>
      </c>
      <c r="D7383" s="2">
        <v>2</v>
      </c>
      <c r="E7383" s="1">
        <v>4461</v>
      </c>
      <c r="F7383" s="2">
        <v>1</v>
      </c>
      <c r="G7383" s="6">
        <f t="shared" si="575"/>
        <v>0.5</v>
      </c>
      <c r="H7383" s="12">
        <v>7.93</v>
      </c>
      <c r="I7383" s="13">
        <f t="shared" si="576"/>
        <v>2315.7629255989914</v>
      </c>
      <c r="J7383" s="13">
        <f t="shared" si="577"/>
        <v>562.54728877679702</v>
      </c>
      <c r="K7383" s="7">
        <f t="shared" si="578"/>
        <v>0.24292093225876715</v>
      </c>
      <c r="L7383" s="26">
        <f t="shared" si="579"/>
        <v>0.48584186451753431</v>
      </c>
    </row>
    <row r="7384" spans="1:12">
      <c r="A7384" s="2" t="s">
        <v>2620</v>
      </c>
      <c r="B7384" s="3">
        <v>38884</v>
      </c>
      <c r="C7384" s="1">
        <v>2968</v>
      </c>
      <c r="D7384" s="2">
        <v>2</v>
      </c>
      <c r="E7384" s="1">
        <v>1442</v>
      </c>
      <c r="F7384" s="2">
        <v>2</v>
      </c>
      <c r="G7384" s="6">
        <f t="shared" si="575"/>
        <v>1</v>
      </c>
      <c r="H7384" s="11">
        <v>6.55</v>
      </c>
      <c r="I7384" s="13">
        <f t="shared" si="576"/>
        <v>453.12977099236645</v>
      </c>
      <c r="J7384" s="13">
        <f t="shared" si="577"/>
        <v>220.15267175572521</v>
      </c>
      <c r="K7384" s="7">
        <f t="shared" si="578"/>
        <v>0.48584905660377359</v>
      </c>
      <c r="L7384" s="26">
        <f t="shared" si="579"/>
        <v>0.48584905660377359</v>
      </c>
    </row>
    <row r="7385" spans="1:12">
      <c r="A7385" s="2" t="s">
        <v>5755</v>
      </c>
      <c r="B7385" s="3">
        <v>35405</v>
      </c>
      <c r="C7385" s="1">
        <v>64161</v>
      </c>
      <c r="D7385" s="2">
        <v>10</v>
      </c>
      <c r="E7385" s="1">
        <v>31176</v>
      </c>
      <c r="F7385" s="2">
        <v>10</v>
      </c>
      <c r="G7385" s="6">
        <f t="shared" si="575"/>
        <v>1</v>
      </c>
      <c r="H7385" s="11">
        <v>4.42</v>
      </c>
      <c r="I7385" s="13">
        <f t="shared" si="576"/>
        <v>14516.06334841629</v>
      </c>
      <c r="J7385" s="13">
        <f t="shared" si="577"/>
        <v>7053.3936651583708</v>
      </c>
      <c r="K7385" s="7">
        <f t="shared" si="578"/>
        <v>0.48590265114321779</v>
      </c>
      <c r="L7385" s="26">
        <f t="shared" si="579"/>
        <v>0.48590265114321779</v>
      </c>
    </row>
    <row r="7386" spans="1:12">
      <c r="A7386" s="2" t="s">
        <v>10457</v>
      </c>
      <c r="B7386" s="3">
        <v>35636</v>
      </c>
      <c r="C7386" s="1">
        <v>26004</v>
      </c>
      <c r="D7386" s="2">
        <v>3</v>
      </c>
      <c r="E7386" s="1">
        <v>12639</v>
      </c>
      <c r="F7386" s="2">
        <v>3</v>
      </c>
      <c r="G7386" s="6">
        <f t="shared" si="575"/>
        <v>1</v>
      </c>
      <c r="H7386" s="11">
        <v>4.59</v>
      </c>
      <c r="I7386" s="13">
        <f t="shared" si="576"/>
        <v>5665.3594771241833</v>
      </c>
      <c r="J7386" s="13">
        <f t="shared" si="577"/>
        <v>2753.5947712418301</v>
      </c>
      <c r="K7386" s="7">
        <f t="shared" si="578"/>
        <v>0.48604060913705582</v>
      </c>
      <c r="L7386" s="26">
        <f t="shared" si="579"/>
        <v>0.48604060913705582</v>
      </c>
    </row>
    <row r="7387" spans="1:12">
      <c r="A7387" s="2" t="s">
        <v>2479</v>
      </c>
      <c r="B7387" s="3">
        <v>39360</v>
      </c>
      <c r="C7387" s="1">
        <v>14350</v>
      </c>
      <c r="D7387" s="2">
        <v>1</v>
      </c>
      <c r="E7387" s="1">
        <v>6976</v>
      </c>
      <c r="F7387" s="2">
        <v>1</v>
      </c>
      <c r="G7387" s="6">
        <f t="shared" si="575"/>
        <v>1</v>
      </c>
      <c r="H7387" s="11">
        <v>6.88</v>
      </c>
      <c r="I7387" s="13">
        <f t="shared" si="576"/>
        <v>2085.7558139534885</v>
      </c>
      <c r="J7387" s="13">
        <f t="shared" si="577"/>
        <v>1013.953488372093</v>
      </c>
      <c r="K7387" s="7">
        <f t="shared" si="578"/>
        <v>0.48613240418118464</v>
      </c>
      <c r="L7387" s="26">
        <f t="shared" si="579"/>
        <v>0.48613240418118464</v>
      </c>
    </row>
    <row r="7388" spans="1:12">
      <c r="A7388" s="2" t="s">
        <v>1678</v>
      </c>
      <c r="B7388" s="3">
        <v>34677</v>
      </c>
      <c r="C7388" s="1">
        <v>7271</v>
      </c>
      <c r="D7388" s="2">
        <v>1</v>
      </c>
      <c r="E7388" s="1">
        <v>3535</v>
      </c>
      <c r="F7388" s="2">
        <v>1</v>
      </c>
      <c r="G7388" s="6">
        <f t="shared" si="575"/>
        <v>1</v>
      </c>
      <c r="H7388" s="11">
        <v>4.08</v>
      </c>
      <c r="I7388" s="13">
        <f t="shared" si="576"/>
        <v>1782.1078431372548</v>
      </c>
      <c r="J7388" s="13">
        <f t="shared" si="577"/>
        <v>866.42156862745094</v>
      </c>
      <c r="K7388" s="7">
        <f t="shared" si="578"/>
        <v>0.48617796726722595</v>
      </c>
      <c r="L7388" s="26">
        <f t="shared" si="579"/>
        <v>0.48617796726722595</v>
      </c>
    </row>
    <row r="7389" spans="1:12">
      <c r="A7389" s="2" t="s">
        <v>782</v>
      </c>
      <c r="B7389" s="3">
        <v>35188</v>
      </c>
      <c r="C7389" s="1">
        <v>3793614</v>
      </c>
      <c r="D7389" s="4">
        <v>1312</v>
      </c>
      <c r="E7389" s="1">
        <v>1844426</v>
      </c>
      <c r="F7389" s="4">
        <v>1312</v>
      </c>
      <c r="G7389" s="6">
        <f t="shared" si="575"/>
        <v>1</v>
      </c>
      <c r="H7389" s="11">
        <v>4.42</v>
      </c>
      <c r="I7389" s="13">
        <f t="shared" si="576"/>
        <v>858283.71040723985</v>
      </c>
      <c r="J7389" s="13">
        <f t="shared" si="577"/>
        <v>417290.95022624434</v>
      </c>
      <c r="K7389" s="7">
        <f t="shared" si="578"/>
        <v>0.48619232214980224</v>
      </c>
      <c r="L7389" s="26">
        <f t="shared" si="579"/>
        <v>0.48619232214980224</v>
      </c>
    </row>
    <row r="7390" spans="1:12">
      <c r="A7390" s="2" t="s">
        <v>8233</v>
      </c>
      <c r="B7390" s="3">
        <v>40788</v>
      </c>
      <c r="C7390" s="1">
        <v>1400726</v>
      </c>
      <c r="D7390" s="2">
        <v>165</v>
      </c>
      <c r="E7390" s="1">
        <v>664517</v>
      </c>
      <c r="F7390" s="2">
        <v>161</v>
      </c>
      <c r="G7390" s="6">
        <f t="shared" si="575"/>
        <v>0.97575757575757571</v>
      </c>
      <c r="H7390" s="12">
        <v>7.93</v>
      </c>
      <c r="I7390" s="13">
        <f t="shared" si="576"/>
        <v>176636.31778058008</v>
      </c>
      <c r="J7390" s="13">
        <f t="shared" si="577"/>
        <v>83797.856242118534</v>
      </c>
      <c r="K7390" s="7">
        <f t="shared" si="578"/>
        <v>0.47440898505489293</v>
      </c>
      <c r="L7390" s="26">
        <f t="shared" si="579"/>
        <v>0.48619554368979712</v>
      </c>
    </row>
    <row r="7391" spans="1:12">
      <c r="A7391" s="2" t="s">
        <v>2659</v>
      </c>
      <c r="B7391" s="3">
        <v>38772</v>
      </c>
      <c r="C7391" s="1">
        <v>7417319</v>
      </c>
      <c r="D7391" s="4">
        <v>2319</v>
      </c>
      <c r="E7391" s="1">
        <v>3605899</v>
      </c>
      <c r="F7391" s="4">
        <v>2318</v>
      </c>
      <c r="G7391" s="6">
        <f t="shared" si="575"/>
        <v>0.99956877964639934</v>
      </c>
      <c r="H7391" s="11">
        <v>6.55</v>
      </c>
      <c r="I7391" s="13">
        <f t="shared" si="576"/>
        <v>1132415.1145038169</v>
      </c>
      <c r="J7391" s="13">
        <f t="shared" si="577"/>
        <v>550518.93129770993</v>
      </c>
      <c r="K7391" s="7">
        <f t="shared" si="578"/>
        <v>0.4861458702261558</v>
      </c>
      <c r="L7391" s="26">
        <f t="shared" si="579"/>
        <v>0.48635559665852257</v>
      </c>
    </row>
    <row r="7392" spans="1:12">
      <c r="A7392" s="2" t="s">
        <v>10588</v>
      </c>
      <c r="B7392" s="3">
        <v>33718</v>
      </c>
      <c r="C7392" s="1">
        <v>2791515</v>
      </c>
      <c r="D7392" s="4">
        <v>1006</v>
      </c>
      <c r="E7392" s="1">
        <v>1350939</v>
      </c>
      <c r="F7392" s="4">
        <v>1001</v>
      </c>
      <c r="G7392" s="6">
        <f t="shared" si="575"/>
        <v>0.99502982107355864</v>
      </c>
      <c r="H7392" s="11">
        <v>4.1500000000000004</v>
      </c>
      <c r="I7392" s="13">
        <f t="shared" si="576"/>
        <v>672654.21686746983</v>
      </c>
      <c r="J7392" s="13">
        <f t="shared" si="577"/>
        <v>325527.46987951803</v>
      </c>
      <c r="K7392" s="7">
        <f t="shared" si="578"/>
        <v>0.48394473968436491</v>
      </c>
      <c r="L7392" s="26">
        <f t="shared" si="579"/>
        <v>0.48636204607639472</v>
      </c>
    </row>
    <row r="7393" spans="1:12">
      <c r="A7393" s="2" t="s">
        <v>2889</v>
      </c>
      <c r="B7393" s="3">
        <v>40613</v>
      </c>
      <c r="C7393" s="1">
        <v>11514</v>
      </c>
      <c r="D7393" s="2">
        <v>4</v>
      </c>
      <c r="E7393" s="1">
        <v>5601</v>
      </c>
      <c r="F7393" s="2">
        <v>4</v>
      </c>
      <c r="G7393" s="6">
        <f t="shared" si="575"/>
        <v>1</v>
      </c>
      <c r="H7393" s="12">
        <v>7.93</v>
      </c>
      <c r="I7393" s="13">
        <f t="shared" si="576"/>
        <v>1451.9546027742749</v>
      </c>
      <c r="J7393" s="13">
        <f t="shared" si="577"/>
        <v>706.30517023959646</v>
      </c>
      <c r="K7393" s="7">
        <f t="shared" si="578"/>
        <v>0.48645127670661803</v>
      </c>
      <c r="L7393" s="26">
        <f t="shared" si="579"/>
        <v>0.48645127670661803</v>
      </c>
    </row>
    <row r="7394" spans="1:12">
      <c r="A7394" s="2" t="s">
        <v>7676</v>
      </c>
      <c r="B7394" s="3">
        <v>37309</v>
      </c>
      <c r="C7394" s="1">
        <v>30336800</v>
      </c>
      <c r="D7394" s="4">
        <v>2511</v>
      </c>
      <c r="E7394" s="1">
        <v>14757535</v>
      </c>
      <c r="F7394" s="4">
        <v>2511</v>
      </c>
      <c r="G7394" s="6">
        <f t="shared" si="575"/>
        <v>1</v>
      </c>
      <c r="H7394" s="12">
        <v>5.8</v>
      </c>
      <c r="I7394" s="13">
        <f t="shared" si="576"/>
        <v>5230482.7586206896</v>
      </c>
      <c r="J7394" s="13">
        <f t="shared" si="577"/>
        <v>2544402.5862068967</v>
      </c>
      <c r="K7394" s="7">
        <f t="shared" si="578"/>
        <v>0.48645654782310593</v>
      </c>
      <c r="L7394" s="26">
        <f t="shared" si="579"/>
        <v>0.48645654782310593</v>
      </c>
    </row>
    <row r="7395" spans="1:12">
      <c r="A7395" s="2" t="s">
        <v>10051</v>
      </c>
      <c r="B7395" s="3">
        <v>32360</v>
      </c>
      <c r="C7395" s="1">
        <v>1883811</v>
      </c>
      <c r="D7395" s="4">
        <v>1003</v>
      </c>
      <c r="E7395" s="1">
        <v>916482</v>
      </c>
      <c r="F7395" s="4">
        <v>1003</v>
      </c>
      <c r="G7395" s="6">
        <f t="shared" si="575"/>
        <v>1</v>
      </c>
      <c r="H7395" s="12">
        <v>4.1100000000000003</v>
      </c>
      <c r="I7395" s="13">
        <f t="shared" si="576"/>
        <v>458348.1751824817</v>
      </c>
      <c r="J7395" s="13">
        <f t="shared" si="577"/>
        <v>222988.3211678832</v>
      </c>
      <c r="K7395" s="7">
        <f t="shared" si="578"/>
        <v>0.48650421937232557</v>
      </c>
      <c r="L7395" s="26">
        <f t="shared" si="579"/>
        <v>0.48650421937232557</v>
      </c>
    </row>
    <row r="7396" spans="1:12">
      <c r="A7396" s="2" t="s">
        <v>1239</v>
      </c>
      <c r="B7396" s="3">
        <v>38499</v>
      </c>
      <c r="C7396" s="1">
        <v>15520</v>
      </c>
      <c r="D7396" s="2">
        <v>2</v>
      </c>
      <c r="E7396" s="1">
        <v>7551</v>
      </c>
      <c r="F7396" s="2">
        <v>2</v>
      </c>
      <c r="G7396" s="6">
        <f t="shared" si="575"/>
        <v>1</v>
      </c>
      <c r="H7396" s="11">
        <v>6.41</v>
      </c>
      <c r="I7396" s="13">
        <f t="shared" si="576"/>
        <v>2421.216848673947</v>
      </c>
      <c r="J7396" s="13">
        <f t="shared" si="577"/>
        <v>1178.003120124805</v>
      </c>
      <c r="K7396" s="7">
        <f t="shared" si="578"/>
        <v>0.48653350515463917</v>
      </c>
      <c r="L7396" s="26">
        <f t="shared" si="579"/>
        <v>0.48653350515463917</v>
      </c>
    </row>
    <row r="7397" spans="1:12">
      <c r="A7397" s="2" t="s">
        <v>1943</v>
      </c>
      <c r="B7397" s="3">
        <v>41159</v>
      </c>
      <c r="C7397" s="1">
        <v>3763583</v>
      </c>
      <c r="D7397" s="4">
        <v>1511</v>
      </c>
      <c r="E7397" s="1">
        <v>1831588</v>
      </c>
      <c r="F7397" s="4">
        <v>1511</v>
      </c>
      <c r="G7397" s="6">
        <f t="shared" si="575"/>
        <v>1</v>
      </c>
      <c r="H7397" s="12">
        <v>8.02</v>
      </c>
      <c r="I7397" s="13">
        <f t="shared" si="576"/>
        <v>469274.68827930174</v>
      </c>
      <c r="J7397" s="13">
        <f t="shared" si="577"/>
        <v>228377.5561097257</v>
      </c>
      <c r="K7397" s="7">
        <f t="shared" si="578"/>
        <v>0.4866607166628184</v>
      </c>
      <c r="L7397" s="26">
        <f t="shared" si="579"/>
        <v>0.4866607166628184</v>
      </c>
    </row>
    <row r="7398" spans="1:12">
      <c r="A7398" s="2" t="s">
        <v>3405</v>
      </c>
      <c r="B7398" s="3">
        <v>36259</v>
      </c>
      <c r="C7398" s="1">
        <v>6033999</v>
      </c>
      <c r="D7398" s="2">
        <v>410</v>
      </c>
      <c r="E7398" s="1">
        <v>2184633</v>
      </c>
      <c r="F7398" s="2">
        <v>305</v>
      </c>
      <c r="G7398" s="6">
        <f t="shared" si="575"/>
        <v>0.74390243902439024</v>
      </c>
      <c r="H7398" s="12">
        <v>5.0599999999999996</v>
      </c>
      <c r="I7398" s="13">
        <f t="shared" si="576"/>
        <v>1192489.9209486167</v>
      </c>
      <c r="J7398" s="13">
        <f t="shared" si="577"/>
        <v>431745.65217391308</v>
      </c>
      <c r="K7398" s="7">
        <f t="shared" si="578"/>
        <v>0.36205392145408044</v>
      </c>
      <c r="L7398" s="26">
        <f t="shared" si="579"/>
        <v>0.48669543539728849</v>
      </c>
    </row>
    <row r="7399" spans="1:12">
      <c r="A7399" s="2" t="s">
        <v>3158</v>
      </c>
      <c r="B7399" s="3">
        <v>36791</v>
      </c>
      <c r="C7399" s="1">
        <v>49666</v>
      </c>
      <c r="D7399" s="2">
        <v>6</v>
      </c>
      <c r="E7399" s="1">
        <v>24176</v>
      </c>
      <c r="F7399" s="2">
        <v>6</v>
      </c>
      <c r="G7399" s="6">
        <f t="shared" si="575"/>
        <v>1</v>
      </c>
      <c r="H7399" s="11">
        <v>5.39</v>
      </c>
      <c r="I7399" s="13">
        <f t="shared" si="576"/>
        <v>9214.4712430426716</v>
      </c>
      <c r="J7399" s="13">
        <f t="shared" si="577"/>
        <v>4485.3432282003714</v>
      </c>
      <c r="K7399" s="7">
        <f t="shared" si="578"/>
        <v>0.48677163451858418</v>
      </c>
      <c r="L7399" s="26">
        <f t="shared" si="579"/>
        <v>0.48677163451858418</v>
      </c>
    </row>
    <row r="7400" spans="1:12">
      <c r="A7400" s="2" t="s">
        <v>3931</v>
      </c>
      <c r="B7400" s="3">
        <v>31289</v>
      </c>
      <c r="C7400" s="1">
        <v>4914643</v>
      </c>
      <c r="D7400" s="4">
        <v>1174</v>
      </c>
      <c r="E7400" s="1">
        <v>2393778</v>
      </c>
      <c r="F7400" s="4">
        <v>1174</v>
      </c>
      <c r="G7400" s="6">
        <f t="shared" si="575"/>
        <v>1</v>
      </c>
      <c r="H7400" s="12">
        <v>3.55</v>
      </c>
      <c r="I7400" s="13">
        <f t="shared" si="576"/>
        <v>1384406.4788732396</v>
      </c>
      <c r="J7400" s="13">
        <f t="shared" si="577"/>
        <v>674303.661971831</v>
      </c>
      <c r="K7400" s="7">
        <f t="shared" si="578"/>
        <v>0.48707057664208769</v>
      </c>
      <c r="L7400" s="26">
        <f t="shared" si="579"/>
        <v>0.48707057664208769</v>
      </c>
    </row>
    <row r="7401" spans="1:12">
      <c r="A7401" s="2" t="s">
        <v>7938</v>
      </c>
      <c r="B7401" s="3">
        <v>37575</v>
      </c>
      <c r="C7401" s="1">
        <v>10133</v>
      </c>
      <c r="D7401" s="2">
        <v>1</v>
      </c>
      <c r="E7401" s="1">
        <v>4936</v>
      </c>
      <c r="F7401" s="2">
        <v>1</v>
      </c>
      <c r="G7401" s="6">
        <f t="shared" si="575"/>
        <v>1</v>
      </c>
      <c r="H7401" s="12">
        <v>5.8</v>
      </c>
      <c r="I7401" s="13">
        <f t="shared" si="576"/>
        <v>1747.0689655172414</v>
      </c>
      <c r="J7401" s="13">
        <f t="shared" si="577"/>
        <v>851.0344827586207</v>
      </c>
      <c r="K7401" s="7">
        <f t="shared" si="578"/>
        <v>0.48712128688443701</v>
      </c>
      <c r="L7401" s="26">
        <f t="shared" si="579"/>
        <v>0.48712128688443701</v>
      </c>
    </row>
    <row r="7402" spans="1:12">
      <c r="A7402" s="2" t="s">
        <v>9245</v>
      </c>
      <c r="B7402" s="3">
        <v>39199</v>
      </c>
      <c r="C7402" s="1">
        <v>872643</v>
      </c>
      <c r="D7402" s="2">
        <v>85</v>
      </c>
      <c r="E7402" s="1">
        <v>425102</v>
      </c>
      <c r="F7402" s="2">
        <v>85</v>
      </c>
      <c r="G7402" s="6">
        <f t="shared" si="575"/>
        <v>1</v>
      </c>
      <c r="H7402" s="11">
        <v>6.88</v>
      </c>
      <c r="I7402" s="13">
        <f t="shared" si="576"/>
        <v>126837.64534883721</v>
      </c>
      <c r="J7402" s="13">
        <f t="shared" si="577"/>
        <v>61788.08139534884</v>
      </c>
      <c r="K7402" s="7">
        <f t="shared" si="578"/>
        <v>0.48714308142046636</v>
      </c>
      <c r="L7402" s="26">
        <f t="shared" si="579"/>
        <v>0.48714308142046636</v>
      </c>
    </row>
    <row r="7403" spans="1:12">
      <c r="A7403" s="2" t="s">
        <v>7389</v>
      </c>
      <c r="B7403" s="3">
        <v>30946</v>
      </c>
      <c r="C7403" s="1">
        <v>34901614</v>
      </c>
      <c r="D7403" s="2">
        <v>868</v>
      </c>
      <c r="E7403" s="1">
        <v>274279</v>
      </c>
      <c r="F7403" s="2">
        <v>14</v>
      </c>
      <c r="G7403" s="6">
        <f t="shared" si="575"/>
        <v>1.6129032258064516E-2</v>
      </c>
      <c r="H7403" s="12">
        <v>3.36</v>
      </c>
      <c r="I7403" s="13">
        <f t="shared" si="576"/>
        <v>10387385.119047619</v>
      </c>
      <c r="J7403" s="13">
        <f t="shared" si="577"/>
        <v>81630.654761904763</v>
      </c>
      <c r="K7403" s="7">
        <f t="shared" si="578"/>
        <v>7.8586337010087843E-3</v>
      </c>
      <c r="L7403" s="26">
        <f t="shared" si="579"/>
        <v>0.48723528946254463</v>
      </c>
    </row>
    <row r="7404" spans="1:12">
      <c r="A7404" s="2" t="s">
        <v>511</v>
      </c>
      <c r="B7404" s="3">
        <v>40018</v>
      </c>
      <c r="C7404" s="1">
        <v>26676</v>
      </c>
      <c r="D7404" s="2">
        <v>6</v>
      </c>
      <c r="E7404" s="1">
        <v>12998</v>
      </c>
      <c r="F7404" s="2">
        <v>6</v>
      </c>
      <c r="G7404" s="6">
        <f t="shared" si="575"/>
        <v>1</v>
      </c>
      <c r="H7404" s="12">
        <v>7.5</v>
      </c>
      <c r="I7404" s="13">
        <f t="shared" si="576"/>
        <v>3556.8</v>
      </c>
      <c r="J7404" s="13">
        <f t="shared" si="577"/>
        <v>1733.0666666666666</v>
      </c>
      <c r="K7404" s="7">
        <f t="shared" si="578"/>
        <v>0.48725446093867142</v>
      </c>
      <c r="L7404" s="26">
        <f t="shared" si="579"/>
        <v>0.48725446093867142</v>
      </c>
    </row>
    <row r="7405" spans="1:12">
      <c r="A7405" s="2" t="s">
        <v>9101</v>
      </c>
      <c r="B7405" s="3">
        <v>41201</v>
      </c>
      <c r="C7405" s="1">
        <v>670086</v>
      </c>
      <c r="D7405" s="2">
        <v>106</v>
      </c>
      <c r="E7405" s="1">
        <v>326508</v>
      </c>
      <c r="F7405" s="2">
        <v>106</v>
      </c>
      <c r="G7405" s="6">
        <f t="shared" si="575"/>
        <v>1</v>
      </c>
      <c r="H7405" s="12">
        <v>8.02</v>
      </c>
      <c r="I7405" s="13">
        <f t="shared" si="576"/>
        <v>83551.870324189527</v>
      </c>
      <c r="J7405" s="13">
        <f t="shared" si="577"/>
        <v>40711.720698254365</v>
      </c>
      <c r="K7405" s="7">
        <f t="shared" si="578"/>
        <v>0.48726282895031386</v>
      </c>
      <c r="L7405" s="26">
        <f t="shared" si="579"/>
        <v>0.48726282895031386</v>
      </c>
    </row>
    <row r="7406" spans="1:12">
      <c r="A7406" s="2" t="s">
        <v>9859</v>
      </c>
      <c r="B7406" s="3">
        <v>40270</v>
      </c>
      <c r="C7406" s="1">
        <v>60095852</v>
      </c>
      <c r="D7406" s="4">
        <v>2155</v>
      </c>
      <c r="E7406" s="1">
        <v>29289537</v>
      </c>
      <c r="F7406" s="4">
        <v>2155</v>
      </c>
      <c r="G7406" s="6">
        <f t="shared" si="575"/>
        <v>1</v>
      </c>
      <c r="H7406" s="12">
        <v>7.89</v>
      </c>
      <c r="I7406" s="13">
        <f t="shared" si="576"/>
        <v>7616711.2801013943</v>
      </c>
      <c r="J7406" s="13">
        <f t="shared" si="577"/>
        <v>3712235.36121673</v>
      </c>
      <c r="K7406" s="7">
        <f t="shared" si="578"/>
        <v>0.48738034365499966</v>
      </c>
      <c r="L7406" s="26">
        <f t="shared" si="579"/>
        <v>0.48738034365499966</v>
      </c>
    </row>
    <row r="7407" spans="1:12">
      <c r="A7407" s="2" t="s">
        <v>2410</v>
      </c>
      <c r="B7407" s="3">
        <v>35825</v>
      </c>
      <c r="C7407" s="1">
        <v>572433</v>
      </c>
      <c r="D7407" s="2">
        <v>211</v>
      </c>
      <c r="E7407" s="1">
        <v>279103</v>
      </c>
      <c r="F7407" s="2">
        <v>211</v>
      </c>
      <c r="G7407" s="6">
        <f t="shared" si="575"/>
        <v>1</v>
      </c>
      <c r="H7407" s="11">
        <v>4.6900000000000004</v>
      </c>
      <c r="I7407" s="13">
        <f t="shared" si="576"/>
        <v>122053.94456289978</v>
      </c>
      <c r="J7407" s="13">
        <f t="shared" si="577"/>
        <v>59510.234541577818</v>
      </c>
      <c r="K7407" s="7">
        <f t="shared" si="578"/>
        <v>0.48757321817575155</v>
      </c>
      <c r="L7407" s="26">
        <f t="shared" si="579"/>
        <v>0.48757321817575155</v>
      </c>
    </row>
    <row r="7408" spans="1:12">
      <c r="A7408" s="2" t="s">
        <v>9863</v>
      </c>
      <c r="B7408" s="3">
        <v>39927</v>
      </c>
      <c r="C7408" s="1">
        <v>887918</v>
      </c>
      <c r="D7408" s="2">
        <v>56</v>
      </c>
      <c r="E7408" s="1">
        <v>85046</v>
      </c>
      <c r="F7408" s="2">
        <v>11</v>
      </c>
      <c r="G7408" s="6">
        <f t="shared" si="575"/>
        <v>0.19642857142857142</v>
      </c>
      <c r="H7408" s="12">
        <v>7.5</v>
      </c>
      <c r="I7408" s="13">
        <f t="shared" si="576"/>
        <v>118389.06666666667</v>
      </c>
      <c r="J7408" s="13">
        <f t="shared" si="577"/>
        <v>11339.466666666667</v>
      </c>
      <c r="K7408" s="7">
        <f t="shared" si="578"/>
        <v>9.5781367198322379E-2</v>
      </c>
      <c r="L7408" s="26">
        <f t="shared" si="579"/>
        <v>0.48761423300964118</v>
      </c>
    </row>
    <row r="7409" spans="1:12">
      <c r="A7409" s="2" t="s">
        <v>3216</v>
      </c>
      <c r="B7409" s="3">
        <v>39353</v>
      </c>
      <c r="C7409" s="1">
        <v>3511074</v>
      </c>
      <c r="D7409" s="4">
        <v>1203</v>
      </c>
      <c r="E7409" s="1">
        <v>1707967</v>
      </c>
      <c r="F7409" s="4">
        <v>1200</v>
      </c>
      <c r="G7409" s="6">
        <f t="shared" si="575"/>
        <v>0.99750623441396513</v>
      </c>
      <c r="H7409" s="11">
        <v>6.88</v>
      </c>
      <c r="I7409" s="13">
        <f t="shared" si="576"/>
        <v>510330.52325581398</v>
      </c>
      <c r="J7409" s="13">
        <f t="shared" si="577"/>
        <v>248251.01744186046</v>
      </c>
      <c r="K7409" s="7">
        <f t="shared" si="578"/>
        <v>0.486451439075337</v>
      </c>
      <c r="L7409" s="26">
        <f t="shared" si="579"/>
        <v>0.48766756767302533</v>
      </c>
    </row>
    <row r="7410" spans="1:12">
      <c r="A7410" s="2" t="s">
        <v>2042</v>
      </c>
      <c r="B7410" s="3">
        <v>32969</v>
      </c>
      <c r="C7410" s="1">
        <v>7724701</v>
      </c>
      <c r="D7410" s="2">
        <v>239</v>
      </c>
      <c r="E7410" s="1">
        <v>252223</v>
      </c>
      <c r="F7410" s="2">
        <v>16</v>
      </c>
      <c r="G7410" s="6">
        <f t="shared" si="575"/>
        <v>6.6945606694560664E-2</v>
      </c>
      <c r="H7410" s="12">
        <v>4.22</v>
      </c>
      <c r="I7410" s="13">
        <f t="shared" si="576"/>
        <v>1830497.8672985784</v>
      </c>
      <c r="J7410" s="13">
        <f t="shared" si="577"/>
        <v>59768.483412322275</v>
      </c>
      <c r="K7410" s="7">
        <f t="shared" si="578"/>
        <v>3.2651490329528611E-2</v>
      </c>
      <c r="L7410" s="26">
        <f t="shared" si="579"/>
        <v>0.48773163679733367</v>
      </c>
    </row>
    <row r="7411" spans="1:12">
      <c r="A7411" s="2" t="s">
        <v>2185</v>
      </c>
      <c r="B7411" s="3">
        <v>39563</v>
      </c>
      <c r="C7411" s="1">
        <v>21427</v>
      </c>
      <c r="D7411" s="2">
        <v>6</v>
      </c>
      <c r="E7411" s="1">
        <v>6968</v>
      </c>
      <c r="F7411" s="2">
        <v>4</v>
      </c>
      <c r="G7411" s="6">
        <f t="shared" si="575"/>
        <v>0.66666666666666663</v>
      </c>
      <c r="H7411" s="11">
        <v>7.18</v>
      </c>
      <c r="I7411" s="13">
        <f t="shared" si="576"/>
        <v>2984.2618384401117</v>
      </c>
      <c r="J7411" s="13">
        <f t="shared" si="577"/>
        <v>970.47353760445685</v>
      </c>
      <c r="K7411" s="7">
        <f t="shared" si="578"/>
        <v>0.32519718112661594</v>
      </c>
      <c r="L7411" s="26">
        <f t="shared" si="579"/>
        <v>0.48779577168992394</v>
      </c>
    </row>
    <row r="7412" spans="1:12">
      <c r="A7412" s="2" t="s">
        <v>1056</v>
      </c>
      <c r="B7412" s="3">
        <v>37351</v>
      </c>
      <c r="C7412" s="1">
        <v>7267307</v>
      </c>
      <c r="D7412" s="4">
        <v>1961</v>
      </c>
      <c r="E7412" s="1">
        <v>3545204</v>
      </c>
      <c r="F7412" s="4">
        <v>1961</v>
      </c>
      <c r="G7412" s="6">
        <f t="shared" si="575"/>
        <v>1</v>
      </c>
      <c r="H7412" s="12">
        <v>5.8</v>
      </c>
      <c r="I7412" s="13">
        <f t="shared" si="576"/>
        <v>1252983.9655172415</v>
      </c>
      <c r="J7412" s="13">
        <f t="shared" si="577"/>
        <v>611242.06896551722</v>
      </c>
      <c r="K7412" s="7">
        <f t="shared" si="578"/>
        <v>0.48782912294746866</v>
      </c>
      <c r="L7412" s="26">
        <f t="shared" si="579"/>
        <v>0.48782912294746866</v>
      </c>
    </row>
    <row r="7413" spans="1:12">
      <c r="A7413" s="2" t="s">
        <v>3205</v>
      </c>
      <c r="B7413" s="3">
        <v>39220</v>
      </c>
      <c r="C7413" s="1">
        <v>126714</v>
      </c>
      <c r="D7413" s="2">
        <v>28</v>
      </c>
      <c r="E7413" s="1">
        <v>61817</v>
      </c>
      <c r="F7413" s="2">
        <v>28</v>
      </c>
      <c r="G7413" s="6">
        <f t="shared" si="575"/>
        <v>1</v>
      </c>
      <c r="H7413" s="11">
        <v>6.88</v>
      </c>
      <c r="I7413" s="13">
        <f t="shared" si="576"/>
        <v>18417.732558139534</v>
      </c>
      <c r="J7413" s="13">
        <f t="shared" si="577"/>
        <v>8985.0290697674427</v>
      </c>
      <c r="K7413" s="7">
        <f t="shared" si="578"/>
        <v>0.48784664677936146</v>
      </c>
      <c r="L7413" s="26">
        <f t="shared" si="579"/>
        <v>0.48784664677936146</v>
      </c>
    </row>
    <row r="7414" spans="1:12">
      <c r="A7414" s="2" t="s">
        <v>7491</v>
      </c>
      <c r="B7414" s="3">
        <v>31443</v>
      </c>
      <c r="C7414" s="1">
        <v>3800000</v>
      </c>
      <c r="D7414" s="2">
        <v>770</v>
      </c>
      <c r="E7414" s="1">
        <v>1854200</v>
      </c>
      <c r="F7414" s="2">
        <v>770</v>
      </c>
      <c r="G7414" s="6">
        <f t="shared" si="575"/>
        <v>1</v>
      </c>
      <c r="H7414" s="12">
        <v>3.71</v>
      </c>
      <c r="I7414" s="13">
        <f t="shared" si="576"/>
        <v>1024258.7601078168</v>
      </c>
      <c r="J7414" s="13">
        <f t="shared" si="577"/>
        <v>499784.36657681939</v>
      </c>
      <c r="K7414" s="7">
        <f t="shared" si="578"/>
        <v>0.48794736842105257</v>
      </c>
      <c r="L7414" s="26">
        <f t="shared" si="579"/>
        <v>0.48794736842105257</v>
      </c>
    </row>
    <row r="7415" spans="1:12">
      <c r="A7415" s="2" t="s">
        <v>5960</v>
      </c>
      <c r="B7415" s="3">
        <v>38604</v>
      </c>
      <c r="C7415" s="1">
        <v>8330720</v>
      </c>
      <c r="D7415" s="4">
        <v>2040</v>
      </c>
      <c r="E7415" s="1">
        <v>4065014</v>
      </c>
      <c r="F7415" s="4">
        <v>2040</v>
      </c>
      <c r="G7415" s="6">
        <f t="shared" si="575"/>
        <v>1</v>
      </c>
      <c r="H7415" s="11">
        <v>6.41</v>
      </c>
      <c r="I7415" s="13">
        <f t="shared" si="576"/>
        <v>1299644.305772231</v>
      </c>
      <c r="J7415" s="13">
        <f t="shared" si="577"/>
        <v>634167.55070202809</v>
      </c>
      <c r="K7415" s="7">
        <f t="shared" si="578"/>
        <v>0.48795470259473367</v>
      </c>
      <c r="L7415" s="26">
        <f t="shared" si="579"/>
        <v>0.48795470259473367</v>
      </c>
    </row>
    <row r="7416" spans="1:12">
      <c r="A7416" s="2" t="s">
        <v>4997</v>
      </c>
      <c r="B7416" s="3">
        <v>34297</v>
      </c>
      <c r="C7416" s="1">
        <v>1640220</v>
      </c>
      <c r="D7416" s="2">
        <v>774</v>
      </c>
      <c r="E7416" s="1">
        <v>800469</v>
      </c>
      <c r="F7416" s="2">
        <v>774</v>
      </c>
      <c r="G7416" s="6">
        <f t="shared" si="575"/>
        <v>1</v>
      </c>
      <c r="H7416" s="11">
        <v>4.1399999999999997</v>
      </c>
      <c r="I7416" s="13">
        <f t="shared" si="576"/>
        <v>396188.4057971015</v>
      </c>
      <c r="J7416" s="13">
        <f t="shared" si="577"/>
        <v>193350.00000000003</v>
      </c>
      <c r="K7416" s="7">
        <f t="shared" si="578"/>
        <v>0.48802538683835095</v>
      </c>
      <c r="L7416" s="26">
        <f t="shared" si="579"/>
        <v>0.48802538683835095</v>
      </c>
    </row>
    <row r="7417" spans="1:12">
      <c r="A7417" s="2" t="s">
        <v>4671</v>
      </c>
      <c r="B7417" s="3">
        <v>39486</v>
      </c>
      <c r="C7417" s="1">
        <v>7800824</v>
      </c>
      <c r="D7417" s="2">
        <v>232</v>
      </c>
      <c r="E7417" s="1">
        <v>459575</v>
      </c>
      <c r="F7417" s="2">
        <v>28</v>
      </c>
      <c r="G7417" s="6">
        <f t="shared" si="575"/>
        <v>0.1206896551724138</v>
      </c>
      <c r="H7417" s="11">
        <v>7.18</v>
      </c>
      <c r="I7417" s="13">
        <f t="shared" si="576"/>
        <v>1086465.7381615599</v>
      </c>
      <c r="J7417" s="13">
        <f t="shared" si="577"/>
        <v>64007.660167130918</v>
      </c>
      <c r="K7417" s="7">
        <f t="shared" si="578"/>
        <v>5.8913648096662607E-2</v>
      </c>
      <c r="L7417" s="26">
        <f t="shared" si="579"/>
        <v>0.48814165565806156</v>
      </c>
    </row>
    <row r="7418" spans="1:12">
      <c r="A7418" s="2" t="s">
        <v>3170</v>
      </c>
      <c r="B7418" s="3">
        <v>32570</v>
      </c>
      <c r="C7418" s="1">
        <v>2420917</v>
      </c>
      <c r="D7418" s="2">
        <v>668</v>
      </c>
      <c r="E7418" s="1">
        <v>1150531</v>
      </c>
      <c r="F7418" s="2">
        <v>650</v>
      </c>
      <c r="G7418" s="6">
        <f t="shared" si="575"/>
        <v>0.97305389221556882</v>
      </c>
      <c r="H7418" s="12">
        <v>3.99</v>
      </c>
      <c r="I7418" s="13">
        <f t="shared" si="576"/>
        <v>606746.11528822046</v>
      </c>
      <c r="J7418" s="13">
        <f t="shared" si="577"/>
        <v>288353.63408521301</v>
      </c>
      <c r="K7418" s="7">
        <f t="shared" si="578"/>
        <v>0.47524595019160099</v>
      </c>
      <c r="L7418" s="26">
        <f t="shared" si="579"/>
        <v>0.48840660727382995</v>
      </c>
    </row>
    <row r="7419" spans="1:12">
      <c r="A7419" s="2" t="s">
        <v>8280</v>
      </c>
      <c r="B7419" s="3">
        <v>36910</v>
      </c>
      <c r="C7419" s="1">
        <v>6123</v>
      </c>
      <c r="D7419" s="2">
        <v>1</v>
      </c>
      <c r="E7419" s="1">
        <v>2991</v>
      </c>
      <c r="F7419" s="2">
        <v>1</v>
      </c>
      <c r="G7419" s="6">
        <f t="shared" si="575"/>
        <v>1</v>
      </c>
      <c r="H7419" s="11">
        <v>5.65</v>
      </c>
      <c r="I7419" s="13">
        <f t="shared" si="576"/>
        <v>1083.716814159292</v>
      </c>
      <c r="J7419" s="13">
        <f t="shared" si="577"/>
        <v>529.3805309734513</v>
      </c>
      <c r="K7419" s="7">
        <f t="shared" si="578"/>
        <v>0.48848603625673692</v>
      </c>
      <c r="L7419" s="26">
        <f t="shared" si="579"/>
        <v>0.48848603625673692</v>
      </c>
    </row>
    <row r="7420" spans="1:12">
      <c r="A7420" s="2" t="s">
        <v>8097</v>
      </c>
      <c r="B7420" s="3">
        <v>40634</v>
      </c>
      <c r="C7420" s="1">
        <v>100370</v>
      </c>
      <c r="D7420" s="2">
        <v>15</v>
      </c>
      <c r="E7420" s="1">
        <v>16346</v>
      </c>
      <c r="F7420" s="2">
        <v>5</v>
      </c>
      <c r="G7420" s="6">
        <f t="shared" si="575"/>
        <v>0.33333333333333331</v>
      </c>
      <c r="H7420" s="12">
        <v>7.93</v>
      </c>
      <c r="I7420" s="13">
        <f t="shared" si="576"/>
        <v>12656.998738965953</v>
      </c>
      <c r="J7420" s="13">
        <f t="shared" si="577"/>
        <v>2061.2862547288778</v>
      </c>
      <c r="K7420" s="7">
        <f t="shared" si="578"/>
        <v>0.16285742751818272</v>
      </c>
      <c r="L7420" s="26">
        <f t="shared" si="579"/>
        <v>0.48857228255454815</v>
      </c>
    </row>
    <row r="7421" spans="1:12">
      <c r="A7421" s="2" t="s">
        <v>9874</v>
      </c>
      <c r="B7421" s="3">
        <v>35594</v>
      </c>
      <c r="C7421" s="1">
        <v>9161691</v>
      </c>
      <c r="D7421" s="2">
        <v>350</v>
      </c>
      <c r="E7421" s="1">
        <v>89563</v>
      </c>
      <c r="F7421" s="2">
        <v>7</v>
      </c>
      <c r="G7421" s="6">
        <f t="shared" si="575"/>
        <v>0.02</v>
      </c>
      <c r="H7421" s="11">
        <v>4.59</v>
      </c>
      <c r="I7421" s="13">
        <f t="shared" si="576"/>
        <v>1996011.1111111112</v>
      </c>
      <c r="J7421" s="13">
        <f t="shared" si="577"/>
        <v>19512.636165577343</v>
      </c>
      <c r="K7421" s="7">
        <f t="shared" si="578"/>
        <v>9.7758154035101161E-3</v>
      </c>
      <c r="L7421" s="26">
        <f t="shared" si="579"/>
        <v>0.48879077017550582</v>
      </c>
    </row>
    <row r="7422" spans="1:12">
      <c r="A7422" s="2" t="s">
        <v>9877</v>
      </c>
      <c r="B7422" s="3">
        <v>38779</v>
      </c>
      <c r="C7422" s="1">
        <v>18535812</v>
      </c>
      <c r="D7422" s="4">
        <v>2558</v>
      </c>
      <c r="E7422" s="1">
        <v>9064880</v>
      </c>
      <c r="F7422" s="4">
        <v>2558</v>
      </c>
      <c r="G7422" s="6">
        <f t="shared" si="575"/>
        <v>1</v>
      </c>
      <c r="H7422" s="11">
        <v>6.55</v>
      </c>
      <c r="I7422" s="13">
        <f t="shared" si="576"/>
        <v>2829894.9618320609</v>
      </c>
      <c r="J7422" s="13">
        <f t="shared" si="577"/>
        <v>1383951.1450381679</v>
      </c>
      <c r="K7422" s="7">
        <f t="shared" si="578"/>
        <v>0.48904682460094007</v>
      </c>
      <c r="L7422" s="26">
        <f t="shared" si="579"/>
        <v>0.48904682460094007</v>
      </c>
    </row>
    <row r="7423" spans="1:12">
      <c r="A7423" s="2" t="s">
        <v>9780</v>
      </c>
      <c r="B7423" s="3">
        <v>40949</v>
      </c>
      <c r="C7423" s="1">
        <v>56097</v>
      </c>
      <c r="D7423" s="2">
        <v>3</v>
      </c>
      <c r="E7423" s="1">
        <v>9145</v>
      </c>
      <c r="F7423" s="2">
        <v>1</v>
      </c>
      <c r="G7423" s="6">
        <f t="shared" si="575"/>
        <v>0.33333333333333331</v>
      </c>
      <c r="H7423" s="12">
        <v>8.02</v>
      </c>
      <c r="I7423" s="13">
        <f t="shared" si="576"/>
        <v>6994.6384039900249</v>
      </c>
      <c r="J7423" s="13">
        <f t="shared" si="577"/>
        <v>1140.2743142144639</v>
      </c>
      <c r="K7423" s="7">
        <f t="shared" si="578"/>
        <v>0.16302119542934559</v>
      </c>
      <c r="L7423" s="26">
        <f t="shared" si="579"/>
        <v>0.48906358628803681</v>
      </c>
    </row>
    <row r="7424" spans="1:12">
      <c r="A7424" s="2" t="s">
        <v>1514</v>
      </c>
      <c r="B7424" s="3">
        <v>40620</v>
      </c>
      <c r="C7424" s="1">
        <v>47896</v>
      </c>
      <c r="D7424" s="2">
        <v>37</v>
      </c>
      <c r="E7424" s="1">
        <v>23425</v>
      </c>
      <c r="F7424" s="2">
        <v>37</v>
      </c>
      <c r="G7424" s="6">
        <f t="shared" si="575"/>
        <v>1</v>
      </c>
      <c r="H7424" s="12">
        <v>7.93</v>
      </c>
      <c r="I7424" s="13">
        <f t="shared" si="576"/>
        <v>6039.8486759142497</v>
      </c>
      <c r="J7424" s="13">
        <f t="shared" si="577"/>
        <v>2953.9722572509459</v>
      </c>
      <c r="K7424" s="7">
        <f t="shared" si="578"/>
        <v>0.48908050776682815</v>
      </c>
      <c r="L7424" s="26">
        <f t="shared" si="579"/>
        <v>0.48908050776682815</v>
      </c>
    </row>
    <row r="7425" spans="1:12">
      <c r="A7425" s="2" t="s">
        <v>10487</v>
      </c>
      <c r="B7425" s="3">
        <v>39563</v>
      </c>
      <c r="C7425" s="1">
        <v>8663</v>
      </c>
      <c r="D7425" s="2">
        <v>1</v>
      </c>
      <c r="E7425" s="1">
        <v>4237</v>
      </c>
      <c r="F7425" s="2">
        <v>1</v>
      </c>
      <c r="G7425" s="6">
        <f t="shared" si="575"/>
        <v>1</v>
      </c>
      <c r="H7425" s="11">
        <v>7.18</v>
      </c>
      <c r="I7425" s="13">
        <f t="shared" si="576"/>
        <v>1206.5459610027856</v>
      </c>
      <c r="J7425" s="13">
        <f t="shared" si="577"/>
        <v>590.11142061281339</v>
      </c>
      <c r="K7425" s="7">
        <f t="shared" si="578"/>
        <v>0.48909153872792333</v>
      </c>
      <c r="L7425" s="26">
        <f t="shared" si="579"/>
        <v>0.48909153872792333</v>
      </c>
    </row>
    <row r="7426" spans="1:12">
      <c r="A7426" s="2" t="s">
        <v>479</v>
      </c>
      <c r="B7426" s="3">
        <v>40907</v>
      </c>
      <c r="C7426" s="1">
        <v>832</v>
      </c>
      <c r="D7426" s="2">
        <v>1</v>
      </c>
      <c r="E7426" s="1">
        <v>407</v>
      </c>
      <c r="F7426" s="2">
        <v>1</v>
      </c>
      <c r="G7426" s="6">
        <f t="shared" ref="G7426:G7489" si="580">F7426/D7426</f>
        <v>1</v>
      </c>
      <c r="H7426" s="12">
        <v>7.93</v>
      </c>
      <c r="I7426" s="13">
        <f t="shared" ref="I7426:I7489" si="581">C7426/H7426</f>
        <v>104.91803278688525</v>
      </c>
      <c r="J7426" s="13">
        <f t="shared" ref="J7426:J7489" si="582">E7426/H7426</f>
        <v>51.324085750315263</v>
      </c>
      <c r="K7426" s="7">
        <f t="shared" ref="K7426:K7489" si="583">J7426/I7426</f>
        <v>0.48918269230769235</v>
      </c>
      <c r="L7426" s="26">
        <f t="shared" ref="L7426:L7489" si="584">K7426/G7426</f>
        <v>0.48918269230769235</v>
      </c>
    </row>
    <row r="7427" spans="1:12">
      <c r="A7427" s="2" t="s">
        <v>9027</v>
      </c>
      <c r="B7427" s="3">
        <v>34031</v>
      </c>
      <c r="C7427" s="1">
        <v>931280</v>
      </c>
      <c r="D7427" s="2">
        <v>26</v>
      </c>
      <c r="E7427" s="1">
        <v>17524</v>
      </c>
      <c r="F7427" s="2">
        <v>1</v>
      </c>
      <c r="G7427" s="6">
        <f t="shared" si="580"/>
        <v>3.8461538461538464E-2</v>
      </c>
      <c r="H7427" s="11">
        <v>4.1399999999999997</v>
      </c>
      <c r="I7427" s="13">
        <f t="shared" si="581"/>
        <v>224946.85990338167</v>
      </c>
      <c r="J7427" s="13">
        <f t="shared" si="582"/>
        <v>4232.8502415458943</v>
      </c>
      <c r="K7427" s="7">
        <f t="shared" si="583"/>
        <v>1.8817111931964607E-2</v>
      </c>
      <c r="L7427" s="26">
        <f t="shared" si="584"/>
        <v>0.48924491023107974</v>
      </c>
    </row>
    <row r="7428" spans="1:12">
      <c r="A7428" s="2" t="s">
        <v>212</v>
      </c>
      <c r="B7428" s="3">
        <v>38688</v>
      </c>
      <c r="C7428" s="1">
        <v>25874337</v>
      </c>
      <c r="D7428" s="4">
        <v>2608</v>
      </c>
      <c r="E7428" s="1">
        <v>12661112</v>
      </c>
      <c r="F7428" s="4">
        <v>2608</v>
      </c>
      <c r="G7428" s="6">
        <f t="shared" si="580"/>
        <v>1</v>
      </c>
      <c r="H7428" s="11">
        <v>6.41</v>
      </c>
      <c r="I7428" s="13">
        <f t="shared" si="581"/>
        <v>4036558.0343213729</v>
      </c>
      <c r="J7428" s="13">
        <f t="shared" si="582"/>
        <v>1975212.4804992198</v>
      </c>
      <c r="K7428" s="7">
        <f t="shared" si="583"/>
        <v>0.48933087638148948</v>
      </c>
      <c r="L7428" s="26">
        <f t="shared" si="584"/>
        <v>0.48933087638148948</v>
      </c>
    </row>
    <row r="7429" spans="1:12">
      <c r="A7429" s="2" t="s">
        <v>7165</v>
      </c>
      <c r="B7429" s="3">
        <v>35846</v>
      </c>
      <c r="C7429" s="1">
        <v>5878911</v>
      </c>
      <c r="D7429" s="4">
        <v>1505</v>
      </c>
      <c r="E7429" s="1">
        <v>2876753</v>
      </c>
      <c r="F7429" s="4">
        <v>1505</v>
      </c>
      <c r="G7429" s="6">
        <f t="shared" si="580"/>
        <v>1</v>
      </c>
      <c r="H7429" s="11">
        <v>4.6900000000000004</v>
      </c>
      <c r="I7429" s="13">
        <f t="shared" si="581"/>
        <v>1253499.1471215351</v>
      </c>
      <c r="J7429" s="13">
        <f t="shared" si="582"/>
        <v>613380.1705756929</v>
      </c>
      <c r="K7429" s="7">
        <f t="shared" si="583"/>
        <v>0.48933433419896982</v>
      </c>
      <c r="L7429" s="26">
        <f t="shared" si="584"/>
        <v>0.48933433419896982</v>
      </c>
    </row>
    <row r="7430" spans="1:12">
      <c r="A7430" s="2" t="s">
        <v>9020</v>
      </c>
      <c r="B7430" s="3">
        <v>30365</v>
      </c>
      <c r="C7430" s="1">
        <v>6347072</v>
      </c>
      <c r="D7430" s="4">
        <v>1294</v>
      </c>
      <c r="E7430" s="1">
        <v>3106108</v>
      </c>
      <c r="F7430" s="4">
        <v>1294</v>
      </c>
      <c r="G7430" s="6">
        <f t="shared" si="580"/>
        <v>1</v>
      </c>
      <c r="H7430" s="12">
        <v>3.15</v>
      </c>
      <c r="I7430" s="13">
        <f t="shared" si="581"/>
        <v>2014943.4920634921</v>
      </c>
      <c r="J7430" s="13">
        <f t="shared" si="582"/>
        <v>986066.03174603172</v>
      </c>
      <c r="K7430" s="7">
        <f t="shared" si="583"/>
        <v>0.48937651881056332</v>
      </c>
      <c r="L7430" s="26">
        <f t="shared" si="584"/>
        <v>0.48937651881056332</v>
      </c>
    </row>
    <row r="7431" spans="1:12">
      <c r="A7431" s="2" t="s">
        <v>10333</v>
      </c>
      <c r="B7431" s="3">
        <v>33858</v>
      </c>
      <c r="C7431" s="1">
        <v>390152</v>
      </c>
      <c r="D7431" s="2">
        <v>93</v>
      </c>
      <c r="E7431" s="1">
        <v>190961</v>
      </c>
      <c r="F7431" s="2">
        <v>93</v>
      </c>
      <c r="G7431" s="6">
        <f t="shared" si="580"/>
        <v>1</v>
      </c>
      <c r="H7431" s="11">
        <v>4.1500000000000004</v>
      </c>
      <c r="I7431" s="13">
        <f t="shared" si="581"/>
        <v>94012.530120481926</v>
      </c>
      <c r="J7431" s="13">
        <f t="shared" si="582"/>
        <v>46014.698795180717</v>
      </c>
      <c r="K7431" s="7">
        <f t="shared" si="583"/>
        <v>0.48945282864114492</v>
      </c>
      <c r="L7431" s="26">
        <f t="shared" si="584"/>
        <v>0.48945282864114492</v>
      </c>
    </row>
    <row r="7432" spans="1:12">
      <c r="A7432" s="2" t="s">
        <v>1601</v>
      </c>
      <c r="B7432" s="3">
        <v>35300</v>
      </c>
      <c r="C7432" s="1">
        <v>3325651</v>
      </c>
      <c r="D7432" s="4">
        <v>1487</v>
      </c>
      <c r="E7432" s="1">
        <v>1628482</v>
      </c>
      <c r="F7432" s="4">
        <v>1487</v>
      </c>
      <c r="G7432" s="6">
        <f t="shared" si="580"/>
        <v>1</v>
      </c>
      <c r="H7432" s="11">
        <v>4.42</v>
      </c>
      <c r="I7432" s="13">
        <f t="shared" si="581"/>
        <v>752409.72850678733</v>
      </c>
      <c r="J7432" s="13">
        <f t="shared" si="582"/>
        <v>368434.84162895929</v>
      </c>
      <c r="K7432" s="7">
        <f t="shared" si="583"/>
        <v>0.48967314970813236</v>
      </c>
      <c r="L7432" s="26">
        <f t="shared" si="584"/>
        <v>0.48967314970813236</v>
      </c>
    </row>
    <row r="7433" spans="1:12">
      <c r="A7433" s="2" t="s">
        <v>9299</v>
      </c>
      <c r="B7433" s="3">
        <v>40459</v>
      </c>
      <c r="C7433" s="1">
        <v>560391</v>
      </c>
      <c r="D7433" s="2">
        <v>59</v>
      </c>
      <c r="E7433" s="1">
        <v>18604</v>
      </c>
      <c r="F7433" s="2">
        <v>4</v>
      </c>
      <c r="G7433" s="6">
        <f t="shared" si="580"/>
        <v>6.7796610169491525E-2</v>
      </c>
      <c r="H7433" s="12">
        <v>7.89</v>
      </c>
      <c r="I7433" s="13">
        <f t="shared" si="581"/>
        <v>71025.475285171109</v>
      </c>
      <c r="J7433" s="13">
        <f t="shared" si="582"/>
        <v>2357.9214195183777</v>
      </c>
      <c r="K7433" s="7">
        <f t="shared" si="583"/>
        <v>3.3198249079660451E-2</v>
      </c>
      <c r="L7433" s="26">
        <f t="shared" si="584"/>
        <v>0.48967417392499163</v>
      </c>
    </row>
    <row r="7434" spans="1:12">
      <c r="A7434" s="2" t="s">
        <v>2655</v>
      </c>
      <c r="B7434" s="3">
        <v>39836</v>
      </c>
      <c r="C7434" s="1">
        <v>19367</v>
      </c>
      <c r="D7434" s="2">
        <v>4</v>
      </c>
      <c r="E7434" s="1">
        <v>4744</v>
      </c>
      <c r="F7434" s="2">
        <v>2</v>
      </c>
      <c r="G7434" s="6">
        <f t="shared" si="580"/>
        <v>0.5</v>
      </c>
      <c r="H7434" s="12">
        <v>7.5</v>
      </c>
      <c r="I7434" s="13">
        <f t="shared" si="581"/>
        <v>2582.2666666666669</v>
      </c>
      <c r="J7434" s="13">
        <f t="shared" si="582"/>
        <v>632.5333333333333</v>
      </c>
      <c r="K7434" s="7">
        <f t="shared" si="583"/>
        <v>0.24495275468580571</v>
      </c>
      <c r="L7434" s="26">
        <f t="shared" si="584"/>
        <v>0.48990550937161143</v>
      </c>
    </row>
    <row r="7435" spans="1:12">
      <c r="A7435" s="2" t="s">
        <v>750</v>
      </c>
      <c r="B7435" s="3">
        <v>37519</v>
      </c>
      <c r="C7435" s="1">
        <v>14307963</v>
      </c>
      <c r="D7435" s="4">
        <v>2705</v>
      </c>
      <c r="E7435" s="1">
        <v>7010474</v>
      </c>
      <c r="F7435" s="4">
        <v>2705</v>
      </c>
      <c r="G7435" s="6">
        <f t="shared" si="580"/>
        <v>1</v>
      </c>
      <c r="H7435" s="12">
        <v>5.8</v>
      </c>
      <c r="I7435" s="13">
        <f t="shared" si="581"/>
        <v>2466890.1724137934</v>
      </c>
      <c r="J7435" s="13">
        <f t="shared" si="582"/>
        <v>1208702.4137931035</v>
      </c>
      <c r="K7435" s="7">
        <f t="shared" si="583"/>
        <v>0.48997009567329741</v>
      </c>
      <c r="L7435" s="26">
        <f t="shared" si="584"/>
        <v>0.48997009567329741</v>
      </c>
    </row>
    <row r="7436" spans="1:12">
      <c r="A7436" s="2" t="s">
        <v>10544</v>
      </c>
      <c r="B7436" s="3">
        <v>37365</v>
      </c>
      <c r="C7436" s="1">
        <v>103863</v>
      </c>
      <c r="D7436" s="2">
        <v>19</v>
      </c>
      <c r="E7436" s="1">
        <v>16072</v>
      </c>
      <c r="F7436" s="2">
        <v>6</v>
      </c>
      <c r="G7436" s="6">
        <f t="shared" si="580"/>
        <v>0.31578947368421051</v>
      </c>
      <c r="H7436" s="12">
        <v>5.8</v>
      </c>
      <c r="I7436" s="13">
        <f t="shared" si="581"/>
        <v>17907.413793103449</v>
      </c>
      <c r="J7436" s="13">
        <f t="shared" si="582"/>
        <v>2771.0344827586209</v>
      </c>
      <c r="K7436" s="7">
        <f t="shared" si="583"/>
        <v>0.15474230476685635</v>
      </c>
      <c r="L7436" s="26">
        <f t="shared" si="584"/>
        <v>0.49001729842837849</v>
      </c>
    </row>
    <row r="7437" spans="1:12">
      <c r="A7437" s="2" t="s">
        <v>5866</v>
      </c>
      <c r="B7437" s="3">
        <v>37001</v>
      </c>
      <c r="C7437" s="1">
        <v>1053070</v>
      </c>
      <c r="D7437" s="2">
        <v>49</v>
      </c>
      <c r="E7437" s="1">
        <v>63203</v>
      </c>
      <c r="F7437" s="2">
        <v>6</v>
      </c>
      <c r="G7437" s="6">
        <f t="shared" si="580"/>
        <v>0.12244897959183673</v>
      </c>
      <c r="H7437" s="11">
        <v>5.65</v>
      </c>
      <c r="I7437" s="13">
        <f t="shared" si="581"/>
        <v>186384.07079646018</v>
      </c>
      <c r="J7437" s="13">
        <f t="shared" si="582"/>
        <v>11186.371681415929</v>
      </c>
      <c r="K7437" s="7">
        <f t="shared" si="583"/>
        <v>6.0017852564406921E-2</v>
      </c>
      <c r="L7437" s="26">
        <f t="shared" si="584"/>
        <v>0.4901457959426565</v>
      </c>
    </row>
    <row r="7438" spans="1:12">
      <c r="A7438" s="2" t="s">
        <v>3940</v>
      </c>
      <c r="B7438" s="3">
        <v>37848</v>
      </c>
      <c r="C7438" s="1">
        <v>5123696</v>
      </c>
      <c r="D7438" s="4">
        <v>2253</v>
      </c>
      <c r="E7438" s="1">
        <v>2511403</v>
      </c>
      <c r="F7438" s="4">
        <v>2253</v>
      </c>
      <c r="G7438" s="6">
        <f t="shared" si="580"/>
        <v>1</v>
      </c>
      <c r="H7438" s="11">
        <v>6.03</v>
      </c>
      <c r="I7438" s="13">
        <f t="shared" si="581"/>
        <v>849700.82918739633</v>
      </c>
      <c r="J7438" s="13">
        <f t="shared" si="582"/>
        <v>416484.7429519071</v>
      </c>
      <c r="K7438" s="7">
        <f t="shared" si="583"/>
        <v>0.49015456810864655</v>
      </c>
      <c r="L7438" s="26">
        <f t="shared" si="584"/>
        <v>0.49015456810864655</v>
      </c>
    </row>
    <row r="7439" spans="1:12">
      <c r="A7439" s="2" t="s">
        <v>1429</v>
      </c>
      <c r="B7439" s="3">
        <v>35545</v>
      </c>
      <c r="C7439" s="1">
        <v>52632</v>
      </c>
      <c r="D7439" s="2">
        <v>9</v>
      </c>
      <c r="E7439" s="1">
        <v>25800</v>
      </c>
      <c r="F7439" s="2">
        <v>9</v>
      </c>
      <c r="G7439" s="6">
        <f t="shared" si="580"/>
        <v>1</v>
      </c>
      <c r="H7439" s="11">
        <v>4.59</v>
      </c>
      <c r="I7439" s="13">
        <f t="shared" si="581"/>
        <v>11466.666666666668</v>
      </c>
      <c r="J7439" s="13">
        <f t="shared" si="582"/>
        <v>5620.9150326797389</v>
      </c>
      <c r="K7439" s="7">
        <f t="shared" si="583"/>
        <v>0.49019607843137253</v>
      </c>
      <c r="L7439" s="26">
        <f t="shared" si="584"/>
        <v>0.49019607843137253</v>
      </c>
    </row>
    <row r="7440" spans="1:12">
      <c r="A7440" s="2" t="s">
        <v>486</v>
      </c>
      <c r="B7440" s="3">
        <v>32808</v>
      </c>
      <c r="C7440" s="1">
        <v>41526</v>
      </c>
      <c r="D7440" s="2">
        <v>24</v>
      </c>
      <c r="E7440" s="1">
        <v>20361</v>
      </c>
      <c r="F7440" s="2">
        <v>24</v>
      </c>
      <c r="G7440" s="6">
        <f t="shared" si="580"/>
        <v>1</v>
      </c>
      <c r="H7440" s="12">
        <v>3.99</v>
      </c>
      <c r="I7440" s="13">
        <f t="shared" si="581"/>
        <v>10407.518796992481</v>
      </c>
      <c r="J7440" s="13">
        <f t="shared" si="582"/>
        <v>5103.0075187969924</v>
      </c>
      <c r="K7440" s="7">
        <f t="shared" si="583"/>
        <v>0.49031931801762751</v>
      </c>
      <c r="L7440" s="26">
        <f t="shared" si="584"/>
        <v>0.49031931801762751</v>
      </c>
    </row>
    <row r="7441" spans="1:12">
      <c r="A7441" s="2" t="s">
        <v>6953</v>
      </c>
      <c r="B7441" s="3">
        <v>39395</v>
      </c>
      <c r="C7441" s="1">
        <v>3597372</v>
      </c>
      <c r="D7441" s="2">
        <v>114</v>
      </c>
      <c r="E7441" s="1">
        <v>1764131</v>
      </c>
      <c r="F7441" s="2">
        <v>114</v>
      </c>
      <c r="G7441" s="6">
        <f t="shared" si="580"/>
        <v>1</v>
      </c>
      <c r="H7441" s="11">
        <v>6.88</v>
      </c>
      <c r="I7441" s="13">
        <f t="shared" si="581"/>
        <v>522873.83720930235</v>
      </c>
      <c r="J7441" s="13">
        <f t="shared" si="582"/>
        <v>256414.38953488372</v>
      </c>
      <c r="K7441" s="7">
        <f t="shared" si="583"/>
        <v>0.49039437678394115</v>
      </c>
      <c r="L7441" s="26">
        <f t="shared" si="584"/>
        <v>0.49039437678394115</v>
      </c>
    </row>
    <row r="7442" spans="1:12">
      <c r="A7442" s="2" t="s">
        <v>5426</v>
      </c>
      <c r="B7442" s="3">
        <v>35160</v>
      </c>
      <c r="C7442" s="1">
        <v>459749</v>
      </c>
      <c r="D7442" s="2">
        <v>40</v>
      </c>
      <c r="E7442" s="1">
        <v>33824</v>
      </c>
      <c r="F7442" s="2">
        <v>6</v>
      </c>
      <c r="G7442" s="6">
        <f t="shared" si="580"/>
        <v>0.15</v>
      </c>
      <c r="H7442" s="11">
        <v>4.42</v>
      </c>
      <c r="I7442" s="13">
        <f t="shared" si="581"/>
        <v>104015.61085972851</v>
      </c>
      <c r="J7442" s="13">
        <f t="shared" si="582"/>
        <v>7652.4886877828058</v>
      </c>
      <c r="K7442" s="7">
        <f t="shared" si="583"/>
        <v>7.357057872882812E-2</v>
      </c>
      <c r="L7442" s="26">
        <f t="shared" si="584"/>
        <v>0.49047052485885417</v>
      </c>
    </row>
    <row r="7443" spans="1:12">
      <c r="A7443" s="2" t="s">
        <v>8886</v>
      </c>
      <c r="B7443" s="3">
        <v>40039</v>
      </c>
      <c r="C7443" s="1">
        <v>250618</v>
      </c>
      <c r="D7443" s="2">
        <v>103</v>
      </c>
      <c r="E7443" s="1">
        <v>122948</v>
      </c>
      <c r="F7443" s="2">
        <v>103</v>
      </c>
      <c r="G7443" s="6">
        <f t="shared" si="580"/>
        <v>1</v>
      </c>
      <c r="H7443" s="12">
        <v>7.5</v>
      </c>
      <c r="I7443" s="13">
        <f t="shared" si="581"/>
        <v>33415.73333333333</v>
      </c>
      <c r="J7443" s="13">
        <f t="shared" si="582"/>
        <v>16393.066666666666</v>
      </c>
      <c r="K7443" s="7">
        <f t="shared" si="583"/>
        <v>0.49057928800006384</v>
      </c>
      <c r="L7443" s="26">
        <f t="shared" si="584"/>
        <v>0.49057928800006384</v>
      </c>
    </row>
    <row r="7444" spans="1:12">
      <c r="A7444" s="2" t="s">
        <v>10514</v>
      </c>
      <c r="B7444" s="3">
        <v>41180</v>
      </c>
      <c r="C7444" s="1">
        <v>5310554</v>
      </c>
      <c r="D7444" s="4">
        <v>2517</v>
      </c>
      <c r="E7444" s="1">
        <v>2603370</v>
      </c>
      <c r="F7444" s="4">
        <v>2515</v>
      </c>
      <c r="G7444" s="6">
        <f t="shared" si="580"/>
        <v>0.99920540325784668</v>
      </c>
      <c r="H7444" s="12">
        <v>8.02</v>
      </c>
      <c r="I7444" s="13">
        <f t="shared" si="581"/>
        <v>662163.84039900254</v>
      </c>
      <c r="J7444" s="13">
        <f t="shared" si="582"/>
        <v>324609.72568578552</v>
      </c>
      <c r="K7444" s="7">
        <f t="shared" si="583"/>
        <v>0.49022569020105994</v>
      </c>
      <c r="L7444" s="26">
        <f t="shared" si="584"/>
        <v>0.49061553170420191</v>
      </c>
    </row>
    <row r="7445" spans="1:12">
      <c r="A7445" s="2" t="s">
        <v>1508</v>
      </c>
      <c r="B7445" s="3">
        <v>32470</v>
      </c>
      <c r="C7445" s="1">
        <v>540000</v>
      </c>
      <c r="D7445" s="2">
        <v>217</v>
      </c>
      <c r="E7445" s="1">
        <v>265038</v>
      </c>
      <c r="F7445" s="2">
        <v>217</v>
      </c>
      <c r="G7445" s="6">
        <f t="shared" si="580"/>
        <v>1</v>
      </c>
      <c r="H7445" s="12">
        <v>4.1100000000000003</v>
      </c>
      <c r="I7445" s="13">
        <f t="shared" si="581"/>
        <v>131386.86131386861</v>
      </c>
      <c r="J7445" s="13">
        <f t="shared" si="582"/>
        <v>64486.131386861307</v>
      </c>
      <c r="K7445" s="7">
        <f t="shared" si="583"/>
        <v>0.49081111111111109</v>
      </c>
      <c r="L7445" s="26">
        <f t="shared" si="584"/>
        <v>0.49081111111111109</v>
      </c>
    </row>
    <row r="7446" spans="1:12">
      <c r="A7446" s="2" t="s">
        <v>8287</v>
      </c>
      <c r="B7446" s="3">
        <v>40648</v>
      </c>
      <c r="C7446" s="1">
        <v>38180928</v>
      </c>
      <c r="D7446" s="4">
        <v>3314</v>
      </c>
      <c r="E7446" s="1">
        <v>18692090</v>
      </c>
      <c r="F7446" s="4">
        <v>3305</v>
      </c>
      <c r="G7446" s="6">
        <f t="shared" si="580"/>
        <v>0.99728424864212428</v>
      </c>
      <c r="H7446" s="12">
        <v>7.93</v>
      </c>
      <c r="I7446" s="13">
        <f t="shared" si="581"/>
        <v>4814745.0189155107</v>
      </c>
      <c r="J7446" s="13">
        <f t="shared" si="582"/>
        <v>2357136.1916771755</v>
      </c>
      <c r="K7446" s="7">
        <f t="shared" si="583"/>
        <v>0.48956615198038145</v>
      </c>
      <c r="L7446" s="26">
        <f t="shared" si="584"/>
        <v>0.49089931245476071</v>
      </c>
    </row>
    <row r="7447" spans="1:12">
      <c r="A7447" s="2" t="s">
        <v>1545</v>
      </c>
      <c r="B7447" s="3">
        <v>39290</v>
      </c>
      <c r="C7447" s="1">
        <v>6983</v>
      </c>
      <c r="D7447" s="2">
        <v>1</v>
      </c>
      <c r="E7447" s="1">
        <v>3428</v>
      </c>
      <c r="F7447" s="2">
        <v>1</v>
      </c>
      <c r="G7447" s="6">
        <f t="shared" si="580"/>
        <v>1</v>
      </c>
      <c r="H7447" s="11">
        <v>6.88</v>
      </c>
      <c r="I7447" s="13">
        <f t="shared" si="581"/>
        <v>1014.9709302325582</v>
      </c>
      <c r="J7447" s="13">
        <f t="shared" si="582"/>
        <v>498.25581395348837</v>
      </c>
      <c r="K7447" s="7">
        <f t="shared" si="583"/>
        <v>0.49090648718315905</v>
      </c>
      <c r="L7447" s="26">
        <f t="shared" si="584"/>
        <v>0.49090648718315905</v>
      </c>
    </row>
    <row r="7448" spans="1:12">
      <c r="A7448" s="2" t="s">
        <v>7587</v>
      </c>
      <c r="B7448" s="3">
        <v>38343</v>
      </c>
      <c r="C7448" s="1">
        <v>935</v>
      </c>
      <c r="D7448" s="2">
        <v>1</v>
      </c>
      <c r="E7448" s="1">
        <v>459</v>
      </c>
      <c r="F7448" s="2">
        <v>1</v>
      </c>
      <c r="G7448" s="6">
        <f t="shared" si="580"/>
        <v>1</v>
      </c>
      <c r="H7448" s="12">
        <v>6.21</v>
      </c>
      <c r="I7448" s="13">
        <f t="shared" si="581"/>
        <v>150.56360708534621</v>
      </c>
      <c r="J7448" s="13">
        <f t="shared" si="582"/>
        <v>73.913043478260875</v>
      </c>
      <c r="K7448" s="7">
        <f t="shared" si="583"/>
        <v>0.49090909090909096</v>
      </c>
      <c r="L7448" s="26">
        <f t="shared" si="584"/>
        <v>0.49090909090909096</v>
      </c>
    </row>
    <row r="7449" spans="1:12">
      <c r="A7449" s="2" t="s">
        <v>6158</v>
      </c>
      <c r="B7449" s="3">
        <v>39472</v>
      </c>
      <c r="C7449" s="1">
        <v>38233676</v>
      </c>
      <c r="D7449" s="4">
        <v>2643</v>
      </c>
      <c r="E7449" s="1">
        <v>18505530</v>
      </c>
      <c r="F7449" s="4">
        <v>2605</v>
      </c>
      <c r="G7449" s="6">
        <f t="shared" si="580"/>
        <v>0.98562239878925462</v>
      </c>
      <c r="H7449" s="11">
        <v>7.18</v>
      </c>
      <c r="I7449" s="13">
        <f t="shared" si="581"/>
        <v>5325024.5125348195</v>
      </c>
      <c r="J7449" s="13">
        <f t="shared" si="582"/>
        <v>2577371.8662952646</v>
      </c>
      <c r="K7449" s="7">
        <f t="shared" si="583"/>
        <v>0.48401126797224514</v>
      </c>
      <c r="L7449" s="26">
        <f t="shared" si="584"/>
        <v>0.49107170105590936</v>
      </c>
    </row>
    <row r="7450" spans="1:12">
      <c r="A7450" s="2" t="s">
        <v>929</v>
      </c>
      <c r="B7450" s="3">
        <v>39241</v>
      </c>
      <c r="C7450" s="1">
        <v>10921</v>
      </c>
      <c r="D7450" s="2">
        <v>1</v>
      </c>
      <c r="E7450" s="1">
        <v>5363</v>
      </c>
      <c r="F7450" s="2">
        <v>1</v>
      </c>
      <c r="G7450" s="6">
        <f t="shared" si="580"/>
        <v>1</v>
      </c>
      <c r="H7450" s="11">
        <v>6.88</v>
      </c>
      <c r="I7450" s="13">
        <f t="shared" si="581"/>
        <v>1587.3546511627908</v>
      </c>
      <c r="J7450" s="13">
        <f t="shared" si="582"/>
        <v>779.50581395348843</v>
      </c>
      <c r="K7450" s="7">
        <f t="shared" si="583"/>
        <v>0.49107224613130668</v>
      </c>
      <c r="L7450" s="26">
        <f t="shared" si="584"/>
        <v>0.49107224613130668</v>
      </c>
    </row>
    <row r="7451" spans="1:12">
      <c r="A7451" s="2" t="s">
        <v>8091</v>
      </c>
      <c r="B7451" s="3">
        <v>41061</v>
      </c>
      <c r="C7451" s="1">
        <v>777373</v>
      </c>
      <c r="D7451" s="2">
        <v>120</v>
      </c>
      <c r="E7451" s="1">
        <v>381784</v>
      </c>
      <c r="F7451" s="2">
        <v>120</v>
      </c>
      <c r="G7451" s="6">
        <f t="shared" si="580"/>
        <v>1</v>
      </c>
      <c r="H7451" s="12">
        <v>8.02</v>
      </c>
      <c r="I7451" s="13">
        <f t="shared" si="581"/>
        <v>96929.301745635908</v>
      </c>
      <c r="J7451" s="13">
        <f t="shared" si="582"/>
        <v>47603.990024937659</v>
      </c>
      <c r="K7451" s="7">
        <f t="shared" si="583"/>
        <v>0.49112073612024087</v>
      </c>
      <c r="L7451" s="26">
        <f t="shared" si="584"/>
        <v>0.49112073612024087</v>
      </c>
    </row>
    <row r="7452" spans="1:12">
      <c r="A7452" s="2" t="s">
        <v>6276</v>
      </c>
      <c r="B7452" s="3">
        <v>36924</v>
      </c>
      <c r="C7452" s="1">
        <v>59989</v>
      </c>
      <c r="D7452" s="2">
        <v>10</v>
      </c>
      <c r="E7452" s="1">
        <v>29483</v>
      </c>
      <c r="F7452" s="2">
        <v>10</v>
      </c>
      <c r="G7452" s="6">
        <f t="shared" si="580"/>
        <v>1</v>
      </c>
      <c r="H7452" s="11">
        <v>5.65</v>
      </c>
      <c r="I7452" s="13">
        <f t="shared" si="581"/>
        <v>10617.522123893805</v>
      </c>
      <c r="J7452" s="13">
        <f t="shared" si="582"/>
        <v>5218.2300884955748</v>
      </c>
      <c r="K7452" s="7">
        <f t="shared" si="583"/>
        <v>0.49147343679674604</v>
      </c>
      <c r="L7452" s="26">
        <f t="shared" si="584"/>
        <v>0.49147343679674604</v>
      </c>
    </row>
    <row r="7453" spans="1:12">
      <c r="A7453" s="2" t="s">
        <v>9853</v>
      </c>
      <c r="B7453" s="3">
        <v>39864</v>
      </c>
      <c r="C7453" s="1">
        <v>90508336</v>
      </c>
      <c r="D7453" s="4">
        <v>2203</v>
      </c>
      <c r="E7453" s="1">
        <v>41030947</v>
      </c>
      <c r="F7453" s="4">
        <v>2032</v>
      </c>
      <c r="G7453" s="6">
        <f t="shared" si="580"/>
        <v>0.92237857467090334</v>
      </c>
      <c r="H7453" s="12">
        <v>7.5</v>
      </c>
      <c r="I7453" s="13">
        <f t="shared" si="581"/>
        <v>12067778.133333333</v>
      </c>
      <c r="J7453" s="13">
        <f t="shared" si="582"/>
        <v>5470792.9333333336</v>
      </c>
      <c r="K7453" s="7">
        <f t="shared" si="583"/>
        <v>0.4533388725652851</v>
      </c>
      <c r="L7453" s="26">
        <f t="shared" si="584"/>
        <v>0.49148894501049362</v>
      </c>
    </row>
    <row r="7454" spans="1:12">
      <c r="A7454" s="2" t="s">
        <v>9806</v>
      </c>
      <c r="B7454" s="3">
        <v>40865</v>
      </c>
      <c r="C7454" s="1">
        <v>281287133</v>
      </c>
      <c r="D7454" s="4">
        <v>4066</v>
      </c>
      <c r="E7454" s="1">
        <v>138122261</v>
      </c>
      <c r="F7454" s="4">
        <v>4061</v>
      </c>
      <c r="G7454" s="6">
        <f t="shared" si="580"/>
        <v>0.99877029021151009</v>
      </c>
      <c r="H7454" s="12">
        <v>7.93</v>
      </c>
      <c r="I7454" s="13">
        <f t="shared" si="581"/>
        <v>35471265.195460282</v>
      </c>
      <c r="J7454" s="13">
        <f t="shared" si="582"/>
        <v>17417687.38965952</v>
      </c>
      <c r="K7454" s="7">
        <f t="shared" si="583"/>
        <v>0.49103654165368443</v>
      </c>
      <c r="L7454" s="26">
        <f t="shared" si="584"/>
        <v>0.49164111754835776</v>
      </c>
    </row>
    <row r="7455" spans="1:12">
      <c r="A7455" s="2" t="s">
        <v>10000</v>
      </c>
      <c r="B7455" s="3">
        <v>36924</v>
      </c>
      <c r="C7455" s="1">
        <v>20384136</v>
      </c>
      <c r="D7455" s="4">
        <v>2310</v>
      </c>
      <c r="E7455" s="1">
        <v>10024648</v>
      </c>
      <c r="F7455" s="4">
        <v>2310</v>
      </c>
      <c r="G7455" s="6">
        <f t="shared" si="580"/>
        <v>1</v>
      </c>
      <c r="H7455" s="11">
        <v>5.65</v>
      </c>
      <c r="I7455" s="13">
        <f t="shared" si="581"/>
        <v>3607811.681415929</v>
      </c>
      <c r="J7455" s="13">
        <f t="shared" si="582"/>
        <v>1774273.9823008848</v>
      </c>
      <c r="K7455" s="7">
        <f t="shared" si="583"/>
        <v>0.49178675024538687</v>
      </c>
      <c r="L7455" s="26">
        <f t="shared" si="584"/>
        <v>0.49178675024538687</v>
      </c>
    </row>
    <row r="7456" spans="1:12">
      <c r="A7456" s="2" t="s">
        <v>7251</v>
      </c>
      <c r="B7456" s="3">
        <v>34453</v>
      </c>
      <c r="C7456" s="1">
        <v>4330020</v>
      </c>
      <c r="D7456" s="4">
        <v>1741</v>
      </c>
      <c r="E7456" s="1">
        <v>2129483</v>
      </c>
      <c r="F7456" s="4">
        <v>1741</v>
      </c>
      <c r="G7456" s="6">
        <f t="shared" si="580"/>
        <v>1</v>
      </c>
      <c r="H7456" s="11">
        <v>4.08</v>
      </c>
      <c r="I7456" s="13">
        <f t="shared" si="581"/>
        <v>1061279.4117647058</v>
      </c>
      <c r="J7456" s="13">
        <f t="shared" si="582"/>
        <v>521932.10784313723</v>
      </c>
      <c r="K7456" s="7">
        <f t="shared" si="583"/>
        <v>0.49179518801298844</v>
      </c>
      <c r="L7456" s="26">
        <f t="shared" si="584"/>
        <v>0.49179518801298844</v>
      </c>
    </row>
    <row r="7457" spans="1:12">
      <c r="A7457" s="2" t="s">
        <v>6972</v>
      </c>
      <c r="B7457" s="3">
        <v>39218</v>
      </c>
      <c r="C7457" s="1">
        <v>9439923</v>
      </c>
      <c r="D7457" s="2">
        <v>150</v>
      </c>
      <c r="E7457" s="1">
        <v>61901</v>
      </c>
      <c r="F7457" s="2">
        <v>2</v>
      </c>
      <c r="G7457" s="6">
        <f t="shared" si="580"/>
        <v>1.3333333333333334E-2</v>
      </c>
      <c r="H7457" s="11">
        <v>6.88</v>
      </c>
      <c r="I7457" s="13">
        <f t="shared" si="581"/>
        <v>1372081.8313953488</v>
      </c>
      <c r="J7457" s="13">
        <f t="shared" si="582"/>
        <v>8997.2383720930229</v>
      </c>
      <c r="K7457" s="7">
        <f t="shared" si="583"/>
        <v>6.5573628089974885E-3</v>
      </c>
      <c r="L7457" s="26">
        <f t="shared" si="584"/>
        <v>0.49180221067481161</v>
      </c>
    </row>
    <row r="7458" spans="1:12">
      <c r="A7458" s="2" t="s">
        <v>7238</v>
      </c>
      <c r="B7458" s="3">
        <v>32409</v>
      </c>
      <c r="C7458" s="1">
        <v>1223326</v>
      </c>
      <c r="D7458" s="2">
        <v>460</v>
      </c>
      <c r="E7458" s="1">
        <v>601680</v>
      </c>
      <c r="F7458" s="2">
        <v>460</v>
      </c>
      <c r="G7458" s="6">
        <f t="shared" si="580"/>
        <v>1</v>
      </c>
      <c r="H7458" s="12">
        <v>4.1100000000000003</v>
      </c>
      <c r="I7458" s="13">
        <f t="shared" si="581"/>
        <v>297646.22871046228</v>
      </c>
      <c r="J7458" s="13">
        <f t="shared" si="582"/>
        <v>146394.16058394159</v>
      </c>
      <c r="K7458" s="7">
        <f t="shared" si="583"/>
        <v>0.49183946061801997</v>
      </c>
      <c r="L7458" s="26">
        <f t="shared" si="584"/>
        <v>0.49183946061801997</v>
      </c>
    </row>
    <row r="7459" spans="1:12">
      <c r="A7459" s="2" t="s">
        <v>10518</v>
      </c>
      <c r="B7459" s="3">
        <v>40186</v>
      </c>
      <c r="C7459" s="1">
        <v>9309</v>
      </c>
      <c r="D7459" s="2">
        <v>4</v>
      </c>
      <c r="E7459" s="1">
        <v>4582</v>
      </c>
      <c r="F7459" s="2">
        <v>4</v>
      </c>
      <c r="G7459" s="6">
        <f t="shared" si="580"/>
        <v>1</v>
      </c>
      <c r="H7459" s="12">
        <v>7.89</v>
      </c>
      <c r="I7459" s="13">
        <f t="shared" si="581"/>
        <v>1179.8479087452472</v>
      </c>
      <c r="J7459" s="13">
        <f t="shared" si="582"/>
        <v>580.73510773130545</v>
      </c>
      <c r="K7459" s="7">
        <f t="shared" si="583"/>
        <v>0.49221183800623053</v>
      </c>
      <c r="L7459" s="26">
        <f t="shared" si="584"/>
        <v>0.49221183800623053</v>
      </c>
    </row>
    <row r="7460" spans="1:12">
      <c r="A7460" s="2" t="s">
        <v>1423</v>
      </c>
      <c r="B7460" s="3">
        <v>40242</v>
      </c>
      <c r="C7460" s="1">
        <v>27163593</v>
      </c>
      <c r="D7460" s="4">
        <v>1939</v>
      </c>
      <c r="E7460" s="1">
        <v>13350299</v>
      </c>
      <c r="F7460" s="4">
        <v>1936</v>
      </c>
      <c r="G7460" s="6">
        <f t="shared" si="580"/>
        <v>0.99845281072717895</v>
      </c>
      <c r="H7460" s="12">
        <v>7.89</v>
      </c>
      <c r="I7460" s="13">
        <f t="shared" si="581"/>
        <v>3442787.452471483</v>
      </c>
      <c r="J7460" s="13">
        <f t="shared" si="582"/>
        <v>1692053.1051964513</v>
      </c>
      <c r="K7460" s="7">
        <f t="shared" si="583"/>
        <v>0.49147765540442312</v>
      </c>
      <c r="L7460" s="26">
        <f t="shared" si="584"/>
        <v>0.49223924268035973</v>
      </c>
    </row>
    <row r="7461" spans="1:12">
      <c r="A7461" s="2" t="s">
        <v>8980</v>
      </c>
      <c r="B7461" s="3">
        <v>37545</v>
      </c>
      <c r="C7461" s="1">
        <v>2139</v>
      </c>
      <c r="D7461" s="2">
        <v>1</v>
      </c>
      <c r="E7461" s="1">
        <v>1053</v>
      </c>
      <c r="F7461" s="2">
        <v>1</v>
      </c>
      <c r="G7461" s="6">
        <f t="shared" si="580"/>
        <v>1</v>
      </c>
      <c r="H7461" s="12">
        <v>5.8</v>
      </c>
      <c r="I7461" s="13">
        <f t="shared" si="581"/>
        <v>368.79310344827587</v>
      </c>
      <c r="J7461" s="13">
        <f t="shared" si="582"/>
        <v>181.55172413793105</v>
      </c>
      <c r="K7461" s="7">
        <f t="shared" si="583"/>
        <v>0.49228611500701264</v>
      </c>
      <c r="L7461" s="26">
        <f t="shared" si="584"/>
        <v>0.49228611500701264</v>
      </c>
    </row>
    <row r="7462" spans="1:12">
      <c r="A7462" s="2" t="s">
        <v>2358</v>
      </c>
      <c r="B7462" s="3">
        <v>32661</v>
      </c>
      <c r="C7462" s="1">
        <v>95860116</v>
      </c>
      <c r="D7462" s="4">
        <v>1109</v>
      </c>
      <c r="E7462" s="1">
        <v>340456</v>
      </c>
      <c r="F7462" s="2">
        <v>8</v>
      </c>
      <c r="G7462" s="6">
        <f t="shared" si="580"/>
        <v>7.2137060414788094E-3</v>
      </c>
      <c r="H7462" s="12">
        <v>3.99</v>
      </c>
      <c r="I7462" s="13">
        <f t="shared" si="581"/>
        <v>24025091.729323305</v>
      </c>
      <c r="J7462" s="13">
        <f t="shared" si="582"/>
        <v>85327.318295739344</v>
      </c>
      <c r="K7462" s="7">
        <f t="shared" si="583"/>
        <v>3.5515917798388647E-3</v>
      </c>
      <c r="L7462" s="26">
        <f t="shared" si="584"/>
        <v>0.49233941048016266</v>
      </c>
    </row>
    <row r="7463" spans="1:12">
      <c r="A7463" s="2" t="s">
        <v>537</v>
      </c>
      <c r="B7463" s="3">
        <v>40788</v>
      </c>
      <c r="C7463" s="1">
        <v>17687709</v>
      </c>
      <c r="D7463" s="4">
        <v>3330</v>
      </c>
      <c r="E7463" s="1">
        <v>8704271</v>
      </c>
      <c r="F7463" s="4">
        <v>3328</v>
      </c>
      <c r="G7463" s="6">
        <f t="shared" si="580"/>
        <v>0.99939939939939937</v>
      </c>
      <c r="H7463" s="12">
        <v>7.93</v>
      </c>
      <c r="I7463" s="13">
        <f t="shared" si="581"/>
        <v>2230480.3278688528</v>
      </c>
      <c r="J7463" s="13">
        <f t="shared" si="582"/>
        <v>1097638.2093316519</v>
      </c>
      <c r="K7463" s="7">
        <f t="shared" si="583"/>
        <v>0.49210844660549302</v>
      </c>
      <c r="L7463" s="26">
        <f t="shared" si="584"/>
        <v>0.49240418485465498</v>
      </c>
    </row>
    <row r="7464" spans="1:12">
      <c r="A7464" s="2" t="s">
        <v>5442</v>
      </c>
      <c r="B7464" s="3">
        <v>37687</v>
      </c>
      <c r="C7464" s="1">
        <v>3663356</v>
      </c>
      <c r="D7464" s="2">
        <v>121</v>
      </c>
      <c r="E7464" s="1">
        <v>149099</v>
      </c>
      <c r="F7464" s="2">
        <v>10</v>
      </c>
      <c r="G7464" s="6">
        <f t="shared" si="580"/>
        <v>8.2644628099173556E-2</v>
      </c>
      <c r="H7464" s="11">
        <v>6.03</v>
      </c>
      <c r="I7464" s="13">
        <f t="shared" si="581"/>
        <v>607521.72470978438</v>
      </c>
      <c r="J7464" s="13">
        <f t="shared" si="582"/>
        <v>24726.202321724708</v>
      </c>
      <c r="K7464" s="7">
        <f t="shared" si="583"/>
        <v>4.0700112137613709E-2</v>
      </c>
      <c r="L7464" s="26">
        <f t="shared" si="584"/>
        <v>0.49247135686512589</v>
      </c>
    </row>
    <row r="7465" spans="1:12">
      <c r="A7465" s="2" t="s">
        <v>3884</v>
      </c>
      <c r="B7465" s="3">
        <v>40800</v>
      </c>
      <c r="C7465" s="1">
        <v>43942</v>
      </c>
      <c r="D7465" s="2">
        <v>5</v>
      </c>
      <c r="E7465" s="1">
        <v>4330</v>
      </c>
      <c r="F7465" s="2">
        <v>1</v>
      </c>
      <c r="G7465" s="6">
        <f t="shared" si="580"/>
        <v>0.2</v>
      </c>
      <c r="H7465" s="12">
        <v>7.93</v>
      </c>
      <c r="I7465" s="13">
        <f t="shared" si="581"/>
        <v>5541.2358133669613</v>
      </c>
      <c r="J7465" s="13">
        <f t="shared" si="582"/>
        <v>546.02774274905426</v>
      </c>
      <c r="K7465" s="7">
        <f t="shared" si="583"/>
        <v>9.8538983205134031E-2</v>
      </c>
      <c r="L7465" s="26">
        <f t="shared" si="584"/>
        <v>0.49269491602567012</v>
      </c>
    </row>
    <row r="7466" spans="1:12">
      <c r="A7466" s="2" t="s">
        <v>6071</v>
      </c>
      <c r="B7466" s="3">
        <v>35118</v>
      </c>
      <c r="C7466" s="1">
        <v>5707094</v>
      </c>
      <c r="D7466" s="4">
        <v>1470</v>
      </c>
      <c r="E7466" s="1">
        <v>2812620</v>
      </c>
      <c r="F7466" s="4">
        <v>1470</v>
      </c>
      <c r="G7466" s="6">
        <f t="shared" si="580"/>
        <v>1</v>
      </c>
      <c r="H7466" s="11">
        <v>4.42</v>
      </c>
      <c r="I7466" s="13">
        <f t="shared" si="581"/>
        <v>1291197.7375565611</v>
      </c>
      <c r="J7466" s="13">
        <f t="shared" si="582"/>
        <v>636339.36651583714</v>
      </c>
      <c r="K7466" s="7">
        <f t="shared" si="583"/>
        <v>0.49282874962283785</v>
      </c>
      <c r="L7466" s="26">
        <f t="shared" si="584"/>
        <v>0.49282874962283785</v>
      </c>
    </row>
    <row r="7467" spans="1:12">
      <c r="A7467" s="2" t="s">
        <v>1361</v>
      </c>
      <c r="B7467" s="3">
        <v>41152</v>
      </c>
      <c r="C7467" s="1">
        <v>3851</v>
      </c>
      <c r="D7467" s="2">
        <v>2</v>
      </c>
      <c r="E7467" s="1">
        <v>949</v>
      </c>
      <c r="F7467" s="2">
        <v>1</v>
      </c>
      <c r="G7467" s="6">
        <f t="shared" si="580"/>
        <v>0.5</v>
      </c>
      <c r="H7467" s="12">
        <v>8.02</v>
      </c>
      <c r="I7467" s="13">
        <f t="shared" si="581"/>
        <v>480.17456359102249</v>
      </c>
      <c r="J7467" s="13">
        <f t="shared" si="582"/>
        <v>118.32917705735662</v>
      </c>
      <c r="K7467" s="7">
        <f t="shared" si="583"/>
        <v>0.24642949883147233</v>
      </c>
      <c r="L7467" s="26">
        <f t="shared" si="584"/>
        <v>0.49285899766294466</v>
      </c>
    </row>
    <row r="7468" spans="1:12">
      <c r="A7468" s="2" t="s">
        <v>1635</v>
      </c>
      <c r="B7468" s="3">
        <v>39108</v>
      </c>
      <c r="C7468" s="1">
        <v>15539051</v>
      </c>
      <c r="D7468" s="4">
        <v>1622</v>
      </c>
      <c r="E7468" s="1">
        <v>7658898</v>
      </c>
      <c r="F7468" s="4">
        <v>1622</v>
      </c>
      <c r="G7468" s="6">
        <f t="shared" si="580"/>
        <v>1</v>
      </c>
      <c r="H7468" s="11">
        <v>6.88</v>
      </c>
      <c r="I7468" s="13">
        <f t="shared" si="581"/>
        <v>2258582.9941860465</v>
      </c>
      <c r="J7468" s="13">
        <f t="shared" si="582"/>
        <v>1113211.9186046512</v>
      </c>
      <c r="K7468" s="7">
        <f t="shared" si="583"/>
        <v>0.49288067849188477</v>
      </c>
      <c r="L7468" s="26">
        <f t="shared" si="584"/>
        <v>0.49288067849188477</v>
      </c>
    </row>
    <row r="7469" spans="1:12">
      <c r="A7469" s="2" t="s">
        <v>8238</v>
      </c>
      <c r="B7469" s="3">
        <v>40480</v>
      </c>
      <c r="C7469" s="1">
        <v>45710178</v>
      </c>
      <c r="D7469" s="4">
        <v>2808</v>
      </c>
      <c r="E7469" s="1">
        <v>22530123</v>
      </c>
      <c r="F7469" s="4">
        <v>2808</v>
      </c>
      <c r="G7469" s="6">
        <f t="shared" si="580"/>
        <v>1</v>
      </c>
      <c r="H7469" s="12">
        <v>7.89</v>
      </c>
      <c r="I7469" s="13">
        <f t="shared" si="581"/>
        <v>5793431.9391634986</v>
      </c>
      <c r="J7469" s="13">
        <f t="shared" si="582"/>
        <v>2855528.8973384034</v>
      </c>
      <c r="K7469" s="7">
        <f t="shared" si="583"/>
        <v>0.49289072993765198</v>
      </c>
      <c r="L7469" s="26">
        <f t="shared" si="584"/>
        <v>0.49289072993765198</v>
      </c>
    </row>
    <row r="7470" spans="1:12">
      <c r="A7470" s="2" t="s">
        <v>7114</v>
      </c>
      <c r="B7470" s="3">
        <v>39374</v>
      </c>
      <c r="C7470" s="1">
        <v>1477</v>
      </c>
      <c r="D7470" s="2">
        <v>1</v>
      </c>
      <c r="E7470" s="1">
        <v>728</v>
      </c>
      <c r="F7470" s="2">
        <v>1</v>
      </c>
      <c r="G7470" s="6">
        <f t="shared" si="580"/>
        <v>1</v>
      </c>
      <c r="H7470" s="11">
        <v>6.88</v>
      </c>
      <c r="I7470" s="13">
        <f t="shared" si="581"/>
        <v>214.68023255813955</v>
      </c>
      <c r="J7470" s="13">
        <f t="shared" si="582"/>
        <v>105.81395348837209</v>
      </c>
      <c r="K7470" s="7">
        <f t="shared" si="583"/>
        <v>0.49289099526066349</v>
      </c>
      <c r="L7470" s="26">
        <f t="shared" si="584"/>
        <v>0.49289099526066349</v>
      </c>
    </row>
    <row r="7471" spans="1:12">
      <c r="A7471" s="2" t="s">
        <v>8164</v>
      </c>
      <c r="B7471" s="3">
        <v>41068</v>
      </c>
      <c r="C7471" s="1">
        <v>4010957</v>
      </c>
      <c r="D7471" s="2">
        <v>182</v>
      </c>
      <c r="E7471" s="1">
        <v>97762</v>
      </c>
      <c r="F7471" s="2">
        <v>9</v>
      </c>
      <c r="G7471" s="6">
        <f t="shared" si="580"/>
        <v>4.9450549450549448E-2</v>
      </c>
      <c r="H7471" s="12">
        <v>8.02</v>
      </c>
      <c r="I7471" s="13">
        <f t="shared" si="581"/>
        <v>500119.32668329182</v>
      </c>
      <c r="J7471" s="13">
        <f t="shared" si="582"/>
        <v>12189.775561097258</v>
      </c>
      <c r="K7471" s="7">
        <f t="shared" si="583"/>
        <v>2.4373734248459906E-2</v>
      </c>
      <c r="L7471" s="26">
        <f t="shared" si="584"/>
        <v>0.49289107035774482</v>
      </c>
    </row>
    <row r="7472" spans="1:12">
      <c r="A7472" s="2" t="s">
        <v>9350</v>
      </c>
      <c r="B7472" s="3">
        <v>37855</v>
      </c>
      <c r="C7472" s="1">
        <v>28811</v>
      </c>
      <c r="D7472" s="2">
        <v>3</v>
      </c>
      <c r="E7472" s="1">
        <v>9475</v>
      </c>
      <c r="F7472" s="2">
        <v>2</v>
      </c>
      <c r="G7472" s="6">
        <f t="shared" si="580"/>
        <v>0.66666666666666663</v>
      </c>
      <c r="H7472" s="11">
        <v>6.03</v>
      </c>
      <c r="I7472" s="13">
        <f t="shared" si="581"/>
        <v>4777.9436152570479</v>
      </c>
      <c r="J7472" s="13">
        <f t="shared" si="582"/>
        <v>1571.3101160862354</v>
      </c>
      <c r="K7472" s="7">
        <f t="shared" si="583"/>
        <v>0.32886744646142096</v>
      </c>
      <c r="L7472" s="26">
        <f t="shared" si="584"/>
        <v>0.49330116969213145</v>
      </c>
    </row>
    <row r="7473" spans="1:12">
      <c r="A7473" s="2" t="s">
        <v>8131</v>
      </c>
      <c r="B7473" s="3">
        <v>38772</v>
      </c>
      <c r="C7473" s="1">
        <v>6855137</v>
      </c>
      <c r="D7473" s="4">
        <v>1611</v>
      </c>
      <c r="E7473" s="1">
        <v>3381974</v>
      </c>
      <c r="F7473" s="4">
        <v>1611</v>
      </c>
      <c r="G7473" s="6">
        <f t="shared" si="580"/>
        <v>1</v>
      </c>
      <c r="H7473" s="11">
        <v>6.55</v>
      </c>
      <c r="I7473" s="13">
        <f t="shared" si="581"/>
        <v>1046585.8015267176</v>
      </c>
      <c r="J7473" s="13">
        <f t="shared" si="582"/>
        <v>516331.90839694656</v>
      </c>
      <c r="K7473" s="7">
        <f t="shared" si="583"/>
        <v>0.49334885648528976</v>
      </c>
      <c r="L7473" s="26">
        <f t="shared" si="584"/>
        <v>0.49334885648528976</v>
      </c>
    </row>
    <row r="7474" spans="1:12">
      <c r="A7474" s="2" t="s">
        <v>7578</v>
      </c>
      <c r="B7474" s="3">
        <v>31170</v>
      </c>
      <c r="C7474" s="1">
        <v>331816</v>
      </c>
      <c r="D7474" s="2">
        <v>102</v>
      </c>
      <c r="E7474" s="1">
        <v>163704</v>
      </c>
      <c r="F7474" s="2">
        <v>102</v>
      </c>
      <c r="G7474" s="6">
        <f t="shared" si="580"/>
        <v>1</v>
      </c>
      <c r="H7474" s="12">
        <v>3.55</v>
      </c>
      <c r="I7474" s="13">
        <f t="shared" si="581"/>
        <v>93469.295774647893</v>
      </c>
      <c r="J7474" s="13">
        <f t="shared" si="582"/>
        <v>46113.802816901414</v>
      </c>
      <c r="K7474" s="7">
        <f t="shared" si="583"/>
        <v>0.49335776454420527</v>
      </c>
      <c r="L7474" s="26">
        <f t="shared" si="584"/>
        <v>0.49335776454420527</v>
      </c>
    </row>
    <row r="7475" spans="1:12">
      <c r="A7475" s="2" t="s">
        <v>9803</v>
      </c>
      <c r="B7475" s="3">
        <v>36308</v>
      </c>
      <c r="C7475" s="1">
        <v>279757</v>
      </c>
      <c r="D7475" s="2">
        <v>47</v>
      </c>
      <c r="E7475" s="1">
        <v>17620</v>
      </c>
      <c r="F7475" s="2">
        <v>6</v>
      </c>
      <c r="G7475" s="6">
        <f t="shared" si="580"/>
        <v>0.1276595744680851</v>
      </c>
      <c r="H7475" s="12">
        <v>5.0599999999999996</v>
      </c>
      <c r="I7475" s="13">
        <f t="shared" si="581"/>
        <v>55287.944664031624</v>
      </c>
      <c r="J7475" s="13">
        <f t="shared" si="582"/>
        <v>3482.213438735178</v>
      </c>
      <c r="K7475" s="7">
        <f t="shared" si="583"/>
        <v>6.2983231876235446E-2</v>
      </c>
      <c r="L7475" s="26">
        <f t="shared" si="584"/>
        <v>0.4933686496971777</v>
      </c>
    </row>
    <row r="7476" spans="1:12">
      <c r="A7476" s="2" t="s">
        <v>7282</v>
      </c>
      <c r="B7476" s="3">
        <v>40284</v>
      </c>
      <c r="C7476" s="1">
        <v>1037071</v>
      </c>
      <c r="D7476" s="2">
        <v>417</v>
      </c>
      <c r="E7476" s="1">
        <v>511698</v>
      </c>
      <c r="F7476" s="2">
        <v>417</v>
      </c>
      <c r="G7476" s="6">
        <f t="shared" si="580"/>
        <v>1</v>
      </c>
      <c r="H7476" s="12">
        <v>7.89</v>
      </c>
      <c r="I7476" s="13">
        <f t="shared" si="581"/>
        <v>131441.19138149556</v>
      </c>
      <c r="J7476" s="13">
        <f t="shared" si="582"/>
        <v>64853.992395437264</v>
      </c>
      <c r="K7476" s="7">
        <f t="shared" si="583"/>
        <v>0.49340691235219192</v>
      </c>
      <c r="L7476" s="26">
        <f t="shared" si="584"/>
        <v>0.49340691235219192</v>
      </c>
    </row>
    <row r="7477" spans="1:12">
      <c r="A7477" s="2" t="s">
        <v>7168</v>
      </c>
      <c r="B7477" s="3">
        <v>37071</v>
      </c>
      <c r="C7477" s="1">
        <v>5151</v>
      </c>
      <c r="D7477" s="2">
        <v>1</v>
      </c>
      <c r="E7477" s="1">
        <v>2542</v>
      </c>
      <c r="F7477" s="2">
        <v>1</v>
      </c>
      <c r="G7477" s="6">
        <f t="shared" si="580"/>
        <v>1</v>
      </c>
      <c r="H7477" s="11">
        <v>5.65</v>
      </c>
      <c r="I7477" s="13">
        <f t="shared" si="581"/>
        <v>911.68141592920347</v>
      </c>
      <c r="J7477" s="13">
        <f t="shared" si="582"/>
        <v>449.91150442477874</v>
      </c>
      <c r="K7477" s="7">
        <f t="shared" si="583"/>
        <v>0.49349640846437587</v>
      </c>
      <c r="L7477" s="26">
        <f t="shared" si="584"/>
        <v>0.49349640846437587</v>
      </c>
    </row>
    <row r="7478" spans="1:12">
      <c r="A7478" s="2" t="s">
        <v>5978</v>
      </c>
      <c r="B7478" s="3">
        <v>40921</v>
      </c>
      <c r="C7478" s="1">
        <v>8688</v>
      </c>
      <c r="D7478" s="2">
        <v>5</v>
      </c>
      <c r="E7478" s="1">
        <v>3430</v>
      </c>
      <c r="F7478" s="2">
        <v>4</v>
      </c>
      <c r="G7478" s="6">
        <f t="shared" si="580"/>
        <v>0.8</v>
      </c>
      <c r="H7478" s="12">
        <v>8.02</v>
      </c>
      <c r="I7478" s="13">
        <f t="shared" si="581"/>
        <v>1083.2917705735661</v>
      </c>
      <c r="J7478" s="13">
        <f t="shared" si="582"/>
        <v>427.68079800498754</v>
      </c>
      <c r="K7478" s="7">
        <f t="shared" si="583"/>
        <v>0.39479742173112342</v>
      </c>
      <c r="L7478" s="26">
        <f t="shared" si="584"/>
        <v>0.49349677716390428</v>
      </c>
    </row>
    <row r="7479" spans="1:12">
      <c r="A7479" s="2" t="s">
        <v>9809</v>
      </c>
      <c r="B7479" s="3">
        <v>40137</v>
      </c>
      <c r="C7479" s="1">
        <v>296623634</v>
      </c>
      <c r="D7479" s="4">
        <v>4124</v>
      </c>
      <c r="E7479" s="1">
        <v>142839137</v>
      </c>
      <c r="F7479" s="4">
        <v>4024</v>
      </c>
      <c r="G7479" s="6">
        <f t="shared" si="580"/>
        <v>0.97575169738118328</v>
      </c>
      <c r="H7479" s="12">
        <v>7.5</v>
      </c>
      <c r="I7479" s="13">
        <f t="shared" si="581"/>
        <v>39549817.866666667</v>
      </c>
      <c r="J7479" s="13">
        <f t="shared" si="582"/>
        <v>19045218.266666666</v>
      </c>
      <c r="K7479" s="7">
        <f t="shared" si="583"/>
        <v>0.48155008781262515</v>
      </c>
      <c r="L7479" s="26">
        <f t="shared" si="584"/>
        <v>0.49351703830498661</v>
      </c>
    </row>
    <row r="7480" spans="1:12">
      <c r="A7480" s="2" t="s">
        <v>7942</v>
      </c>
      <c r="B7480" s="3">
        <v>39423</v>
      </c>
      <c r="C7480" s="1">
        <v>84738</v>
      </c>
      <c r="D7480" s="2">
        <v>18</v>
      </c>
      <c r="E7480" s="1">
        <v>41820</v>
      </c>
      <c r="F7480" s="2">
        <v>18</v>
      </c>
      <c r="G7480" s="6">
        <f t="shared" si="580"/>
        <v>1</v>
      </c>
      <c r="H7480" s="11">
        <v>6.88</v>
      </c>
      <c r="I7480" s="13">
        <f t="shared" si="581"/>
        <v>12316.569767441861</v>
      </c>
      <c r="J7480" s="13">
        <f t="shared" si="582"/>
        <v>6078.4883720930229</v>
      </c>
      <c r="K7480" s="7">
        <f t="shared" si="583"/>
        <v>0.49352120654251924</v>
      </c>
      <c r="L7480" s="26">
        <f t="shared" si="584"/>
        <v>0.49352120654251924</v>
      </c>
    </row>
    <row r="7481" spans="1:12">
      <c r="A7481" s="2" t="s">
        <v>2667</v>
      </c>
      <c r="B7481" s="3">
        <v>37888</v>
      </c>
      <c r="C7481" s="1">
        <v>56127</v>
      </c>
      <c r="D7481" s="2">
        <v>34</v>
      </c>
      <c r="E7481" s="1">
        <v>27712</v>
      </c>
      <c r="F7481" s="2">
        <v>34</v>
      </c>
      <c r="G7481" s="6">
        <f t="shared" si="580"/>
        <v>1</v>
      </c>
      <c r="H7481" s="11">
        <v>6.03</v>
      </c>
      <c r="I7481" s="13">
        <f t="shared" si="581"/>
        <v>9307.9601990049741</v>
      </c>
      <c r="J7481" s="13">
        <f t="shared" si="582"/>
        <v>4595.6882255389719</v>
      </c>
      <c r="K7481" s="7">
        <f t="shared" si="583"/>
        <v>0.4937374169294636</v>
      </c>
      <c r="L7481" s="26">
        <f t="shared" si="584"/>
        <v>0.4937374169294636</v>
      </c>
    </row>
    <row r="7482" spans="1:12">
      <c r="A7482" s="2" t="s">
        <v>8576</v>
      </c>
      <c r="B7482" s="3">
        <v>36553</v>
      </c>
      <c r="C7482" s="1">
        <v>929606</v>
      </c>
      <c r="D7482" s="2">
        <v>256</v>
      </c>
      <c r="E7482" s="1">
        <v>459020</v>
      </c>
      <c r="F7482" s="2">
        <v>256</v>
      </c>
      <c r="G7482" s="6">
        <f t="shared" si="580"/>
        <v>1</v>
      </c>
      <c r="H7482" s="11">
        <v>5.39</v>
      </c>
      <c r="I7482" s="13">
        <f t="shared" si="581"/>
        <v>172468.64564007422</v>
      </c>
      <c r="J7482" s="13">
        <f t="shared" si="582"/>
        <v>85161.410018552881</v>
      </c>
      <c r="K7482" s="7">
        <f t="shared" si="583"/>
        <v>0.49377908490263617</v>
      </c>
      <c r="L7482" s="26">
        <f t="shared" si="584"/>
        <v>0.49377908490263617</v>
      </c>
    </row>
    <row r="7483" spans="1:12">
      <c r="A7483" s="2" t="s">
        <v>4891</v>
      </c>
      <c r="B7483" s="3">
        <v>38933</v>
      </c>
      <c r="C7483" s="1">
        <v>5741</v>
      </c>
      <c r="D7483" s="2">
        <v>3</v>
      </c>
      <c r="E7483" s="1">
        <v>1890</v>
      </c>
      <c r="F7483" s="2">
        <v>2</v>
      </c>
      <c r="G7483" s="6">
        <f t="shared" si="580"/>
        <v>0.66666666666666663</v>
      </c>
      <c r="H7483" s="11">
        <v>6.55</v>
      </c>
      <c r="I7483" s="13">
        <f t="shared" si="581"/>
        <v>876.48854961832069</v>
      </c>
      <c r="J7483" s="13">
        <f t="shared" si="582"/>
        <v>288.5496183206107</v>
      </c>
      <c r="K7483" s="7">
        <f t="shared" si="583"/>
        <v>0.32921093886082564</v>
      </c>
      <c r="L7483" s="26">
        <f t="shared" si="584"/>
        <v>0.49381640829123846</v>
      </c>
    </row>
    <row r="7484" spans="1:12">
      <c r="A7484" s="2" t="s">
        <v>7232</v>
      </c>
      <c r="B7484" s="3">
        <v>39556</v>
      </c>
      <c r="C7484" s="1">
        <v>109846</v>
      </c>
      <c r="D7484" s="2">
        <v>46</v>
      </c>
      <c r="E7484" s="1">
        <v>54244</v>
      </c>
      <c r="F7484" s="2">
        <v>46</v>
      </c>
      <c r="G7484" s="6">
        <f t="shared" si="580"/>
        <v>1</v>
      </c>
      <c r="H7484" s="11">
        <v>7.18</v>
      </c>
      <c r="I7484" s="13">
        <f t="shared" si="581"/>
        <v>15298.885793871867</v>
      </c>
      <c r="J7484" s="13">
        <f t="shared" si="582"/>
        <v>7554.8746518105854</v>
      </c>
      <c r="K7484" s="7">
        <f t="shared" si="583"/>
        <v>0.49381861879358374</v>
      </c>
      <c r="L7484" s="26">
        <f t="shared" si="584"/>
        <v>0.49381861879358374</v>
      </c>
    </row>
    <row r="7485" spans="1:12">
      <c r="A7485" s="2" t="s">
        <v>6055</v>
      </c>
      <c r="B7485" s="3">
        <v>39514</v>
      </c>
      <c r="C7485" s="1">
        <v>1507990</v>
      </c>
      <c r="D7485" s="2">
        <v>120</v>
      </c>
      <c r="E7485" s="1">
        <v>55851</v>
      </c>
      <c r="F7485" s="2">
        <v>9</v>
      </c>
      <c r="G7485" s="6">
        <f t="shared" si="580"/>
        <v>7.4999999999999997E-2</v>
      </c>
      <c r="H7485" s="11">
        <v>7.18</v>
      </c>
      <c r="I7485" s="13">
        <f t="shared" si="581"/>
        <v>210026.46239554317</v>
      </c>
      <c r="J7485" s="13">
        <f t="shared" si="582"/>
        <v>7778.6908077994431</v>
      </c>
      <c r="K7485" s="7">
        <f t="shared" si="583"/>
        <v>3.7036717750117708E-2</v>
      </c>
      <c r="L7485" s="26">
        <f t="shared" si="584"/>
        <v>0.49382290333490281</v>
      </c>
    </row>
    <row r="7486" spans="1:12">
      <c r="A7486" s="2" t="s">
        <v>2270</v>
      </c>
      <c r="B7486" s="3">
        <v>31541</v>
      </c>
      <c r="C7486" s="1">
        <v>2390525</v>
      </c>
      <c r="D7486" s="2">
        <v>827</v>
      </c>
      <c r="E7486" s="1">
        <v>1180506</v>
      </c>
      <c r="F7486" s="2">
        <v>827</v>
      </c>
      <c r="G7486" s="6">
        <f t="shared" si="580"/>
        <v>1</v>
      </c>
      <c r="H7486" s="12">
        <v>3.71</v>
      </c>
      <c r="I7486" s="13">
        <f t="shared" si="581"/>
        <v>644346.36118598387</v>
      </c>
      <c r="J7486" s="13">
        <f t="shared" si="582"/>
        <v>318195.68733153638</v>
      </c>
      <c r="K7486" s="7">
        <f t="shared" si="583"/>
        <v>0.49382708819192433</v>
      </c>
      <c r="L7486" s="26">
        <f t="shared" si="584"/>
        <v>0.49382708819192433</v>
      </c>
    </row>
    <row r="7487" spans="1:12">
      <c r="A7487" s="2" t="s">
        <v>204</v>
      </c>
      <c r="B7487" s="3">
        <v>37484</v>
      </c>
      <c r="C7487" s="1">
        <v>4420080</v>
      </c>
      <c r="D7487" s="4">
        <v>2320</v>
      </c>
      <c r="E7487" s="1">
        <v>2182900</v>
      </c>
      <c r="F7487" s="4">
        <v>2320</v>
      </c>
      <c r="G7487" s="6">
        <f t="shared" si="580"/>
        <v>1</v>
      </c>
      <c r="H7487" s="12">
        <v>5.8</v>
      </c>
      <c r="I7487" s="13">
        <f t="shared" si="581"/>
        <v>762082.75862068962</v>
      </c>
      <c r="J7487" s="13">
        <f t="shared" si="582"/>
        <v>376362.06896551728</v>
      </c>
      <c r="K7487" s="7">
        <f t="shared" si="583"/>
        <v>0.49385983964091157</v>
      </c>
      <c r="L7487" s="26">
        <f t="shared" si="584"/>
        <v>0.49385983964091157</v>
      </c>
    </row>
    <row r="7488" spans="1:12">
      <c r="A7488" s="2" t="s">
        <v>9006</v>
      </c>
      <c r="B7488" s="3">
        <v>33515</v>
      </c>
      <c r="C7488" s="1">
        <v>246000</v>
      </c>
      <c r="D7488" s="2">
        <v>9</v>
      </c>
      <c r="E7488" s="1">
        <v>94492</v>
      </c>
      <c r="F7488" s="2">
        <v>7</v>
      </c>
      <c r="G7488" s="6">
        <f t="shared" si="580"/>
        <v>0.77777777777777779</v>
      </c>
      <c r="H7488" s="11">
        <v>4.21</v>
      </c>
      <c r="I7488" s="13">
        <f t="shared" si="581"/>
        <v>58432.304038004753</v>
      </c>
      <c r="J7488" s="13">
        <f t="shared" si="582"/>
        <v>22444.655581947743</v>
      </c>
      <c r="K7488" s="7">
        <f t="shared" si="583"/>
        <v>0.38411382113821135</v>
      </c>
      <c r="L7488" s="26">
        <f t="shared" si="584"/>
        <v>0.4938606271777003</v>
      </c>
    </row>
    <row r="7489" spans="1:12">
      <c r="A7489" s="2" t="s">
        <v>2191</v>
      </c>
      <c r="B7489" s="3">
        <v>38037</v>
      </c>
      <c r="C7489" s="1">
        <v>132920</v>
      </c>
      <c r="D7489" s="2">
        <v>10</v>
      </c>
      <c r="E7489" s="1">
        <v>65664</v>
      </c>
      <c r="F7489" s="2">
        <v>10</v>
      </c>
      <c r="G7489" s="6">
        <f t="shared" si="580"/>
        <v>1</v>
      </c>
      <c r="H7489" s="12">
        <v>6.21</v>
      </c>
      <c r="I7489" s="13">
        <f t="shared" si="581"/>
        <v>21404.186795491143</v>
      </c>
      <c r="J7489" s="13">
        <f t="shared" si="582"/>
        <v>10573.91304347826</v>
      </c>
      <c r="K7489" s="7">
        <f t="shared" si="583"/>
        <v>0.49401143544989462</v>
      </c>
      <c r="L7489" s="26">
        <f t="shared" si="584"/>
        <v>0.49401143544989462</v>
      </c>
    </row>
    <row r="7490" spans="1:12">
      <c r="A7490" s="2" t="s">
        <v>2550</v>
      </c>
      <c r="B7490" s="3">
        <v>39199</v>
      </c>
      <c r="C7490" s="1">
        <v>66517</v>
      </c>
      <c r="D7490" s="2">
        <v>17</v>
      </c>
      <c r="E7490" s="1">
        <v>32867</v>
      </c>
      <c r="F7490" s="2">
        <v>17</v>
      </c>
      <c r="G7490" s="6">
        <f t="shared" ref="G7490:G7553" si="585">F7490/D7490</f>
        <v>1</v>
      </c>
      <c r="H7490" s="11">
        <v>6.88</v>
      </c>
      <c r="I7490" s="13">
        <f t="shared" ref="I7490:I7553" si="586">C7490/H7490</f>
        <v>9668.1686046511622</v>
      </c>
      <c r="J7490" s="13">
        <f t="shared" ref="J7490:J7553" si="587">E7490/H7490</f>
        <v>4777.1802325581393</v>
      </c>
      <c r="K7490" s="7">
        <f t="shared" ref="K7490:K7553" si="588">J7490/I7490</f>
        <v>0.49411428657335721</v>
      </c>
      <c r="L7490" s="26">
        <f t="shared" ref="L7490:L7553" si="589">K7490/G7490</f>
        <v>0.49411428657335721</v>
      </c>
    </row>
    <row r="7491" spans="1:12">
      <c r="A7491" s="2" t="s">
        <v>4188</v>
      </c>
      <c r="B7491" s="3">
        <v>39591</v>
      </c>
      <c r="C7491" s="1">
        <v>4070</v>
      </c>
      <c r="D7491" s="2">
        <v>2</v>
      </c>
      <c r="E7491" s="1">
        <v>2012</v>
      </c>
      <c r="F7491" s="2">
        <v>2</v>
      </c>
      <c r="G7491" s="6">
        <f t="shared" si="585"/>
        <v>1</v>
      </c>
      <c r="H7491" s="11">
        <v>7.18</v>
      </c>
      <c r="I7491" s="13">
        <f t="shared" si="586"/>
        <v>566.85236768802235</v>
      </c>
      <c r="J7491" s="13">
        <f t="shared" si="587"/>
        <v>280.22284122562678</v>
      </c>
      <c r="K7491" s="7">
        <f t="shared" si="588"/>
        <v>0.49434889434889434</v>
      </c>
      <c r="L7491" s="26">
        <f t="shared" si="589"/>
        <v>0.49434889434889434</v>
      </c>
    </row>
    <row r="7492" spans="1:12">
      <c r="A7492" s="2" t="s">
        <v>6757</v>
      </c>
      <c r="B7492" s="3">
        <v>33165</v>
      </c>
      <c r="C7492" s="1">
        <v>5835247</v>
      </c>
      <c r="D7492" s="4">
        <v>1544</v>
      </c>
      <c r="E7492" s="1">
        <v>2884679</v>
      </c>
      <c r="F7492" s="4">
        <v>1544</v>
      </c>
      <c r="G7492" s="6">
        <f t="shared" si="585"/>
        <v>1</v>
      </c>
      <c r="H7492" s="12">
        <v>4.22</v>
      </c>
      <c r="I7492" s="13">
        <f t="shared" si="586"/>
        <v>1382759.9526066352</v>
      </c>
      <c r="J7492" s="13">
        <f t="shared" si="587"/>
        <v>683573.2227488152</v>
      </c>
      <c r="K7492" s="7">
        <f t="shared" si="588"/>
        <v>0.49435422356585762</v>
      </c>
      <c r="L7492" s="26">
        <f t="shared" si="589"/>
        <v>0.49435422356585762</v>
      </c>
    </row>
    <row r="7493" spans="1:12">
      <c r="A7493" s="2" t="s">
        <v>3881</v>
      </c>
      <c r="B7493" s="3">
        <v>38723</v>
      </c>
      <c r="C7493" s="1">
        <v>6090172</v>
      </c>
      <c r="D7493" s="4">
        <v>2016</v>
      </c>
      <c r="E7493" s="1">
        <v>3009341</v>
      </c>
      <c r="F7493" s="4">
        <v>2015</v>
      </c>
      <c r="G7493" s="6">
        <f t="shared" si="585"/>
        <v>0.99950396825396826</v>
      </c>
      <c r="H7493" s="11">
        <v>6.55</v>
      </c>
      <c r="I7493" s="13">
        <f t="shared" si="586"/>
        <v>929797.25190839695</v>
      </c>
      <c r="J7493" s="13">
        <f t="shared" si="587"/>
        <v>459441.37404580152</v>
      </c>
      <c r="K7493" s="7">
        <f t="shared" si="588"/>
        <v>0.49413070763847061</v>
      </c>
      <c r="L7493" s="26">
        <f t="shared" si="589"/>
        <v>0.49437593379610756</v>
      </c>
    </row>
    <row r="7494" spans="1:12">
      <c r="A7494" s="2" t="s">
        <v>1932</v>
      </c>
      <c r="B7494" s="3">
        <v>38205</v>
      </c>
      <c r="C7494" s="1">
        <v>285585</v>
      </c>
      <c r="D7494" s="2">
        <v>21</v>
      </c>
      <c r="E7494" s="1">
        <v>20170</v>
      </c>
      <c r="F7494" s="2">
        <v>3</v>
      </c>
      <c r="G7494" s="6">
        <f t="shared" si="585"/>
        <v>0.14285714285714285</v>
      </c>
      <c r="H7494" s="12">
        <v>6.21</v>
      </c>
      <c r="I7494" s="13">
        <f t="shared" si="586"/>
        <v>45987.922705314013</v>
      </c>
      <c r="J7494" s="13">
        <f t="shared" si="587"/>
        <v>3247.9871175523349</v>
      </c>
      <c r="K7494" s="7">
        <f t="shared" si="588"/>
        <v>7.0626958698811207E-2</v>
      </c>
      <c r="L7494" s="26">
        <f t="shared" si="589"/>
        <v>0.49438871089167846</v>
      </c>
    </row>
    <row r="7495" spans="1:12">
      <c r="A7495" s="2" t="s">
        <v>8158</v>
      </c>
      <c r="B7495" s="3">
        <v>34873</v>
      </c>
      <c r="C7495" s="1">
        <v>512245</v>
      </c>
      <c r="D7495" s="2">
        <v>16</v>
      </c>
      <c r="E7495" s="1">
        <v>15830</v>
      </c>
      <c r="F7495" s="2">
        <v>1</v>
      </c>
      <c r="G7495" s="6">
        <f t="shared" si="585"/>
        <v>6.25E-2</v>
      </c>
      <c r="H7495" s="11">
        <v>4.3499999999999996</v>
      </c>
      <c r="I7495" s="13">
        <f t="shared" si="586"/>
        <v>117757.47126436782</v>
      </c>
      <c r="J7495" s="13">
        <f t="shared" si="587"/>
        <v>3639.0804597701153</v>
      </c>
      <c r="K7495" s="7">
        <f t="shared" si="588"/>
        <v>3.0903181094983849E-2</v>
      </c>
      <c r="L7495" s="26">
        <f t="shared" si="589"/>
        <v>0.49445089751974158</v>
      </c>
    </row>
    <row r="7496" spans="1:12">
      <c r="A7496" s="2" t="s">
        <v>2221</v>
      </c>
      <c r="B7496" s="3">
        <v>38842</v>
      </c>
      <c r="C7496" s="1">
        <v>64352</v>
      </c>
      <c r="D7496" s="2">
        <v>3</v>
      </c>
      <c r="E7496" s="1">
        <v>31820</v>
      </c>
      <c r="F7496" s="2">
        <v>3</v>
      </c>
      <c r="G7496" s="6">
        <f t="shared" si="585"/>
        <v>1</v>
      </c>
      <c r="H7496" s="11">
        <v>6.55</v>
      </c>
      <c r="I7496" s="13">
        <f t="shared" si="586"/>
        <v>9824.7328244274813</v>
      </c>
      <c r="J7496" s="13">
        <f t="shared" si="587"/>
        <v>4858.0152671755723</v>
      </c>
      <c r="K7496" s="7">
        <f t="shared" si="588"/>
        <v>0.49446792640477372</v>
      </c>
      <c r="L7496" s="26">
        <f t="shared" si="589"/>
        <v>0.49446792640477372</v>
      </c>
    </row>
    <row r="7497" spans="1:12">
      <c r="A7497" s="2" t="s">
        <v>3254</v>
      </c>
      <c r="B7497" s="3">
        <v>38478</v>
      </c>
      <c r="C7497" s="1">
        <v>10514</v>
      </c>
      <c r="D7497" s="2">
        <v>5</v>
      </c>
      <c r="E7497" s="1">
        <v>5199</v>
      </c>
      <c r="F7497" s="2">
        <v>5</v>
      </c>
      <c r="G7497" s="6">
        <f t="shared" si="585"/>
        <v>1</v>
      </c>
      <c r="H7497" s="11">
        <v>6.41</v>
      </c>
      <c r="I7497" s="13">
        <f t="shared" si="586"/>
        <v>1640.2496099843993</v>
      </c>
      <c r="J7497" s="13">
        <f t="shared" si="587"/>
        <v>811.07644305772226</v>
      </c>
      <c r="K7497" s="7">
        <f t="shared" si="588"/>
        <v>0.49448354574852577</v>
      </c>
      <c r="L7497" s="26">
        <f t="shared" si="589"/>
        <v>0.49448354574852577</v>
      </c>
    </row>
    <row r="7498" spans="1:12">
      <c r="A7498" s="2" t="s">
        <v>2334</v>
      </c>
      <c r="B7498" s="3">
        <v>38310</v>
      </c>
      <c r="C7498" s="1">
        <v>146310</v>
      </c>
      <c r="D7498" s="2">
        <v>4</v>
      </c>
      <c r="E7498" s="1">
        <v>18090</v>
      </c>
      <c r="F7498" s="2">
        <v>1</v>
      </c>
      <c r="G7498" s="6">
        <f t="shared" si="585"/>
        <v>0.25</v>
      </c>
      <c r="H7498" s="12">
        <v>6.21</v>
      </c>
      <c r="I7498" s="13">
        <f t="shared" si="586"/>
        <v>23560.386473429953</v>
      </c>
      <c r="J7498" s="13">
        <f t="shared" si="587"/>
        <v>2913.0434782608695</v>
      </c>
      <c r="K7498" s="7">
        <f t="shared" si="588"/>
        <v>0.12364158294033216</v>
      </c>
      <c r="L7498" s="26">
        <f t="shared" si="589"/>
        <v>0.49456633176132864</v>
      </c>
    </row>
    <row r="7499" spans="1:12">
      <c r="A7499" s="2" t="s">
        <v>5122</v>
      </c>
      <c r="B7499" s="3">
        <v>35531</v>
      </c>
      <c r="C7499" s="1">
        <v>57252</v>
      </c>
      <c r="D7499" s="2">
        <v>24</v>
      </c>
      <c r="E7499" s="1">
        <v>28318</v>
      </c>
      <c r="F7499" s="2">
        <v>24</v>
      </c>
      <c r="G7499" s="6">
        <f t="shared" si="585"/>
        <v>1</v>
      </c>
      <c r="H7499" s="11">
        <v>4.59</v>
      </c>
      <c r="I7499" s="13">
        <f t="shared" si="586"/>
        <v>12473.202614379084</v>
      </c>
      <c r="J7499" s="13">
        <f t="shared" si="587"/>
        <v>6169.498910675381</v>
      </c>
      <c r="K7499" s="7">
        <f t="shared" si="588"/>
        <v>0.49462027527422625</v>
      </c>
      <c r="L7499" s="26">
        <f t="shared" si="589"/>
        <v>0.49462027527422625</v>
      </c>
    </row>
    <row r="7500" spans="1:12">
      <c r="A7500" s="2" t="s">
        <v>10129</v>
      </c>
      <c r="B7500" s="3">
        <v>40088</v>
      </c>
      <c r="C7500" s="1">
        <v>718766</v>
      </c>
      <c r="D7500" s="2">
        <v>79</v>
      </c>
      <c r="E7500" s="1">
        <v>355532</v>
      </c>
      <c r="F7500" s="2">
        <v>79</v>
      </c>
      <c r="G7500" s="6">
        <f t="shared" si="585"/>
        <v>1</v>
      </c>
      <c r="H7500" s="12">
        <v>7.5</v>
      </c>
      <c r="I7500" s="13">
        <f t="shared" si="586"/>
        <v>95835.46666666666</v>
      </c>
      <c r="J7500" s="13">
        <f t="shared" si="587"/>
        <v>47404.26666666667</v>
      </c>
      <c r="K7500" s="7">
        <f t="shared" si="588"/>
        <v>0.49464220622567018</v>
      </c>
      <c r="L7500" s="26">
        <f t="shared" si="589"/>
        <v>0.49464220622567018</v>
      </c>
    </row>
    <row r="7501" spans="1:12">
      <c r="A7501" s="2" t="s">
        <v>3642</v>
      </c>
      <c r="B7501" s="3">
        <v>38527</v>
      </c>
      <c r="C7501" s="1">
        <v>20700082</v>
      </c>
      <c r="D7501" s="4">
        <v>2253</v>
      </c>
      <c r="E7501" s="1">
        <v>10221705</v>
      </c>
      <c r="F7501" s="4">
        <v>2249</v>
      </c>
      <c r="G7501" s="6">
        <f t="shared" si="585"/>
        <v>0.9982245894363071</v>
      </c>
      <c r="H7501" s="11">
        <v>6.41</v>
      </c>
      <c r="I7501" s="13">
        <f t="shared" si="586"/>
        <v>3229341.9656786271</v>
      </c>
      <c r="J7501" s="13">
        <f t="shared" si="587"/>
        <v>1594649.7659906396</v>
      </c>
      <c r="K7501" s="7">
        <f t="shared" si="588"/>
        <v>0.49380021779623867</v>
      </c>
      <c r="L7501" s="26">
        <f t="shared" si="589"/>
        <v>0.49467847518671665</v>
      </c>
    </row>
    <row r="7502" spans="1:12">
      <c r="A7502" s="2" t="s">
        <v>4716</v>
      </c>
      <c r="B7502" s="3">
        <v>38254</v>
      </c>
      <c r="C7502" s="1">
        <v>23039</v>
      </c>
      <c r="D7502" s="2">
        <v>2</v>
      </c>
      <c r="E7502" s="1">
        <v>5701</v>
      </c>
      <c r="F7502" s="2">
        <v>1</v>
      </c>
      <c r="G7502" s="6">
        <f t="shared" si="585"/>
        <v>0.5</v>
      </c>
      <c r="H7502" s="12">
        <v>6.21</v>
      </c>
      <c r="I7502" s="13">
        <f t="shared" si="586"/>
        <v>3709.9838969404186</v>
      </c>
      <c r="J7502" s="13">
        <f t="shared" si="587"/>
        <v>918.03542673107893</v>
      </c>
      <c r="K7502" s="7">
        <f t="shared" si="588"/>
        <v>0.24744997612743611</v>
      </c>
      <c r="L7502" s="26">
        <f t="shared" si="589"/>
        <v>0.49489995225487221</v>
      </c>
    </row>
    <row r="7503" spans="1:12">
      <c r="A7503" s="2" t="s">
        <v>10371</v>
      </c>
      <c r="B7503" s="3">
        <v>40333</v>
      </c>
      <c r="C7503" s="1">
        <v>5386</v>
      </c>
      <c r="D7503" s="2">
        <v>2</v>
      </c>
      <c r="E7503" s="1">
        <v>1333</v>
      </c>
      <c r="F7503" s="2">
        <v>1</v>
      </c>
      <c r="G7503" s="6">
        <f t="shared" si="585"/>
        <v>0.5</v>
      </c>
      <c r="H7503" s="12">
        <v>7.89</v>
      </c>
      <c r="I7503" s="13">
        <f t="shared" si="586"/>
        <v>682.63624841571607</v>
      </c>
      <c r="J7503" s="13">
        <f t="shared" si="587"/>
        <v>168.94803548795946</v>
      </c>
      <c r="K7503" s="7">
        <f t="shared" si="588"/>
        <v>0.24749350167099893</v>
      </c>
      <c r="L7503" s="26">
        <f t="shared" si="589"/>
        <v>0.49498700334199786</v>
      </c>
    </row>
    <row r="7504" spans="1:12">
      <c r="A7504" s="2" t="s">
        <v>3842</v>
      </c>
      <c r="B7504" s="3">
        <v>39899</v>
      </c>
      <c r="C7504" s="1">
        <v>870781</v>
      </c>
      <c r="D7504" s="2">
        <v>34</v>
      </c>
      <c r="E7504" s="1">
        <v>38042</v>
      </c>
      <c r="F7504" s="2">
        <v>3</v>
      </c>
      <c r="G7504" s="6">
        <f t="shared" si="585"/>
        <v>8.8235294117647065E-2</v>
      </c>
      <c r="H7504" s="12">
        <v>7.5</v>
      </c>
      <c r="I7504" s="13">
        <f t="shared" si="586"/>
        <v>116104.13333333333</v>
      </c>
      <c r="J7504" s="13">
        <f t="shared" si="587"/>
        <v>5072.2666666666664</v>
      </c>
      <c r="K7504" s="7">
        <f t="shared" si="588"/>
        <v>4.3687218715153409E-2</v>
      </c>
      <c r="L7504" s="26">
        <f t="shared" si="589"/>
        <v>0.49512181210507195</v>
      </c>
    </row>
    <row r="7505" spans="1:12">
      <c r="A7505" s="2" t="s">
        <v>1604</v>
      </c>
      <c r="B7505" s="3">
        <v>35013</v>
      </c>
      <c r="C7505" s="1">
        <v>3242342</v>
      </c>
      <c r="D7505" s="2">
        <v>127</v>
      </c>
      <c r="E7505" s="1">
        <v>151722</v>
      </c>
      <c r="F7505" s="2">
        <v>12</v>
      </c>
      <c r="G7505" s="6">
        <f t="shared" si="585"/>
        <v>9.4488188976377951E-2</v>
      </c>
      <c r="H7505" s="11">
        <v>4.3499999999999996</v>
      </c>
      <c r="I7505" s="13">
        <f t="shared" si="586"/>
        <v>745365.97701149434</v>
      </c>
      <c r="J7505" s="13">
        <f t="shared" si="587"/>
        <v>34878.620689655174</v>
      </c>
      <c r="K7505" s="7">
        <f t="shared" si="588"/>
        <v>4.6793953259711647E-2</v>
      </c>
      <c r="L7505" s="26">
        <f t="shared" si="589"/>
        <v>0.49523600533194828</v>
      </c>
    </row>
    <row r="7506" spans="1:12">
      <c r="A7506" s="2" t="s">
        <v>8324</v>
      </c>
      <c r="B7506" s="3">
        <v>37834</v>
      </c>
      <c r="C7506" s="1">
        <v>3707346</v>
      </c>
      <c r="D7506" s="2">
        <v>181</v>
      </c>
      <c r="E7506" s="1">
        <v>121769</v>
      </c>
      <c r="F7506" s="2">
        <v>12</v>
      </c>
      <c r="G7506" s="6">
        <f t="shared" si="585"/>
        <v>6.6298342541436461E-2</v>
      </c>
      <c r="H7506" s="11">
        <v>6.03</v>
      </c>
      <c r="I7506" s="13">
        <f t="shared" si="586"/>
        <v>614816.91542288556</v>
      </c>
      <c r="J7506" s="13">
        <f t="shared" si="587"/>
        <v>20193.864013266997</v>
      </c>
      <c r="K7506" s="7">
        <f t="shared" si="588"/>
        <v>3.2845329246312588E-2</v>
      </c>
      <c r="L7506" s="26">
        <f t="shared" si="589"/>
        <v>0.49541704946521486</v>
      </c>
    </row>
    <row r="7507" spans="1:12">
      <c r="A7507" s="2" t="s">
        <v>5023</v>
      </c>
      <c r="B7507" s="3">
        <v>32269</v>
      </c>
      <c r="C7507" s="1">
        <v>229556</v>
      </c>
      <c r="D7507" s="2">
        <v>81</v>
      </c>
      <c r="E7507" s="1">
        <v>113743</v>
      </c>
      <c r="F7507" s="2">
        <v>81</v>
      </c>
      <c r="G7507" s="6">
        <f t="shared" si="585"/>
        <v>1</v>
      </c>
      <c r="H7507" s="12">
        <v>4.1100000000000003</v>
      </c>
      <c r="I7507" s="13">
        <f t="shared" si="586"/>
        <v>55853.041362530406</v>
      </c>
      <c r="J7507" s="13">
        <f t="shared" si="587"/>
        <v>27674.695863746958</v>
      </c>
      <c r="K7507" s="7">
        <f t="shared" si="588"/>
        <v>0.49549129624144006</v>
      </c>
      <c r="L7507" s="26">
        <f t="shared" si="589"/>
        <v>0.49549129624144006</v>
      </c>
    </row>
    <row r="7508" spans="1:12">
      <c r="A7508" s="2" t="s">
        <v>7594</v>
      </c>
      <c r="B7508" s="3">
        <v>39549</v>
      </c>
      <c r="C7508" s="1">
        <v>43869350</v>
      </c>
      <c r="D7508" s="4">
        <v>2821</v>
      </c>
      <c r="E7508" s="1">
        <v>20804941</v>
      </c>
      <c r="F7508" s="4">
        <v>2700</v>
      </c>
      <c r="G7508" s="6">
        <f t="shared" si="585"/>
        <v>0.95710740872031197</v>
      </c>
      <c r="H7508" s="11">
        <v>7.18</v>
      </c>
      <c r="I7508" s="13">
        <f t="shared" si="586"/>
        <v>6109937.3259052923</v>
      </c>
      <c r="J7508" s="13">
        <f t="shared" si="587"/>
        <v>2897624.0947075211</v>
      </c>
      <c r="K7508" s="7">
        <f t="shared" si="588"/>
        <v>0.47424776068029278</v>
      </c>
      <c r="L7508" s="26">
        <f t="shared" si="589"/>
        <v>0.49550108625152073</v>
      </c>
    </row>
    <row r="7509" spans="1:12">
      <c r="A7509" s="2" t="s">
        <v>110</v>
      </c>
      <c r="B7509" s="3">
        <v>40627</v>
      </c>
      <c r="C7509" s="1">
        <v>408159</v>
      </c>
      <c r="D7509" s="2">
        <v>123</v>
      </c>
      <c r="E7509" s="1">
        <v>202342</v>
      </c>
      <c r="F7509" s="2">
        <v>123</v>
      </c>
      <c r="G7509" s="6">
        <f t="shared" si="585"/>
        <v>1</v>
      </c>
      <c r="H7509" s="12">
        <v>7.93</v>
      </c>
      <c r="I7509" s="13">
        <f t="shared" si="586"/>
        <v>51470.23959646911</v>
      </c>
      <c r="J7509" s="13">
        <f t="shared" si="587"/>
        <v>25516.015132408575</v>
      </c>
      <c r="K7509" s="7">
        <f t="shared" si="588"/>
        <v>0.49574308051519134</v>
      </c>
      <c r="L7509" s="26">
        <f t="shared" si="589"/>
        <v>0.49574308051519134</v>
      </c>
    </row>
    <row r="7510" spans="1:12">
      <c r="A7510" s="2" t="s">
        <v>7140</v>
      </c>
      <c r="B7510" s="3">
        <v>40396</v>
      </c>
      <c r="C7510" s="1">
        <v>4803</v>
      </c>
      <c r="D7510" s="2">
        <v>2</v>
      </c>
      <c r="E7510" s="1">
        <v>1191</v>
      </c>
      <c r="F7510" s="2">
        <v>1</v>
      </c>
      <c r="G7510" s="6">
        <f t="shared" si="585"/>
        <v>0.5</v>
      </c>
      <c r="H7510" s="12">
        <v>7.89</v>
      </c>
      <c r="I7510" s="13">
        <f t="shared" si="586"/>
        <v>608.74524714828897</v>
      </c>
      <c r="J7510" s="13">
        <f t="shared" si="587"/>
        <v>150.95057034220534</v>
      </c>
      <c r="K7510" s="7">
        <f t="shared" si="588"/>
        <v>0.24797001873828861</v>
      </c>
      <c r="L7510" s="26">
        <f t="shared" si="589"/>
        <v>0.49594003747657722</v>
      </c>
    </row>
    <row r="7511" spans="1:12">
      <c r="A7511" s="2" t="s">
        <v>3822</v>
      </c>
      <c r="B7511" s="3">
        <v>34586</v>
      </c>
      <c r="C7511" s="1">
        <v>2308390</v>
      </c>
      <c r="D7511" s="2">
        <v>794</v>
      </c>
      <c r="E7511" s="1">
        <v>1144942</v>
      </c>
      <c r="F7511" s="2">
        <v>794</v>
      </c>
      <c r="G7511" s="6">
        <f t="shared" si="585"/>
        <v>1</v>
      </c>
      <c r="H7511" s="11">
        <v>4.08</v>
      </c>
      <c r="I7511" s="13">
        <f t="shared" si="586"/>
        <v>565781.86274509807</v>
      </c>
      <c r="J7511" s="13">
        <f t="shared" si="587"/>
        <v>280623.03921568627</v>
      </c>
      <c r="K7511" s="7">
        <f t="shared" si="588"/>
        <v>0.49599157854608616</v>
      </c>
      <c r="L7511" s="26">
        <f t="shared" si="589"/>
        <v>0.49599157854608616</v>
      </c>
    </row>
    <row r="7512" spans="1:12">
      <c r="A7512" s="2" t="s">
        <v>9180</v>
      </c>
      <c r="B7512" s="3">
        <v>39577</v>
      </c>
      <c r="C7512" s="1">
        <v>269994</v>
      </c>
      <c r="D7512" s="2">
        <v>13</v>
      </c>
      <c r="E7512" s="1">
        <v>10304</v>
      </c>
      <c r="F7512" s="2">
        <v>1</v>
      </c>
      <c r="G7512" s="6">
        <f t="shared" si="585"/>
        <v>7.6923076923076927E-2</v>
      </c>
      <c r="H7512" s="11">
        <v>7.18</v>
      </c>
      <c r="I7512" s="13">
        <f t="shared" si="586"/>
        <v>37603.621169916434</v>
      </c>
      <c r="J7512" s="13">
        <f t="shared" si="587"/>
        <v>1435.0974930362117</v>
      </c>
      <c r="K7512" s="7">
        <f t="shared" si="588"/>
        <v>3.8163811047652915E-2</v>
      </c>
      <c r="L7512" s="26">
        <f t="shared" si="589"/>
        <v>0.49612954361948786</v>
      </c>
    </row>
    <row r="7513" spans="1:12">
      <c r="A7513" s="2" t="s">
        <v>9070</v>
      </c>
      <c r="B7513" s="3">
        <v>40802</v>
      </c>
      <c r="C7513" s="1">
        <v>10324441</v>
      </c>
      <c r="D7513" s="4">
        <v>2408</v>
      </c>
      <c r="E7513" s="1">
        <v>5123760</v>
      </c>
      <c r="F7513" s="4">
        <v>2408</v>
      </c>
      <c r="G7513" s="6">
        <f t="shared" si="585"/>
        <v>1</v>
      </c>
      <c r="H7513" s="12">
        <v>7.93</v>
      </c>
      <c r="I7513" s="13">
        <f t="shared" si="586"/>
        <v>1301947.1626733923</v>
      </c>
      <c r="J7513" s="13">
        <f t="shared" si="587"/>
        <v>646123.58133669617</v>
      </c>
      <c r="K7513" s="7">
        <f t="shared" si="588"/>
        <v>0.49627481042315025</v>
      </c>
      <c r="L7513" s="26">
        <f t="shared" si="589"/>
        <v>0.49627481042315025</v>
      </c>
    </row>
    <row r="7514" spans="1:12">
      <c r="A7514" s="2" t="s">
        <v>10436</v>
      </c>
      <c r="B7514" s="3">
        <v>38350</v>
      </c>
      <c r="C7514" s="1">
        <v>3765585</v>
      </c>
      <c r="D7514" s="2">
        <v>107</v>
      </c>
      <c r="E7514" s="1">
        <v>69868</v>
      </c>
      <c r="F7514" s="2">
        <v>4</v>
      </c>
      <c r="G7514" s="6">
        <f t="shared" si="585"/>
        <v>3.7383177570093455E-2</v>
      </c>
      <c r="H7514" s="12">
        <v>6.21</v>
      </c>
      <c r="I7514" s="13">
        <f t="shared" si="586"/>
        <v>606374.39613526571</v>
      </c>
      <c r="J7514" s="13">
        <f t="shared" si="587"/>
        <v>11250.885668276973</v>
      </c>
      <c r="K7514" s="7">
        <f t="shared" si="588"/>
        <v>1.855435476824982E-2</v>
      </c>
      <c r="L7514" s="26">
        <f t="shared" si="589"/>
        <v>0.49632899005068271</v>
      </c>
    </row>
    <row r="7515" spans="1:12">
      <c r="A7515" s="2" t="s">
        <v>5388</v>
      </c>
      <c r="B7515" s="3">
        <v>40417</v>
      </c>
      <c r="C7515" s="1">
        <v>41034350</v>
      </c>
      <c r="D7515" s="4">
        <v>2874</v>
      </c>
      <c r="E7515" s="1">
        <v>20366613</v>
      </c>
      <c r="F7515" s="4">
        <v>2874</v>
      </c>
      <c r="G7515" s="6">
        <f t="shared" si="585"/>
        <v>1</v>
      </c>
      <c r="H7515" s="12">
        <v>7.89</v>
      </c>
      <c r="I7515" s="13">
        <f t="shared" si="586"/>
        <v>5200804.8162230672</v>
      </c>
      <c r="J7515" s="13">
        <f t="shared" si="587"/>
        <v>2581319.7718631178</v>
      </c>
      <c r="K7515" s="7">
        <f t="shared" si="588"/>
        <v>0.49633083014596308</v>
      </c>
      <c r="L7515" s="26">
        <f t="shared" si="589"/>
        <v>0.49633083014596308</v>
      </c>
    </row>
    <row r="7516" spans="1:12">
      <c r="A7516" s="2" t="s">
        <v>449</v>
      </c>
      <c r="B7516" s="3">
        <v>39227</v>
      </c>
      <c r="C7516" s="1">
        <v>51251</v>
      </c>
      <c r="D7516" s="2">
        <v>6</v>
      </c>
      <c r="E7516" s="1">
        <v>8480</v>
      </c>
      <c r="F7516" s="2">
        <v>2</v>
      </c>
      <c r="G7516" s="6">
        <f t="shared" si="585"/>
        <v>0.33333333333333331</v>
      </c>
      <c r="H7516" s="11">
        <v>6.88</v>
      </c>
      <c r="I7516" s="13">
        <f t="shared" si="586"/>
        <v>7449.2732558139533</v>
      </c>
      <c r="J7516" s="13">
        <f t="shared" si="587"/>
        <v>1232.5581395348838</v>
      </c>
      <c r="K7516" s="7">
        <f t="shared" si="588"/>
        <v>0.16546018614270944</v>
      </c>
      <c r="L7516" s="26">
        <f t="shared" si="589"/>
        <v>0.49638055842812834</v>
      </c>
    </row>
    <row r="7517" spans="1:12">
      <c r="A7517" s="2" t="s">
        <v>1734</v>
      </c>
      <c r="B7517" s="3">
        <v>39227</v>
      </c>
      <c r="C7517" s="1">
        <v>697369</v>
      </c>
      <c r="D7517" s="2">
        <v>51</v>
      </c>
      <c r="E7517" s="1">
        <v>346245</v>
      </c>
      <c r="F7517" s="2">
        <v>51</v>
      </c>
      <c r="G7517" s="6">
        <f t="shared" si="585"/>
        <v>1</v>
      </c>
      <c r="H7517" s="11">
        <v>6.88</v>
      </c>
      <c r="I7517" s="13">
        <f t="shared" si="586"/>
        <v>101361.77325581395</v>
      </c>
      <c r="J7517" s="13">
        <f t="shared" si="587"/>
        <v>50326.308139534885</v>
      </c>
      <c r="K7517" s="7">
        <f t="shared" si="588"/>
        <v>0.49650185196072671</v>
      </c>
      <c r="L7517" s="26">
        <f t="shared" si="589"/>
        <v>0.49650185196072671</v>
      </c>
    </row>
    <row r="7518" spans="1:12">
      <c r="A7518" s="2" t="s">
        <v>8305</v>
      </c>
      <c r="B7518" s="3">
        <v>41117</v>
      </c>
      <c r="C7518" s="1">
        <v>2893916</v>
      </c>
      <c r="D7518" s="2">
        <v>157</v>
      </c>
      <c r="E7518" s="1">
        <v>27459</v>
      </c>
      <c r="F7518" s="2">
        <v>3</v>
      </c>
      <c r="G7518" s="6">
        <f t="shared" si="585"/>
        <v>1.9108280254777069E-2</v>
      </c>
      <c r="H7518" s="12">
        <v>8.02</v>
      </c>
      <c r="I7518" s="13">
        <f t="shared" si="586"/>
        <v>360837.40648379055</v>
      </c>
      <c r="J7518" s="13">
        <f t="shared" si="587"/>
        <v>3423.8154613466336</v>
      </c>
      <c r="K7518" s="7">
        <f t="shared" si="588"/>
        <v>9.4885269648462504E-3</v>
      </c>
      <c r="L7518" s="26">
        <f t="shared" si="589"/>
        <v>0.49656624449362047</v>
      </c>
    </row>
    <row r="7519" spans="1:12">
      <c r="A7519" s="2" t="s">
        <v>6132</v>
      </c>
      <c r="B7519" s="3">
        <v>36623</v>
      </c>
      <c r="C7519" s="1">
        <v>369975</v>
      </c>
      <c r="D7519" s="2">
        <v>59</v>
      </c>
      <c r="E7519" s="1">
        <v>28030</v>
      </c>
      <c r="F7519" s="2">
        <v>9</v>
      </c>
      <c r="G7519" s="6">
        <f t="shared" si="585"/>
        <v>0.15254237288135594</v>
      </c>
      <c r="H7519" s="11">
        <v>5.39</v>
      </c>
      <c r="I7519" s="13">
        <f t="shared" si="586"/>
        <v>68641.00185528757</v>
      </c>
      <c r="J7519" s="13">
        <f t="shared" si="587"/>
        <v>5200.3710575139148</v>
      </c>
      <c r="K7519" s="7">
        <f t="shared" si="588"/>
        <v>7.5761875802419082E-2</v>
      </c>
      <c r="L7519" s="26">
        <f t="shared" si="589"/>
        <v>0.49666118581585839</v>
      </c>
    </row>
    <row r="7520" spans="1:12">
      <c r="A7520" s="2" t="s">
        <v>4291</v>
      </c>
      <c r="B7520" s="3">
        <v>41026</v>
      </c>
      <c r="C7520" s="1">
        <v>20386</v>
      </c>
      <c r="D7520" s="2">
        <v>2</v>
      </c>
      <c r="E7520" s="1">
        <v>10125</v>
      </c>
      <c r="F7520" s="2">
        <v>2</v>
      </c>
      <c r="G7520" s="6">
        <f t="shared" si="585"/>
        <v>1</v>
      </c>
      <c r="H7520" s="12">
        <v>8.02</v>
      </c>
      <c r="I7520" s="13">
        <f t="shared" si="586"/>
        <v>2541.8952618453868</v>
      </c>
      <c r="J7520" s="13">
        <f t="shared" si="587"/>
        <v>1262.4688279301747</v>
      </c>
      <c r="K7520" s="7">
        <f t="shared" si="588"/>
        <v>0.49666437751398018</v>
      </c>
      <c r="L7520" s="26">
        <f t="shared" si="589"/>
        <v>0.49666437751398018</v>
      </c>
    </row>
    <row r="7521" spans="1:12">
      <c r="A7521" s="2" t="s">
        <v>5985</v>
      </c>
      <c r="B7521" s="3">
        <v>33802</v>
      </c>
      <c r="C7521" s="1">
        <v>4096030</v>
      </c>
      <c r="D7521" s="4">
        <v>1009</v>
      </c>
      <c r="E7521" s="1">
        <v>2034475</v>
      </c>
      <c r="F7521" s="4">
        <v>1009</v>
      </c>
      <c r="G7521" s="6">
        <f t="shared" si="585"/>
        <v>1</v>
      </c>
      <c r="H7521" s="11">
        <v>4.1500000000000004</v>
      </c>
      <c r="I7521" s="13">
        <f t="shared" si="586"/>
        <v>986995.18072289147</v>
      </c>
      <c r="J7521" s="13">
        <f t="shared" si="587"/>
        <v>490234.93975903612</v>
      </c>
      <c r="K7521" s="7">
        <f t="shared" si="588"/>
        <v>0.49669436014872942</v>
      </c>
      <c r="L7521" s="26">
        <f t="shared" si="589"/>
        <v>0.49669436014872942</v>
      </c>
    </row>
    <row r="7522" spans="1:12">
      <c r="A7522" s="2" t="s">
        <v>5882</v>
      </c>
      <c r="B7522" s="3">
        <v>36742</v>
      </c>
      <c r="C7522" s="1">
        <v>65283</v>
      </c>
      <c r="D7522" s="2">
        <v>51</v>
      </c>
      <c r="E7522" s="1">
        <v>32432</v>
      </c>
      <c r="F7522" s="2">
        <v>51</v>
      </c>
      <c r="G7522" s="6">
        <f t="shared" si="585"/>
        <v>1</v>
      </c>
      <c r="H7522" s="11">
        <v>5.39</v>
      </c>
      <c r="I7522" s="13">
        <f t="shared" si="586"/>
        <v>12111.873840445271</v>
      </c>
      <c r="J7522" s="13">
        <f t="shared" si="587"/>
        <v>6017.0686456400745</v>
      </c>
      <c r="K7522" s="7">
        <f t="shared" si="588"/>
        <v>0.49679089502627022</v>
      </c>
      <c r="L7522" s="26">
        <f t="shared" si="589"/>
        <v>0.49679089502627022</v>
      </c>
    </row>
    <row r="7523" spans="1:12">
      <c r="A7523" s="2" t="s">
        <v>9850</v>
      </c>
      <c r="B7523" s="3">
        <v>38408</v>
      </c>
      <c r="C7523" s="1">
        <v>50633099</v>
      </c>
      <c r="D7523" s="4">
        <v>1703</v>
      </c>
      <c r="E7523" s="1">
        <v>21905089</v>
      </c>
      <c r="F7523" s="4">
        <v>1483</v>
      </c>
      <c r="G7523" s="6">
        <f t="shared" si="585"/>
        <v>0.87081620669406934</v>
      </c>
      <c r="H7523" s="11">
        <v>6.41</v>
      </c>
      <c r="I7523" s="13">
        <f t="shared" si="586"/>
        <v>7899079.4071762869</v>
      </c>
      <c r="J7523" s="13">
        <f t="shared" si="587"/>
        <v>3417330.5772230891</v>
      </c>
      <c r="K7523" s="7">
        <f t="shared" si="588"/>
        <v>0.4326239047702769</v>
      </c>
      <c r="L7523" s="26">
        <f t="shared" si="589"/>
        <v>0.49680277129047978</v>
      </c>
    </row>
    <row r="7524" spans="1:12">
      <c r="A7524" s="2" t="s">
        <v>6775</v>
      </c>
      <c r="B7524" s="3">
        <v>35902</v>
      </c>
      <c r="C7524" s="1">
        <v>1179002</v>
      </c>
      <c r="D7524" s="2">
        <v>300</v>
      </c>
      <c r="E7524" s="1">
        <v>585733</v>
      </c>
      <c r="F7524" s="2">
        <v>300</v>
      </c>
      <c r="G7524" s="6">
        <f t="shared" si="585"/>
        <v>1</v>
      </c>
      <c r="H7524" s="11">
        <v>4.6900000000000004</v>
      </c>
      <c r="I7524" s="13">
        <f t="shared" si="586"/>
        <v>251386.35394456287</v>
      </c>
      <c r="J7524" s="13">
        <f t="shared" si="587"/>
        <v>124889.76545842216</v>
      </c>
      <c r="K7524" s="7">
        <f t="shared" si="588"/>
        <v>0.49680407666823295</v>
      </c>
      <c r="L7524" s="26">
        <f t="shared" si="589"/>
        <v>0.49680407666823295</v>
      </c>
    </row>
    <row r="7525" spans="1:12">
      <c r="A7525" s="2" t="s">
        <v>3616</v>
      </c>
      <c r="B7525" s="3">
        <v>39640</v>
      </c>
      <c r="C7525" s="1">
        <v>21886</v>
      </c>
      <c r="D7525" s="2">
        <v>7</v>
      </c>
      <c r="E7525" s="1">
        <v>10876</v>
      </c>
      <c r="F7525" s="2">
        <v>7</v>
      </c>
      <c r="G7525" s="6">
        <f t="shared" si="585"/>
        <v>1</v>
      </c>
      <c r="H7525" s="11">
        <v>7.18</v>
      </c>
      <c r="I7525" s="13">
        <f t="shared" si="586"/>
        <v>3048.1894150417829</v>
      </c>
      <c r="J7525" s="13">
        <f t="shared" si="587"/>
        <v>1514.7632311977716</v>
      </c>
      <c r="K7525" s="7">
        <f t="shared" si="588"/>
        <v>0.4969386822626336</v>
      </c>
      <c r="L7525" s="26">
        <f t="shared" si="589"/>
        <v>0.4969386822626336</v>
      </c>
    </row>
    <row r="7526" spans="1:12">
      <c r="A7526" s="2" t="s">
        <v>9470</v>
      </c>
      <c r="B7526" s="3">
        <v>39626</v>
      </c>
      <c r="C7526" s="1">
        <v>365401</v>
      </c>
      <c r="D7526" s="2">
        <v>68</v>
      </c>
      <c r="E7526" s="1">
        <v>181610</v>
      </c>
      <c r="F7526" s="2">
        <v>68</v>
      </c>
      <c r="G7526" s="6">
        <f t="shared" si="585"/>
        <v>1</v>
      </c>
      <c r="H7526" s="11">
        <v>7.18</v>
      </c>
      <c r="I7526" s="13">
        <f t="shared" si="586"/>
        <v>50891.504178272982</v>
      </c>
      <c r="J7526" s="13">
        <f t="shared" si="587"/>
        <v>25293.871866295267</v>
      </c>
      <c r="K7526" s="7">
        <f t="shared" si="588"/>
        <v>0.49701560751065271</v>
      </c>
      <c r="L7526" s="26">
        <f t="shared" si="589"/>
        <v>0.49701560751065271</v>
      </c>
    </row>
    <row r="7527" spans="1:12">
      <c r="A7527" s="2" t="s">
        <v>3349</v>
      </c>
      <c r="B7527" s="3">
        <v>30925</v>
      </c>
      <c r="C7527" s="1">
        <v>3854833</v>
      </c>
      <c r="D7527" s="4">
        <v>1022</v>
      </c>
      <c r="E7527" s="1">
        <v>1916222</v>
      </c>
      <c r="F7527" s="4">
        <v>1022</v>
      </c>
      <c r="G7527" s="6">
        <f t="shared" si="585"/>
        <v>1</v>
      </c>
      <c r="H7527" s="12">
        <v>3.36</v>
      </c>
      <c r="I7527" s="13">
        <f t="shared" si="586"/>
        <v>1147271.7261904762</v>
      </c>
      <c r="J7527" s="13">
        <f t="shared" si="587"/>
        <v>570304.16666666674</v>
      </c>
      <c r="K7527" s="7">
        <f t="shared" si="588"/>
        <v>0.49709598314635167</v>
      </c>
      <c r="L7527" s="26">
        <f t="shared" si="589"/>
        <v>0.49709598314635167</v>
      </c>
    </row>
    <row r="7528" spans="1:12">
      <c r="A7528" s="2" t="s">
        <v>2335</v>
      </c>
      <c r="B7528" s="3">
        <v>39057</v>
      </c>
      <c r="C7528" s="1">
        <v>320700</v>
      </c>
      <c r="D7528" s="2">
        <v>29</v>
      </c>
      <c r="E7528" s="1">
        <v>10996</v>
      </c>
      <c r="F7528" s="2">
        <v>2</v>
      </c>
      <c r="G7528" s="6">
        <f t="shared" si="585"/>
        <v>6.8965517241379309E-2</v>
      </c>
      <c r="H7528" s="11">
        <v>6.55</v>
      </c>
      <c r="I7528" s="13">
        <f t="shared" si="586"/>
        <v>48961.832061068701</v>
      </c>
      <c r="J7528" s="13">
        <f t="shared" si="587"/>
        <v>1678.7786259541986</v>
      </c>
      <c r="K7528" s="7">
        <f t="shared" si="588"/>
        <v>3.4287496102276271E-2</v>
      </c>
      <c r="L7528" s="26">
        <f t="shared" si="589"/>
        <v>0.49716869348300596</v>
      </c>
    </row>
    <row r="7529" spans="1:12">
      <c r="A7529" s="2" t="s">
        <v>2085</v>
      </c>
      <c r="B7529" s="3">
        <v>32920</v>
      </c>
      <c r="C7529" s="1">
        <v>1393610</v>
      </c>
      <c r="D7529" s="2">
        <v>506</v>
      </c>
      <c r="E7529" s="1">
        <v>693087</v>
      </c>
      <c r="F7529" s="2">
        <v>506</v>
      </c>
      <c r="G7529" s="6">
        <f t="shared" si="585"/>
        <v>1</v>
      </c>
      <c r="H7529" s="12">
        <v>4.22</v>
      </c>
      <c r="I7529" s="13">
        <f t="shared" si="586"/>
        <v>330239.33649289102</v>
      </c>
      <c r="J7529" s="13">
        <f t="shared" si="587"/>
        <v>164238.62559241708</v>
      </c>
      <c r="K7529" s="7">
        <f t="shared" si="588"/>
        <v>0.49733210869612016</v>
      </c>
      <c r="L7529" s="26">
        <f t="shared" si="589"/>
        <v>0.49733210869612016</v>
      </c>
    </row>
    <row r="7530" spans="1:12">
      <c r="A7530" s="2" t="s">
        <v>4785</v>
      </c>
      <c r="B7530" s="3">
        <v>38198</v>
      </c>
      <c r="C7530" s="1">
        <v>2110589</v>
      </c>
      <c r="D7530" s="2">
        <v>94</v>
      </c>
      <c r="E7530" s="1">
        <v>55836</v>
      </c>
      <c r="F7530" s="2">
        <v>5</v>
      </c>
      <c r="G7530" s="6">
        <f t="shared" si="585"/>
        <v>5.3191489361702128E-2</v>
      </c>
      <c r="H7530" s="12">
        <v>6.21</v>
      </c>
      <c r="I7530" s="13">
        <f t="shared" si="586"/>
        <v>339869.40418679547</v>
      </c>
      <c r="J7530" s="13">
        <f t="shared" si="587"/>
        <v>8991.3043478260879</v>
      </c>
      <c r="K7530" s="7">
        <f t="shared" si="588"/>
        <v>2.6455174361280198E-2</v>
      </c>
      <c r="L7530" s="26">
        <f t="shared" si="589"/>
        <v>0.49735727799206775</v>
      </c>
    </row>
    <row r="7531" spans="1:12">
      <c r="A7531" s="2" t="s">
        <v>1693</v>
      </c>
      <c r="B7531" s="3">
        <v>37785</v>
      </c>
      <c r="C7531" s="1">
        <v>836225</v>
      </c>
      <c r="D7531" s="2">
        <v>61</v>
      </c>
      <c r="E7531" s="1">
        <v>150000</v>
      </c>
      <c r="F7531" s="2">
        <v>22</v>
      </c>
      <c r="G7531" s="6">
        <f t="shared" si="585"/>
        <v>0.36065573770491804</v>
      </c>
      <c r="H7531" s="11">
        <v>6.03</v>
      </c>
      <c r="I7531" s="13">
        <f t="shared" si="586"/>
        <v>138677.44610281923</v>
      </c>
      <c r="J7531" s="13">
        <f t="shared" si="587"/>
        <v>24875.621890547263</v>
      </c>
      <c r="K7531" s="7">
        <f t="shared" si="588"/>
        <v>0.17937755986726062</v>
      </c>
      <c r="L7531" s="26">
        <f t="shared" si="589"/>
        <v>0.49736505235922263</v>
      </c>
    </row>
    <row r="7532" spans="1:12">
      <c r="A7532" s="2" t="s">
        <v>6527</v>
      </c>
      <c r="B7532" s="3">
        <v>34957</v>
      </c>
      <c r="C7532" s="1">
        <v>1125910</v>
      </c>
      <c r="D7532" s="2">
        <v>284</v>
      </c>
      <c r="E7532" s="1">
        <v>560048</v>
      </c>
      <c r="F7532" s="2">
        <v>284</v>
      </c>
      <c r="G7532" s="6">
        <f t="shared" si="585"/>
        <v>1</v>
      </c>
      <c r="H7532" s="11">
        <v>4.3499999999999996</v>
      </c>
      <c r="I7532" s="13">
        <f t="shared" si="586"/>
        <v>258829.88505747129</v>
      </c>
      <c r="J7532" s="13">
        <f t="shared" si="587"/>
        <v>128746.66666666667</v>
      </c>
      <c r="K7532" s="7">
        <f t="shared" si="588"/>
        <v>0.497418088479541</v>
      </c>
      <c r="L7532" s="26">
        <f t="shared" si="589"/>
        <v>0.497418088479541</v>
      </c>
    </row>
    <row r="7533" spans="1:12">
      <c r="A7533" s="2" t="s">
        <v>4278</v>
      </c>
      <c r="B7533" s="3">
        <v>37190</v>
      </c>
      <c r="C7533" s="1">
        <v>228194</v>
      </c>
      <c r="D7533" s="2">
        <v>175</v>
      </c>
      <c r="E7533" s="1">
        <v>113512</v>
      </c>
      <c r="F7533" s="2">
        <v>175</v>
      </c>
      <c r="G7533" s="6">
        <f t="shared" si="585"/>
        <v>1</v>
      </c>
      <c r="H7533" s="11">
        <v>5.65</v>
      </c>
      <c r="I7533" s="13">
        <f t="shared" si="586"/>
        <v>40388.318584070796</v>
      </c>
      <c r="J7533" s="13">
        <f t="shared" si="587"/>
        <v>20090.619469026547</v>
      </c>
      <c r="K7533" s="7">
        <f t="shared" si="588"/>
        <v>0.49743639184202915</v>
      </c>
      <c r="L7533" s="26">
        <f t="shared" si="589"/>
        <v>0.49743639184202915</v>
      </c>
    </row>
    <row r="7534" spans="1:12">
      <c r="A7534" s="2" t="s">
        <v>703</v>
      </c>
      <c r="B7534" s="3">
        <v>41243</v>
      </c>
      <c r="C7534" s="1">
        <v>212475</v>
      </c>
      <c r="D7534" s="2">
        <v>20</v>
      </c>
      <c r="E7534" s="1">
        <v>105702</v>
      </c>
      <c r="F7534" s="2">
        <v>20</v>
      </c>
      <c r="G7534" s="6">
        <f t="shared" si="585"/>
        <v>1</v>
      </c>
      <c r="H7534" s="12">
        <v>8.02</v>
      </c>
      <c r="I7534" s="13">
        <f t="shared" si="586"/>
        <v>26493.142144638405</v>
      </c>
      <c r="J7534" s="13">
        <f t="shared" si="587"/>
        <v>13179.800498753119</v>
      </c>
      <c r="K7534" s="7">
        <f t="shared" si="588"/>
        <v>0.4974797034945288</v>
      </c>
      <c r="L7534" s="26">
        <f t="shared" si="589"/>
        <v>0.4974797034945288</v>
      </c>
    </row>
    <row r="7535" spans="1:12">
      <c r="A7535" s="2" t="s">
        <v>9905</v>
      </c>
      <c r="B7535" s="3">
        <v>32612</v>
      </c>
      <c r="C7535" s="1">
        <v>147542</v>
      </c>
      <c r="D7535" s="2">
        <v>65</v>
      </c>
      <c r="E7535" s="1">
        <v>73406</v>
      </c>
      <c r="F7535" s="2">
        <v>65</v>
      </c>
      <c r="G7535" s="6">
        <f t="shared" si="585"/>
        <v>1</v>
      </c>
      <c r="H7535" s="12">
        <v>3.99</v>
      </c>
      <c r="I7535" s="13">
        <f t="shared" si="586"/>
        <v>36977.944862155389</v>
      </c>
      <c r="J7535" s="13">
        <f t="shared" si="587"/>
        <v>18397.49373433584</v>
      </c>
      <c r="K7535" s="7">
        <f t="shared" si="588"/>
        <v>0.49752612815333935</v>
      </c>
      <c r="L7535" s="26">
        <f t="shared" si="589"/>
        <v>0.49752612815333935</v>
      </c>
    </row>
    <row r="7536" spans="1:12">
      <c r="A7536" s="2" t="s">
        <v>8674</v>
      </c>
      <c r="B7536" s="3">
        <v>38807</v>
      </c>
      <c r="C7536" s="1">
        <v>7802450</v>
      </c>
      <c r="D7536" s="4">
        <v>1946</v>
      </c>
      <c r="E7536" s="1">
        <v>3880270</v>
      </c>
      <c r="F7536" s="4">
        <v>1945</v>
      </c>
      <c r="G7536" s="6">
        <f t="shared" si="585"/>
        <v>0.99948612538540593</v>
      </c>
      <c r="H7536" s="11">
        <v>6.55</v>
      </c>
      <c r="I7536" s="13">
        <f t="shared" si="586"/>
        <v>1191213.7404580154</v>
      </c>
      <c r="J7536" s="13">
        <f t="shared" si="587"/>
        <v>592407.63358778623</v>
      </c>
      <c r="K7536" s="7">
        <f t="shared" si="588"/>
        <v>0.497314305122109</v>
      </c>
      <c r="L7536" s="26">
        <f t="shared" si="589"/>
        <v>0.49756999371086075</v>
      </c>
    </row>
    <row r="7537" spans="1:12">
      <c r="A7537" s="2" t="s">
        <v>6272</v>
      </c>
      <c r="B7537" s="3">
        <v>37876</v>
      </c>
      <c r="C7537" s="1">
        <v>37641</v>
      </c>
      <c r="D7537" s="2">
        <v>6</v>
      </c>
      <c r="E7537" s="1">
        <v>18732</v>
      </c>
      <c r="F7537" s="2">
        <v>6</v>
      </c>
      <c r="G7537" s="6">
        <f t="shared" si="585"/>
        <v>1</v>
      </c>
      <c r="H7537" s="11">
        <v>6.03</v>
      </c>
      <c r="I7537" s="13">
        <f t="shared" si="586"/>
        <v>6242.2885572139303</v>
      </c>
      <c r="J7537" s="13">
        <f t="shared" si="587"/>
        <v>3106.4676616915422</v>
      </c>
      <c r="K7537" s="7">
        <f t="shared" si="588"/>
        <v>0.49764884036024548</v>
      </c>
      <c r="L7537" s="26">
        <f t="shared" si="589"/>
        <v>0.49764884036024548</v>
      </c>
    </row>
    <row r="7538" spans="1:12">
      <c r="A7538" s="2" t="s">
        <v>2119</v>
      </c>
      <c r="B7538" s="3">
        <v>38842</v>
      </c>
      <c r="C7538" s="1">
        <v>9376</v>
      </c>
      <c r="D7538" s="2">
        <v>3</v>
      </c>
      <c r="E7538" s="1">
        <v>4667</v>
      </c>
      <c r="F7538" s="2">
        <v>3</v>
      </c>
      <c r="G7538" s="6">
        <f t="shared" si="585"/>
        <v>1</v>
      </c>
      <c r="H7538" s="11">
        <v>6.55</v>
      </c>
      <c r="I7538" s="13">
        <f t="shared" si="586"/>
        <v>1431.4503816793892</v>
      </c>
      <c r="J7538" s="13">
        <f t="shared" si="587"/>
        <v>712.51908396946567</v>
      </c>
      <c r="K7538" s="7">
        <f t="shared" si="588"/>
        <v>0.49776023890784987</v>
      </c>
      <c r="L7538" s="26">
        <f t="shared" si="589"/>
        <v>0.49776023890784987</v>
      </c>
    </row>
    <row r="7539" spans="1:12">
      <c r="A7539" s="2" t="s">
        <v>7896</v>
      </c>
      <c r="B7539" s="3">
        <v>41166</v>
      </c>
      <c r="C7539" s="1">
        <v>42345531</v>
      </c>
      <c r="D7539" s="4">
        <v>3016</v>
      </c>
      <c r="E7539" s="1">
        <v>21052227</v>
      </c>
      <c r="F7539" s="4">
        <v>3012</v>
      </c>
      <c r="G7539" s="6">
        <f t="shared" si="585"/>
        <v>0.99867374005305043</v>
      </c>
      <c r="H7539" s="12">
        <v>8.02</v>
      </c>
      <c r="I7539" s="13">
        <f t="shared" si="586"/>
        <v>5279991.3965087282</v>
      </c>
      <c r="J7539" s="13">
        <f t="shared" si="587"/>
        <v>2624965.9600997507</v>
      </c>
      <c r="K7539" s="7">
        <f t="shared" si="588"/>
        <v>0.49715345404453659</v>
      </c>
      <c r="L7539" s="26">
        <f t="shared" si="589"/>
        <v>0.49781368439519336</v>
      </c>
    </row>
    <row r="7540" spans="1:12">
      <c r="A7540" s="2" t="s">
        <v>4950</v>
      </c>
      <c r="B7540" s="3">
        <v>39589</v>
      </c>
      <c r="C7540" s="1">
        <v>105651</v>
      </c>
      <c r="D7540" s="2">
        <v>5</v>
      </c>
      <c r="E7540" s="1">
        <v>10519</v>
      </c>
      <c r="F7540" s="2">
        <v>1</v>
      </c>
      <c r="G7540" s="6">
        <f t="shared" si="585"/>
        <v>0.2</v>
      </c>
      <c r="H7540" s="11">
        <v>7.18</v>
      </c>
      <c r="I7540" s="13">
        <f t="shared" si="586"/>
        <v>14714.623955431756</v>
      </c>
      <c r="J7540" s="13">
        <f t="shared" si="587"/>
        <v>1465.0417827298052</v>
      </c>
      <c r="K7540" s="7">
        <f t="shared" si="588"/>
        <v>9.9563657703192587E-2</v>
      </c>
      <c r="L7540" s="26">
        <f t="shared" si="589"/>
        <v>0.49781828851596294</v>
      </c>
    </row>
    <row r="7541" spans="1:12">
      <c r="A7541" s="2" t="s">
        <v>1792</v>
      </c>
      <c r="B7541" s="3">
        <v>39731</v>
      </c>
      <c r="C7541" s="1">
        <v>5788</v>
      </c>
      <c r="D7541" s="2">
        <v>2</v>
      </c>
      <c r="E7541" s="1">
        <v>1441</v>
      </c>
      <c r="F7541" s="2">
        <v>1</v>
      </c>
      <c r="G7541" s="6">
        <f t="shared" si="585"/>
        <v>0.5</v>
      </c>
      <c r="H7541" s="11">
        <v>7.18</v>
      </c>
      <c r="I7541" s="13">
        <f t="shared" si="586"/>
        <v>806.12813370473543</v>
      </c>
      <c r="J7541" s="13">
        <f t="shared" si="587"/>
        <v>200.69637883008357</v>
      </c>
      <c r="K7541" s="7">
        <f t="shared" si="588"/>
        <v>0.24896337249481684</v>
      </c>
      <c r="L7541" s="26">
        <f t="shared" si="589"/>
        <v>0.49792674498963369</v>
      </c>
    </row>
    <row r="7542" spans="1:12">
      <c r="A7542" s="2" t="s">
        <v>2148</v>
      </c>
      <c r="B7542" s="3">
        <v>32262</v>
      </c>
      <c r="C7542" s="1">
        <v>3813293</v>
      </c>
      <c r="D7542" s="4">
        <v>1114</v>
      </c>
      <c r="E7542" s="1">
        <v>1898751</v>
      </c>
      <c r="F7542" s="4">
        <v>1114</v>
      </c>
      <c r="G7542" s="6">
        <f t="shared" si="585"/>
        <v>1</v>
      </c>
      <c r="H7542" s="12">
        <v>4.1100000000000003</v>
      </c>
      <c r="I7542" s="13">
        <f t="shared" si="586"/>
        <v>927808.51581508503</v>
      </c>
      <c r="J7542" s="13">
        <f t="shared" si="587"/>
        <v>461983.21167883207</v>
      </c>
      <c r="K7542" s="7">
        <f t="shared" si="588"/>
        <v>0.49792947984851937</v>
      </c>
      <c r="L7542" s="26">
        <f t="shared" si="589"/>
        <v>0.49792947984851937</v>
      </c>
    </row>
    <row r="7543" spans="1:12">
      <c r="A7543" s="2" t="s">
        <v>4250</v>
      </c>
      <c r="B7543" s="3">
        <v>39745</v>
      </c>
      <c r="C7543" s="1">
        <v>655538</v>
      </c>
      <c r="D7543" s="2">
        <v>60</v>
      </c>
      <c r="E7543" s="1">
        <v>326425</v>
      </c>
      <c r="F7543" s="2">
        <v>60</v>
      </c>
      <c r="G7543" s="6">
        <f t="shared" si="585"/>
        <v>1</v>
      </c>
      <c r="H7543" s="11">
        <v>7.18</v>
      </c>
      <c r="I7543" s="13">
        <f t="shared" si="586"/>
        <v>91300.557103064071</v>
      </c>
      <c r="J7543" s="13">
        <f t="shared" si="587"/>
        <v>45463.091922005573</v>
      </c>
      <c r="K7543" s="7">
        <f t="shared" si="588"/>
        <v>0.49794977560416026</v>
      </c>
      <c r="L7543" s="26">
        <f t="shared" si="589"/>
        <v>0.49794977560416026</v>
      </c>
    </row>
    <row r="7544" spans="1:12">
      <c r="A7544" s="2" t="s">
        <v>3489</v>
      </c>
      <c r="B7544" s="3">
        <v>37001</v>
      </c>
      <c r="C7544" s="1">
        <v>14254993</v>
      </c>
      <c r="D7544" s="4">
        <v>2271</v>
      </c>
      <c r="E7544" s="1">
        <v>7098459</v>
      </c>
      <c r="F7544" s="4">
        <v>2271</v>
      </c>
      <c r="G7544" s="6">
        <f t="shared" si="585"/>
        <v>1</v>
      </c>
      <c r="H7544" s="11">
        <v>5.65</v>
      </c>
      <c r="I7544" s="13">
        <f t="shared" si="586"/>
        <v>2523007.6106194691</v>
      </c>
      <c r="J7544" s="13">
        <f t="shared" si="587"/>
        <v>1256364.4247787609</v>
      </c>
      <c r="K7544" s="7">
        <f t="shared" si="588"/>
        <v>0.49796299443991299</v>
      </c>
      <c r="L7544" s="26">
        <f t="shared" si="589"/>
        <v>0.49796299443991299</v>
      </c>
    </row>
    <row r="7545" spans="1:12">
      <c r="A7545" s="2" t="s">
        <v>6262</v>
      </c>
      <c r="B7545" s="3">
        <v>32220</v>
      </c>
      <c r="C7545" s="1">
        <v>13825794</v>
      </c>
      <c r="D7545" s="2">
        <v>437</v>
      </c>
      <c r="E7545" s="1">
        <v>47271</v>
      </c>
      <c r="F7545" s="2">
        <v>3</v>
      </c>
      <c r="G7545" s="6">
        <f t="shared" si="585"/>
        <v>6.8649885583524023E-3</v>
      </c>
      <c r="H7545" s="12">
        <v>4.1100000000000003</v>
      </c>
      <c r="I7545" s="13">
        <f t="shared" si="586"/>
        <v>3363940.1459854012</v>
      </c>
      <c r="J7545" s="13">
        <f t="shared" si="587"/>
        <v>11501.459854014598</v>
      </c>
      <c r="K7545" s="7">
        <f t="shared" si="588"/>
        <v>3.4190441431428821E-3</v>
      </c>
      <c r="L7545" s="26">
        <f t="shared" si="589"/>
        <v>0.49804076351781318</v>
      </c>
    </row>
    <row r="7546" spans="1:12">
      <c r="A7546" s="2" t="s">
        <v>5233</v>
      </c>
      <c r="B7546" s="3">
        <v>33991</v>
      </c>
      <c r="C7546" s="1">
        <v>923418</v>
      </c>
      <c r="D7546" s="2">
        <v>420</v>
      </c>
      <c r="E7546" s="1">
        <v>459900</v>
      </c>
      <c r="F7546" s="2">
        <v>420</v>
      </c>
      <c r="G7546" s="6">
        <f t="shared" si="585"/>
        <v>1</v>
      </c>
      <c r="H7546" s="11">
        <v>4.1399999999999997</v>
      </c>
      <c r="I7546" s="13">
        <f t="shared" si="586"/>
        <v>223047.82608695654</v>
      </c>
      <c r="J7546" s="13">
        <f t="shared" si="587"/>
        <v>111086.95652173914</v>
      </c>
      <c r="K7546" s="7">
        <f t="shared" si="588"/>
        <v>0.49804097386015866</v>
      </c>
      <c r="L7546" s="26">
        <f t="shared" si="589"/>
        <v>0.49804097386015866</v>
      </c>
    </row>
    <row r="7547" spans="1:12">
      <c r="A7547" s="2" t="s">
        <v>5808</v>
      </c>
      <c r="B7547" s="3">
        <v>40998</v>
      </c>
      <c r="C7547" s="1">
        <v>256451</v>
      </c>
      <c r="D7547" s="2">
        <v>14</v>
      </c>
      <c r="E7547" s="1">
        <v>91233</v>
      </c>
      <c r="F7547" s="2">
        <v>10</v>
      </c>
      <c r="G7547" s="6">
        <f t="shared" si="585"/>
        <v>0.7142857142857143</v>
      </c>
      <c r="H7547" s="12">
        <v>8.02</v>
      </c>
      <c r="I7547" s="13">
        <f t="shared" si="586"/>
        <v>31976.433915211972</v>
      </c>
      <c r="J7547" s="13">
        <f t="shared" si="587"/>
        <v>11375.68578553616</v>
      </c>
      <c r="K7547" s="7">
        <f t="shared" si="588"/>
        <v>0.35575217098003126</v>
      </c>
      <c r="L7547" s="26">
        <f t="shared" si="589"/>
        <v>0.49805303937204376</v>
      </c>
    </row>
    <row r="7548" spans="1:12">
      <c r="A7548" s="2" t="s">
        <v>10468</v>
      </c>
      <c r="B7548" s="3">
        <v>38450</v>
      </c>
      <c r="C7548" s="1">
        <v>319355</v>
      </c>
      <c r="D7548" s="2">
        <v>39</v>
      </c>
      <c r="E7548" s="1">
        <v>20393</v>
      </c>
      <c r="F7548" s="2">
        <v>5</v>
      </c>
      <c r="G7548" s="6">
        <f t="shared" si="585"/>
        <v>0.12820512820512819</v>
      </c>
      <c r="H7548" s="11">
        <v>6.41</v>
      </c>
      <c r="I7548" s="13">
        <f t="shared" si="586"/>
        <v>49821.372854914196</v>
      </c>
      <c r="J7548" s="13">
        <f t="shared" si="587"/>
        <v>3181.4352574102963</v>
      </c>
      <c r="K7548" s="7">
        <f t="shared" si="588"/>
        <v>6.38568364359412E-2</v>
      </c>
      <c r="L7548" s="26">
        <f t="shared" si="589"/>
        <v>0.4980833242003414</v>
      </c>
    </row>
    <row r="7549" spans="1:12">
      <c r="A7549" s="2" t="s">
        <v>6634</v>
      </c>
      <c r="B7549" s="3">
        <v>33599</v>
      </c>
      <c r="C7549" s="1">
        <v>2641357</v>
      </c>
      <c r="D7549" s="2">
        <v>102</v>
      </c>
      <c r="E7549" s="1">
        <v>64491</v>
      </c>
      <c r="F7549" s="2">
        <v>5</v>
      </c>
      <c r="G7549" s="6">
        <f t="shared" si="585"/>
        <v>4.9019607843137254E-2</v>
      </c>
      <c r="H7549" s="11">
        <v>4.21</v>
      </c>
      <c r="I7549" s="13">
        <f t="shared" si="586"/>
        <v>627400.71258907369</v>
      </c>
      <c r="J7549" s="13">
        <f t="shared" si="587"/>
        <v>15318.527315914489</v>
      </c>
      <c r="K7549" s="7">
        <f t="shared" si="588"/>
        <v>2.4415858969461527E-2</v>
      </c>
      <c r="L7549" s="26">
        <f t="shared" si="589"/>
        <v>0.49808352297701514</v>
      </c>
    </row>
    <row r="7550" spans="1:12">
      <c r="A7550" s="2" t="s">
        <v>5980</v>
      </c>
      <c r="B7550" s="3">
        <v>32059</v>
      </c>
      <c r="C7550" s="1">
        <v>519596</v>
      </c>
      <c r="D7550" s="2">
        <v>178</v>
      </c>
      <c r="E7550" s="1">
        <v>258812</v>
      </c>
      <c r="F7550" s="2">
        <v>178</v>
      </c>
      <c r="G7550" s="6">
        <f t="shared" si="585"/>
        <v>1</v>
      </c>
      <c r="H7550" s="12">
        <v>3.91</v>
      </c>
      <c r="I7550" s="13">
        <f t="shared" si="586"/>
        <v>132889.00255754477</v>
      </c>
      <c r="J7550" s="13">
        <f t="shared" si="587"/>
        <v>66192.327365728896</v>
      </c>
      <c r="K7550" s="7">
        <f t="shared" si="588"/>
        <v>0.49810237184273931</v>
      </c>
      <c r="L7550" s="26">
        <f t="shared" si="589"/>
        <v>0.49810237184273931</v>
      </c>
    </row>
    <row r="7551" spans="1:12">
      <c r="A7551" s="2" t="s">
        <v>4582</v>
      </c>
      <c r="B7551" s="3">
        <v>39395</v>
      </c>
      <c r="C7551" s="1">
        <v>24110</v>
      </c>
      <c r="D7551" s="2">
        <v>29</v>
      </c>
      <c r="E7551" s="1">
        <v>12010</v>
      </c>
      <c r="F7551" s="2">
        <v>29</v>
      </c>
      <c r="G7551" s="6">
        <f t="shared" si="585"/>
        <v>1</v>
      </c>
      <c r="H7551" s="11">
        <v>6.88</v>
      </c>
      <c r="I7551" s="13">
        <f t="shared" si="586"/>
        <v>3504.3604651162791</v>
      </c>
      <c r="J7551" s="13">
        <f t="shared" si="587"/>
        <v>1745.6395348837209</v>
      </c>
      <c r="K7551" s="7">
        <f t="shared" si="588"/>
        <v>0.49813355454168395</v>
      </c>
      <c r="L7551" s="26">
        <f t="shared" si="589"/>
        <v>0.49813355454168395</v>
      </c>
    </row>
    <row r="7552" spans="1:12">
      <c r="A7552" s="2" t="s">
        <v>769</v>
      </c>
      <c r="B7552" s="3">
        <v>35685</v>
      </c>
      <c r="C7552" s="1">
        <v>44544</v>
      </c>
      <c r="D7552" s="2">
        <v>12</v>
      </c>
      <c r="E7552" s="1">
        <v>22189</v>
      </c>
      <c r="F7552" s="2">
        <v>12</v>
      </c>
      <c r="G7552" s="6">
        <f t="shared" si="585"/>
        <v>1</v>
      </c>
      <c r="H7552" s="11">
        <v>4.59</v>
      </c>
      <c r="I7552" s="13">
        <f t="shared" si="586"/>
        <v>9704.5751633986929</v>
      </c>
      <c r="J7552" s="13">
        <f t="shared" si="587"/>
        <v>4834.2047930283225</v>
      </c>
      <c r="K7552" s="7">
        <f t="shared" si="588"/>
        <v>0.4981366738505747</v>
      </c>
      <c r="L7552" s="26">
        <f t="shared" si="589"/>
        <v>0.4981366738505747</v>
      </c>
    </row>
    <row r="7553" spans="1:12">
      <c r="A7553" s="2" t="s">
        <v>3077</v>
      </c>
      <c r="B7553" s="3">
        <v>40200</v>
      </c>
      <c r="C7553" s="1">
        <v>12068313</v>
      </c>
      <c r="D7553" s="4">
        <v>2549</v>
      </c>
      <c r="E7553" s="1">
        <v>6012594</v>
      </c>
      <c r="F7553" s="4">
        <v>2549</v>
      </c>
      <c r="G7553" s="6">
        <f t="shared" si="585"/>
        <v>1</v>
      </c>
      <c r="H7553" s="12">
        <v>7.89</v>
      </c>
      <c r="I7553" s="13">
        <f t="shared" si="586"/>
        <v>1529570.7224334602</v>
      </c>
      <c r="J7553" s="13">
        <f t="shared" si="587"/>
        <v>762052.47148288973</v>
      </c>
      <c r="K7553" s="7">
        <f t="shared" si="588"/>
        <v>0.49821329625772875</v>
      </c>
      <c r="L7553" s="26">
        <f t="shared" si="589"/>
        <v>0.49821329625772875</v>
      </c>
    </row>
    <row r="7554" spans="1:12">
      <c r="A7554" s="2" t="s">
        <v>947</v>
      </c>
      <c r="B7554" s="3">
        <v>40606</v>
      </c>
      <c r="C7554" s="1">
        <v>43712</v>
      </c>
      <c r="D7554" s="2">
        <v>21</v>
      </c>
      <c r="E7554" s="1">
        <v>20744</v>
      </c>
      <c r="F7554" s="2">
        <v>20</v>
      </c>
      <c r="G7554" s="6">
        <f t="shared" ref="G7554:G7617" si="590">F7554/D7554</f>
        <v>0.95238095238095233</v>
      </c>
      <c r="H7554" s="12">
        <v>7.93</v>
      </c>
      <c r="I7554" s="13">
        <f t="shared" ref="I7554:I7617" si="591">C7554/H7554</f>
        <v>5512.2320302648177</v>
      </c>
      <c r="J7554" s="13">
        <f t="shared" ref="J7554:J7617" si="592">E7554/H7554</f>
        <v>2615.889029003783</v>
      </c>
      <c r="K7554" s="7">
        <f t="shared" ref="K7554:K7617" si="593">J7554/I7554</f>
        <v>0.47456076134699848</v>
      </c>
      <c r="L7554" s="26">
        <f t="shared" ref="L7554:L7617" si="594">K7554/G7554</f>
        <v>0.49828879941434845</v>
      </c>
    </row>
    <row r="7555" spans="1:12">
      <c r="A7555" s="2" t="s">
        <v>4597</v>
      </c>
      <c r="B7555" s="3">
        <v>32031</v>
      </c>
      <c r="C7555" s="1">
        <v>1408491</v>
      </c>
      <c r="D7555" s="2">
        <v>27</v>
      </c>
      <c r="E7555" s="1">
        <v>25998</v>
      </c>
      <c r="F7555" s="2">
        <v>1</v>
      </c>
      <c r="G7555" s="6">
        <f t="shared" si="590"/>
        <v>3.7037037037037035E-2</v>
      </c>
      <c r="H7555" s="12">
        <v>3.91</v>
      </c>
      <c r="I7555" s="13">
        <f t="shared" si="591"/>
        <v>360227.87723785167</v>
      </c>
      <c r="J7555" s="13">
        <f t="shared" si="592"/>
        <v>6649.1048593350379</v>
      </c>
      <c r="K7555" s="7">
        <f t="shared" si="593"/>
        <v>1.8458051915134707E-2</v>
      </c>
      <c r="L7555" s="26">
        <f t="shared" si="594"/>
        <v>0.49836740170863714</v>
      </c>
    </row>
    <row r="7556" spans="1:12">
      <c r="A7556" s="2" t="s">
        <v>2157</v>
      </c>
      <c r="B7556" s="3">
        <v>37491</v>
      </c>
      <c r="C7556" s="1">
        <v>11562</v>
      </c>
      <c r="D7556" s="2">
        <v>1</v>
      </c>
      <c r="E7556" s="1">
        <v>5763</v>
      </c>
      <c r="F7556" s="2">
        <v>1</v>
      </c>
      <c r="G7556" s="6">
        <f t="shared" si="590"/>
        <v>1</v>
      </c>
      <c r="H7556" s="12">
        <v>5.8</v>
      </c>
      <c r="I7556" s="13">
        <f t="shared" si="591"/>
        <v>1993.4482758620691</v>
      </c>
      <c r="J7556" s="13">
        <f t="shared" si="592"/>
        <v>993.62068965517244</v>
      </c>
      <c r="K7556" s="7">
        <f t="shared" si="593"/>
        <v>0.49844317592112092</v>
      </c>
      <c r="L7556" s="26">
        <f t="shared" si="594"/>
        <v>0.49844317592112092</v>
      </c>
    </row>
    <row r="7557" spans="1:12">
      <c r="A7557" s="2" t="s">
        <v>2669</v>
      </c>
      <c r="B7557" s="3">
        <v>38422</v>
      </c>
      <c r="C7557" s="1">
        <v>307486</v>
      </c>
      <c r="D7557" s="2">
        <v>16</v>
      </c>
      <c r="E7557" s="1">
        <v>9581</v>
      </c>
      <c r="F7557" s="2">
        <v>1</v>
      </c>
      <c r="G7557" s="6">
        <f t="shared" si="590"/>
        <v>6.25E-2</v>
      </c>
      <c r="H7557" s="11">
        <v>6.41</v>
      </c>
      <c r="I7557" s="13">
        <f t="shared" si="591"/>
        <v>47969.734789391572</v>
      </c>
      <c r="J7557" s="13">
        <f t="shared" si="592"/>
        <v>1494.6957878315131</v>
      </c>
      <c r="K7557" s="7">
        <f t="shared" si="593"/>
        <v>3.1159142204848351E-2</v>
      </c>
      <c r="L7557" s="26">
        <f t="shared" si="594"/>
        <v>0.49854627527757361</v>
      </c>
    </row>
    <row r="7558" spans="1:12">
      <c r="A7558" s="2" t="s">
        <v>7043</v>
      </c>
      <c r="B7558" s="3">
        <v>36749</v>
      </c>
      <c r="C7558" s="1">
        <v>584054</v>
      </c>
      <c r="D7558" s="2">
        <v>31</v>
      </c>
      <c r="E7558" s="1">
        <v>46967</v>
      </c>
      <c r="F7558" s="2">
        <v>5</v>
      </c>
      <c r="G7558" s="6">
        <f t="shared" si="590"/>
        <v>0.16129032258064516</v>
      </c>
      <c r="H7558" s="11">
        <v>5.39</v>
      </c>
      <c r="I7558" s="13">
        <f t="shared" si="591"/>
        <v>108358.81261595548</v>
      </c>
      <c r="J7558" s="13">
        <f t="shared" si="592"/>
        <v>8713.729128014842</v>
      </c>
      <c r="K7558" s="7">
        <f t="shared" si="593"/>
        <v>8.041550952480421E-2</v>
      </c>
      <c r="L7558" s="26">
        <f t="shared" si="594"/>
        <v>0.49857615905378611</v>
      </c>
    </row>
    <row r="7559" spans="1:12">
      <c r="A7559" s="2" t="s">
        <v>2486</v>
      </c>
      <c r="B7559" s="3">
        <v>33151</v>
      </c>
      <c r="C7559" s="1">
        <v>2742912</v>
      </c>
      <c r="D7559" s="4">
        <v>1033</v>
      </c>
      <c r="E7559" s="1">
        <v>1367657</v>
      </c>
      <c r="F7559" s="4">
        <v>1033</v>
      </c>
      <c r="G7559" s="6">
        <f t="shared" si="590"/>
        <v>1</v>
      </c>
      <c r="H7559" s="12">
        <v>4.22</v>
      </c>
      <c r="I7559" s="13">
        <f t="shared" si="591"/>
        <v>649979.14691943128</v>
      </c>
      <c r="J7559" s="13">
        <f t="shared" si="592"/>
        <v>324089.33649289102</v>
      </c>
      <c r="K7559" s="7">
        <f t="shared" si="593"/>
        <v>0.49861497561715434</v>
      </c>
      <c r="L7559" s="26">
        <f t="shared" si="594"/>
        <v>0.49861497561715434</v>
      </c>
    </row>
    <row r="7560" spans="1:12">
      <c r="A7560" s="2" t="s">
        <v>2957</v>
      </c>
      <c r="B7560" s="3">
        <v>35384</v>
      </c>
      <c r="C7560" s="1">
        <v>78676425</v>
      </c>
      <c r="D7560" s="4">
        <v>1409</v>
      </c>
      <c r="E7560" s="1">
        <v>278439</v>
      </c>
      <c r="F7560" s="2">
        <v>10</v>
      </c>
      <c r="G7560" s="6">
        <f t="shared" si="590"/>
        <v>7.0972320794889989E-3</v>
      </c>
      <c r="H7560" s="11">
        <v>4.42</v>
      </c>
      <c r="I7560" s="13">
        <f t="shared" si="591"/>
        <v>17800096.153846156</v>
      </c>
      <c r="J7560" s="13">
        <f t="shared" si="592"/>
        <v>62995.248868778282</v>
      </c>
      <c r="K7560" s="7">
        <f t="shared" si="593"/>
        <v>3.5390398076679255E-3</v>
      </c>
      <c r="L7560" s="26">
        <f t="shared" si="594"/>
        <v>0.49865070890041074</v>
      </c>
    </row>
    <row r="7561" spans="1:12">
      <c r="A7561" s="2" t="s">
        <v>1723</v>
      </c>
      <c r="B7561" s="3">
        <v>37995</v>
      </c>
      <c r="C7561" s="1">
        <v>12195626</v>
      </c>
      <c r="D7561" s="4">
        <v>2400</v>
      </c>
      <c r="E7561" s="1">
        <v>6081483</v>
      </c>
      <c r="F7561" s="4">
        <v>2400</v>
      </c>
      <c r="G7561" s="6">
        <f t="shared" si="590"/>
        <v>1</v>
      </c>
      <c r="H7561" s="12">
        <v>6.21</v>
      </c>
      <c r="I7561" s="13">
        <f t="shared" si="591"/>
        <v>1963868.921095008</v>
      </c>
      <c r="J7561" s="13">
        <f t="shared" si="592"/>
        <v>979304.83091787435</v>
      </c>
      <c r="K7561" s="7">
        <f t="shared" si="593"/>
        <v>0.49866099534374042</v>
      </c>
      <c r="L7561" s="26">
        <f t="shared" si="594"/>
        <v>0.49866099534374042</v>
      </c>
    </row>
    <row r="7562" spans="1:12">
      <c r="A7562" s="2" t="s">
        <v>8535</v>
      </c>
      <c r="B7562" s="3">
        <v>40394</v>
      </c>
      <c r="C7562" s="1">
        <v>71239</v>
      </c>
      <c r="D7562" s="2">
        <v>6</v>
      </c>
      <c r="E7562" s="1">
        <v>5922</v>
      </c>
      <c r="F7562" s="2">
        <v>1</v>
      </c>
      <c r="G7562" s="6">
        <f t="shared" si="590"/>
        <v>0.16666666666666666</v>
      </c>
      <c r="H7562" s="12">
        <v>7.89</v>
      </c>
      <c r="I7562" s="13">
        <f t="shared" si="591"/>
        <v>9029.0240811153362</v>
      </c>
      <c r="J7562" s="13">
        <f t="shared" si="592"/>
        <v>750.57034220532319</v>
      </c>
      <c r="K7562" s="7">
        <f t="shared" si="593"/>
        <v>8.3128623366414453E-2</v>
      </c>
      <c r="L7562" s="26">
        <f t="shared" si="594"/>
        <v>0.49877174019848675</v>
      </c>
    </row>
    <row r="7563" spans="1:12">
      <c r="A7563" s="2" t="s">
        <v>5746</v>
      </c>
      <c r="B7563" s="3">
        <v>38506</v>
      </c>
      <c r="C7563" s="1">
        <v>11273517</v>
      </c>
      <c r="D7563" s="4">
        <v>1865</v>
      </c>
      <c r="E7563" s="1">
        <v>5623373</v>
      </c>
      <c r="F7563" s="4">
        <v>1865</v>
      </c>
      <c r="G7563" s="6">
        <f t="shared" si="590"/>
        <v>1</v>
      </c>
      <c r="H7563" s="11">
        <v>6.41</v>
      </c>
      <c r="I7563" s="13">
        <f t="shared" si="591"/>
        <v>1758739.0015600624</v>
      </c>
      <c r="J7563" s="13">
        <f t="shared" si="592"/>
        <v>877281.27925117</v>
      </c>
      <c r="K7563" s="7">
        <f t="shared" si="593"/>
        <v>0.49881265979374489</v>
      </c>
      <c r="L7563" s="26">
        <f t="shared" si="594"/>
        <v>0.49881265979374489</v>
      </c>
    </row>
    <row r="7564" spans="1:12">
      <c r="A7564" s="2" t="s">
        <v>4795</v>
      </c>
      <c r="B7564" s="3">
        <v>41054</v>
      </c>
      <c r="C7564" s="1">
        <v>10063991</v>
      </c>
      <c r="D7564" s="2">
        <v>194</v>
      </c>
      <c r="E7564" s="1">
        <v>103507</v>
      </c>
      <c r="F7564" s="2">
        <v>4</v>
      </c>
      <c r="G7564" s="6">
        <f t="shared" si="590"/>
        <v>2.0618556701030927E-2</v>
      </c>
      <c r="H7564" s="12">
        <v>8.02</v>
      </c>
      <c r="I7564" s="13">
        <f t="shared" si="591"/>
        <v>1254861.7206982544</v>
      </c>
      <c r="J7564" s="13">
        <f t="shared" si="592"/>
        <v>12906.109725685787</v>
      </c>
      <c r="K7564" s="7">
        <f t="shared" si="593"/>
        <v>1.0284885986086435E-2</v>
      </c>
      <c r="L7564" s="26">
        <f t="shared" si="594"/>
        <v>0.49881697032519212</v>
      </c>
    </row>
    <row r="7565" spans="1:12">
      <c r="A7565" s="2" t="s">
        <v>7829</v>
      </c>
      <c r="B7565" s="3">
        <v>36840</v>
      </c>
      <c r="C7565" s="1">
        <v>17480890</v>
      </c>
      <c r="D7565" s="4">
        <v>2703</v>
      </c>
      <c r="E7565" s="1">
        <v>8721296</v>
      </c>
      <c r="F7565" s="4">
        <v>2703</v>
      </c>
      <c r="G7565" s="6">
        <f t="shared" si="590"/>
        <v>1</v>
      </c>
      <c r="H7565" s="11">
        <v>5.39</v>
      </c>
      <c r="I7565" s="13">
        <f t="shared" si="591"/>
        <v>3243207.7922077924</v>
      </c>
      <c r="J7565" s="13">
        <f t="shared" si="592"/>
        <v>1618051.2059369204</v>
      </c>
      <c r="K7565" s="7">
        <f t="shared" si="593"/>
        <v>0.49890457522471682</v>
      </c>
      <c r="L7565" s="26">
        <f t="shared" si="594"/>
        <v>0.49890457522471682</v>
      </c>
    </row>
    <row r="7566" spans="1:12">
      <c r="A7566" s="2" t="s">
        <v>7231</v>
      </c>
      <c r="B7566" s="3">
        <v>39185</v>
      </c>
      <c r="C7566" s="1">
        <v>10232081</v>
      </c>
      <c r="D7566" s="4">
        <v>1756</v>
      </c>
      <c r="E7566" s="1">
        <v>5001214</v>
      </c>
      <c r="F7566" s="4">
        <v>1720</v>
      </c>
      <c r="G7566" s="6">
        <f t="shared" si="590"/>
        <v>0.97949886104783601</v>
      </c>
      <c r="H7566" s="11">
        <v>6.88</v>
      </c>
      <c r="I7566" s="13">
        <f t="shared" si="591"/>
        <v>1487221.0755813953</v>
      </c>
      <c r="J7566" s="13">
        <f t="shared" si="592"/>
        <v>726920.63953488378</v>
      </c>
      <c r="K7566" s="7">
        <f t="shared" si="593"/>
        <v>0.48877779603191185</v>
      </c>
      <c r="L7566" s="26">
        <f t="shared" si="594"/>
        <v>0.49900802897211466</v>
      </c>
    </row>
    <row r="7567" spans="1:12">
      <c r="A7567" s="2" t="s">
        <v>3079</v>
      </c>
      <c r="B7567" s="3">
        <v>37162</v>
      </c>
      <c r="C7567" s="1">
        <v>1047553</v>
      </c>
      <c r="D7567" s="2">
        <v>351</v>
      </c>
      <c r="E7567" s="1">
        <v>522813</v>
      </c>
      <c r="F7567" s="2">
        <v>351</v>
      </c>
      <c r="G7567" s="6">
        <f t="shared" si="590"/>
        <v>1</v>
      </c>
      <c r="H7567" s="11">
        <v>5.65</v>
      </c>
      <c r="I7567" s="13">
        <f t="shared" si="591"/>
        <v>185407.61061946902</v>
      </c>
      <c r="J7567" s="13">
        <f t="shared" si="592"/>
        <v>92533.274336283182</v>
      </c>
      <c r="K7567" s="7">
        <f t="shared" si="593"/>
        <v>0.49908023746769853</v>
      </c>
      <c r="L7567" s="26">
        <f t="shared" si="594"/>
        <v>0.49908023746769853</v>
      </c>
    </row>
    <row r="7568" spans="1:12">
      <c r="A7568" s="2" t="s">
        <v>3544</v>
      </c>
      <c r="B7568" s="3">
        <v>37960</v>
      </c>
      <c r="C7568" s="1">
        <v>36416</v>
      </c>
      <c r="D7568" s="2">
        <v>5</v>
      </c>
      <c r="E7568" s="1">
        <v>18176</v>
      </c>
      <c r="F7568" s="2">
        <v>5</v>
      </c>
      <c r="G7568" s="6">
        <f t="shared" si="590"/>
        <v>1</v>
      </c>
      <c r="H7568" s="11">
        <v>6.03</v>
      </c>
      <c r="I7568" s="13">
        <f t="shared" si="591"/>
        <v>6039.137645107794</v>
      </c>
      <c r="J7568" s="13">
        <f t="shared" si="592"/>
        <v>3014.2620232172471</v>
      </c>
      <c r="K7568" s="7">
        <f t="shared" si="593"/>
        <v>0.49912126537785595</v>
      </c>
      <c r="L7568" s="26">
        <f t="shared" si="594"/>
        <v>0.49912126537785595</v>
      </c>
    </row>
    <row r="7569" spans="1:12">
      <c r="A7569" s="2" t="s">
        <v>7965</v>
      </c>
      <c r="B7569" s="3">
        <v>39318</v>
      </c>
      <c r="C7569" s="1">
        <v>65018</v>
      </c>
      <c r="D7569" s="2">
        <v>20</v>
      </c>
      <c r="E7569" s="1">
        <v>32452</v>
      </c>
      <c r="F7569" s="2">
        <v>20</v>
      </c>
      <c r="G7569" s="6">
        <f t="shared" si="590"/>
        <v>1</v>
      </c>
      <c r="H7569" s="11">
        <v>6.88</v>
      </c>
      <c r="I7569" s="13">
        <f t="shared" si="591"/>
        <v>9450.290697674418</v>
      </c>
      <c r="J7569" s="13">
        <f t="shared" si="592"/>
        <v>4716.8604651162796</v>
      </c>
      <c r="K7569" s="7">
        <f t="shared" si="593"/>
        <v>0.49912331969608426</v>
      </c>
      <c r="L7569" s="26">
        <f t="shared" si="594"/>
        <v>0.49912331969608426</v>
      </c>
    </row>
    <row r="7570" spans="1:12">
      <c r="A7570" s="2" t="s">
        <v>3837</v>
      </c>
      <c r="B7570" s="3">
        <v>39031</v>
      </c>
      <c r="C7570" s="1">
        <v>7459300</v>
      </c>
      <c r="D7570" s="4">
        <v>2067</v>
      </c>
      <c r="E7570" s="1">
        <v>3721526</v>
      </c>
      <c r="F7570" s="4">
        <v>2066</v>
      </c>
      <c r="G7570" s="6">
        <f t="shared" si="590"/>
        <v>0.99951620706337685</v>
      </c>
      <c r="H7570" s="11">
        <v>6.55</v>
      </c>
      <c r="I7570" s="13">
        <f t="shared" si="591"/>
        <v>1138824.427480916</v>
      </c>
      <c r="J7570" s="13">
        <f t="shared" si="592"/>
        <v>568171.90839694662</v>
      </c>
      <c r="K7570" s="7">
        <f t="shared" si="593"/>
        <v>0.49891088976177395</v>
      </c>
      <c r="L7570" s="26">
        <f t="shared" si="594"/>
        <v>0.49915237615565672</v>
      </c>
    </row>
    <row r="7571" spans="1:12">
      <c r="A7571" s="2" t="s">
        <v>2212</v>
      </c>
      <c r="B7571" s="3">
        <v>38408</v>
      </c>
      <c r="C7571" s="1">
        <v>19297522</v>
      </c>
      <c r="D7571" s="4">
        <v>2805</v>
      </c>
      <c r="E7571" s="1">
        <v>9633085</v>
      </c>
      <c r="F7571" s="4">
        <v>2805</v>
      </c>
      <c r="G7571" s="6">
        <f t="shared" si="590"/>
        <v>1</v>
      </c>
      <c r="H7571" s="11">
        <v>6.41</v>
      </c>
      <c r="I7571" s="13">
        <f t="shared" si="591"/>
        <v>3010533.8533541341</v>
      </c>
      <c r="J7571" s="13">
        <f t="shared" si="592"/>
        <v>1502821.3728549141</v>
      </c>
      <c r="K7571" s="7">
        <f t="shared" si="593"/>
        <v>0.49918766772231166</v>
      </c>
      <c r="L7571" s="26">
        <f t="shared" si="594"/>
        <v>0.49918766772231166</v>
      </c>
    </row>
    <row r="7572" spans="1:12">
      <c r="A7572" s="2" t="s">
        <v>2263</v>
      </c>
      <c r="B7572" s="3">
        <v>35475</v>
      </c>
      <c r="C7572" s="1">
        <v>5303931</v>
      </c>
      <c r="D7572" s="2">
        <v>808</v>
      </c>
      <c r="E7572" s="1">
        <v>2647745</v>
      </c>
      <c r="F7572" s="2">
        <v>808</v>
      </c>
      <c r="G7572" s="6">
        <f t="shared" si="590"/>
        <v>1</v>
      </c>
      <c r="H7572" s="11">
        <v>4.59</v>
      </c>
      <c r="I7572" s="13">
        <f t="shared" si="591"/>
        <v>1155540.522875817</v>
      </c>
      <c r="J7572" s="13">
        <f t="shared" si="592"/>
        <v>576850.76252723311</v>
      </c>
      <c r="K7572" s="7">
        <f t="shared" si="593"/>
        <v>0.49920426943714008</v>
      </c>
      <c r="L7572" s="26">
        <f t="shared" si="594"/>
        <v>0.49920426943714008</v>
      </c>
    </row>
    <row r="7573" spans="1:12">
      <c r="A7573" s="2" t="s">
        <v>3175</v>
      </c>
      <c r="B7573" s="3">
        <v>37666</v>
      </c>
      <c r="C7573" s="1">
        <v>162885</v>
      </c>
      <c r="D7573" s="2">
        <v>7</v>
      </c>
      <c r="E7573" s="1">
        <v>11623</v>
      </c>
      <c r="F7573" s="2">
        <v>1</v>
      </c>
      <c r="G7573" s="6">
        <f t="shared" si="590"/>
        <v>0.14285714285714285</v>
      </c>
      <c r="H7573" s="11">
        <v>6.03</v>
      </c>
      <c r="I7573" s="13">
        <f t="shared" si="591"/>
        <v>27012.437810945274</v>
      </c>
      <c r="J7573" s="13">
        <f t="shared" si="592"/>
        <v>1927.5290215588723</v>
      </c>
      <c r="K7573" s="7">
        <f t="shared" si="593"/>
        <v>7.1357092427172544E-2</v>
      </c>
      <c r="L7573" s="26">
        <f t="shared" si="594"/>
        <v>0.49949964699020782</v>
      </c>
    </row>
    <row r="7574" spans="1:12">
      <c r="A7574" s="2" t="s">
        <v>7733</v>
      </c>
      <c r="B7574" s="3">
        <v>39381</v>
      </c>
      <c r="C7574" s="1">
        <v>22136</v>
      </c>
      <c r="D7574" s="2">
        <v>5</v>
      </c>
      <c r="E7574" s="1">
        <v>11059</v>
      </c>
      <c r="F7574" s="2">
        <v>5</v>
      </c>
      <c r="G7574" s="6">
        <f t="shared" si="590"/>
        <v>1</v>
      </c>
      <c r="H7574" s="11">
        <v>6.88</v>
      </c>
      <c r="I7574" s="13">
        <f t="shared" si="591"/>
        <v>3217.4418604651164</v>
      </c>
      <c r="J7574" s="13">
        <f t="shared" si="592"/>
        <v>1607.4127906976744</v>
      </c>
      <c r="K7574" s="7">
        <f t="shared" si="593"/>
        <v>0.49959342247921934</v>
      </c>
      <c r="L7574" s="26">
        <f t="shared" si="594"/>
        <v>0.49959342247921934</v>
      </c>
    </row>
    <row r="7575" spans="1:12">
      <c r="A7575" s="2" t="s">
        <v>3406</v>
      </c>
      <c r="B7575" s="3">
        <v>37897</v>
      </c>
      <c r="C7575" s="1">
        <v>460978</v>
      </c>
      <c r="D7575" s="2">
        <v>189</v>
      </c>
      <c r="E7575" s="1">
        <v>230312</v>
      </c>
      <c r="F7575" s="2">
        <v>189</v>
      </c>
      <c r="G7575" s="6">
        <f t="shared" si="590"/>
        <v>1</v>
      </c>
      <c r="H7575" s="11">
        <v>6.03</v>
      </c>
      <c r="I7575" s="13">
        <f t="shared" si="591"/>
        <v>76447.429519071302</v>
      </c>
      <c r="J7575" s="13">
        <f t="shared" si="592"/>
        <v>38194.361525704808</v>
      </c>
      <c r="K7575" s="7">
        <f t="shared" si="593"/>
        <v>0.49961603373696795</v>
      </c>
      <c r="L7575" s="26">
        <f t="shared" si="594"/>
        <v>0.49961603373696795</v>
      </c>
    </row>
    <row r="7576" spans="1:12">
      <c r="A7576" s="2" t="s">
        <v>4247</v>
      </c>
      <c r="B7576" s="3">
        <v>37722</v>
      </c>
      <c r="C7576" s="1">
        <v>285394</v>
      </c>
      <c r="D7576" s="2">
        <v>23</v>
      </c>
      <c r="E7576" s="1">
        <v>130200</v>
      </c>
      <c r="F7576" s="2">
        <v>21</v>
      </c>
      <c r="G7576" s="6">
        <f t="shared" si="590"/>
        <v>0.91304347826086951</v>
      </c>
      <c r="H7576" s="11">
        <v>6.03</v>
      </c>
      <c r="I7576" s="13">
        <f t="shared" si="591"/>
        <v>47329.0215588723</v>
      </c>
      <c r="J7576" s="13">
        <f t="shared" si="592"/>
        <v>21592.039800995022</v>
      </c>
      <c r="K7576" s="7">
        <f t="shared" si="593"/>
        <v>0.45621141299396623</v>
      </c>
      <c r="L7576" s="26">
        <f t="shared" si="594"/>
        <v>0.49966011899339163</v>
      </c>
    </row>
    <row r="7577" spans="1:12">
      <c r="A7577" s="2" t="s">
        <v>4010</v>
      </c>
      <c r="B7577" s="3">
        <v>40053</v>
      </c>
      <c r="C7577" s="1">
        <v>33392973</v>
      </c>
      <c r="D7577" s="4">
        <v>3088</v>
      </c>
      <c r="E7577" s="1">
        <v>16349565</v>
      </c>
      <c r="F7577" s="4">
        <v>3025</v>
      </c>
      <c r="G7577" s="6">
        <f t="shared" si="590"/>
        <v>0.97959844559585496</v>
      </c>
      <c r="H7577" s="12">
        <v>7.5</v>
      </c>
      <c r="I7577" s="13">
        <f t="shared" si="591"/>
        <v>4452396.4000000004</v>
      </c>
      <c r="J7577" s="13">
        <f t="shared" si="592"/>
        <v>2179942</v>
      </c>
      <c r="K7577" s="7">
        <f t="shared" si="593"/>
        <v>0.48961094299689933</v>
      </c>
      <c r="L7577" s="26">
        <f t="shared" si="594"/>
        <v>0.49980779899980993</v>
      </c>
    </row>
    <row r="7578" spans="1:12">
      <c r="A7578" s="2" t="s">
        <v>2365</v>
      </c>
      <c r="B7578" s="3">
        <v>34250</v>
      </c>
      <c r="C7578" s="1">
        <v>18369</v>
      </c>
      <c r="D7578" s="2">
        <v>2</v>
      </c>
      <c r="E7578" s="1">
        <v>9183</v>
      </c>
      <c r="F7578" s="2">
        <v>2</v>
      </c>
      <c r="G7578" s="6">
        <f t="shared" si="590"/>
        <v>1</v>
      </c>
      <c r="H7578" s="11">
        <v>4.1399999999999997</v>
      </c>
      <c r="I7578" s="13">
        <f t="shared" si="591"/>
        <v>4436.9565217391309</v>
      </c>
      <c r="J7578" s="13">
        <f t="shared" si="592"/>
        <v>2218.1159420289855</v>
      </c>
      <c r="K7578" s="7">
        <f t="shared" si="593"/>
        <v>0.49991834068267182</v>
      </c>
      <c r="L7578" s="26">
        <f t="shared" si="594"/>
        <v>0.49991834068267182</v>
      </c>
    </row>
    <row r="7579" spans="1:12">
      <c r="A7579" s="2" t="s">
        <v>5649</v>
      </c>
      <c r="B7579" s="3">
        <v>32220</v>
      </c>
      <c r="C7579" s="1">
        <v>1733070</v>
      </c>
      <c r="D7579" s="2">
        <v>376</v>
      </c>
      <c r="E7579" s="1">
        <v>866398</v>
      </c>
      <c r="F7579" s="2">
        <v>376</v>
      </c>
      <c r="G7579" s="6">
        <f t="shared" si="590"/>
        <v>1</v>
      </c>
      <c r="H7579" s="12">
        <v>4.1100000000000003</v>
      </c>
      <c r="I7579" s="13">
        <f t="shared" si="591"/>
        <v>421671.5328467153</v>
      </c>
      <c r="J7579" s="13">
        <f t="shared" si="592"/>
        <v>210802.43309002431</v>
      </c>
      <c r="K7579" s="7">
        <f t="shared" si="593"/>
        <v>0.49992094952887073</v>
      </c>
      <c r="L7579" s="26">
        <f t="shared" si="594"/>
        <v>0.49992094952887073</v>
      </c>
    </row>
    <row r="7580" spans="1:12">
      <c r="A7580" s="2" t="s">
        <v>10454</v>
      </c>
      <c r="B7580" s="3">
        <v>35741</v>
      </c>
      <c r="C7580" s="1">
        <v>13692848</v>
      </c>
      <c r="D7580" s="2">
        <v>261</v>
      </c>
      <c r="E7580" s="1">
        <v>183610</v>
      </c>
      <c r="F7580" s="2">
        <v>7</v>
      </c>
      <c r="G7580" s="6">
        <f t="shared" si="590"/>
        <v>2.681992337164751E-2</v>
      </c>
      <c r="H7580" s="11">
        <v>4.59</v>
      </c>
      <c r="I7580" s="13">
        <f t="shared" si="591"/>
        <v>2983191.28540305</v>
      </c>
      <c r="J7580" s="13">
        <f t="shared" si="592"/>
        <v>40002.178649237474</v>
      </c>
      <c r="K7580" s="7">
        <f t="shared" si="593"/>
        <v>1.3409189965447656E-2</v>
      </c>
      <c r="L7580" s="26">
        <f t="shared" si="594"/>
        <v>0.49997122585454828</v>
      </c>
    </row>
    <row r="7581" spans="1:12">
      <c r="A7581" s="2" t="s">
        <v>9261</v>
      </c>
      <c r="B7581" s="3">
        <v>40606</v>
      </c>
      <c r="C7581" s="1">
        <v>6928068</v>
      </c>
      <c r="D7581" s="4">
        <v>2003</v>
      </c>
      <c r="E7581" s="1">
        <v>3464679</v>
      </c>
      <c r="F7581" s="4">
        <v>2003</v>
      </c>
      <c r="G7581" s="6">
        <f t="shared" si="590"/>
        <v>1</v>
      </c>
      <c r="H7581" s="12">
        <v>7.93</v>
      </c>
      <c r="I7581" s="13">
        <f t="shared" si="591"/>
        <v>873652.96343001269</v>
      </c>
      <c r="J7581" s="13">
        <f t="shared" si="592"/>
        <v>436907.81841109711</v>
      </c>
      <c r="K7581" s="7">
        <f t="shared" si="593"/>
        <v>0.50009309954809911</v>
      </c>
      <c r="L7581" s="26">
        <f t="shared" si="594"/>
        <v>0.50009309954809911</v>
      </c>
    </row>
    <row r="7582" spans="1:12">
      <c r="A7582" s="2" t="s">
        <v>1069</v>
      </c>
      <c r="B7582" s="3">
        <v>36812</v>
      </c>
      <c r="C7582" s="1">
        <v>21995263</v>
      </c>
      <c r="D7582" s="2">
        <v>510</v>
      </c>
      <c r="E7582" s="1">
        <v>215681</v>
      </c>
      <c r="F7582" s="2">
        <v>10</v>
      </c>
      <c r="G7582" s="6">
        <f t="shared" si="590"/>
        <v>1.9607843137254902E-2</v>
      </c>
      <c r="H7582" s="11">
        <v>5.39</v>
      </c>
      <c r="I7582" s="13">
        <f t="shared" si="591"/>
        <v>4080753.8033395177</v>
      </c>
      <c r="J7582" s="13">
        <f t="shared" si="592"/>
        <v>40015.027829313549</v>
      </c>
      <c r="K7582" s="7">
        <f t="shared" si="593"/>
        <v>9.8057931837414285E-3</v>
      </c>
      <c r="L7582" s="26">
        <f t="shared" si="594"/>
        <v>0.50009545237081288</v>
      </c>
    </row>
    <row r="7583" spans="1:12">
      <c r="A7583" s="2" t="s">
        <v>5403</v>
      </c>
      <c r="B7583" s="3">
        <v>40697</v>
      </c>
      <c r="C7583" s="1">
        <v>122961</v>
      </c>
      <c r="D7583" s="2">
        <v>7</v>
      </c>
      <c r="E7583" s="1">
        <v>17570</v>
      </c>
      <c r="F7583" s="2">
        <v>2</v>
      </c>
      <c r="G7583" s="6">
        <f t="shared" si="590"/>
        <v>0.2857142857142857</v>
      </c>
      <c r="H7583" s="12">
        <v>7.93</v>
      </c>
      <c r="I7583" s="13">
        <f t="shared" si="591"/>
        <v>15505.800756620429</v>
      </c>
      <c r="J7583" s="13">
        <f t="shared" si="592"/>
        <v>2215.6368221941993</v>
      </c>
      <c r="K7583" s="7">
        <f t="shared" si="593"/>
        <v>0.14289083530550337</v>
      </c>
      <c r="L7583" s="26">
        <f t="shared" si="594"/>
        <v>0.50011792356926177</v>
      </c>
    </row>
    <row r="7584" spans="1:12">
      <c r="A7584" s="2" t="s">
        <v>6927</v>
      </c>
      <c r="B7584" s="3">
        <v>30643</v>
      </c>
      <c r="C7584" s="1">
        <v>1080470</v>
      </c>
      <c r="D7584" s="2">
        <v>199</v>
      </c>
      <c r="E7584" s="1">
        <v>540446</v>
      </c>
      <c r="F7584" s="2">
        <v>199</v>
      </c>
      <c r="G7584" s="6">
        <f t="shared" si="590"/>
        <v>1</v>
      </c>
      <c r="H7584" s="12">
        <v>3.15</v>
      </c>
      <c r="I7584" s="13">
        <f t="shared" si="591"/>
        <v>343006.34920634923</v>
      </c>
      <c r="J7584" s="13">
        <f t="shared" si="592"/>
        <v>171570.15873015873</v>
      </c>
      <c r="K7584" s="7">
        <f t="shared" si="593"/>
        <v>0.50019528538506386</v>
      </c>
      <c r="L7584" s="26">
        <f t="shared" si="594"/>
        <v>0.50019528538506386</v>
      </c>
    </row>
    <row r="7585" spans="1:12">
      <c r="A7585" s="2" t="s">
        <v>1912</v>
      </c>
      <c r="B7585" s="3">
        <v>39465</v>
      </c>
      <c r="C7585" s="1">
        <v>80048433</v>
      </c>
      <c r="D7585" s="4">
        <v>3411</v>
      </c>
      <c r="E7585" s="1">
        <v>40058229</v>
      </c>
      <c r="F7585" s="4">
        <v>3411</v>
      </c>
      <c r="G7585" s="6">
        <f t="shared" si="590"/>
        <v>1</v>
      </c>
      <c r="H7585" s="11">
        <v>7.18</v>
      </c>
      <c r="I7585" s="13">
        <f t="shared" si="591"/>
        <v>11148806.824512536</v>
      </c>
      <c r="J7585" s="13">
        <f t="shared" si="592"/>
        <v>5579140.5292479107</v>
      </c>
      <c r="K7585" s="7">
        <f t="shared" si="593"/>
        <v>0.50042489901082754</v>
      </c>
      <c r="L7585" s="26">
        <f t="shared" si="594"/>
        <v>0.50042489901082754</v>
      </c>
    </row>
    <row r="7586" spans="1:12">
      <c r="A7586" s="2" t="s">
        <v>10368</v>
      </c>
      <c r="B7586" s="3">
        <v>40424</v>
      </c>
      <c r="C7586" s="1">
        <v>11710</v>
      </c>
      <c r="D7586" s="2">
        <v>4</v>
      </c>
      <c r="E7586" s="1">
        <v>5860</v>
      </c>
      <c r="F7586" s="2">
        <v>4</v>
      </c>
      <c r="G7586" s="6">
        <f t="shared" si="590"/>
        <v>1</v>
      </c>
      <c r="H7586" s="12">
        <v>7.89</v>
      </c>
      <c r="I7586" s="13">
        <f t="shared" si="591"/>
        <v>1484.1571609632447</v>
      </c>
      <c r="J7586" s="13">
        <f t="shared" si="592"/>
        <v>742.71229404309258</v>
      </c>
      <c r="K7586" s="7">
        <f t="shared" si="593"/>
        <v>0.50042698548249365</v>
      </c>
      <c r="L7586" s="26">
        <f t="shared" si="594"/>
        <v>0.50042698548249365</v>
      </c>
    </row>
    <row r="7587" spans="1:12">
      <c r="A7587" s="2" t="s">
        <v>1487</v>
      </c>
      <c r="B7587" s="3">
        <v>40998</v>
      </c>
      <c r="C7587" s="1">
        <v>279202</v>
      </c>
      <c r="D7587" s="2">
        <v>6</v>
      </c>
      <c r="E7587" s="1">
        <v>116472</v>
      </c>
      <c r="F7587" s="2">
        <v>5</v>
      </c>
      <c r="G7587" s="6">
        <f t="shared" si="590"/>
        <v>0.83333333333333337</v>
      </c>
      <c r="H7587" s="12">
        <v>8.02</v>
      </c>
      <c r="I7587" s="13">
        <f t="shared" si="591"/>
        <v>34813.21695760599</v>
      </c>
      <c r="J7587" s="13">
        <f t="shared" si="592"/>
        <v>14522.693266832919</v>
      </c>
      <c r="K7587" s="7">
        <f t="shared" si="593"/>
        <v>0.41716033552768245</v>
      </c>
      <c r="L7587" s="26">
        <f t="shared" si="594"/>
        <v>0.50059240263321891</v>
      </c>
    </row>
    <row r="7588" spans="1:12">
      <c r="A7588" s="2" t="s">
        <v>7534</v>
      </c>
      <c r="B7588" s="3">
        <v>39164</v>
      </c>
      <c r="C7588" s="1">
        <v>7057600</v>
      </c>
      <c r="D7588" s="4">
        <v>1518</v>
      </c>
      <c r="E7588" s="1">
        <v>3533300</v>
      </c>
      <c r="F7588" s="4">
        <v>1518</v>
      </c>
      <c r="G7588" s="6">
        <f t="shared" si="590"/>
        <v>1</v>
      </c>
      <c r="H7588" s="11">
        <v>6.88</v>
      </c>
      <c r="I7588" s="13">
        <f t="shared" si="591"/>
        <v>1025813.9534883721</v>
      </c>
      <c r="J7588" s="13">
        <f t="shared" si="592"/>
        <v>513561.04651162791</v>
      </c>
      <c r="K7588" s="7">
        <f t="shared" si="593"/>
        <v>0.50063761051915667</v>
      </c>
      <c r="L7588" s="26">
        <f t="shared" si="594"/>
        <v>0.50063761051915667</v>
      </c>
    </row>
    <row r="7589" spans="1:12">
      <c r="A7589" s="2" t="s">
        <v>1260</v>
      </c>
      <c r="B7589" s="3">
        <v>36826</v>
      </c>
      <c r="C7589" s="1">
        <v>26437094</v>
      </c>
      <c r="D7589" s="4">
        <v>3320</v>
      </c>
      <c r="E7589" s="1">
        <v>13223887</v>
      </c>
      <c r="F7589" s="4">
        <v>3317</v>
      </c>
      <c r="G7589" s="6">
        <f t="shared" si="590"/>
        <v>0.99909638554216873</v>
      </c>
      <c r="H7589" s="11">
        <v>5.39</v>
      </c>
      <c r="I7589" s="13">
        <f t="shared" si="591"/>
        <v>4904841.1873840448</v>
      </c>
      <c r="J7589" s="13">
        <f t="shared" si="592"/>
        <v>2453411.3172541745</v>
      </c>
      <c r="K7589" s="7">
        <f t="shared" si="593"/>
        <v>0.50020198891754142</v>
      </c>
      <c r="L7589" s="26">
        <f t="shared" si="594"/>
        <v>0.50065438746042734</v>
      </c>
    </row>
    <row r="7590" spans="1:12">
      <c r="A7590" s="2" t="s">
        <v>5717</v>
      </c>
      <c r="B7590" s="3">
        <v>38443</v>
      </c>
      <c r="C7590" s="1">
        <v>1737308</v>
      </c>
      <c r="D7590" s="2">
        <v>75</v>
      </c>
      <c r="E7590" s="1">
        <v>69587</v>
      </c>
      <c r="F7590" s="2">
        <v>6</v>
      </c>
      <c r="G7590" s="6">
        <f t="shared" si="590"/>
        <v>0.08</v>
      </c>
      <c r="H7590" s="11">
        <v>6.41</v>
      </c>
      <c r="I7590" s="13">
        <f t="shared" si="591"/>
        <v>271030.8892355694</v>
      </c>
      <c r="J7590" s="13">
        <f t="shared" si="592"/>
        <v>10856.00624024961</v>
      </c>
      <c r="K7590" s="7">
        <f t="shared" si="593"/>
        <v>4.0054498108567968E-2</v>
      </c>
      <c r="L7590" s="26">
        <f t="shared" si="594"/>
        <v>0.50068122635709955</v>
      </c>
    </row>
    <row r="7591" spans="1:12">
      <c r="A7591" s="2" t="s">
        <v>4411</v>
      </c>
      <c r="B7591" s="3">
        <v>38343</v>
      </c>
      <c r="C7591" s="1">
        <v>23530892</v>
      </c>
      <c r="D7591" s="2">
        <v>824</v>
      </c>
      <c r="E7591" s="1">
        <v>100091</v>
      </c>
      <c r="F7591" s="2">
        <v>7</v>
      </c>
      <c r="G7591" s="6">
        <f t="shared" si="590"/>
        <v>8.4951456310679609E-3</v>
      </c>
      <c r="H7591" s="12">
        <v>6.21</v>
      </c>
      <c r="I7591" s="13">
        <f t="shared" si="591"/>
        <v>3789193.5587761677</v>
      </c>
      <c r="J7591" s="13">
        <f t="shared" si="592"/>
        <v>16117.713365539452</v>
      </c>
      <c r="K7591" s="7">
        <f t="shared" si="593"/>
        <v>4.2535999060299111E-3</v>
      </c>
      <c r="L7591" s="26">
        <f t="shared" si="594"/>
        <v>0.5007094746526638</v>
      </c>
    </row>
    <row r="7592" spans="1:12">
      <c r="A7592" s="2" t="s">
        <v>2180</v>
      </c>
      <c r="B7592" s="3">
        <v>37351</v>
      </c>
      <c r="C7592" s="1">
        <v>1084935</v>
      </c>
      <c r="D7592" s="2">
        <v>117</v>
      </c>
      <c r="E7592" s="1">
        <v>46469</v>
      </c>
      <c r="F7592" s="2">
        <v>10</v>
      </c>
      <c r="G7592" s="6">
        <f t="shared" si="590"/>
        <v>8.5470085470085472E-2</v>
      </c>
      <c r="H7592" s="12">
        <v>5.8</v>
      </c>
      <c r="I7592" s="13">
        <f t="shared" si="591"/>
        <v>187057.75862068965</v>
      </c>
      <c r="J7592" s="13">
        <f t="shared" si="592"/>
        <v>8011.8965517241386</v>
      </c>
      <c r="K7592" s="7">
        <f t="shared" si="593"/>
        <v>4.2831137349242127E-2</v>
      </c>
      <c r="L7592" s="26">
        <f t="shared" si="594"/>
        <v>0.50112430698613286</v>
      </c>
    </row>
    <row r="7593" spans="1:12">
      <c r="A7593" s="2" t="s">
        <v>8309</v>
      </c>
      <c r="B7593" s="3">
        <v>34607</v>
      </c>
      <c r="C7593" s="1">
        <v>86115</v>
      </c>
      <c r="D7593" s="2">
        <v>9</v>
      </c>
      <c r="E7593" s="1">
        <v>19190</v>
      </c>
      <c r="F7593" s="2">
        <v>4</v>
      </c>
      <c r="G7593" s="6">
        <f t="shared" si="590"/>
        <v>0.44444444444444442</v>
      </c>
      <c r="H7593" s="11">
        <v>4.08</v>
      </c>
      <c r="I7593" s="13">
        <f t="shared" si="591"/>
        <v>21106.617647058822</v>
      </c>
      <c r="J7593" s="13">
        <f t="shared" si="592"/>
        <v>4703.4313725490192</v>
      </c>
      <c r="K7593" s="7">
        <f t="shared" si="593"/>
        <v>0.22284154909133136</v>
      </c>
      <c r="L7593" s="26">
        <f t="shared" si="594"/>
        <v>0.50139348545549556</v>
      </c>
    </row>
    <row r="7594" spans="1:12">
      <c r="A7594" s="2" t="s">
        <v>2013</v>
      </c>
      <c r="B7594" s="3">
        <v>38646</v>
      </c>
      <c r="C7594" s="1">
        <v>6458</v>
      </c>
      <c r="D7594" s="2">
        <v>1</v>
      </c>
      <c r="E7594" s="1">
        <v>3238</v>
      </c>
      <c r="F7594" s="2">
        <v>1</v>
      </c>
      <c r="G7594" s="6">
        <f t="shared" si="590"/>
        <v>1</v>
      </c>
      <c r="H7594" s="11">
        <v>6.41</v>
      </c>
      <c r="I7594" s="13">
        <f t="shared" si="591"/>
        <v>1007.4882995319813</v>
      </c>
      <c r="J7594" s="13">
        <f t="shared" si="592"/>
        <v>505.14820592823713</v>
      </c>
      <c r="K7594" s="7">
        <f t="shared" si="593"/>
        <v>0.5013936203158873</v>
      </c>
      <c r="L7594" s="26">
        <f t="shared" si="594"/>
        <v>0.5013936203158873</v>
      </c>
    </row>
    <row r="7595" spans="1:12">
      <c r="A7595" s="2" t="s">
        <v>9347</v>
      </c>
      <c r="B7595" s="3">
        <v>40534</v>
      </c>
      <c r="C7595" s="1">
        <v>1076443</v>
      </c>
      <c r="D7595" s="2">
        <v>108</v>
      </c>
      <c r="E7595" s="1">
        <v>539793</v>
      </c>
      <c r="F7595" s="2">
        <v>108</v>
      </c>
      <c r="G7595" s="6">
        <f t="shared" si="590"/>
        <v>1</v>
      </c>
      <c r="H7595" s="12">
        <v>7.89</v>
      </c>
      <c r="I7595" s="13">
        <f t="shared" si="591"/>
        <v>136431.30544993663</v>
      </c>
      <c r="J7595" s="13">
        <f t="shared" si="592"/>
        <v>68414.828897338404</v>
      </c>
      <c r="K7595" s="7">
        <f t="shared" si="593"/>
        <v>0.50145990080292224</v>
      </c>
      <c r="L7595" s="26">
        <f t="shared" si="594"/>
        <v>0.50145990080292224</v>
      </c>
    </row>
    <row r="7596" spans="1:12">
      <c r="A7596" s="2" t="s">
        <v>5843</v>
      </c>
      <c r="B7596" s="3">
        <v>38884</v>
      </c>
      <c r="C7596" s="1">
        <v>130794</v>
      </c>
      <c r="D7596" s="2">
        <v>8</v>
      </c>
      <c r="E7596" s="1">
        <v>8199</v>
      </c>
      <c r="F7596" s="2">
        <v>1</v>
      </c>
      <c r="G7596" s="6">
        <f t="shared" si="590"/>
        <v>0.125</v>
      </c>
      <c r="H7596" s="11">
        <v>6.55</v>
      </c>
      <c r="I7596" s="13">
        <f t="shared" si="591"/>
        <v>19968.549618320612</v>
      </c>
      <c r="J7596" s="13">
        <f t="shared" si="592"/>
        <v>1251.7557251908397</v>
      </c>
      <c r="K7596" s="7">
        <f t="shared" si="593"/>
        <v>6.2686361759713746E-2</v>
      </c>
      <c r="L7596" s="26">
        <f t="shared" si="594"/>
        <v>0.50149089407770997</v>
      </c>
    </row>
    <row r="7597" spans="1:12">
      <c r="A7597" s="2" t="s">
        <v>3562</v>
      </c>
      <c r="B7597" s="3">
        <v>35657</v>
      </c>
      <c r="C7597" s="1">
        <v>45950122</v>
      </c>
      <c r="D7597" s="2">
        <v>783</v>
      </c>
      <c r="E7597" s="1">
        <v>176585</v>
      </c>
      <c r="F7597" s="2">
        <v>6</v>
      </c>
      <c r="G7597" s="6">
        <f t="shared" si="590"/>
        <v>7.6628352490421452E-3</v>
      </c>
      <c r="H7597" s="11">
        <v>4.59</v>
      </c>
      <c r="I7597" s="13">
        <f t="shared" si="591"/>
        <v>10010919.825708061</v>
      </c>
      <c r="J7597" s="13">
        <f t="shared" si="592"/>
        <v>38471.677559912852</v>
      </c>
      <c r="K7597" s="7">
        <f t="shared" si="593"/>
        <v>3.8429712983134188E-3</v>
      </c>
      <c r="L7597" s="26">
        <f t="shared" si="594"/>
        <v>0.50150775442990114</v>
      </c>
    </row>
    <row r="7598" spans="1:12">
      <c r="A7598" s="2" t="s">
        <v>6204</v>
      </c>
      <c r="B7598" s="3">
        <v>40130</v>
      </c>
      <c r="C7598" s="1">
        <v>1109660</v>
      </c>
      <c r="D7598" s="2">
        <v>50</v>
      </c>
      <c r="E7598" s="1">
        <v>44523</v>
      </c>
      <c r="F7598" s="2">
        <v>4</v>
      </c>
      <c r="G7598" s="6">
        <f t="shared" si="590"/>
        <v>0.08</v>
      </c>
      <c r="H7598" s="12">
        <v>7.5</v>
      </c>
      <c r="I7598" s="13">
        <f t="shared" si="591"/>
        <v>147954.66666666666</v>
      </c>
      <c r="J7598" s="13">
        <f t="shared" si="592"/>
        <v>5936.4</v>
      </c>
      <c r="K7598" s="7">
        <f t="shared" si="593"/>
        <v>4.0123100769605104E-2</v>
      </c>
      <c r="L7598" s="26">
        <f t="shared" si="594"/>
        <v>0.50153875962006378</v>
      </c>
    </row>
    <row r="7599" spans="1:12">
      <c r="A7599" s="2" t="s">
        <v>6022</v>
      </c>
      <c r="B7599" s="3">
        <v>35272</v>
      </c>
      <c r="C7599" s="1">
        <v>502313</v>
      </c>
      <c r="D7599" s="2">
        <v>27</v>
      </c>
      <c r="E7599" s="1">
        <v>18665</v>
      </c>
      <c r="F7599" s="2">
        <v>2</v>
      </c>
      <c r="G7599" s="6">
        <f t="shared" si="590"/>
        <v>7.407407407407407E-2</v>
      </c>
      <c r="H7599" s="11">
        <v>4.42</v>
      </c>
      <c r="I7599" s="13">
        <f t="shared" si="591"/>
        <v>113645.47511312217</v>
      </c>
      <c r="J7599" s="13">
        <f t="shared" si="592"/>
        <v>4222.8506787330316</v>
      </c>
      <c r="K7599" s="7">
        <f t="shared" si="593"/>
        <v>3.7158106598873614E-2</v>
      </c>
      <c r="L7599" s="26">
        <f t="shared" si="594"/>
        <v>0.50163443908479377</v>
      </c>
    </row>
    <row r="7600" spans="1:12">
      <c r="A7600" s="2" t="s">
        <v>8241</v>
      </c>
      <c r="B7600" s="3">
        <v>39381</v>
      </c>
      <c r="C7600" s="1">
        <v>63300095</v>
      </c>
      <c r="D7600" s="4">
        <v>3183</v>
      </c>
      <c r="E7600" s="1">
        <v>31756764</v>
      </c>
      <c r="F7600" s="4">
        <v>3183</v>
      </c>
      <c r="G7600" s="6">
        <f t="shared" si="590"/>
        <v>1</v>
      </c>
      <c r="H7600" s="11">
        <v>6.88</v>
      </c>
      <c r="I7600" s="13">
        <f t="shared" si="591"/>
        <v>9200595.2034883723</v>
      </c>
      <c r="J7600" s="13">
        <f t="shared" si="592"/>
        <v>4615808.7209302327</v>
      </c>
      <c r="K7600" s="7">
        <f t="shared" si="593"/>
        <v>0.50168588214599041</v>
      </c>
      <c r="L7600" s="26">
        <f t="shared" si="594"/>
        <v>0.50168588214599041</v>
      </c>
    </row>
    <row r="7601" spans="1:12">
      <c r="A7601" s="2" t="s">
        <v>9438</v>
      </c>
      <c r="B7601" s="3">
        <v>40830</v>
      </c>
      <c r="C7601" s="1">
        <v>16928670</v>
      </c>
      <c r="D7601" s="4">
        <v>2996</v>
      </c>
      <c r="E7601" s="1">
        <v>8493665</v>
      </c>
      <c r="F7601" s="4">
        <v>2996</v>
      </c>
      <c r="G7601" s="6">
        <f t="shared" si="590"/>
        <v>1</v>
      </c>
      <c r="H7601" s="12">
        <v>7.93</v>
      </c>
      <c r="I7601" s="13">
        <f t="shared" si="591"/>
        <v>2134762.9255989911</v>
      </c>
      <c r="J7601" s="13">
        <f t="shared" si="592"/>
        <v>1071080.0756620429</v>
      </c>
      <c r="K7601" s="7">
        <f t="shared" si="593"/>
        <v>0.50173256375131658</v>
      </c>
      <c r="L7601" s="26">
        <f t="shared" si="594"/>
        <v>0.50173256375131658</v>
      </c>
    </row>
    <row r="7602" spans="1:12">
      <c r="A7602" s="2" t="s">
        <v>717</v>
      </c>
      <c r="B7602" s="3">
        <v>41208</v>
      </c>
      <c r="C7602" s="1">
        <v>3731</v>
      </c>
      <c r="D7602" s="2">
        <v>10</v>
      </c>
      <c r="E7602" s="1">
        <v>1872</v>
      </c>
      <c r="F7602" s="2">
        <v>10</v>
      </c>
      <c r="G7602" s="6">
        <f t="shared" si="590"/>
        <v>1</v>
      </c>
      <c r="H7602" s="12">
        <v>8.02</v>
      </c>
      <c r="I7602" s="13">
        <f t="shared" si="591"/>
        <v>465.211970074813</v>
      </c>
      <c r="J7602" s="13">
        <f t="shared" si="592"/>
        <v>233.41645885286783</v>
      </c>
      <c r="K7602" s="7">
        <f t="shared" si="593"/>
        <v>0.50174216027874563</v>
      </c>
      <c r="L7602" s="26">
        <f t="shared" si="594"/>
        <v>0.50174216027874563</v>
      </c>
    </row>
    <row r="7603" spans="1:12">
      <c r="A7603" s="2" t="s">
        <v>7335</v>
      </c>
      <c r="B7603" s="3">
        <v>32535</v>
      </c>
      <c r="C7603" s="1">
        <v>3560932</v>
      </c>
      <c r="D7603" s="2">
        <v>695</v>
      </c>
      <c r="E7603" s="1">
        <v>1777358</v>
      </c>
      <c r="F7603" s="2">
        <v>691</v>
      </c>
      <c r="G7603" s="6">
        <f t="shared" si="590"/>
        <v>0.99424460431654671</v>
      </c>
      <c r="H7603" s="12">
        <v>3.99</v>
      </c>
      <c r="I7603" s="13">
        <f t="shared" si="591"/>
        <v>892464.1604010025</v>
      </c>
      <c r="J7603" s="13">
        <f t="shared" si="592"/>
        <v>445453.13283208018</v>
      </c>
      <c r="K7603" s="7">
        <f t="shared" si="593"/>
        <v>0.49912719479057727</v>
      </c>
      <c r="L7603" s="26">
        <f t="shared" si="594"/>
        <v>0.50201649837836648</v>
      </c>
    </row>
    <row r="7604" spans="1:12">
      <c r="A7604" s="2" t="s">
        <v>4589</v>
      </c>
      <c r="B7604" s="3">
        <v>36357</v>
      </c>
      <c r="C7604" s="1">
        <v>13996</v>
      </c>
      <c r="D7604" s="2">
        <v>2</v>
      </c>
      <c r="E7604" s="1">
        <v>7027</v>
      </c>
      <c r="F7604" s="2">
        <v>2</v>
      </c>
      <c r="G7604" s="6">
        <f t="shared" si="590"/>
        <v>1</v>
      </c>
      <c r="H7604" s="12">
        <v>5.0599999999999996</v>
      </c>
      <c r="I7604" s="13">
        <f t="shared" si="591"/>
        <v>2766.00790513834</v>
      </c>
      <c r="J7604" s="13">
        <f t="shared" si="592"/>
        <v>1388.7351778656127</v>
      </c>
      <c r="K7604" s="7">
        <f t="shared" si="593"/>
        <v>0.50207202057730782</v>
      </c>
      <c r="L7604" s="26">
        <f t="shared" si="594"/>
        <v>0.50207202057730782</v>
      </c>
    </row>
    <row r="7605" spans="1:12">
      <c r="A7605" s="2" t="s">
        <v>3649</v>
      </c>
      <c r="B7605" s="3">
        <v>40982</v>
      </c>
      <c r="C7605" s="1">
        <v>242646</v>
      </c>
      <c r="D7605" s="2">
        <v>9</v>
      </c>
      <c r="E7605" s="1">
        <v>13537</v>
      </c>
      <c r="F7605" s="2">
        <v>1</v>
      </c>
      <c r="G7605" s="6">
        <f t="shared" si="590"/>
        <v>0.1111111111111111</v>
      </c>
      <c r="H7605" s="12">
        <v>8.02</v>
      </c>
      <c r="I7605" s="13">
        <f t="shared" si="591"/>
        <v>30255.112219451374</v>
      </c>
      <c r="J7605" s="13">
        <f t="shared" si="592"/>
        <v>1687.9052369077308</v>
      </c>
      <c r="K7605" s="7">
        <f t="shared" si="593"/>
        <v>5.5789091928158716E-2</v>
      </c>
      <c r="L7605" s="26">
        <f t="shared" si="594"/>
        <v>0.50210182735342845</v>
      </c>
    </row>
    <row r="7606" spans="1:12">
      <c r="A7606" s="2" t="s">
        <v>10188</v>
      </c>
      <c r="B7606" s="3">
        <v>35552</v>
      </c>
      <c r="C7606" s="1">
        <v>6524620</v>
      </c>
      <c r="D7606" s="4">
        <v>2101</v>
      </c>
      <c r="E7606" s="1">
        <v>3277084</v>
      </c>
      <c r="F7606" s="4">
        <v>2101</v>
      </c>
      <c r="G7606" s="6">
        <f t="shared" si="590"/>
        <v>1</v>
      </c>
      <c r="H7606" s="11">
        <v>4.59</v>
      </c>
      <c r="I7606" s="13">
        <f t="shared" si="591"/>
        <v>1421485.8387799566</v>
      </c>
      <c r="J7606" s="13">
        <f t="shared" si="592"/>
        <v>713961.65577342047</v>
      </c>
      <c r="K7606" s="7">
        <f t="shared" si="593"/>
        <v>0.50226434642937057</v>
      </c>
      <c r="L7606" s="26">
        <f t="shared" si="594"/>
        <v>0.50226434642937057</v>
      </c>
    </row>
    <row r="7607" spans="1:12">
      <c r="A7607" s="2" t="s">
        <v>4005</v>
      </c>
      <c r="B7607" s="3">
        <v>37575</v>
      </c>
      <c r="C7607" s="1">
        <v>15567860</v>
      </c>
      <c r="D7607" s="4">
        <v>2113</v>
      </c>
      <c r="E7607" s="1">
        <v>7820536</v>
      </c>
      <c r="F7607" s="4">
        <v>2113</v>
      </c>
      <c r="G7607" s="6">
        <f t="shared" si="590"/>
        <v>1</v>
      </c>
      <c r="H7607" s="12">
        <v>5.8</v>
      </c>
      <c r="I7607" s="13">
        <f t="shared" si="591"/>
        <v>2684113.7931034486</v>
      </c>
      <c r="J7607" s="13">
        <f t="shared" si="592"/>
        <v>1348368.2758620691</v>
      </c>
      <c r="K7607" s="7">
        <f t="shared" si="593"/>
        <v>0.50235138291325843</v>
      </c>
      <c r="L7607" s="26">
        <f t="shared" si="594"/>
        <v>0.50235138291325843</v>
      </c>
    </row>
    <row r="7608" spans="1:12">
      <c r="A7608" s="2" t="s">
        <v>9082</v>
      </c>
      <c r="B7608" s="3">
        <v>31730</v>
      </c>
      <c r="C7608" s="1">
        <v>2546238</v>
      </c>
      <c r="D7608" s="2">
        <v>797</v>
      </c>
      <c r="E7608" s="1">
        <v>1279498</v>
      </c>
      <c r="F7608" s="2">
        <v>797</v>
      </c>
      <c r="G7608" s="6">
        <f t="shared" si="590"/>
        <v>1</v>
      </c>
      <c r="H7608" s="12">
        <v>3.71</v>
      </c>
      <c r="I7608" s="13">
        <f t="shared" si="591"/>
        <v>686317.52021563344</v>
      </c>
      <c r="J7608" s="13">
        <f t="shared" si="592"/>
        <v>344878.16711590299</v>
      </c>
      <c r="K7608" s="7">
        <f t="shared" si="593"/>
        <v>0.50250526462962219</v>
      </c>
      <c r="L7608" s="26">
        <f t="shared" si="594"/>
        <v>0.50250526462962219</v>
      </c>
    </row>
    <row r="7609" spans="1:12">
      <c r="A7609" s="2" t="s">
        <v>3742</v>
      </c>
      <c r="B7609" s="3">
        <v>40767</v>
      </c>
      <c r="C7609" s="1">
        <v>11862398</v>
      </c>
      <c r="D7609" s="4">
        <v>2040</v>
      </c>
      <c r="E7609" s="1">
        <v>5961231</v>
      </c>
      <c r="F7609" s="4">
        <v>2040</v>
      </c>
      <c r="G7609" s="6">
        <f t="shared" si="590"/>
        <v>1</v>
      </c>
      <c r="H7609" s="12">
        <v>7.93</v>
      </c>
      <c r="I7609" s="13">
        <f t="shared" si="591"/>
        <v>1495888.7767969735</v>
      </c>
      <c r="J7609" s="13">
        <f t="shared" si="592"/>
        <v>751731.52585119801</v>
      </c>
      <c r="K7609" s="7">
        <f t="shared" si="593"/>
        <v>0.5025316972167011</v>
      </c>
      <c r="L7609" s="26">
        <f t="shared" si="594"/>
        <v>0.5025316972167011</v>
      </c>
    </row>
    <row r="7610" spans="1:12">
      <c r="A7610" s="2" t="s">
        <v>3315</v>
      </c>
      <c r="B7610" s="3">
        <v>41033</v>
      </c>
      <c r="C7610" s="1">
        <v>1108500</v>
      </c>
      <c r="D7610" s="2">
        <v>58</v>
      </c>
      <c r="E7610" s="1">
        <v>48024</v>
      </c>
      <c r="F7610" s="2">
        <v>5</v>
      </c>
      <c r="G7610" s="6">
        <f t="shared" si="590"/>
        <v>8.6206896551724144E-2</v>
      </c>
      <c r="H7610" s="12">
        <v>8.02</v>
      </c>
      <c r="I7610" s="13">
        <f t="shared" si="591"/>
        <v>138216.95760598505</v>
      </c>
      <c r="J7610" s="13">
        <f t="shared" si="592"/>
        <v>5988.0299251870329</v>
      </c>
      <c r="K7610" s="7">
        <f t="shared" si="593"/>
        <v>4.33234100135318E-2</v>
      </c>
      <c r="L7610" s="26">
        <f t="shared" si="594"/>
        <v>0.50255155615696889</v>
      </c>
    </row>
    <row r="7611" spans="1:12">
      <c r="A7611" s="2" t="s">
        <v>6674</v>
      </c>
      <c r="B7611" s="3">
        <v>38072</v>
      </c>
      <c r="C7611" s="1">
        <v>86959</v>
      </c>
      <c r="D7611" s="2">
        <v>22</v>
      </c>
      <c r="E7611" s="1">
        <v>43704</v>
      </c>
      <c r="F7611" s="2">
        <v>22</v>
      </c>
      <c r="G7611" s="6">
        <f t="shared" si="590"/>
        <v>1</v>
      </c>
      <c r="H7611" s="12">
        <v>6.21</v>
      </c>
      <c r="I7611" s="13">
        <f t="shared" si="591"/>
        <v>14003.059581320451</v>
      </c>
      <c r="J7611" s="13">
        <f t="shared" si="592"/>
        <v>7037.68115942029</v>
      </c>
      <c r="K7611" s="7">
        <f t="shared" si="593"/>
        <v>0.50258167642222196</v>
      </c>
      <c r="L7611" s="26">
        <f t="shared" si="594"/>
        <v>0.50258167642222196</v>
      </c>
    </row>
    <row r="7612" spans="1:12">
      <c r="A7612" s="2" t="s">
        <v>9364</v>
      </c>
      <c r="B7612" s="3">
        <v>39374</v>
      </c>
      <c r="C7612" s="1">
        <v>952820</v>
      </c>
      <c r="D7612" s="2">
        <v>830</v>
      </c>
      <c r="E7612" s="1">
        <v>478910</v>
      </c>
      <c r="F7612" s="2">
        <v>830</v>
      </c>
      <c r="G7612" s="6">
        <f t="shared" si="590"/>
        <v>1</v>
      </c>
      <c r="H7612" s="11">
        <v>6.88</v>
      </c>
      <c r="I7612" s="13">
        <f t="shared" si="591"/>
        <v>138491.27906976745</v>
      </c>
      <c r="J7612" s="13">
        <f t="shared" si="592"/>
        <v>69609.011627906977</v>
      </c>
      <c r="K7612" s="7">
        <f t="shared" si="593"/>
        <v>0.50262379043261052</v>
      </c>
      <c r="L7612" s="26">
        <f t="shared" si="594"/>
        <v>0.50262379043261052</v>
      </c>
    </row>
    <row r="7613" spans="1:12">
      <c r="A7613" s="2" t="s">
        <v>4848</v>
      </c>
      <c r="B7613" s="3">
        <v>39514</v>
      </c>
      <c r="C7613" s="1">
        <v>14276</v>
      </c>
      <c r="D7613" s="2">
        <v>1</v>
      </c>
      <c r="E7613" s="1">
        <v>7177</v>
      </c>
      <c r="F7613" s="2">
        <v>1</v>
      </c>
      <c r="G7613" s="6">
        <f t="shared" si="590"/>
        <v>1</v>
      </c>
      <c r="H7613" s="11">
        <v>7.18</v>
      </c>
      <c r="I7613" s="13">
        <f t="shared" si="591"/>
        <v>1988.3008356545961</v>
      </c>
      <c r="J7613" s="13">
        <f t="shared" si="592"/>
        <v>999.58217270194984</v>
      </c>
      <c r="K7613" s="7">
        <f t="shared" si="593"/>
        <v>0.50273185766321093</v>
      </c>
      <c r="L7613" s="26">
        <f t="shared" si="594"/>
        <v>0.50273185766321093</v>
      </c>
    </row>
    <row r="7614" spans="1:12">
      <c r="A7614" s="2" t="s">
        <v>2416</v>
      </c>
      <c r="B7614" s="3">
        <v>39563</v>
      </c>
      <c r="C7614" s="1">
        <v>4598506</v>
      </c>
      <c r="D7614" s="4">
        <v>2001</v>
      </c>
      <c r="E7614" s="1">
        <v>2312146</v>
      </c>
      <c r="F7614" s="4">
        <v>2001</v>
      </c>
      <c r="G7614" s="6">
        <f t="shared" si="590"/>
        <v>1</v>
      </c>
      <c r="H7614" s="11">
        <v>7.18</v>
      </c>
      <c r="I7614" s="13">
        <f t="shared" si="591"/>
        <v>640460.44568245125</v>
      </c>
      <c r="J7614" s="13">
        <f t="shared" si="592"/>
        <v>322025.90529247915</v>
      </c>
      <c r="K7614" s="7">
        <f t="shared" si="593"/>
        <v>0.5028037366918735</v>
      </c>
      <c r="L7614" s="26">
        <f t="shared" si="594"/>
        <v>0.5028037366918735</v>
      </c>
    </row>
    <row r="7615" spans="1:12">
      <c r="A7615" s="2" t="s">
        <v>3108</v>
      </c>
      <c r="B7615" s="3">
        <v>39878</v>
      </c>
      <c r="C7615" s="1">
        <v>129150</v>
      </c>
      <c r="D7615" s="2">
        <v>6</v>
      </c>
      <c r="E7615" s="1">
        <v>10823</v>
      </c>
      <c r="F7615" s="2">
        <v>1</v>
      </c>
      <c r="G7615" s="6">
        <f t="shared" si="590"/>
        <v>0.16666666666666666</v>
      </c>
      <c r="H7615" s="12">
        <v>7.5</v>
      </c>
      <c r="I7615" s="13">
        <f t="shared" si="591"/>
        <v>17220</v>
      </c>
      <c r="J7615" s="13">
        <f t="shared" si="592"/>
        <v>1443.0666666666666</v>
      </c>
      <c r="K7615" s="7">
        <f t="shared" si="593"/>
        <v>8.3801780874951604E-2</v>
      </c>
      <c r="L7615" s="26">
        <f t="shared" si="594"/>
        <v>0.50281068524970962</v>
      </c>
    </row>
    <row r="7616" spans="1:12">
      <c r="A7616" s="2" t="s">
        <v>1170</v>
      </c>
      <c r="B7616" s="3">
        <v>36259</v>
      </c>
      <c r="C7616" s="1">
        <v>15035</v>
      </c>
      <c r="D7616" s="2">
        <v>7</v>
      </c>
      <c r="E7616" s="1">
        <v>7560</v>
      </c>
      <c r="F7616" s="2">
        <v>7</v>
      </c>
      <c r="G7616" s="6">
        <f t="shared" si="590"/>
        <v>1</v>
      </c>
      <c r="H7616" s="12">
        <v>5.0599999999999996</v>
      </c>
      <c r="I7616" s="13">
        <f t="shared" si="591"/>
        <v>2971.343873517787</v>
      </c>
      <c r="J7616" s="13">
        <f t="shared" si="592"/>
        <v>1494.0711462450595</v>
      </c>
      <c r="K7616" s="7">
        <f t="shared" si="593"/>
        <v>0.50282673761223806</v>
      </c>
      <c r="L7616" s="26">
        <f t="shared" si="594"/>
        <v>0.50282673761223806</v>
      </c>
    </row>
    <row r="7617" spans="1:12">
      <c r="A7617" s="2" t="s">
        <v>920</v>
      </c>
      <c r="B7617" s="3">
        <v>34460</v>
      </c>
      <c r="C7617" s="1">
        <v>1519366</v>
      </c>
      <c r="D7617" s="2">
        <v>224</v>
      </c>
      <c r="E7617" s="1">
        <v>764011</v>
      </c>
      <c r="F7617" s="2">
        <v>224</v>
      </c>
      <c r="G7617" s="6">
        <f t="shared" si="590"/>
        <v>1</v>
      </c>
      <c r="H7617" s="11">
        <v>4.08</v>
      </c>
      <c r="I7617" s="13">
        <f t="shared" si="591"/>
        <v>372393.62745098036</v>
      </c>
      <c r="J7617" s="13">
        <f t="shared" si="592"/>
        <v>187257.59803921569</v>
      </c>
      <c r="K7617" s="7">
        <f t="shared" si="593"/>
        <v>0.50284855656898997</v>
      </c>
      <c r="L7617" s="26">
        <f t="shared" si="594"/>
        <v>0.50284855656898997</v>
      </c>
    </row>
    <row r="7618" spans="1:12">
      <c r="A7618" s="2" t="s">
        <v>7880</v>
      </c>
      <c r="B7618" s="3">
        <v>39759</v>
      </c>
      <c r="C7618" s="1">
        <v>146750</v>
      </c>
      <c r="D7618" s="2">
        <v>11</v>
      </c>
      <c r="E7618" s="1">
        <v>53684</v>
      </c>
      <c r="F7618" s="2">
        <v>8</v>
      </c>
      <c r="G7618" s="6">
        <f t="shared" ref="G7618:G7681" si="595">F7618/D7618</f>
        <v>0.72727272727272729</v>
      </c>
      <c r="H7618" s="11">
        <v>7.18</v>
      </c>
      <c r="I7618" s="13">
        <f t="shared" ref="I7618:I7681" si="596">C7618/H7618</f>
        <v>20438.718662952648</v>
      </c>
      <c r="J7618" s="13">
        <f t="shared" ref="J7618:J7681" si="597">E7618/H7618</f>
        <v>7476.880222841226</v>
      </c>
      <c r="K7618" s="7">
        <f t="shared" ref="K7618:K7681" si="598">J7618/I7618</f>
        <v>0.36581942078364565</v>
      </c>
      <c r="L7618" s="26">
        <f t="shared" ref="L7618:L7681" si="599">K7618/G7618</f>
        <v>0.50300170357751273</v>
      </c>
    </row>
    <row r="7619" spans="1:12">
      <c r="A7619" s="2" t="s">
        <v>10675</v>
      </c>
      <c r="B7619" s="3">
        <v>38730</v>
      </c>
      <c r="C7619" s="1">
        <v>332491</v>
      </c>
      <c r="D7619" s="2">
        <v>38</v>
      </c>
      <c r="E7619" s="1">
        <v>167246</v>
      </c>
      <c r="F7619" s="2">
        <v>38</v>
      </c>
      <c r="G7619" s="6">
        <f t="shared" si="595"/>
        <v>1</v>
      </c>
      <c r="H7619" s="11">
        <v>6.55</v>
      </c>
      <c r="I7619" s="13">
        <f t="shared" si="596"/>
        <v>50761.984732824429</v>
      </c>
      <c r="J7619" s="13">
        <f t="shared" si="597"/>
        <v>25533.740458015269</v>
      </c>
      <c r="K7619" s="7">
        <f t="shared" si="598"/>
        <v>0.50300910400582277</v>
      </c>
      <c r="L7619" s="26">
        <f t="shared" si="599"/>
        <v>0.50300910400582277</v>
      </c>
    </row>
    <row r="7620" spans="1:12">
      <c r="A7620" s="2" t="s">
        <v>1297</v>
      </c>
      <c r="B7620" s="3">
        <v>40123</v>
      </c>
      <c r="C7620" s="1">
        <v>15051977</v>
      </c>
      <c r="D7620" s="4">
        <v>2635</v>
      </c>
      <c r="E7620" s="1">
        <v>7571417</v>
      </c>
      <c r="F7620" s="4">
        <v>2635</v>
      </c>
      <c r="G7620" s="6">
        <f t="shared" si="595"/>
        <v>1</v>
      </c>
      <c r="H7620" s="12">
        <v>7.5</v>
      </c>
      <c r="I7620" s="13">
        <f t="shared" si="596"/>
        <v>2006930.2666666666</v>
      </c>
      <c r="J7620" s="13">
        <f t="shared" si="597"/>
        <v>1009522.2666666667</v>
      </c>
      <c r="K7620" s="7">
        <f t="shared" si="598"/>
        <v>0.50301810851823658</v>
      </c>
      <c r="L7620" s="26">
        <f t="shared" si="599"/>
        <v>0.50301810851823658</v>
      </c>
    </row>
    <row r="7621" spans="1:12">
      <c r="A7621" s="2" t="s">
        <v>2002</v>
      </c>
      <c r="B7621" s="3">
        <v>37897</v>
      </c>
      <c r="C7621" s="1">
        <v>134600</v>
      </c>
      <c r="D7621" s="2">
        <v>105</v>
      </c>
      <c r="E7621" s="1">
        <v>67711</v>
      </c>
      <c r="F7621" s="2">
        <v>105</v>
      </c>
      <c r="G7621" s="6">
        <f t="shared" si="595"/>
        <v>1</v>
      </c>
      <c r="H7621" s="11">
        <v>6.03</v>
      </c>
      <c r="I7621" s="13">
        <f t="shared" si="596"/>
        <v>22321.724709784412</v>
      </c>
      <c r="J7621" s="13">
        <f t="shared" si="597"/>
        <v>11229.021558872304</v>
      </c>
      <c r="K7621" s="7">
        <f t="shared" si="598"/>
        <v>0.50305349182763737</v>
      </c>
      <c r="L7621" s="26">
        <f t="shared" si="599"/>
        <v>0.50305349182763737</v>
      </c>
    </row>
    <row r="7622" spans="1:12">
      <c r="A7622" s="2" t="s">
        <v>2330</v>
      </c>
      <c r="B7622" s="3">
        <v>40186</v>
      </c>
      <c r="C7622" s="1">
        <v>30101577</v>
      </c>
      <c r="D7622" s="4">
        <v>2523</v>
      </c>
      <c r="E7622" s="1">
        <v>15146692</v>
      </c>
      <c r="F7622" s="4">
        <v>2523</v>
      </c>
      <c r="G7622" s="6">
        <f t="shared" si="595"/>
        <v>1</v>
      </c>
      <c r="H7622" s="12">
        <v>7.89</v>
      </c>
      <c r="I7622" s="13">
        <f t="shared" si="596"/>
        <v>3815155.5133079849</v>
      </c>
      <c r="J7622" s="13">
        <f t="shared" si="597"/>
        <v>1919732.8263624841</v>
      </c>
      <c r="K7622" s="7">
        <f t="shared" si="598"/>
        <v>0.5031859958699173</v>
      </c>
      <c r="L7622" s="26">
        <f t="shared" si="599"/>
        <v>0.5031859958699173</v>
      </c>
    </row>
    <row r="7623" spans="1:12">
      <c r="A7623" s="2" t="s">
        <v>3705</v>
      </c>
      <c r="B7623" s="3">
        <v>35146</v>
      </c>
      <c r="C7623" s="1">
        <v>4939939</v>
      </c>
      <c r="D7623" s="4">
        <v>1077</v>
      </c>
      <c r="E7623" s="1">
        <v>2485764</v>
      </c>
      <c r="F7623" s="4">
        <v>1077</v>
      </c>
      <c r="G7623" s="6">
        <f t="shared" si="595"/>
        <v>1</v>
      </c>
      <c r="H7623" s="11">
        <v>4.42</v>
      </c>
      <c r="I7623" s="13">
        <f t="shared" si="596"/>
        <v>1117633.257918552</v>
      </c>
      <c r="J7623" s="13">
        <f t="shared" si="597"/>
        <v>562390.04524886876</v>
      </c>
      <c r="K7623" s="7">
        <f t="shared" si="598"/>
        <v>0.50319730668739027</v>
      </c>
      <c r="L7623" s="26">
        <f t="shared" si="599"/>
        <v>0.50319730668739027</v>
      </c>
    </row>
    <row r="7624" spans="1:12">
      <c r="A7624" s="2" t="s">
        <v>1976</v>
      </c>
      <c r="B7624" s="3">
        <v>41222</v>
      </c>
      <c r="C7624" s="1">
        <v>35768</v>
      </c>
      <c r="D7624" s="2">
        <v>3</v>
      </c>
      <c r="E7624" s="1">
        <v>6000</v>
      </c>
      <c r="F7624" s="2">
        <v>1</v>
      </c>
      <c r="G7624" s="6">
        <f t="shared" si="595"/>
        <v>0.33333333333333331</v>
      </c>
      <c r="H7624" s="12">
        <v>8.02</v>
      </c>
      <c r="I7624" s="13">
        <f t="shared" si="596"/>
        <v>4459.8503740648384</v>
      </c>
      <c r="J7624" s="13">
        <f t="shared" si="597"/>
        <v>748.12967581047383</v>
      </c>
      <c r="K7624" s="7">
        <f t="shared" si="598"/>
        <v>0.16774770744799819</v>
      </c>
      <c r="L7624" s="26">
        <f t="shared" si="599"/>
        <v>0.5032431223439946</v>
      </c>
    </row>
    <row r="7625" spans="1:12">
      <c r="A7625" s="2" t="s">
        <v>2811</v>
      </c>
      <c r="B7625" s="3">
        <v>36630</v>
      </c>
      <c r="C7625" s="1">
        <v>4177818</v>
      </c>
      <c r="D7625" s="2">
        <v>157</v>
      </c>
      <c r="E7625" s="1">
        <v>53569</v>
      </c>
      <c r="F7625" s="2">
        <v>4</v>
      </c>
      <c r="G7625" s="6">
        <f t="shared" si="595"/>
        <v>2.5477707006369428E-2</v>
      </c>
      <c r="H7625" s="11">
        <v>5.39</v>
      </c>
      <c r="I7625" s="13">
        <f t="shared" si="596"/>
        <v>775105.38033395179</v>
      </c>
      <c r="J7625" s="13">
        <f t="shared" si="597"/>
        <v>9938.589981447125</v>
      </c>
      <c r="K7625" s="7">
        <f t="shared" si="598"/>
        <v>1.2822243573080493E-2</v>
      </c>
      <c r="L7625" s="26">
        <f t="shared" si="599"/>
        <v>0.50327306024340934</v>
      </c>
    </row>
    <row r="7626" spans="1:12">
      <c r="A7626" s="2" t="s">
        <v>2890</v>
      </c>
      <c r="B7626" s="3">
        <v>41045</v>
      </c>
      <c r="C7626" s="1">
        <v>233380</v>
      </c>
      <c r="D7626" s="2">
        <v>13</v>
      </c>
      <c r="E7626" s="1">
        <v>9035</v>
      </c>
      <c r="F7626" s="2">
        <v>1</v>
      </c>
      <c r="G7626" s="6">
        <f t="shared" si="595"/>
        <v>7.6923076923076927E-2</v>
      </c>
      <c r="H7626" s="12">
        <v>8.02</v>
      </c>
      <c r="I7626" s="13">
        <f t="shared" si="596"/>
        <v>29099.7506234414</v>
      </c>
      <c r="J7626" s="13">
        <f t="shared" si="597"/>
        <v>1126.5586034912719</v>
      </c>
      <c r="K7626" s="7">
        <f t="shared" si="598"/>
        <v>3.871368583426172E-2</v>
      </c>
      <c r="L7626" s="26">
        <f t="shared" si="599"/>
        <v>0.50327791584540238</v>
      </c>
    </row>
    <row r="7627" spans="1:12">
      <c r="A7627" s="2" t="s">
        <v>6852</v>
      </c>
      <c r="B7627" s="3">
        <v>39822</v>
      </c>
      <c r="C7627" s="1">
        <v>10572742</v>
      </c>
      <c r="D7627" s="2">
        <v>725</v>
      </c>
      <c r="E7627" s="1">
        <v>5314278</v>
      </c>
      <c r="F7627" s="2">
        <v>724</v>
      </c>
      <c r="G7627" s="6">
        <f t="shared" si="595"/>
        <v>0.99862068965517237</v>
      </c>
      <c r="H7627" s="12">
        <v>7.5</v>
      </c>
      <c r="I7627" s="13">
        <f t="shared" si="596"/>
        <v>1409698.9333333333</v>
      </c>
      <c r="J7627" s="13">
        <f t="shared" si="597"/>
        <v>708570.4</v>
      </c>
      <c r="K7627" s="7">
        <f t="shared" si="598"/>
        <v>0.50263952340840246</v>
      </c>
      <c r="L7627" s="26">
        <f t="shared" si="599"/>
        <v>0.50333377689377323</v>
      </c>
    </row>
    <row r="7628" spans="1:12">
      <c r="A7628" s="2" t="s">
        <v>924</v>
      </c>
      <c r="B7628" s="3">
        <v>41185</v>
      </c>
      <c r="C7628" s="1">
        <v>7426</v>
      </c>
      <c r="D7628" s="2">
        <v>2</v>
      </c>
      <c r="E7628" s="1">
        <v>1869</v>
      </c>
      <c r="F7628" s="2">
        <v>1</v>
      </c>
      <c r="G7628" s="6">
        <f t="shared" si="595"/>
        <v>0.5</v>
      </c>
      <c r="H7628" s="12">
        <v>8.02</v>
      </c>
      <c r="I7628" s="13">
        <f t="shared" si="596"/>
        <v>925.93516209476309</v>
      </c>
      <c r="J7628" s="13">
        <f t="shared" si="597"/>
        <v>233.04239401496261</v>
      </c>
      <c r="K7628" s="7">
        <f t="shared" si="598"/>
        <v>0.2516832749798007</v>
      </c>
      <c r="L7628" s="26">
        <f t="shared" si="599"/>
        <v>0.50336654995960139</v>
      </c>
    </row>
    <row r="7629" spans="1:12">
      <c r="A7629" s="2" t="s">
        <v>8657</v>
      </c>
      <c r="B7629" s="3">
        <v>40879</v>
      </c>
      <c r="C7629" s="1">
        <v>36578</v>
      </c>
      <c r="D7629" s="2">
        <v>4</v>
      </c>
      <c r="E7629" s="1">
        <v>9207</v>
      </c>
      <c r="F7629" s="2">
        <v>2</v>
      </c>
      <c r="G7629" s="6">
        <f t="shared" si="595"/>
        <v>0.5</v>
      </c>
      <c r="H7629" s="12">
        <v>7.93</v>
      </c>
      <c r="I7629" s="13">
        <f t="shared" si="596"/>
        <v>4612.6103404791929</v>
      </c>
      <c r="J7629" s="13">
        <f t="shared" si="597"/>
        <v>1161.0340479192939</v>
      </c>
      <c r="K7629" s="7">
        <f t="shared" si="598"/>
        <v>0.25170867734703922</v>
      </c>
      <c r="L7629" s="26">
        <f t="shared" si="599"/>
        <v>0.50341735469407844</v>
      </c>
    </row>
    <row r="7630" spans="1:12">
      <c r="A7630" s="2" t="s">
        <v>9153</v>
      </c>
      <c r="B7630" s="3">
        <v>40634</v>
      </c>
      <c r="C7630" s="1">
        <v>327716</v>
      </c>
      <c r="D7630" s="2">
        <v>39</v>
      </c>
      <c r="E7630" s="1">
        <v>46549</v>
      </c>
      <c r="F7630" s="2">
        <v>11</v>
      </c>
      <c r="G7630" s="6">
        <f t="shared" si="595"/>
        <v>0.28205128205128205</v>
      </c>
      <c r="H7630" s="12">
        <v>7.93</v>
      </c>
      <c r="I7630" s="13">
        <f t="shared" si="596"/>
        <v>41326.103404791931</v>
      </c>
      <c r="J7630" s="13">
        <f t="shared" si="597"/>
        <v>5869.9873896595209</v>
      </c>
      <c r="K7630" s="7">
        <f t="shared" si="598"/>
        <v>0.14204066936005566</v>
      </c>
      <c r="L7630" s="26">
        <f t="shared" si="599"/>
        <v>0.5035987368220155</v>
      </c>
    </row>
    <row r="7631" spans="1:12">
      <c r="A7631" s="2" t="s">
        <v>6364</v>
      </c>
      <c r="B7631" s="3">
        <v>36945</v>
      </c>
      <c r="C7631" s="1">
        <v>5411999</v>
      </c>
      <c r="D7631" s="4">
        <v>1748</v>
      </c>
      <c r="E7631" s="1">
        <v>2685078</v>
      </c>
      <c r="F7631" s="4">
        <v>1722</v>
      </c>
      <c r="G7631" s="6">
        <f t="shared" si="595"/>
        <v>0.98512585812356979</v>
      </c>
      <c r="H7631" s="11">
        <v>5.65</v>
      </c>
      <c r="I7631" s="13">
        <f t="shared" si="596"/>
        <v>957875.92920353974</v>
      </c>
      <c r="J7631" s="13">
        <f t="shared" si="597"/>
        <v>475235.04424778756</v>
      </c>
      <c r="K7631" s="7">
        <f t="shared" si="598"/>
        <v>0.49613423801445639</v>
      </c>
      <c r="L7631" s="26">
        <f t="shared" si="599"/>
        <v>0.50362523115520896</v>
      </c>
    </row>
    <row r="7632" spans="1:12">
      <c r="A7632" s="2" t="s">
        <v>5501</v>
      </c>
      <c r="B7632" s="3">
        <v>37953</v>
      </c>
      <c r="C7632" s="1">
        <v>11989</v>
      </c>
      <c r="D7632" s="2">
        <v>1</v>
      </c>
      <c r="E7632" s="1">
        <v>6038</v>
      </c>
      <c r="F7632" s="2">
        <v>1</v>
      </c>
      <c r="G7632" s="6">
        <f t="shared" si="595"/>
        <v>1</v>
      </c>
      <c r="H7632" s="11">
        <v>6.03</v>
      </c>
      <c r="I7632" s="13">
        <f t="shared" si="596"/>
        <v>1988.2255389718075</v>
      </c>
      <c r="J7632" s="13">
        <f t="shared" si="597"/>
        <v>1001.3266998341625</v>
      </c>
      <c r="K7632" s="7">
        <f t="shared" si="598"/>
        <v>0.50362832596546836</v>
      </c>
      <c r="L7632" s="26">
        <f t="shared" si="599"/>
        <v>0.50362832596546836</v>
      </c>
    </row>
    <row r="7633" spans="1:12">
      <c r="A7633" s="2" t="s">
        <v>4532</v>
      </c>
      <c r="B7633" s="3">
        <v>40347</v>
      </c>
      <c r="C7633" s="1">
        <v>5005465</v>
      </c>
      <c r="D7633" s="2">
        <v>166</v>
      </c>
      <c r="E7633" s="1">
        <v>121504</v>
      </c>
      <c r="F7633" s="2">
        <v>8</v>
      </c>
      <c r="G7633" s="6">
        <f t="shared" si="595"/>
        <v>4.8192771084337352E-2</v>
      </c>
      <c r="H7633" s="12">
        <v>7.89</v>
      </c>
      <c r="I7633" s="13">
        <f t="shared" si="596"/>
        <v>634406.21039290249</v>
      </c>
      <c r="J7633" s="13">
        <f t="shared" si="597"/>
        <v>15399.746514575412</v>
      </c>
      <c r="K7633" s="7">
        <f t="shared" si="598"/>
        <v>2.4274268224830257E-2</v>
      </c>
      <c r="L7633" s="26">
        <f t="shared" si="599"/>
        <v>0.50369106566522781</v>
      </c>
    </row>
    <row r="7634" spans="1:12">
      <c r="A7634" s="2" t="s">
        <v>7185</v>
      </c>
      <c r="B7634" s="3">
        <v>30078</v>
      </c>
      <c r="C7634" s="1">
        <v>5588800</v>
      </c>
      <c r="D7634" s="4">
        <v>1147</v>
      </c>
      <c r="E7634" s="1">
        <v>2815503</v>
      </c>
      <c r="F7634" s="4">
        <v>1147</v>
      </c>
      <c r="G7634" s="6">
        <f t="shared" si="595"/>
        <v>1</v>
      </c>
      <c r="H7634" s="12">
        <v>2.94</v>
      </c>
      <c r="I7634" s="13">
        <f t="shared" si="596"/>
        <v>1900952.3809523811</v>
      </c>
      <c r="J7634" s="13">
        <f t="shared" si="597"/>
        <v>957654.08163265313</v>
      </c>
      <c r="K7634" s="7">
        <f t="shared" si="598"/>
        <v>0.50377594474663612</v>
      </c>
      <c r="L7634" s="26">
        <f t="shared" si="599"/>
        <v>0.50377594474663612</v>
      </c>
    </row>
    <row r="7635" spans="1:12">
      <c r="A7635" s="2" t="s">
        <v>10399</v>
      </c>
      <c r="B7635" s="3">
        <v>35874</v>
      </c>
      <c r="C7635" s="1">
        <v>282175</v>
      </c>
      <c r="D7635" s="2">
        <v>43</v>
      </c>
      <c r="E7635" s="1">
        <v>95875</v>
      </c>
      <c r="F7635" s="2">
        <v>29</v>
      </c>
      <c r="G7635" s="6">
        <f t="shared" si="595"/>
        <v>0.67441860465116277</v>
      </c>
      <c r="H7635" s="11">
        <v>4.6900000000000004</v>
      </c>
      <c r="I7635" s="13">
        <f t="shared" si="596"/>
        <v>60165.245202558632</v>
      </c>
      <c r="J7635" s="13">
        <f t="shared" si="597"/>
        <v>20442.43070362473</v>
      </c>
      <c r="K7635" s="7">
        <f t="shared" si="598"/>
        <v>0.33977141844599978</v>
      </c>
      <c r="L7635" s="26">
        <f t="shared" si="599"/>
        <v>0.50379899976475828</v>
      </c>
    </row>
    <row r="7636" spans="1:12">
      <c r="A7636" s="2" t="s">
        <v>3400</v>
      </c>
      <c r="B7636" s="3">
        <v>40102</v>
      </c>
      <c r="C7636" s="1">
        <v>1181</v>
      </c>
      <c r="D7636" s="2">
        <v>1</v>
      </c>
      <c r="E7636" s="1">
        <v>595</v>
      </c>
      <c r="F7636" s="2">
        <v>1</v>
      </c>
      <c r="G7636" s="6">
        <f t="shared" si="595"/>
        <v>1</v>
      </c>
      <c r="H7636" s="12">
        <v>7.5</v>
      </c>
      <c r="I7636" s="13">
        <f t="shared" si="596"/>
        <v>157.46666666666667</v>
      </c>
      <c r="J7636" s="13">
        <f t="shared" si="597"/>
        <v>79.333333333333329</v>
      </c>
      <c r="K7636" s="7">
        <f t="shared" si="598"/>
        <v>0.50381033022861976</v>
      </c>
      <c r="L7636" s="26">
        <f t="shared" si="599"/>
        <v>0.50381033022861976</v>
      </c>
    </row>
    <row r="7637" spans="1:12">
      <c r="A7637" s="2" t="s">
        <v>2118</v>
      </c>
      <c r="B7637" s="3">
        <v>36455</v>
      </c>
      <c r="C7637" s="1">
        <v>2005840</v>
      </c>
      <c r="D7637" s="4">
        <v>1214</v>
      </c>
      <c r="E7637" s="1">
        <v>1010596</v>
      </c>
      <c r="F7637" s="4">
        <v>1214</v>
      </c>
      <c r="G7637" s="6">
        <f t="shared" si="595"/>
        <v>1</v>
      </c>
      <c r="H7637" s="12">
        <v>5.0599999999999996</v>
      </c>
      <c r="I7637" s="13">
        <f t="shared" si="596"/>
        <v>396411.0671936759</v>
      </c>
      <c r="J7637" s="13">
        <f t="shared" si="597"/>
        <v>199722.5296442688</v>
      </c>
      <c r="K7637" s="7">
        <f t="shared" si="598"/>
        <v>0.50382682566904646</v>
      </c>
      <c r="L7637" s="26">
        <f t="shared" si="599"/>
        <v>0.50382682566904646</v>
      </c>
    </row>
    <row r="7638" spans="1:12">
      <c r="A7638" s="2" t="s">
        <v>8671</v>
      </c>
      <c r="B7638" s="3">
        <v>34488</v>
      </c>
      <c r="C7638" s="1">
        <v>308368</v>
      </c>
      <c r="D7638" s="2">
        <v>16</v>
      </c>
      <c r="E7638" s="1">
        <v>9711</v>
      </c>
      <c r="F7638" s="2">
        <v>1</v>
      </c>
      <c r="G7638" s="6">
        <f t="shared" si="595"/>
        <v>6.25E-2</v>
      </c>
      <c r="H7638" s="11">
        <v>4.08</v>
      </c>
      <c r="I7638" s="13">
        <f t="shared" si="596"/>
        <v>75580.392156862741</v>
      </c>
      <c r="J7638" s="13">
        <f t="shared" si="597"/>
        <v>2380.1470588235293</v>
      </c>
      <c r="K7638" s="7">
        <f t="shared" si="598"/>
        <v>3.1491594458568979E-2</v>
      </c>
      <c r="L7638" s="26">
        <f t="shared" si="599"/>
        <v>0.50386551133710367</v>
      </c>
    </row>
    <row r="7639" spans="1:12">
      <c r="A7639" s="2" t="s">
        <v>6585</v>
      </c>
      <c r="B7639" s="3">
        <v>40221</v>
      </c>
      <c r="C7639" s="1">
        <v>4018771</v>
      </c>
      <c r="D7639" s="2">
        <v>125</v>
      </c>
      <c r="E7639" s="1">
        <v>1944027</v>
      </c>
      <c r="F7639" s="2">
        <v>120</v>
      </c>
      <c r="G7639" s="6">
        <f t="shared" si="595"/>
        <v>0.96</v>
      </c>
      <c r="H7639" s="12">
        <v>7.89</v>
      </c>
      <c r="I7639" s="13">
        <f t="shared" si="596"/>
        <v>509349.93662864389</v>
      </c>
      <c r="J7639" s="13">
        <f t="shared" si="597"/>
        <v>246391.25475285173</v>
      </c>
      <c r="K7639" s="7">
        <f t="shared" si="598"/>
        <v>0.48373669462629248</v>
      </c>
      <c r="L7639" s="26">
        <f t="shared" si="599"/>
        <v>0.50389239023572141</v>
      </c>
    </row>
    <row r="7640" spans="1:12">
      <c r="A7640" s="2" t="s">
        <v>4037</v>
      </c>
      <c r="B7640" s="3">
        <v>31450</v>
      </c>
      <c r="C7640" s="1">
        <v>35392203</v>
      </c>
      <c r="D7640" s="2">
        <v>761</v>
      </c>
      <c r="E7640" s="1">
        <v>1265826</v>
      </c>
      <c r="F7640" s="2">
        <v>54</v>
      </c>
      <c r="G7640" s="6">
        <f t="shared" si="595"/>
        <v>7.0959264126149807E-2</v>
      </c>
      <c r="H7640" s="12">
        <v>3.71</v>
      </c>
      <c r="I7640" s="13">
        <f t="shared" si="596"/>
        <v>9539677.3584905658</v>
      </c>
      <c r="J7640" s="13">
        <f t="shared" si="597"/>
        <v>341192.99191374663</v>
      </c>
      <c r="K7640" s="7">
        <f t="shared" si="598"/>
        <v>3.5765674151450814E-2</v>
      </c>
      <c r="L7640" s="26">
        <f t="shared" si="599"/>
        <v>0.50403107461581609</v>
      </c>
    </row>
    <row r="7641" spans="1:12">
      <c r="A7641" s="2" t="s">
        <v>6940</v>
      </c>
      <c r="B7641" s="3">
        <v>40130</v>
      </c>
      <c r="C7641" s="1">
        <v>38244</v>
      </c>
      <c r="D7641" s="2">
        <v>7</v>
      </c>
      <c r="E7641" s="1">
        <v>8263</v>
      </c>
      <c r="F7641" s="2">
        <v>3</v>
      </c>
      <c r="G7641" s="6">
        <f t="shared" si="595"/>
        <v>0.42857142857142855</v>
      </c>
      <c r="H7641" s="12">
        <v>7.5</v>
      </c>
      <c r="I7641" s="13">
        <f t="shared" si="596"/>
        <v>5099.2</v>
      </c>
      <c r="J7641" s="13">
        <f t="shared" si="597"/>
        <v>1101.7333333333333</v>
      </c>
      <c r="K7641" s="7">
        <f t="shared" si="598"/>
        <v>0.21606003556113379</v>
      </c>
      <c r="L7641" s="26">
        <f t="shared" si="599"/>
        <v>0.5041400829759789</v>
      </c>
    </row>
    <row r="7642" spans="1:12">
      <c r="A7642" s="2" t="s">
        <v>5344</v>
      </c>
      <c r="B7642" s="3">
        <v>38156</v>
      </c>
      <c r="C7642" s="1">
        <v>753600</v>
      </c>
      <c r="D7642" s="2">
        <v>59</v>
      </c>
      <c r="E7642" s="1">
        <v>380000</v>
      </c>
      <c r="F7642" s="2">
        <v>59</v>
      </c>
      <c r="G7642" s="6">
        <f t="shared" si="595"/>
        <v>1</v>
      </c>
      <c r="H7642" s="12">
        <v>6.21</v>
      </c>
      <c r="I7642" s="13">
        <f t="shared" si="596"/>
        <v>121352.65700483092</v>
      </c>
      <c r="J7642" s="13">
        <f t="shared" si="597"/>
        <v>61191.626409017714</v>
      </c>
      <c r="K7642" s="7">
        <f t="shared" si="598"/>
        <v>0.50424628450106157</v>
      </c>
      <c r="L7642" s="26">
        <f t="shared" si="599"/>
        <v>0.50424628450106157</v>
      </c>
    </row>
    <row r="7643" spans="1:12">
      <c r="A7643" s="2" t="s">
        <v>1162</v>
      </c>
      <c r="B7643" s="3">
        <v>39248</v>
      </c>
      <c r="C7643" s="1">
        <v>4364</v>
      </c>
      <c r="D7643" s="2">
        <v>1</v>
      </c>
      <c r="E7643" s="1">
        <v>2201</v>
      </c>
      <c r="F7643" s="2">
        <v>1</v>
      </c>
      <c r="G7643" s="6">
        <f t="shared" si="595"/>
        <v>1</v>
      </c>
      <c r="H7643" s="11">
        <v>6.88</v>
      </c>
      <c r="I7643" s="13">
        <f t="shared" si="596"/>
        <v>634.30232558139539</v>
      </c>
      <c r="J7643" s="13">
        <f t="shared" si="597"/>
        <v>319.91279069767444</v>
      </c>
      <c r="K7643" s="7">
        <f t="shared" si="598"/>
        <v>0.50435380384967921</v>
      </c>
      <c r="L7643" s="26">
        <f t="shared" si="599"/>
        <v>0.50435380384967921</v>
      </c>
    </row>
    <row r="7644" spans="1:12">
      <c r="A7644" s="2" t="s">
        <v>20</v>
      </c>
      <c r="B7644" s="3">
        <v>39239</v>
      </c>
      <c r="C7644" s="1">
        <v>91881</v>
      </c>
      <c r="D7644" s="2">
        <v>4</v>
      </c>
      <c r="E7644" s="1">
        <v>11586</v>
      </c>
      <c r="F7644" s="2">
        <v>1</v>
      </c>
      <c r="G7644" s="6">
        <f t="shared" si="595"/>
        <v>0.25</v>
      </c>
      <c r="H7644" s="11">
        <v>6.88</v>
      </c>
      <c r="I7644" s="13">
        <f t="shared" si="596"/>
        <v>13354.796511627907</v>
      </c>
      <c r="J7644" s="13">
        <f t="shared" si="597"/>
        <v>1684.0116279069769</v>
      </c>
      <c r="K7644" s="7">
        <f t="shared" si="598"/>
        <v>0.12609788748489895</v>
      </c>
      <c r="L7644" s="26">
        <f t="shared" si="599"/>
        <v>0.50439154993959578</v>
      </c>
    </row>
    <row r="7645" spans="1:12">
      <c r="A7645" s="2" t="s">
        <v>9622</v>
      </c>
      <c r="B7645" s="3">
        <v>35475</v>
      </c>
      <c r="C7645" s="1">
        <v>387069</v>
      </c>
      <c r="D7645" s="2">
        <v>51</v>
      </c>
      <c r="E7645" s="1">
        <v>195236</v>
      </c>
      <c r="F7645" s="2">
        <v>51</v>
      </c>
      <c r="G7645" s="6">
        <f t="shared" si="595"/>
        <v>1</v>
      </c>
      <c r="H7645" s="11">
        <v>4.59</v>
      </c>
      <c r="I7645" s="13">
        <f t="shared" si="596"/>
        <v>84328.758169934648</v>
      </c>
      <c r="J7645" s="13">
        <f t="shared" si="597"/>
        <v>42535.076252723316</v>
      </c>
      <c r="K7645" s="7">
        <f t="shared" si="598"/>
        <v>0.50439585706941137</v>
      </c>
      <c r="L7645" s="26">
        <f t="shared" si="599"/>
        <v>0.50439585706941137</v>
      </c>
    </row>
    <row r="7646" spans="1:12">
      <c r="A7646" s="2" t="s">
        <v>10161</v>
      </c>
      <c r="B7646" s="3">
        <v>35391</v>
      </c>
      <c r="C7646" s="1">
        <v>44722</v>
      </c>
      <c r="D7646" s="2">
        <v>6</v>
      </c>
      <c r="E7646" s="1">
        <v>15040</v>
      </c>
      <c r="F7646" s="2">
        <v>4</v>
      </c>
      <c r="G7646" s="6">
        <f t="shared" si="595"/>
        <v>0.66666666666666663</v>
      </c>
      <c r="H7646" s="11">
        <v>4.42</v>
      </c>
      <c r="I7646" s="13">
        <f t="shared" si="596"/>
        <v>10118.099547511312</v>
      </c>
      <c r="J7646" s="13">
        <f t="shared" si="597"/>
        <v>3402.714932126697</v>
      </c>
      <c r="K7646" s="7">
        <f t="shared" si="598"/>
        <v>0.33629980770090784</v>
      </c>
      <c r="L7646" s="26">
        <f t="shared" si="599"/>
        <v>0.50444971155136176</v>
      </c>
    </row>
    <row r="7647" spans="1:12">
      <c r="A7647" s="2" t="s">
        <v>7778</v>
      </c>
      <c r="B7647" s="3">
        <v>36238</v>
      </c>
      <c r="C7647" s="1">
        <v>2062405</v>
      </c>
      <c r="D7647" s="4">
        <v>1040</v>
      </c>
      <c r="E7647" s="1">
        <v>1040727</v>
      </c>
      <c r="F7647" s="4">
        <v>1040</v>
      </c>
      <c r="G7647" s="6">
        <f t="shared" si="595"/>
        <v>1</v>
      </c>
      <c r="H7647" s="12">
        <v>5.0599999999999996</v>
      </c>
      <c r="I7647" s="13">
        <f t="shared" si="596"/>
        <v>407589.92094861664</v>
      </c>
      <c r="J7647" s="13">
        <f t="shared" si="597"/>
        <v>205677.27272727274</v>
      </c>
      <c r="K7647" s="7">
        <f t="shared" si="598"/>
        <v>0.50461815210882444</v>
      </c>
      <c r="L7647" s="26">
        <f t="shared" si="599"/>
        <v>0.50461815210882444</v>
      </c>
    </row>
    <row r="7648" spans="1:12">
      <c r="A7648" s="2" t="s">
        <v>9305</v>
      </c>
      <c r="B7648" s="3">
        <v>34789</v>
      </c>
      <c r="C7648" s="1">
        <v>4064495</v>
      </c>
      <c r="D7648" s="4">
        <v>1363</v>
      </c>
      <c r="E7648" s="1">
        <v>2018183</v>
      </c>
      <c r="F7648" s="4">
        <v>1341</v>
      </c>
      <c r="G7648" s="6">
        <f t="shared" si="595"/>
        <v>0.98385913426265592</v>
      </c>
      <c r="H7648" s="11">
        <v>4.3499999999999996</v>
      </c>
      <c r="I7648" s="13">
        <f t="shared" si="596"/>
        <v>934366.66666666674</v>
      </c>
      <c r="J7648" s="13">
        <f t="shared" si="597"/>
        <v>463950.11494252877</v>
      </c>
      <c r="K7648" s="7">
        <f t="shared" si="598"/>
        <v>0.49653966851970538</v>
      </c>
      <c r="L7648" s="26">
        <f t="shared" si="599"/>
        <v>0.50468573317849252</v>
      </c>
    </row>
    <row r="7649" spans="1:12">
      <c r="A7649" s="2" t="s">
        <v>7308</v>
      </c>
      <c r="B7649" s="3">
        <v>35468</v>
      </c>
      <c r="C7649" s="1">
        <v>3600616</v>
      </c>
      <c r="D7649" s="4">
        <v>1205</v>
      </c>
      <c r="E7649" s="1">
        <v>1817278</v>
      </c>
      <c r="F7649" s="4">
        <v>1205</v>
      </c>
      <c r="G7649" s="6">
        <f t="shared" si="595"/>
        <v>1</v>
      </c>
      <c r="H7649" s="11">
        <v>4.59</v>
      </c>
      <c r="I7649" s="13">
        <f t="shared" si="596"/>
        <v>784447.93028322444</v>
      </c>
      <c r="J7649" s="13">
        <f t="shared" si="597"/>
        <v>395921.1328976035</v>
      </c>
      <c r="K7649" s="7">
        <f t="shared" si="598"/>
        <v>0.50471308242811785</v>
      </c>
      <c r="L7649" s="26">
        <f t="shared" si="599"/>
        <v>0.50471308242811785</v>
      </c>
    </row>
    <row r="7650" spans="1:12">
      <c r="A7650" s="2" t="s">
        <v>8116</v>
      </c>
      <c r="B7650" s="3">
        <v>33270</v>
      </c>
      <c r="C7650" s="1">
        <v>4409328</v>
      </c>
      <c r="D7650" s="4">
        <v>1175</v>
      </c>
      <c r="E7650" s="1">
        <v>2222056</v>
      </c>
      <c r="F7650" s="4">
        <v>1173</v>
      </c>
      <c r="G7650" s="6">
        <f t="shared" si="595"/>
        <v>0.99829787234042555</v>
      </c>
      <c r="H7650" s="11">
        <v>4.21</v>
      </c>
      <c r="I7650" s="13">
        <f t="shared" si="596"/>
        <v>1047346.3182897862</v>
      </c>
      <c r="J7650" s="13">
        <f t="shared" si="597"/>
        <v>527804.27553444181</v>
      </c>
      <c r="K7650" s="7">
        <f t="shared" si="598"/>
        <v>0.50394436521846409</v>
      </c>
      <c r="L7650" s="26">
        <f t="shared" si="599"/>
        <v>0.50480360539786473</v>
      </c>
    </row>
    <row r="7651" spans="1:12">
      <c r="A7651" s="2" t="s">
        <v>3782</v>
      </c>
      <c r="B7651" s="3">
        <v>40067</v>
      </c>
      <c r="C7651" s="1">
        <v>5532</v>
      </c>
      <c r="D7651" s="2">
        <v>1</v>
      </c>
      <c r="E7651" s="1">
        <v>2793</v>
      </c>
      <c r="F7651" s="2">
        <v>1</v>
      </c>
      <c r="G7651" s="6">
        <f t="shared" si="595"/>
        <v>1</v>
      </c>
      <c r="H7651" s="12">
        <v>7.5</v>
      </c>
      <c r="I7651" s="13">
        <f t="shared" si="596"/>
        <v>737.6</v>
      </c>
      <c r="J7651" s="13">
        <f t="shared" si="597"/>
        <v>372.4</v>
      </c>
      <c r="K7651" s="7">
        <f t="shared" si="598"/>
        <v>0.50488069414316694</v>
      </c>
      <c r="L7651" s="26">
        <f t="shared" si="599"/>
        <v>0.50488069414316694</v>
      </c>
    </row>
    <row r="7652" spans="1:12">
      <c r="A7652" s="2" t="s">
        <v>7873</v>
      </c>
      <c r="B7652" s="3">
        <v>39136</v>
      </c>
      <c r="C7652" s="1">
        <v>20342161</v>
      </c>
      <c r="D7652" s="4">
        <v>2702</v>
      </c>
      <c r="E7652" s="1">
        <v>10273477</v>
      </c>
      <c r="F7652" s="4">
        <v>2702</v>
      </c>
      <c r="G7652" s="6">
        <f t="shared" si="595"/>
        <v>1</v>
      </c>
      <c r="H7652" s="11">
        <v>6.88</v>
      </c>
      <c r="I7652" s="13">
        <f t="shared" si="596"/>
        <v>2956709.4476744188</v>
      </c>
      <c r="J7652" s="13">
        <f t="shared" si="597"/>
        <v>1493237.9360465116</v>
      </c>
      <c r="K7652" s="7">
        <f t="shared" si="598"/>
        <v>0.50503370807064207</v>
      </c>
      <c r="L7652" s="26">
        <f t="shared" si="599"/>
        <v>0.50503370807064207</v>
      </c>
    </row>
    <row r="7653" spans="1:12">
      <c r="A7653" s="2" t="s">
        <v>8904</v>
      </c>
      <c r="B7653" s="3">
        <v>40277</v>
      </c>
      <c r="C7653" s="1">
        <v>406116</v>
      </c>
      <c r="D7653" s="2">
        <v>24</v>
      </c>
      <c r="E7653" s="1">
        <v>17092</v>
      </c>
      <c r="F7653" s="2">
        <v>2</v>
      </c>
      <c r="G7653" s="6">
        <f t="shared" si="595"/>
        <v>8.3333333333333329E-2</v>
      </c>
      <c r="H7653" s="12">
        <v>7.89</v>
      </c>
      <c r="I7653" s="13">
        <f t="shared" si="596"/>
        <v>51472.243346007606</v>
      </c>
      <c r="J7653" s="13">
        <f t="shared" si="597"/>
        <v>2166.2864385297848</v>
      </c>
      <c r="K7653" s="7">
        <f t="shared" si="598"/>
        <v>4.2086497453929422E-2</v>
      </c>
      <c r="L7653" s="26">
        <f t="shared" si="599"/>
        <v>0.50503796944715307</v>
      </c>
    </row>
    <row r="7654" spans="1:12">
      <c r="A7654" s="2" t="s">
        <v>3027</v>
      </c>
      <c r="B7654" s="3">
        <v>33389</v>
      </c>
      <c r="C7654" s="1">
        <v>1745470</v>
      </c>
      <c r="D7654" s="2">
        <v>48</v>
      </c>
      <c r="E7654" s="1">
        <v>18367</v>
      </c>
      <c r="F7654" s="2">
        <v>1</v>
      </c>
      <c r="G7654" s="6">
        <f t="shared" si="595"/>
        <v>2.0833333333333332E-2</v>
      </c>
      <c r="H7654" s="11">
        <v>4.21</v>
      </c>
      <c r="I7654" s="13">
        <f t="shared" si="596"/>
        <v>414600.95011876483</v>
      </c>
      <c r="J7654" s="13">
        <f t="shared" si="597"/>
        <v>4362.7078384798097</v>
      </c>
      <c r="K7654" s="7">
        <f t="shared" si="598"/>
        <v>1.0522667247217081E-2</v>
      </c>
      <c r="L7654" s="26">
        <f t="shared" si="599"/>
        <v>0.50508802786641993</v>
      </c>
    </row>
    <row r="7655" spans="1:12">
      <c r="A7655" s="2" t="s">
        <v>7262</v>
      </c>
      <c r="B7655" s="3">
        <v>40403</v>
      </c>
      <c r="C7655" s="1">
        <v>757951</v>
      </c>
      <c r="D7655" s="2">
        <v>70</v>
      </c>
      <c r="E7655" s="1">
        <v>350054</v>
      </c>
      <c r="F7655" s="2">
        <v>64</v>
      </c>
      <c r="G7655" s="6">
        <f t="shared" si="595"/>
        <v>0.91428571428571426</v>
      </c>
      <c r="H7655" s="12">
        <v>7.89</v>
      </c>
      <c r="I7655" s="13">
        <f t="shared" si="596"/>
        <v>96064.765525982264</v>
      </c>
      <c r="J7655" s="13">
        <f t="shared" si="597"/>
        <v>44366.793409378959</v>
      </c>
      <c r="K7655" s="7">
        <f t="shared" si="598"/>
        <v>0.46184252016291283</v>
      </c>
      <c r="L7655" s="26">
        <f t="shared" si="599"/>
        <v>0.50514025642818594</v>
      </c>
    </row>
    <row r="7656" spans="1:12">
      <c r="A7656" s="2" t="s">
        <v>5782</v>
      </c>
      <c r="B7656" s="3">
        <v>38989</v>
      </c>
      <c r="C7656" s="1">
        <v>7506</v>
      </c>
      <c r="D7656" s="2">
        <v>3</v>
      </c>
      <c r="E7656" s="1">
        <v>3792</v>
      </c>
      <c r="F7656" s="2">
        <v>3</v>
      </c>
      <c r="G7656" s="6">
        <f t="shared" si="595"/>
        <v>1</v>
      </c>
      <c r="H7656" s="11">
        <v>6.55</v>
      </c>
      <c r="I7656" s="13">
        <f t="shared" si="596"/>
        <v>1145.9541984732825</v>
      </c>
      <c r="J7656" s="13">
        <f t="shared" si="597"/>
        <v>578.93129770992368</v>
      </c>
      <c r="K7656" s="7">
        <f t="shared" si="598"/>
        <v>0.50519584332533973</v>
      </c>
      <c r="L7656" s="26">
        <f t="shared" si="599"/>
        <v>0.50519584332533973</v>
      </c>
    </row>
    <row r="7657" spans="1:12">
      <c r="A7657" s="2" t="s">
        <v>7014</v>
      </c>
      <c r="B7657" s="3">
        <v>40557</v>
      </c>
      <c r="C7657" s="1">
        <v>14890</v>
      </c>
      <c r="D7657" s="2">
        <v>4</v>
      </c>
      <c r="E7657" s="1">
        <v>5648</v>
      </c>
      <c r="F7657" s="2">
        <v>3</v>
      </c>
      <c r="G7657" s="6">
        <f t="shared" si="595"/>
        <v>0.75</v>
      </c>
      <c r="H7657" s="12">
        <v>7.93</v>
      </c>
      <c r="I7657" s="13">
        <f t="shared" si="596"/>
        <v>1877.6796973518285</v>
      </c>
      <c r="J7657" s="13">
        <f t="shared" si="597"/>
        <v>712.23203026481713</v>
      </c>
      <c r="K7657" s="7">
        <f t="shared" si="598"/>
        <v>0.37931497649429147</v>
      </c>
      <c r="L7657" s="26">
        <f t="shared" si="599"/>
        <v>0.50575330199238866</v>
      </c>
    </row>
    <row r="7658" spans="1:12">
      <c r="A7658" s="2" t="s">
        <v>8000</v>
      </c>
      <c r="B7658" s="3">
        <v>38168</v>
      </c>
      <c r="C7658" s="1">
        <v>1714</v>
      </c>
      <c r="D7658" s="2">
        <v>1</v>
      </c>
      <c r="E7658" s="1">
        <v>867</v>
      </c>
      <c r="F7658" s="2">
        <v>1</v>
      </c>
      <c r="G7658" s="6">
        <f t="shared" si="595"/>
        <v>1</v>
      </c>
      <c r="H7658" s="12">
        <v>6.21</v>
      </c>
      <c r="I7658" s="13">
        <f t="shared" si="596"/>
        <v>276.00644122383255</v>
      </c>
      <c r="J7658" s="13">
        <f t="shared" si="597"/>
        <v>139.61352657004832</v>
      </c>
      <c r="K7658" s="7">
        <f t="shared" si="598"/>
        <v>0.50583430571761956</v>
      </c>
      <c r="L7658" s="26">
        <f t="shared" si="599"/>
        <v>0.50583430571761956</v>
      </c>
    </row>
    <row r="7659" spans="1:12">
      <c r="A7659" s="2" t="s">
        <v>5799</v>
      </c>
      <c r="B7659" s="3">
        <v>33627</v>
      </c>
      <c r="C7659" s="1">
        <v>2287928</v>
      </c>
      <c r="D7659" s="2">
        <v>669</v>
      </c>
      <c r="E7659" s="1">
        <v>1157370</v>
      </c>
      <c r="F7659" s="2">
        <v>669</v>
      </c>
      <c r="G7659" s="6">
        <f t="shared" si="595"/>
        <v>1</v>
      </c>
      <c r="H7659" s="11">
        <v>4.1500000000000004</v>
      </c>
      <c r="I7659" s="13">
        <f t="shared" si="596"/>
        <v>551307.95180722885</v>
      </c>
      <c r="J7659" s="13">
        <f t="shared" si="597"/>
        <v>278884.33734939754</v>
      </c>
      <c r="K7659" s="7">
        <f t="shared" si="598"/>
        <v>0.50585945012255629</v>
      </c>
      <c r="L7659" s="26">
        <f t="shared" si="599"/>
        <v>0.50585945012255629</v>
      </c>
    </row>
    <row r="7660" spans="1:12">
      <c r="A7660" s="2" t="s">
        <v>804</v>
      </c>
      <c r="B7660" s="3">
        <v>35286</v>
      </c>
      <c r="C7660" s="1">
        <v>3011195</v>
      </c>
      <c r="D7660" s="2">
        <v>109</v>
      </c>
      <c r="E7660" s="1">
        <v>83863</v>
      </c>
      <c r="F7660" s="2">
        <v>6</v>
      </c>
      <c r="G7660" s="6">
        <f t="shared" si="595"/>
        <v>5.5045871559633031E-2</v>
      </c>
      <c r="H7660" s="11">
        <v>4.42</v>
      </c>
      <c r="I7660" s="13">
        <f t="shared" si="596"/>
        <v>681265.83710407245</v>
      </c>
      <c r="J7660" s="13">
        <f t="shared" si="597"/>
        <v>18973.529411764706</v>
      </c>
      <c r="K7660" s="7">
        <f t="shared" si="598"/>
        <v>2.7850404905693585E-2</v>
      </c>
      <c r="L7660" s="26">
        <f t="shared" si="599"/>
        <v>0.50594902245343343</v>
      </c>
    </row>
    <row r="7661" spans="1:12">
      <c r="A7661" s="2" t="s">
        <v>1404</v>
      </c>
      <c r="B7661" s="3">
        <v>30708</v>
      </c>
      <c r="C7661" s="1">
        <v>10600497</v>
      </c>
      <c r="D7661" s="2">
        <v>613</v>
      </c>
      <c r="E7661" s="1">
        <v>953794</v>
      </c>
      <c r="F7661" s="2">
        <v>109</v>
      </c>
      <c r="G7661" s="6">
        <f t="shared" si="595"/>
        <v>0.17781402936378465</v>
      </c>
      <c r="H7661" s="12">
        <v>3.36</v>
      </c>
      <c r="I7661" s="13">
        <f t="shared" si="596"/>
        <v>3154909.8214285714</v>
      </c>
      <c r="J7661" s="13">
        <f t="shared" si="597"/>
        <v>283867.26190476189</v>
      </c>
      <c r="K7661" s="7">
        <f t="shared" si="598"/>
        <v>8.9976347335412668E-2</v>
      </c>
      <c r="L7661" s="26">
        <f t="shared" si="599"/>
        <v>0.50601376987713731</v>
      </c>
    </row>
    <row r="7662" spans="1:12">
      <c r="A7662" s="2" t="s">
        <v>3199</v>
      </c>
      <c r="B7662" s="3">
        <v>40319</v>
      </c>
      <c r="C7662" s="1">
        <v>144022</v>
      </c>
      <c r="D7662" s="2">
        <v>7</v>
      </c>
      <c r="E7662" s="1">
        <v>10414</v>
      </c>
      <c r="F7662" s="2">
        <v>1</v>
      </c>
      <c r="G7662" s="6">
        <f t="shared" si="595"/>
        <v>0.14285714285714285</v>
      </c>
      <c r="H7662" s="12">
        <v>7.89</v>
      </c>
      <c r="I7662" s="13">
        <f t="shared" si="596"/>
        <v>18253.738910012675</v>
      </c>
      <c r="J7662" s="13">
        <f t="shared" si="597"/>
        <v>1319.8986058301648</v>
      </c>
      <c r="K7662" s="7">
        <f t="shared" si="598"/>
        <v>7.2308397328185975E-2</v>
      </c>
      <c r="L7662" s="26">
        <f t="shared" si="599"/>
        <v>0.50615878129730185</v>
      </c>
    </row>
    <row r="7663" spans="1:12">
      <c r="A7663" s="2" t="s">
        <v>5171</v>
      </c>
      <c r="B7663" s="3">
        <v>38856</v>
      </c>
      <c r="C7663" s="1">
        <v>282183</v>
      </c>
      <c r="D7663" s="2">
        <v>16</v>
      </c>
      <c r="E7663" s="1">
        <v>8927</v>
      </c>
      <c r="F7663" s="2">
        <v>1</v>
      </c>
      <c r="G7663" s="6">
        <f t="shared" si="595"/>
        <v>6.25E-2</v>
      </c>
      <c r="H7663" s="11">
        <v>6.55</v>
      </c>
      <c r="I7663" s="13">
        <f t="shared" si="596"/>
        <v>43081.374045801531</v>
      </c>
      <c r="J7663" s="13">
        <f t="shared" si="597"/>
        <v>1362.9007633587787</v>
      </c>
      <c r="K7663" s="7">
        <f t="shared" si="598"/>
        <v>3.1635498949263423E-2</v>
      </c>
      <c r="L7663" s="26">
        <f t="shared" si="599"/>
        <v>0.50616798318821477</v>
      </c>
    </row>
    <row r="7664" spans="1:12">
      <c r="A7664" s="2" t="s">
        <v>10320</v>
      </c>
      <c r="B7664" s="3">
        <v>32801</v>
      </c>
      <c r="C7664" s="1">
        <v>73131</v>
      </c>
      <c r="D7664" s="2">
        <v>10</v>
      </c>
      <c r="E7664" s="1">
        <v>37030</v>
      </c>
      <c r="F7664" s="2">
        <v>10</v>
      </c>
      <c r="G7664" s="6">
        <f t="shared" si="595"/>
        <v>1</v>
      </c>
      <c r="H7664" s="12">
        <v>3.99</v>
      </c>
      <c r="I7664" s="13">
        <f t="shared" si="596"/>
        <v>18328.571428571428</v>
      </c>
      <c r="J7664" s="13">
        <f t="shared" si="597"/>
        <v>9280.7017543859638</v>
      </c>
      <c r="K7664" s="7">
        <f t="shared" si="598"/>
        <v>0.50635161559393416</v>
      </c>
      <c r="L7664" s="26">
        <f t="shared" si="599"/>
        <v>0.50635161559393416</v>
      </c>
    </row>
    <row r="7665" spans="1:12">
      <c r="A7665" s="2" t="s">
        <v>7193</v>
      </c>
      <c r="B7665" s="3">
        <v>40837</v>
      </c>
      <c r="C7665" s="1">
        <v>104028807</v>
      </c>
      <c r="D7665" s="4">
        <v>3329</v>
      </c>
      <c r="E7665" s="1">
        <v>52568183</v>
      </c>
      <c r="F7665" s="4">
        <v>3321</v>
      </c>
      <c r="G7665" s="6">
        <f t="shared" si="595"/>
        <v>0.99759687593872037</v>
      </c>
      <c r="H7665" s="12">
        <v>7.93</v>
      </c>
      <c r="I7665" s="13">
        <f t="shared" si="596"/>
        <v>13118386.759142498</v>
      </c>
      <c r="J7665" s="13">
        <f t="shared" si="597"/>
        <v>6629026.8600252206</v>
      </c>
      <c r="K7665" s="7">
        <f t="shared" si="598"/>
        <v>0.50532332837384164</v>
      </c>
      <c r="L7665" s="26">
        <f t="shared" si="599"/>
        <v>0.50654060829765701</v>
      </c>
    </row>
    <row r="7666" spans="1:12">
      <c r="A7666" s="2" t="s">
        <v>7619</v>
      </c>
      <c r="B7666" s="3">
        <v>40081</v>
      </c>
      <c r="C7666" s="1">
        <v>62500</v>
      </c>
      <c r="D7666" s="2">
        <v>14</v>
      </c>
      <c r="E7666" s="1">
        <v>31660</v>
      </c>
      <c r="F7666" s="2">
        <v>14</v>
      </c>
      <c r="G7666" s="6">
        <f t="shared" si="595"/>
        <v>1</v>
      </c>
      <c r="H7666" s="12">
        <v>7.5</v>
      </c>
      <c r="I7666" s="13">
        <f t="shared" si="596"/>
        <v>8333.3333333333339</v>
      </c>
      <c r="J7666" s="13">
        <f t="shared" si="597"/>
        <v>4221.333333333333</v>
      </c>
      <c r="K7666" s="7">
        <f t="shared" si="598"/>
        <v>0.5065599999999999</v>
      </c>
      <c r="L7666" s="26">
        <f t="shared" si="599"/>
        <v>0.5065599999999999</v>
      </c>
    </row>
    <row r="7667" spans="1:12">
      <c r="A7667" s="2" t="s">
        <v>3344</v>
      </c>
      <c r="B7667" s="3">
        <v>39724</v>
      </c>
      <c r="C7667" s="1">
        <v>4442377</v>
      </c>
      <c r="D7667" s="4">
        <v>1098</v>
      </c>
      <c r="E7667" s="1">
        <v>2251075</v>
      </c>
      <c r="F7667" s="4">
        <v>1098</v>
      </c>
      <c r="G7667" s="6">
        <f t="shared" si="595"/>
        <v>1</v>
      </c>
      <c r="H7667" s="11">
        <v>7.18</v>
      </c>
      <c r="I7667" s="13">
        <f t="shared" si="596"/>
        <v>618715.45961002784</v>
      </c>
      <c r="J7667" s="13">
        <f t="shared" si="597"/>
        <v>313520.19498607243</v>
      </c>
      <c r="K7667" s="7">
        <f t="shared" si="598"/>
        <v>0.50672759200761219</v>
      </c>
      <c r="L7667" s="26">
        <f t="shared" si="599"/>
        <v>0.50672759200761219</v>
      </c>
    </row>
    <row r="7668" spans="1:12">
      <c r="A7668" s="2" t="s">
        <v>10237</v>
      </c>
      <c r="B7668" s="3">
        <v>40004</v>
      </c>
      <c r="C7668" s="1">
        <v>22779</v>
      </c>
      <c r="D7668" s="2">
        <v>2</v>
      </c>
      <c r="E7668" s="1">
        <v>5772</v>
      </c>
      <c r="F7668" s="2">
        <v>1</v>
      </c>
      <c r="G7668" s="6">
        <f t="shared" si="595"/>
        <v>0.5</v>
      </c>
      <c r="H7668" s="12">
        <v>7.5</v>
      </c>
      <c r="I7668" s="13">
        <f t="shared" si="596"/>
        <v>3037.2</v>
      </c>
      <c r="J7668" s="13">
        <f t="shared" si="597"/>
        <v>769.6</v>
      </c>
      <c r="K7668" s="7">
        <f t="shared" si="598"/>
        <v>0.25339128144343476</v>
      </c>
      <c r="L7668" s="26">
        <f t="shared" si="599"/>
        <v>0.50678256288686951</v>
      </c>
    </row>
    <row r="7669" spans="1:12">
      <c r="A7669" s="2" t="s">
        <v>4908</v>
      </c>
      <c r="B7669" s="3">
        <v>37372</v>
      </c>
      <c r="C7669" s="1">
        <v>13121555</v>
      </c>
      <c r="D7669" s="4">
        <v>1879</v>
      </c>
      <c r="E7669" s="1">
        <v>6649006</v>
      </c>
      <c r="F7669" s="4">
        <v>1878</v>
      </c>
      <c r="G7669" s="6">
        <f t="shared" si="595"/>
        <v>0.9994678020223523</v>
      </c>
      <c r="H7669" s="12">
        <v>5.8</v>
      </c>
      <c r="I7669" s="13">
        <f t="shared" si="596"/>
        <v>2262337.0689655175</v>
      </c>
      <c r="J7669" s="13">
        <f t="shared" si="597"/>
        <v>1146380.3448275863</v>
      </c>
      <c r="K7669" s="7">
        <f t="shared" si="598"/>
        <v>0.50672393630175694</v>
      </c>
      <c r="L7669" s="26">
        <f t="shared" si="599"/>
        <v>0.50699375735410079</v>
      </c>
    </row>
    <row r="7670" spans="1:12">
      <c r="A7670" s="2" t="s">
        <v>8565</v>
      </c>
      <c r="B7670" s="3">
        <v>36266</v>
      </c>
      <c r="C7670" s="1">
        <v>141528</v>
      </c>
      <c r="D7670" s="2">
        <v>19</v>
      </c>
      <c r="E7670" s="1">
        <v>71756</v>
      </c>
      <c r="F7670" s="2">
        <v>19</v>
      </c>
      <c r="G7670" s="6">
        <f t="shared" si="595"/>
        <v>1</v>
      </c>
      <c r="H7670" s="12">
        <v>5.0599999999999996</v>
      </c>
      <c r="I7670" s="13">
        <f t="shared" si="596"/>
        <v>27969.960474308304</v>
      </c>
      <c r="J7670" s="13">
        <f t="shared" si="597"/>
        <v>14181.02766798419</v>
      </c>
      <c r="K7670" s="7">
        <f t="shared" si="598"/>
        <v>0.50700921372449259</v>
      </c>
      <c r="L7670" s="26">
        <f t="shared" si="599"/>
        <v>0.50700921372449259</v>
      </c>
    </row>
    <row r="7671" spans="1:12">
      <c r="A7671" s="2" t="s">
        <v>6024</v>
      </c>
      <c r="B7671" s="3">
        <v>41047</v>
      </c>
      <c r="C7671" s="1">
        <v>36280</v>
      </c>
      <c r="D7671" s="2">
        <v>20</v>
      </c>
      <c r="E7671" s="1">
        <v>18395</v>
      </c>
      <c r="F7671" s="2">
        <v>20</v>
      </c>
      <c r="G7671" s="6">
        <f t="shared" si="595"/>
        <v>1</v>
      </c>
      <c r="H7671" s="12">
        <v>8.02</v>
      </c>
      <c r="I7671" s="13">
        <f t="shared" si="596"/>
        <v>4523.690773067332</v>
      </c>
      <c r="J7671" s="13">
        <f t="shared" si="597"/>
        <v>2293.6408977556111</v>
      </c>
      <c r="K7671" s="7">
        <f t="shared" si="598"/>
        <v>0.50702866593164275</v>
      </c>
      <c r="L7671" s="26">
        <f t="shared" si="599"/>
        <v>0.50702866593164275</v>
      </c>
    </row>
    <row r="7672" spans="1:12">
      <c r="A7672" s="2" t="s">
        <v>5504</v>
      </c>
      <c r="B7672" s="3">
        <v>40655</v>
      </c>
      <c r="C7672" s="1">
        <v>50433</v>
      </c>
      <c r="D7672" s="2">
        <v>9</v>
      </c>
      <c r="E7672" s="1">
        <v>11365</v>
      </c>
      <c r="F7672" s="2">
        <v>4</v>
      </c>
      <c r="G7672" s="6">
        <f t="shared" si="595"/>
        <v>0.44444444444444442</v>
      </c>
      <c r="H7672" s="12">
        <v>7.93</v>
      </c>
      <c r="I7672" s="13">
        <f t="shared" si="596"/>
        <v>6359.773013871375</v>
      </c>
      <c r="J7672" s="13">
        <f t="shared" si="597"/>
        <v>1433.1651954602776</v>
      </c>
      <c r="K7672" s="7">
        <f t="shared" si="598"/>
        <v>0.22534848214462752</v>
      </c>
      <c r="L7672" s="26">
        <f t="shared" si="599"/>
        <v>0.5070340848254119</v>
      </c>
    </row>
    <row r="7673" spans="1:12">
      <c r="A7673" s="2" t="s">
        <v>10545</v>
      </c>
      <c r="B7673" s="3">
        <v>39759</v>
      </c>
      <c r="C7673" s="1">
        <v>17808</v>
      </c>
      <c r="D7673" s="2">
        <v>3</v>
      </c>
      <c r="E7673" s="1">
        <v>9031</v>
      </c>
      <c r="F7673" s="2">
        <v>3</v>
      </c>
      <c r="G7673" s="6">
        <f t="shared" si="595"/>
        <v>1</v>
      </c>
      <c r="H7673" s="11">
        <v>7.18</v>
      </c>
      <c r="I7673" s="13">
        <f t="shared" si="596"/>
        <v>2480.2228412256268</v>
      </c>
      <c r="J7673" s="13">
        <f t="shared" si="597"/>
        <v>1257.7994428969359</v>
      </c>
      <c r="K7673" s="7">
        <f t="shared" si="598"/>
        <v>0.50713162623539987</v>
      </c>
      <c r="L7673" s="26">
        <f t="shared" si="599"/>
        <v>0.50713162623539987</v>
      </c>
    </row>
    <row r="7674" spans="1:12">
      <c r="A7674" s="2" t="s">
        <v>2418</v>
      </c>
      <c r="B7674" s="3">
        <v>40935</v>
      </c>
      <c r="C7674" s="1">
        <v>46225</v>
      </c>
      <c r="D7674" s="2">
        <v>11</v>
      </c>
      <c r="E7674" s="1">
        <v>12791</v>
      </c>
      <c r="F7674" s="2">
        <v>6</v>
      </c>
      <c r="G7674" s="6">
        <f t="shared" si="595"/>
        <v>0.54545454545454541</v>
      </c>
      <c r="H7674" s="12">
        <v>8.02</v>
      </c>
      <c r="I7674" s="13">
        <f t="shared" si="596"/>
        <v>5763.7157107231924</v>
      </c>
      <c r="J7674" s="13">
        <f t="shared" si="597"/>
        <v>1594.8877805486286</v>
      </c>
      <c r="K7674" s="7">
        <f t="shared" si="598"/>
        <v>0.27671173607355326</v>
      </c>
      <c r="L7674" s="26">
        <f t="shared" si="599"/>
        <v>0.507304849468181</v>
      </c>
    </row>
    <row r="7675" spans="1:12">
      <c r="A7675" s="2" t="s">
        <v>1641</v>
      </c>
      <c r="B7675" s="3">
        <v>40669</v>
      </c>
      <c r="C7675" s="1">
        <v>4157</v>
      </c>
      <c r="D7675" s="2">
        <v>1</v>
      </c>
      <c r="E7675" s="1">
        <v>2109</v>
      </c>
      <c r="F7675" s="2">
        <v>1</v>
      </c>
      <c r="G7675" s="6">
        <f t="shared" si="595"/>
        <v>1</v>
      </c>
      <c r="H7675" s="12">
        <v>7.93</v>
      </c>
      <c r="I7675" s="13">
        <f t="shared" si="596"/>
        <v>524.2118537200505</v>
      </c>
      <c r="J7675" s="13">
        <f t="shared" si="597"/>
        <v>265.95208070617906</v>
      </c>
      <c r="K7675" s="7">
        <f t="shared" si="598"/>
        <v>0.50733702189078655</v>
      </c>
      <c r="L7675" s="26">
        <f t="shared" si="599"/>
        <v>0.50733702189078655</v>
      </c>
    </row>
    <row r="7676" spans="1:12">
      <c r="A7676" s="2" t="s">
        <v>1889</v>
      </c>
      <c r="B7676" s="3">
        <v>40487</v>
      </c>
      <c r="C7676" s="1">
        <v>189416</v>
      </c>
      <c r="D7676" s="2">
        <v>17</v>
      </c>
      <c r="E7676" s="1">
        <v>16962</v>
      </c>
      <c r="F7676" s="2">
        <v>3</v>
      </c>
      <c r="G7676" s="6">
        <f t="shared" si="595"/>
        <v>0.17647058823529413</v>
      </c>
      <c r="H7676" s="12">
        <v>7.89</v>
      </c>
      <c r="I7676" s="13">
        <f t="shared" si="596"/>
        <v>24007.097591888469</v>
      </c>
      <c r="J7676" s="13">
        <f t="shared" si="597"/>
        <v>2149.8098859315592</v>
      </c>
      <c r="K7676" s="7">
        <f t="shared" si="598"/>
        <v>8.954892934071039E-2</v>
      </c>
      <c r="L7676" s="26">
        <f t="shared" si="599"/>
        <v>0.50744393293069212</v>
      </c>
    </row>
    <row r="7677" spans="1:12">
      <c r="A7677" s="2" t="s">
        <v>10248</v>
      </c>
      <c r="B7677" s="3">
        <v>36852</v>
      </c>
      <c r="C7677" s="1">
        <v>32050</v>
      </c>
      <c r="D7677" s="2">
        <v>4</v>
      </c>
      <c r="E7677" s="1">
        <v>16266</v>
      </c>
      <c r="F7677" s="2">
        <v>4</v>
      </c>
      <c r="G7677" s="6">
        <f t="shared" si="595"/>
        <v>1</v>
      </c>
      <c r="H7677" s="11">
        <v>5.39</v>
      </c>
      <c r="I7677" s="13">
        <f t="shared" si="596"/>
        <v>5946.1966604823747</v>
      </c>
      <c r="J7677" s="13">
        <f t="shared" si="597"/>
        <v>3017.8107606679037</v>
      </c>
      <c r="K7677" s="7">
        <f t="shared" si="598"/>
        <v>0.50751950078003127</v>
      </c>
      <c r="L7677" s="26">
        <f t="shared" si="599"/>
        <v>0.50751950078003127</v>
      </c>
    </row>
    <row r="7678" spans="1:12">
      <c r="A7678" s="2" t="s">
        <v>5934</v>
      </c>
      <c r="B7678" s="3">
        <v>38450</v>
      </c>
      <c r="C7678" s="1">
        <v>20807</v>
      </c>
      <c r="D7678" s="2">
        <v>3</v>
      </c>
      <c r="E7678" s="1">
        <v>3520</v>
      </c>
      <c r="F7678" s="2">
        <v>1</v>
      </c>
      <c r="G7678" s="6">
        <f t="shared" si="595"/>
        <v>0.33333333333333331</v>
      </c>
      <c r="H7678" s="11">
        <v>6.41</v>
      </c>
      <c r="I7678" s="13">
        <f t="shared" si="596"/>
        <v>3246.021840873635</v>
      </c>
      <c r="J7678" s="13">
        <f t="shared" si="597"/>
        <v>549.14196567862712</v>
      </c>
      <c r="K7678" s="7">
        <f t="shared" si="598"/>
        <v>0.16917383572836064</v>
      </c>
      <c r="L7678" s="26">
        <f t="shared" si="599"/>
        <v>0.50752150718508193</v>
      </c>
    </row>
    <row r="7679" spans="1:12">
      <c r="A7679" s="2" t="s">
        <v>8581</v>
      </c>
      <c r="B7679" s="3">
        <v>36196</v>
      </c>
      <c r="C7679" s="1">
        <v>4398989</v>
      </c>
      <c r="D7679" s="4">
        <v>1359</v>
      </c>
      <c r="E7679" s="1">
        <v>2232686</v>
      </c>
      <c r="F7679" s="4">
        <v>1359</v>
      </c>
      <c r="G7679" s="6">
        <f t="shared" si="595"/>
        <v>1</v>
      </c>
      <c r="H7679" s="12">
        <v>5.0599999999999996</v>
      </c>
      <c r="I7679" s="13">
        <f t="shared" si="596"/>
        <v>869365.41501976294</v>
      </c>
      <c r="J7679" s="13">
        <f t="shared" si="597"/>
        <v>441242.29249011859</v>
      </c>
      <c r="K7679" s="7">
        <f t="shared" si="598"/>
        <v>0.50754525642141857</v>
      </c>
      <c r="L7679" s="26">
        <f t="shared" si="599"/>
        <v>0.50754525642141857</v>
      </c>
    </row>
    <row r="7680" spans="1:12">
      <c r="A7680" s="2" t="s">
        <v>10582</v>
      </c>
      <c r="B7680" s="3">
        <v>40557</v>
      </c>
      <c r="C7680" s="1">
        <v>993031</v>
      </c>
      <c r="D7680" s="2">
        <v>84</v>
      </c>
      <c r="E7680" s="1">
        <v>504116</v>
      </c>
      <c r="F7680" s="2">
        <v>84</v>
      </c>
      <c r="G7680" s="6">
        <f t="shared" si="595"/>
        <v>1</v>
      </c>
      <c r="H7680" s="12">
        <v>7.93</v>
      </c>
      <c r="I7680" s="13">
        <f t="shared" si="596"/>
        <v>125224.59016393444</v>
      </c>
      <c r="J7680" s="13">
        <f t="shared" si="597"/>
        <v>63570.744010088274</v>
      </c>
      <c r="K7680" s="7">
        <f t="shared" si="598"/>
        <v>0.50765383960822974</v>
      </c>
      <c r="L7680" s="26">
        <f t="shared" si="599"/>
        <v>0.50765383960822974</v>
      </c>
    </row>
    <row r="7681" spans="1:12">
      <c r="A7681" s="2" t="s">
        <v>8494</v>
      </c>
      <c r="B7681" s="3">
        <v>39696</v>
      </c>
      <c r="C7681" s="1">
        <v>20615</v>
      </c>
      <c r="D7681" s="2">
        <v>1</v>
      </c>
      <c r="E7681" s="1">
        <v>10466</v>
      </c>
      <c r="F7681" s="2">
        <v>1</v>
      </c>
      <c r="G7681" s="6">
        <f t="shared" si="595"/>
        <v>1</v>
      </c>
      <c r="H7681" s="11">
        <v>7.18</v>
      </c>
      <c r="I7681" s="13">
        <f t="shared" si="596"/>
        <v>2871.1699164345405</v>
      </c>
      <c r="J7681" s="13">
        <f t="shared" si="597"/>
        <v>1457.6601671309193</v>
      </c>
      <c r="K7681" s="7">
        <f t="shared" si="598"/>
        <v>0.50768857627940822</v>
      </c>
      <c r="L7681" s="26">
        <f t="shared" si="599"/>
        <v>0.50768857627940822</v>
      </c>
    </row>
    <row r="7682" spans="1:12">
      <c r="A7682" s="2" t="s">
        <v>2718</v>
      </c>
      <c r="B7682" s="3">
        <v>39913</v>
      </c>
      <c r="C7682" s="1">
        <v>9362785</v>
      </c>
      <c r="D7682" s="4">
        <v>2181</v>
      </c>
      <c r="E7682" s="1">
        <v>4756488</v>
      </c>
      <c r="F7682" s="4">
        <v>2181</v>
      </c>
      <c r="G7682" s="6">
        <f t="shared" ref="G7682:G7745" si="600">F7682/D7682</f>
        <v>1</v>
      </c>
      <c r="H7682" s="12">
        <v>7.5</v>
      </c>
      <c r="I7682" s="13">
        <f t="shared" ref="I7682:I7745" si="601">C7682/H7682</f>
        <v>1248371.3333333333</v>
      </c>
      <c r="J7682" s="13">
        <f t="shared" ref="J7682:J7745" si="602">E7682/H7682</f>
        <v>634198.4</v>
      </c>
      <c r="K7682" s="7">
        <f t="shared" ref="K7682:K7745" si="603">J7682/I7682</f>
        <v>0.50802063702199729</v>
      </c>
      <c r="L7682" s="26">
        <f t="shared" ref="L7682:L7745" si="604">K7682/G7682</f>
        <v>0.50802063702199729</v>
      </c>
    </row>
    <row r="7683" spans="1:12">
      <c r="A7683" s="2" t="s">
        <v>2164</v>
      </c>
      <c r="B7683" s="3">
        <v>33858</v>
      </c>
      <c r="C7683" s="1">
        <v>479676</v>
      </c>
      <c r="D7683" s="2">
        <v>235</v>
      </c>
      <c r="E7683" s="1">
        <v>243695</v>
      </c>
      <c r="F7683" s="2">
        <v>235</v>
      </c>
      <c r="G7683" s="6">
        <f t="shared" si="600"/>
        <v>1</v>
      </c>
      <c r="H7683" s="11">
        <v>4.1500000000000004</v>
      </c>
      <c r="I7683" s="13">
        <f t="shared" si="601"/>
        <v>115584.57831325301</v>
      </c>
      <c r="J7683" s="13">
        <f t="shared" si="602"/>
        <v>58721.686746987943</v>
      </c>
      <c r="K7683" s="7">
        <f t="shared" si="603"/>
        <v>0.50804084423652629</v>
      </c>
      <c r="L7683" s="26">
        <f t="shared" si="604"/>
        <v>0.50804084423652629</v>
      </c>
    </row>
    <row r="7684" spans="1:12">
      <c r="A7684" s="2" t="s">
        <v>10496</v>
      </c>
      <c r="B7684" s="3">
        <v>40221</v>
      </c>
      <c r="C7684" s="1">
        <v>61979680</v>
      </c>
      <c r="D7684" s="4">
        <v>3223</v>
      </c>
      <c r="E7684" s="1">
        <v>31479235</v>
      </c>
      <c r="F7684" s="4">
        <v>3222</v>
      </c>
      <c r="G7684" s="6">
        <f t="shared" si="600"/>
        <v>0.99968973006515671</v>
      </c>
      <c r="H7684" s="12">
        <v>7.89</v>
      </c>
      <c r="I7684" s="13">
        <f t="shared" si="601"/>
        <v>7855472.7503168574</v>
      </c>
      <c r="J7684" s="13">
        <f t="shared" si="602"/>
        <v>3989763.6248415718</v>
      </c>
      <c r="K7684" s="7">
        <f t="shared" si="603"/>
        <v>0.5078960556104839</v>
      </c>
      <c r="L7684" s="26">
        <f t="shared" si="604"/>
        <v>0.50805368939558959</v>
      </c>
    </row>
    <row r="7685" spans="1:12">
      <c r="A7685" s="2" t="s">
        <v>2273</v>
      </c>
      <c r="B7685" s="3">
        <v>38030</v>
      </c>
      <c r="C7685" s="1">
        <v>155714</v>
      </c>
      <c r="D7685" s="2">
        <v>27</v>
      </c>
      <c r="E7685" s="1">
        <v>79133</v>
      </c>
      <c r="F7685" s="2">
        <v>27</v>
      </c>
      <c r="G7685" s="6">
        <f t="shared" si="600"/>
        <v>1</v>
      </c>
      <c r="H7685" s="12">
        <v>6.21</v>
      </c>
      <c r="I7685" s="13">
        <f t="shared" si="601"/>
        <v>25074.718196457328</v>
      </c>
      <c r="J7685" s="13">
        <f t="shared" si="602"/>
        <v>12742.834138486312</v>
      </c>
      <c r="K7685" s="7">
        <f t="shared" si="603"/>
        <v>0.50819451044864294</v>
      </c>
      <c r="L7685" s="26">
        <f t="shared" si="604"/>
        <v>0.50819451044864294</v>
      </c>
    </row>
    <row r="7686" spans="1:12">
      <c r="A7686" s="2" t="s">
        <v>9147</v>
      </c>
      <c r="B7686" s="3">
        <v>38408</v>
      </c>
      <c r="C7686" s="1">
        <v>17508</v>
      </c>
      <c r="D7686" s="2">
        <v>3</v>
      </c>
      <c r="E7686" s="1">
        <v>2966</v>
      </c>
      <c r="F7686" s="2">
        <v>1</v>
      </c>
      <c r="G7686" s="6">
        <f t="shared" si="600"/>
        <v>0.33333333333333331</v>
      </c>
      <c r="H7686" s="11">
        <v>6.41</v>
      </c>
      <c r="I7686" s="13">
        <f t="shared" si="601"/>
        <v>2731.3572542901716</v>
      </c>
      <c r="J7686" s="13">
        <f t="shared" si="602"/>
        <v>462.71450858034319</v>
      </c>
      <c r="K7686" s="7">
        <f t="shared" si="603"/>
        <v>0.16940827050491203</v>
      </c>
      <c r="L7686" s="26">
        <f t="shared" si="604"/>
        <v>0.50822481151473609</v>
      </c>
    </row>
    <row r="7687" spans="1:12">
      <c r="A7687" s="2" t="s">
        <v>2632</v>
      </c>
      <c r="B7687" s="3">
        <v>38331</v>
      </c>
      <c r="C7687" s="1">
        <v>4067</v>
      </c>
      <c r="D7687" s="2">
        <v>1</v>
      </c>
      <c r="E7687" s="1">
        <v>2067</v>
      </c>
      <c r="F7687" s="2">
        <v>1</v>
      </c>
      <c r="G7687" s="6">
        <f t="shared" si="600"/>
        <v>1</v>
      </c>
      <c r="H7687" s="12">
        <v>6.21</v>
      </c>
      <c r="I7687" s="13">
        <f t="shared" si="601"/>
        <v>654.91143317230274</v>
      </c>
      <c r="J7687" s="13">
        <f t="shared" si="602"/>
        <v>332.85024154589371</v>
      </c>
      <c r="K7687" s="7">
        <f t="shared" si="603"/>
        <v>0.50823702975165963</v>
      </c>
      <c r="L7687" s="26">
        <f t="shared" si="604"/>
        <v>0.50823702975165963</v>
      </c>
    </row>
    <row r="7688" spans="1:12">
      <c r="A7688" s="2" t="s">
        <v>8288</v>
      </c>
      <c r="B7688" s="3">
        <v>35090</v>
      </c>
      <c r="C7688" s="1">
        <v>5711695</v>
      </c>
      <c r="D7688" s="4">
        <v>1560</v>
      </c>
      <c r="E7688" s="1">
        <v>2904140</v>
      </c>
      <c r="F7688" s="4">
        <v>1560</v>
      </c>
      <c r="G7688" s="6">
        <f t="shared" si="600"/>
        <v>1</v>
      </c>
      <c r="H7688" s="11">
        <v>4.42</v>
      </c>
      <c r="I7688" s="13">
        <f t="shared" si="601"/>
        <v>1292238.6877828054</v>
      </c>
      <c r="J7688" s="13">
        <f t="shared" si="602"/>
        <v>657045.24886877835</v>
      </c>
      <c r="K7688" s="7">
        <f t="shared" si="603"/>
        <v>0.508455020795053</v>
      </c>
      <c r="L7688" s="26">
        <f t="shared" si="604"/>
        <v>0.508455020795053</v>
      </c>
    </row>
    <row r="7689" spans="1:12">
      <c r="A7689" s="2" t="s">
        <v>1369</v>
      </c>
      <c r="B7689" s="3">
        <v>31275</v>
      </c>
      <c r="C7689" s="1">
        <v>3558669</v>
      </c>
      <c r="D7689" s="2">
        <v>980</v>
      </c>
      <c r="E7689" s="1">
        <v>1763277</v>
      </c>
      <c r="F7689" s="2">
        <v>955</v>
      </c>
      <c r="G7689" s="6">
        <f t="shared" si="600"/>
        <v>0.97448979591836737</v>
      </c>
      <c r="H7689" s="12">
        <v>3.55</v>
      </c>
      <c r="I7689" s="13">
        <f t="shared" si="601"/>
        <v>1002441.971830986</v>
      </c>
      <c r="J7689" s="13">
        <f t="shared" si="602"/>
        <v>496697.74647887325</v>
      </c>
      <c r="K7689" s="7">
        <f t="shared" si="603"/>
        <v>0.49548777927927545</v>
      </c>
      <c r="L7689" s="26">
        <f t="shared" si="604"/>
        <v>0.50845866355360203</v>
      </c>
    </row>
    <row r="7690" spans="1:12">
      <c r="A7690" s="2" t="s">
        <v>8984</v>
      </c>
      <c r="B7690" s="3">
        <v>35657</v>
      </c>
      <c r="C7690" s="1">
        <v>1710972</v>
      </c>
      <c r="D7690" s="4">
        <v>1260</v>
      </c>
      <c r="E7690" s="1">
        <v>870068</v>
      </c>
      <c r="F7690" s="4">
        <v>1260</v>
      </c>
      <c r="G7690" s="6">
        <f t="shared" si="600"/>
        <v>1</v>
      </c>
      <c r="H7690" s="11">
        <v>4.59</v>
      </c>
      <c r="I7690" s="13">
        <f t="shared" si="601"/>
        <v>372760.78431372548</v>
      </c>
      <c r="J7690" s="13">
        <f t="shared" si="602"/>
        <v>189557.29847494554</v>
      </c>
      <c r="K7690" s="7">
        <f t="shared" si="603"/>
        <v>0.50852264093158739</v>
      </c>
      <c r="L7690" s="26">
        <f t="shared" si="604"/>
        <v>0.50852264093158739</v>
      </c>
    </row>
    <row r="7691" spans="1:12">
      <c r="A7691" s="2" t="s">
        <v>9704</v>
      </c>
      <c r="B7691" s="3">
        <v>39248</v>
      </c>
      <c r="C7691" s="1">
        <v>1217</v>
      </c>
      <c r="D7691" s="2">
        <v>2</v>
      </c>
      <c r="E7691" s="1">
        <v>619</v>
      </c>
      <c r="F7691" s="2">
        <v>2</v>
      </c>
      <c r="G7691" s="6">
        <f t="shared" si="600"/>
        <v>1</v>
      </c>
      <c r="H7691" s="11">
        <v>6.88</v>
      </c>
      <c r="I7691" s="13">
        <f t="shared" si="601"/>
        <v>176.88953488372093</v>
      </c>
      <c r="J7691" s="13">
        <f t="shared" si="602"/>
        <v>89.970930232558146</v>
      </c>
      <c r="K7691" s="7">
        <f t="shared" si="603"/>
        <v>0.50862777321281849</v>
      </c>
      <c r="L7691" s="26">
        <f t="shared" si="604"/>
        <v>0.50862777321281849</v>
      </c>
    </row>
    <row r="7692" spans="1:12">
      <c r="A7692" s="2" t="s">
        <v>10207</v>
      </c>
      <c r="B7692" s="3">
        <v>40200</v>
      </c>
      <c r="C7692" s="1">
        <v>6305</v>
      </c>
      <c r="D7692" s="2">
        <v>2</v>
      </c>
      <c r="E7692" s="1">
        <v>3207</v>
      </c>
      <c r="F7692" s="2">
        <v>2</v>
      </c>
      <c r="G7692" s="6">
        <f t="shared" si="600"/>
        <v>1</v>
      </c>
      <c r="H7692" s="12">
        <v>7.89</v>
      </c>
      <c r="I7692" s="13">
        <f t="shared" si="601"/>
        <v>799.11280101394175</v>
      </c>
      <c r="J7692" s="13">
        <f t="shared" si="602"/>
        <v>406.46387832699622</v>
      </c>
      <c r="K7692" s="7">
        <f t="shared" si="603"/>
        <v>0.5086439333862014</v>
      </c>
      <c r="L7692" s="26">
        <f t="shared" si="604"/>
        <v>0.5086439333862014</v>
      </c>
    </row>
    <row r="7693" spans="1:12">
      <c r="A7693" s="2" t="s">
        <v>3999</v>
      </c>
      <c r="B7693" s="3">
        <v>38275</v>
      </c>
      <c r="C7693" s="1">
        <v>305281</v>
      </c>
      <c r="D7693" s="2">
        <v>38</v>
      </c>
      <c r="E7693" s="1">
        <v>155349</v>
      </c>
      <c r="F7693" s="2">
        <v>38</v>
      </c>
      <c r="G7693" s="6">
        <f t="shared" si="600"/>
        <v>1</v>
      </c>
      <c r="H7693" s="12">
        <v>6.21</v>
      </c>
      <c r="I7693" s="13">
        <f t="shared" si="601"/>
        <v>49159.581320450889</v>
      </c>
      <c r="J7693" s="13">
        <f t="shared" si="602"/>
        <v>25015.942028985508</v>
      </c>
      <c r="K7693" s="7">
        <f t="shared" si="603"/>
        <v>0.50887215385169726</v>
      </c>
      <c r="L7693" s="26">
        <f t="shared" si="604"/>
        <v>0.50887215385169726</v>
      </c>
    </row>
    <row r="7694" spans="1:12">
      <c r="A7694" s="2" t="s">
        <v>2110</v>
      </c>
      <c r="B7694" s="3">
        <v>39920</v>
      </c>
      <c r="C7694" s="1">
        <v>13684249</v>
      </c>
      <c r="D7694" s="4">
        <v>2223</v>
      </c>
      <c r="E7694" s="1">
        <v>6963565</v>
      </c>
      <c r="F7694" s="4">
        <v>2223</v>
      </c>
      <c r="G7694" s="6">
        <f t="shared" si="600"/>
        <v>1</v>
      </c>
      <c r="H7694" s="12">
        <v>7.5</v>
      </c>
      <c r="I7694" s="13">
        <f t="shared" si="601"/>
        <v>1824566.5333333334</v>
      </c>
      <c r="J7694" s="13">
        <f t="shared" si="602"/>
        <v>928475.33333333337</v>
      </c>
      <c r="K7694" s="7">
        <f t="shared" si="603"/>
        <v>0.50887447312600054</v>
      </c>
      <c r="L7694" s="26">
        <f t="shared" si="604"/>
        <v>0.50887447312600054</v>
      </c>
    </row>
    <row r="7695" spans="1:12">
      <c r="A7695" s="2" t="s">
        <v>4271</v>
      </c>
      <c r="B7695" s="3">
        <v>36266</v>
      </c>
      <c r="C7695" s="1">
        <v>1263279</v>
      </c>
      <c r="D7695" s="2">
        <v>78</v>
      </c>
      <c r="E7695" s="1">
        <v>82431</v>
      </c>
      <c r="F7695" s="2">
        <v>10</v>
      </c>
      <c r="G7695" s="6">
        <f t="shared" si="600"/>
        <v>0.12820512820512819</v>
      </c>
      <c r="H7695" s="12">
        <v>5.0599999999999996</v>
      </c>
      <c r="I7695" s="13">
        <f t="shared" si="601"/>
        <v>249659.88142292493</v>
      </c>
      <c r="J7695" s="13">
        <f t="shared" si="602"/>
        <v>16290.711462450594</v>
      </c>
      <c r="K7695" s="7">
        <f t="shared" si="603"/>
        <v>6.5251619001028272E-2</v>
      </c>
      <c r="L7695" s="26">
        <f t="shared" si="604"/>
        <v>0.50896262820802052</v>
      </c>
    </row>
    <row r="7696" spans="1:12">
      <c r="A7696" s="2" t="s">
        <v>6256</v>
      </c>
      <c r="B7696" s="3">
        <v>40837</v>
      </c>
      <c r="C7696" s="1">
        <v>1891936</v>
      </c>
      <c r="D7696" s="2">
        <v>975</v>
      </c>
      <c r="E7696" s="1">
        <v>963221</v>
      </c>
      <c r="F7696" s="2">
        <v>975</v>
      </c>
      <c r="G7696" s="6">
        <f t="shared" si="600"/>
        <v>1</v>
      </c>
      <c r="H7696" s="12">
        <v>7.93</v>
      </c>
      <c r="I7696" s="13">
        <f t="shared" si="601"/>
        <v>238579.57124842372</v>
      </c>
      <c r="J7696" s="13">
        <f t="shared" si="602"/>
        <v>121465.44766708702</v>
      </c>
      <c r="K7696" s="7">
        <f t="shared" si="603"/>
        <v>0.50911923024880334</v>
      </c>
      <c r="L7696" s="26">
        <f t="shared" si="604"/>
        <v>0.50911923024880334</v>
      </c>
    </row>
    <row r="7697" spans="1:12">
      <c r="A7697" s="2" t="s">
        <v>1992</v>
      </c>
      <c r="B7697" s="3">
        <v>31156</v>
      </c>
      <c r="C7697" s="1">
        <v>4389334</v>
      </c>
      <c r="D7697" s="2">
        <v>995</v>
      </c>
      <c r="E7697" s="1">
        <v>2234776</v>
      </c>
      <c r="F7697" s="2">
        <v>995</v>
      </c>
      <c r="G7697" s="6">
        <f t="shared" si="600"/>
        <v>1</v>
      </c>
      <c r="H7697" s="12">
        <v>3.55</v>
      </c>
      <c r="I7697" s="13">
        <f t="shared" si="601"/>
        <v>1236432.1126760563</v>
      </c>
      <c r="J7697" s="13">
        <f t="shared" si="602"/>
        <v>629514.36619718315</v>
      </c>
      <c r="K7697" s="7">
        <f t="shared" si="603"/>
        <v>0.50913783275549329</v>
      </c>
      <c r="L7697" s="26">
        <f t="shared" si="604"/>
        <v>0.50913783275549329</v>
      </c>
    </row>
    <row r="7698" spans="1:12">
      <c r="A7698" s="2" t="s">
        <v>9587</v>
      </c>
      <c r="B7698" s="3">
        <v>39885</v>
      </c>
      <c r="C7698" s="1">
        <v>278356</v>
      </c>
      <c r="D7698" s="2">
        <v>10</v>
      </c>
      <c r="E7698" s="1">
        <v>28345</v>
      </c>
      <c r="F7698" s="2">
        <v>2</v>
      </c>
      <c r="G7698" s="6">
        <f t="shared" si="600"/>
        <v>0.2</v>
      </c>
      <c r="H7698" s="12">
        <v>7.5</v>
      </c>
      <c r="I7698" s="13">
        <f t="shared" si="601"/>
        <v>37114.133333333331</v>
      </c>
      <c r="J7698" s="13">
        <f t="shared" si="602"/>
        <v>3779.3333333333335</v>
      </c>
      <c r="K7698" s="7">
        <f t="shared" si="603"/>
        <v>0.1018300306082858</v>
      </c>
      <c r="L7698" s="26">
        <f t="shared" si="604"/>
        <v>0.50915015304142897</v>
      </c>
    </row>
    <row r="7699" spans="1:12">
      <c r="A7699" s="2" t="s">
        <v>4133</v>
      </c>
      <c r="B7699" s="3">
        <v>34313</v>
      </c>
      <c r="C7699" s="1">
        <v>8906</v>
      </c>
      <c r="D7699" s="2">
        <v>1</v>
      </c>
      <c r="E7699" s="1">
        <v>4535</v>
      </c>
      <c r="F7699" s="2">
        <v>1</v>
      </c>
      <c r="G7699" s="6">
        <f t="shared" si="600"/>
        <v>1</v>
      </c>
      <c r="H7699" s="11">
        <v>4.1399999999999997</v>
      </c>
      <c r="I7699" s="13">
        <f t="shared" si="601"/>
        <v>2151.2077294685992</v>
      </c>
      <c r="J7699" s="13">
        <f t="shared" si="602"/>
        <v>1095.4106280193237</v>
      </c>
      <c r="K7699" s="7">
        <f t="shared" si="603"/>
        <v>0.50920727599371207</v>
      </c>
      <c r="L7699" s="26">
        <f t="shared" si="604"/>
        <v>0.50920727599371207</v>
      </c>
    </row>
    <row r="7700" spans="1:12">
      <c r="A7700" s="2" t="s">
        <v>10001</v>
      </c>
      <c r="B7700" s="3">
        <v>40221</v>
      </c>
      <c r="C7700" s="1">
        <v>110485654</v>
      </c>
      <c r="D7700" s="4">
        <v>3665</v>
      </c>
      <c r="E7700" s="1">
        <v>56260707</v>
      </c>
      <c r="F7700" s="4">
        <v>3665</v>
      </c>
      <c r="G7700" s="6">
        <f t="shared" si="600"/>
        <v>1</v>
      </c>
      <c r="H7700" s="12">
        <v>7.89</v>
      </c>
      <c r="I7700" s="13">
        <f t="shared" si="601"/>
        <v>14003251.457541192</v>
      </c>
      <c r="J7700" s="13">
        <f t="shared" si="602"/>
        <v>7130634.6007604562</v>
      </c>
      <c r="K7700" s="7">
        <f t="shared" si="603"/>
        <v>0.50921277978768176</v>
      </c>
      <c r="L7700" s="26">
        <f t="shared" si="604"/>
        <v>0.50921277978768176</v>
      </c>
    </row>
    <row r="7701" spans="1:12">
      <c r="A7701" s="2" t="s">
        <v>504</v>
      </c>
      <c r="B7701" s="3">
        <v>38926</v>
      </c>
      <c r="C7701" s="1">
        <v>654132</v>
      </c>
      <c r="D7701" s="2">
        <v>20</v>
      </c>
      <c r="E7701" s="1">
        <v>33316</v>
      </c>
      <c r="F7701" s="2">
        <v>2</v>
      </c>
      <c r="G7701" s="6">
        <f t="shared" si="600"/>
        <v>0.1</v>
      </c>
      <c r="H7701" s="11">
        <v>6.55</v>
      </c>
      <c r="I7701" s="13">
        <f t="shared" si="601"/>
        <v>99867.48091603053</v>
      </c>
      <c r="J7701" s="13">
        <f t="shared" si="602"/>
        <v>5086.4122137404584</v>
      </c>
      <c r="K7701" s="7">
        <f t="shared" si="603"/>
        <v>5.093161624870822E-2</v>
      </c>
      <c r="L7701" s="26">
        <f t="shared" si="604"/>
        <v>0.50931616248708211</v>
      </c>
    </row>
    <row r="7702" spans="1:12">
      <c r="A7702" s="2" t="s">
        <v>9696</v>
      </c>
      <c r="B7702" s="3">
        <v>30386</v>
      </c>
      <c r="C7702" s="1">
        <v>4304286</v>
      </c>
      <c r="D7702" s="2">
        <v>723</v>
      </c>
      <c r="E7702" s="1">
        <v>2192621</v>
      </c>
      <c r="F7702" s="2">
        <v>723</v>
      </c>
      <c r="G7702" s="6">
        <f t="shared" si="600"/>
        <v>1</v>
      </c>
      <c r="H7702" s="12">
        <v>3.15</v>
      </c>
      <c r="I7702" s="13">
        <f t="shared" si="601"/>
        <v>1366440</v>
      </c>
      <c r="J7702" s="13">
        <f t="shared" si="602"/>
        <v>696070.1587301587</v>
      </c>
      <c r="K7702" s="7">
        <f t="shared" si="603"/>
        <v>0.50940411487526616</v>
      </c>
      <c r="L7702" s="26">
        <f t="shared" si="604"/>
        <v>0.50940411487526616</v>
      </c>
    </row>
    <row r="7703" spans="1:12">
      <c r="A7703" s="2" t="s">
        <v>9604</v>
      </c>
      <c r="B7703" s="3">
        <v>32934</v>
      </c>
      <c r="C7703" s="1">
        <v>1776440</v>
      </c>
      <c r="D7703" s="2">
        <v>29</v>
      </c>
      <c r="E7703" s="1">
        <v>31208</v>
      </c>
      <c r="F7703" s="2">
        <v>1</v>
      </c>
      <c r="G7703" s="6">
        <f t="shared" si="600"/>
        <v>3.4482758620689655E-2</v>
      </c>
      <c r="H7703" s="12">
        <v>4.22</v>
      </c>
      <c r="I7703" s="13">
        <f t="shared" si="601"/>
        <v>420957.34597156401</v>
      </c>
      <c r="J7703" s="13">
        <f t="shared" si="602"/>
        <v>7395.2606635071097</v>
      </c>
      <c r="K7703" s="7">
        <f t="shared" si="603"/>
        <v>1.7567719709081085E-2</v>
      </c>
      <c r="L7703" s="26">
        <f t="shared" si="604"/>
        <v>0.50946387156335149</v>
      </c>
    </row>
    <row r="7704" spans="1:12">
      <c r="A7704" s="2" t="s">
        <v>6376</v>
      </c>
      <c r="B7704" s="3">
        <v>32003</v>
      </c>
      <c r="C7704" s="1">
        <v>3769990</v>
      </c>
      <c r="D7704" s="4">
        <v>1280</v>
      </c>
      <c r="E7704" s="1">
        <v>1920678</v>
      </c>
      <c r="F7704" s="4">
        <v>1280</v>
      </c>
      <c r="G7704" s="6">
        <f t="shared" si="600"/>
        <v>1</v>
      </c>
      <c r="H7704" s="12">
        <v>3.91</v>
      </c>
      <c r="I7704" s="13">
        <f t="shared" si="601"/>
        <v>964191.81585677748</v>
      </c>
      <c r="J7704" s="13">
        <f t="shared" si="602"/>
        <v>491221.99488491047</v>
      </c>
      <c r="K7704" s="7">
        <f t="shared" si="603"/>
        <v>0.50946501184353277</v>
      </c>
      <c r="L7704" s="26">
        <f t="shared" si="604"/>
        <v>0.50946501184353277</v>
      </c>
    </row>
    <row r="7705" spans="1:12">
      <c r="A7705" s="2" t="s">
        <v>6072</v>
      </c>
      <c r="B7705" s="3">
        <v>34642</v>
      </c>
      <c r="C7705" s="1">
        <v>22006296</v>
      </c>
      <c r="D7705" s="4">
        <v>2177</v>
      </c>
      <c r="E7705" s="1">
        <v>11212889</v>
      </c>
      <c r="F7705" s="4">
        <v>2177</v>
      </c>
      <c r="G7705" s="6">
        <f t="shared" si="600"/>
        <v>1</v>
      </c>
      <c r="H7705" s="11">
        <v>4.08</v>
      </c>
      <c r="I7705" s="13">
        <f t="shared" si="601"/>
        <v>5393700</v>
      </c>
      <c r="J7705" s="13">
        <f t="shared" si="602"/>
        <v>2748257.1078431373</v>
      </c>
      <c r="K7705" s="7">
        <f t="shared" si="603"/>
        <v>0.5095309542323706</v>
      </c>
      <c r="L7705" s="26">
        <f t="shared" si="604"/>
        <v>0.5095309542323706</v>
      </c>
    </row>
    <row r="7706" spans="1:12">
      <c r="A7706" s="2" t="s">
        <v>772</v>
      </c>
      <c r="B7706" s="3">
        <v>39696</v>
      </c>
      <c r="C7706" s="1">
        <v>15298133</v>
      </c>
      <c r="D7706" s="4">
        <v>2654</v>
      </c>
      <c r="E7706" s="1">
        <v>7783266</v>
      </c>
      <c r="F7706" s="4">
        <v>2650</v>
      </c>
      <c r="G7706" s="6">
        <f t="shared" si="600"/>
        <v>0.99849284099472491</v>
      </c>
      <c r="H7706" s="11">
        <v>7.18</v>
      </c>
      <c r="I7706" s="13">
        <f t="shared" si="601"/>
        <v>2130659.1922005573</v>
      </c>
      <c r="J7706" s="13">
        <f t="shared" si="602"/>
        <v>1084020.3342618386</v>
      </c>
      <c r="K7706" s="7">
        <f t="shared" si="603"/>
        <v>0.50877227959777838</v>
      </c>
      <c r="L7706" s="26">
        <f t="shared" si="604"/>
        <v>0.50954023775566182</v>
      </c>
    </row>
    <row r="7707" spans="1:12">
      <c r="A7707" s="2" t="s">
        <v>5995</v>
      </c>
      <c r="B7707" s="3">
        <v>41215</v>
      </c>
      <c r="C7707" s="1">
        <v>15558260</v>
      </c>
      <c r="D7707" s="4">
        <v>1872</v>
      </c>
      <c r="E7707" s="1">
        <v>7910980</v>
      </c>
      <c r="F7707" s="4">
        <v>1868</v>
      </c>
      <c r="G7707" s="6">
        <f t="shared" si="600"/>
        <v>0.99786324786324787</v>
      </c>
      <c r="H7707" s="12">
        <v>8.02</v>
      </c>
      <c r="I7707" s="13">
        <f t="shared" si="601"/>
        <v>1939932.6683291772</v>
      </c>
      <c r="J7707" s="13">
        <f t="shared" si="602"/>
        <v>986406.48379052372</v>
      </c>
      <c r="K7707" s="7">
        <f t="shared" si="603"/>
        <v>0.50847459805916595</v>
      </c>
      <c r="L7707" s="26">
        <f t="shared" si="604"/>
        <v>0.50956340876164807</v>
      </c>
    </row>
    <row r="7708" spans="1:12">
      <c r="A7708" s="2" t="s">
        <v>7847</v>
      </c>
      <c r="B7708" s="3">
        <v>38114</v>
      </c>
      <c r="C7708" s="1">
        <v>14824</v>
      </c>
      <c r="D7708" s="2">
        <v>4</v>
      </c>
      <c r="E7708" s="1">
        <v>7555</v>
      </c>
      <c r="F7708" s="2">
        <v>4</v>
      </c>
      <c r="G7708" s="6">
        <f t="shared" si="600"/>
        <v>1</v>
      </c>
      <c r="H7708" s="12">
        <v>6.21</v>
      </c>
      <c r="I7708" s="13">
        <f t="shared" si="601"/>
        <v>2387.1175523349439</v>
      </c>
      <c r="J7708" s="13">
        <f t="shared" si="602"/>
        <v>1216.5861513687601</v>
      </c>
      <c r="K7708" s="7">
        <f t="shared" si="603"/>
        <v>0.50964651915812187</v>
      </c>
      <c r="L7708" s="26">
        <f t="shared" si="604"/>
        <v>0.50964651915812187</v>
      </c>
    </row>
    <row r="7709" spans="1:12">
      <c r="A7709" s="2" t="s">
        <v>4483</v>
      </c>
      <c r="B7709" s="3">
        <v>38513</v>
      </c>
      <c r="C7709" s="1">
        <v>4711096</v>
      </c>
      <c r="D7709" s="2">
        <v>202</v>
      </c>
      <c r="E7709" s="1">
        <v>427987</v>
      </c>
      <c r="F7709" s="2">
        <v>36</v>
      </c>
      <c r="G7709" s="6">
        <f t="shared" si="600"/>
        <v>0.17821782178217821</v>
      </c>
      <c r="H7709" s="11">
        <v>6.41</v>
      </c>
      <c r="I7709" s="13">
        <f t="shared" si="601"/>
        <v>734960.37441497657</v>
      </c>
      <c r="J7709" s="13">
        <f t="shared" si="602"/>
        <v>66768.642745709833</v>
      </c>
      <c r="K7709" s="7">
        <f t="shared" si="603"/>
        <v>9.0846588564529374E-2</v>
      </c>
      <c r="L7709" s="26">
        <f t="shared" si="604"/>
        <v>0.50975030250097042</v>
      </c>
    </row>
    <row r="7710" spans="1:12">
      <c r="A7710" s="2" t="s">
        <v>7227</v>
      </c>
      <c r="B7710" s="3">
        <v>40879</v>
      </c>
      <c r="C7710" s="1">
        <v>161194</v>
      </c>
      <c r="D7710" s="2">
        <v>55</v>
      </c>
      <c r="E7710" s="1">
        <v>82175</v>
      </c>
      <c r="F7710" s="2">
        <v>55</v>
      </c>
      <c r="G7710" s="6">
        <f t="shared" si="600"/>
        <v>1</v>
      </c>
      <c r="H7710" s="12">
        <v>7.93</v>
      </c>
      <c r="I7710" s="13">
        <f t="shared" si="601"/>
        <v>20327.112232030264</v>
      </c>
      <c r="J7710" s="13">
        <f t="shared" si="602"/>
        <v>10362.547288776797</v>
      </c>
      <c r="K7710" s="7">
        <f t="shared" si="603"/>
        <v>0.50978944625730493</v>
      </c>
      <c r="L7710" s="26">
        <f t="shared" si="604"/>
        <v>0.50978944625730493</v>
      </c>
    </row>
    <row r="7711" spans="1:12">
      <c r="A7711" s="2" t="s">
        <v>8243</v>
      </c>
      <c r="B7711" s="3">
        <v>40109</v>
      </c>
      <c r="C7711" s="1">
        <v>27693292</v>
      </c>
      <c r="D7711" s="4">
        <v>3036</v>
      </c>
      <c r="E7711" s="1">
        <v>14118444</v>
      </c>
      <c r="F7711" s="4">
        <v>3036</v>
      </c>
      <c r="G7711" s="6">
        <f t="shared" si="600"/>
        <v>1</v>
      </c>
      <c r="H7711" s="12">
        <v>7.5</v>
      </c>
      <c r="I7711" s="13">
        <f t="shared" si="601"/>
        <v>3692438.9333333331</v>
      </c>
      <c r="J7711" s="13">
        <f t="shared" si="602"/>
        <v>1882459.2</v>
      </c>
      <c r="K7711" s="7">
        <f t="shared" si="603"/>
        <v>0.50981457892402249</v>
      </c>
      <c r="L7711" s="26">
        <f t="shared" si="604"/>
        <v>0.50981457892402249</v>
      </c>
    </row>
    <row r="7712" spans="1:12">
      <c r="A7712" s="2" t="s">
        <v>7124</v>
      </c>
      <c r="B7712" s="3">
        <v>40879</v>
      </c>
      <c r="C7712" s="1">
        <v>44745</v>
      </c>
      <c r="D7712" s="2">
        <v>7</v>
      </c>
      <c r="E7712" s="1">
        <v>6518</v>
      </c>
      <c r="F7712" s="2">
        <v>2</v>
      </c>
      <c r="G7712" s="6">
        <f t="shared" si="600"/>
        <v>0.2857142857142857</v>
      </c>
      <c r="H7712" s="12">
        <v>7.93</v>
      </c>
      <c r="I7712" s="13">
        <f t="shared" si="601"/>
        <v>5642.49684741488</v>
      </c>
      <c r="J7712" s="13">
        <f t="shared" si="602"/>
        <v>821.94199243379569</v>
      </c>
      <c r="K7712" s="7">
        <f t="shared" si="603"/>
        <v>0.14566990725220696</v>
      </c>
      <c r="L7712" s="26">
        <f t="shared" si="604"/>
        <v>0.50984467538272438</v>
      </c>
    </row>
    <row r="7713" spans="1:12">
      <c r="A7713" s="2" t="s">
        <v>400</v>
      </c>
      <c r="B7713" s="3">
        <v>38828</v>
      </c>
      <c r="C7713" s="1">
        <v>7191830</v>
      </c>
      <c r="D7713" s="4">
        <v>1500</v>
      </c>
      <c r="E7713" s="1">
        <v>3667420</v>
      </c>
      <c r="F7713" s="4">
        <v>1500</v>
      </c>
      <c r="G7713" s="6">
        <f t="shared" si="600"/>
        <v>1</v>
      </c>
      <c r="H7713" s="11">
        <v>6.55</v>
      </c>
      <c r="I7713" s="13">
        <f t="shared" si="601"/>
        <v>1097989.3129770993</v>
      </c>
      <c r="J7713" s="13">
        <f t="shared" si="602"/>
        <v>559911.45038167946</v>
      </c>
      <c r="K7713" s="7">
        <f t="shared" si="603"/>
        <v>0.50994253201201922</v>
      </c>
      <c r="L7713" s="26">
        <f t="shared" si="604"/>
        <v>0.50994253201201922</v>
      </c>
    </row>
    <row r="7714" spans="1:12">
      <c r="A7714" s="2" t="s">
        <v>744</v>
      </c>
      <c r="B7714" s="3">
        <v>34201</v>
      </c>
      <c r="C7714" s="1">
        <v>543091</v>
      </c>
      <c r="D7714" s="2">
        <v>40</v>
      </c>
      <c r="E7714" s="1">
        <v>20773</v>
      </c>
      <c r="F7714" s="2">
        <v>3</v>
      </c>
      <c r="G7714" s="6">
        <f t="shared" si="600"/>
        <v>7.4999999999999997E-2</v>
      </c>
      <c r="H7714" s="11">
        <v>4.1399999999999997</v>
      </c>
      <c r="I7714" s="13">
        <f t="shared" si="601"/>
        <v>131181.40096618357</v>
      </c>
      <c r="J7714" s="13">
        <f t="shared" si="602"/>
        <v>5017.6328502415463</v>
      </c>
      <c r="K7714" s="7">
        <f t="shared" si="603"/>
        <v>3.8249575117245548E-2</v>
      </c>
      <c r="L7714" s="26">
        <f t="shared" si="604"/>
        <v>0.50999433489660728</v>
      </c>
    </row>
    <row r="7715" spans="1:12">
      <c r="A7715" s="2" t="s">
        <v>9671</v>
      </c>
      <c r="B7715" s="3">
        <v>39290</v>
      </c>
      <c r="C7715" s="1">
        <v>49919</v>
      </c>
      <c r="D7715" s="2">
        <v>1</v>
      </c>
      <c r="E7715" s="1">
        <v>25460</v>
      </c>
      <c r="F7715" s="2">
        <v>1</v>
      </c>
      <c r="G7715" s="6">
        <f t="shared" si="600"/>
        <v>1</v>
      </c>
      <c r="H7715" s="11">
        <v>6.88</v>
      </c>
      <c r="I7715" s="13">
        <f t="shared" si="601"/>
        <v>7255.6686046511632</v>
      </c>
      <c r="J7715" s="13">
        <f t="shared" si="602"/>
        <v>3700.5813953488373</v>
      </c>
      <c r="K7715" s="7">
        <f t="shared" si="603"/>
        <v>0.51002624251287088</v>
      </c>
      <c r="L7715" s="26">
        <f t="shared" si="604"/>
        <v>0.51002624251287088</v>
      </c>
    </row>
    <row r="7716" spans="1:12">
      <c r="A7716" s="2" t="s">
        <v>4991</v>
      </c>
      <c r="B7716" s="3">
        <v>40347</v>
      </c>
      <c r="C7716" s="1">
        <v>10547117</v>
      </c>
      <c r="D7716" s="4">
        <v>2825</v>
      </c>
      <c r="E7716" s="1">
        <v>5379365</v>
      </c>
      <c r="F7716" s="4">
        <v>2825</v>
      </c>
      <c r="G7716" s="6">
        <f t="shared" si="600"/>
        <v>1</v>
      </c>
      <c r="H7716" s="12">
        <v>7.89</v>
      </c>
      <c r="I7716" s="13">
        <f t="shared" si="601"/>
        <v>1336770.2154626111</v>
      </c>
      <c r="J7716" s="13">
        <f t="shared" si="602"/>
        <v>681795.31051964511</v>
      </c>
      <c r="K7716" s="7">
        <f t="shared" si="603"/>
        <v>0.51003179352234351</v>
      </c>
      <c r="L7716" s="26">
        <f t="shared" si="604"/>
        <v>0.51003179352234351</v>
      </c>
    </row>
    <row r="7717" spans="1:12">
      <c r="A7717" s="2" t="s">
        <v>2397</v>
      </c>
      <c r="B7717" s="3">
        <v>37344</v>
      </c>
      <c r="C7717" s="1">
        <v>8364691</v>
      </c>
      <c r="D7717" s="4">
        <v>2164</v>
      </c>
      <c r="E7717" s="1">
        <v>4266463</v>
      </c>
      <c r="F7717" s="4">
        <v>2164</v>
      </c>
      <c r="G7717" s="6">
        <f t="shared" si="600"/>
        <v>1</v>
      </c>
      <c r="H7717" s="12">
        <v>5.8</v>
      </c>
      <c r="I7717" s="13">
        <f t="shared" si="601"/>
        <v>1442188.1034482759</v>
      </c>
      <c r="J7717" s="13">
        <f t="shared" si="602"/>
        <v>735597.06896551722</v>
      </c>
      <c r="K7717" s="7">
        <f t="shared" si="603"/>
        <v>0.51005625910150176</v>
      </c>
      <c r="L7717" s="26">
        <f t="shared" si="604"/>
        <v>0.51005625910150176</v>
      </c>
    </row>
    <row r="7718" spans="1:12">
      <c r="A7718" s="2" t="s">
        <v>10447</v>
      </c>
      <c r="B7718" s="3">
        <v>39981</v>
      </c>
      <c r="C7718" s="1">
        <v>30050</v>
      </c>
      <c r="D7718" s="2">
        <v>4</v>
      </c>
      <c r="E7718" s="1">
        <v>3832</v>
      </c>
      <c r="F7718" s="2">
        <v>1</v>
      </c>
      <c r="G7718" s="6">
        <f t="shared" si="600"/>
        <v>0.25</v>
      </c>
      <c r="H7718" s="12">
        <v>7.5</v>
      </c>
      <c r="I7718" s="13">
        <f t="shared" si="601"/>
        <v>4006.6666666666665</v>
      </c>
      <c r="J7718" s="13">
        <f t="shared" si="602"/>
        <v>510.93333333333334</v>
      </c>
      <c r="K7718" s="7">
        <f t="shared" si="603"/>
        <v>0.12752079866888519</v>
      </c>
      <c r="L7718" s="26">
        <f t="shared" si="604"/>
        <v>0.51008319467554075</v>
      </c>
    </row>
    <row r="7719" spans="1:12">
      <c r="A7719" s="2" t="s">
        <v>4701</v>
      </c>
      <c r="B7719" s="3">
        <v>36924</v>
      </c>
      <c r="C7719" s="1">
        <v>2738980</v>
      </c>
      <c r="D7719" s="2">
        <v>74</v>
      </c>
      <c r="E7719" s="1">
        <v>113280</v>
      </c>
      <c r="F7719" s="2">
        <v>6</v>
      </c>
      <c r="G7719" s="6">
        <f t="shared" si="600"/>
        <v>8.1081081081081086E-2</v>
      </c>
      <c r="H7719" s="11">
        <v>5.65</v>
      </c>
      <c r="I7719" s="13">
        <f t="shared" si="601"/>
        <v>484775.22123893804</v>
      </c>
      <c r="J7719" s="13">
        <f t="shared" si="602"/>
        <v>20049.557522123894</v>
      </c>
      <c r="K7719" s="7">
        <f t="shared" si="603"/>
        <v>4.1358461909177871E-2</v>
      </c>
      <c r="L7719" s="26">
        <f t="shared" si="604"/>
        <v>0.51008769687986033</v>
      </c>
    </row>
    <row r="7720" spans="1:12">
      <c r="A7720" s="2" t="s">
        <v>6889</v>
      </c>
      <c r="B7720" s="3">
        <v>33198</v>
      </c>
      <c r="C7720" s="1">
        <v>1781694</v>
      </c>
      <c r="D7720" s="2">
        <v>906</v>
      </c>
      <c r="E7720" s="1">
        <v>908999</v>
      </c>
      <c r="F7720" s="2">
        <v>906</v>
      </c>
      <c r="G7720" s="6">
        <f t="shared" si="600"/>
        <v>1</v>
      </c>
      <c r="H7720" s="12">
        <v>4.22</v>
      </c>
      <c r="I7720" s="13">
        <f t="shared" si="601"/>
        <v>422202.36966824648</v>
      </c>
      <c r="J7720" s="13">
        <f t="shared" si="602"/>
        <v>215402.6066350711</v>
      </c>
      <c r="K7720" s="7">
        <f t="shared" si="603"/>
        <v>0.51018805698397141</v>
      </c>
      <c r="L7720" s="26">
        <f t="shared" si="604"/>
        <v>0.51018805698397141</v>
      </c>
    </row>
    <row r="7721" spans="1:12">
      <c r="A7721" s="2" t="s">
        <v>7150</v>
      </c>
      <c r="B7721" s="3">
        <v>40970</v>
      </c>
      <c r="C7721" s="1">
        <v>40311</v>
      </c>
      <c r="D7721" s="2">
        <v>10</v>
      </c>
      <c r="E7721" s="1">
        <v>20568</v>
      </c>
      <c r="F7721" s="2">
        <v>10</v>
      </c>
      <c r="G7721" s="6">
        <f t="shared" si="600"/>
        <v>1</v>
      </c>
      <c r="H7721" s="12">
        <v>8.02</v>
      </c>
      <c r="I7721" s="13">
        <f t="shared" si="601"/>
        <v>5026.3092269326689</v>
      </c>
      <c r="J7721" s="13">
        <f t="shared" si="602"/>
        <v>2564.5885286783046</v>
      </c>
      <c r="K7721" s="7">
        <f t="shared" si="603"/>
        <v>0.51023293890005206</v>
      </c>
      <c r="L7721" s="26">
        <f t="shared" si="604"/>
        <v>0.51023293890005206</v>
      </c>
    </row>
    <row r="7722" spans="1:12">
      <c r="A7722" s="2" t="s">
        <v>1449</v>
      </c>
      <c r="B7722" s="3">
        <v>40004</v>
      </c>
      <c r="C7722" s="1">
        <v>60054530</v>
      </c>
      <c r="D7722" s="4">
        <v>2759</v>
      </c>
      <c r="E7722" s="1">
        <v>30619130</v>
      </c>
      <c r="F7722" s="4">
        <v>2756</v>
      </c>
      <c r="G7722" s="6">
        <f t="shared" si="600"/>
        <v>0.99891264951069225</v>
      </c>
      <c r="H7722" s="12">
        <v>7.5</v>
      </c>
      <c r="I7722" s="13">
        <f t="shared" si="601"/>
        <v>8007270.666666667</v>
      </c>
      <c r="J7722" s="13">
        <f t="shared" si="602"/>
        <v>4082550.6666666665</v>
      </c>
      <c r="K7722" s="7">
        <f t="shared" si="603"/>
        <v>0.50985545969637924</v>
      </c>
      <c r="L7722" s="26">
        <f t="shared" si="604"/>
        <v>0.51041045475410396</v>
      </c>
    </row>
    <row r="7723" spans="1:12">
      <c r="A7723" s="2" t="s">
        <v>9781</v>
      </c>
      <c r="B7723" s="3">
        <v>39052</v>
      </c>
      <c r="C7723" s="1">
        <v>7027762</v>
      </c>
      <c r="D7723" s="4">
        <v>1572</v>
      </c>
      <c r="E7723" s="1">
        <v>3582554</v>
      </c>
      <c r="F7723" s="4">
        <v>1570</v>
      </c>
      <c r="G7723" s="6">
        <f t="shared" si="600"/>
        <v>0.99872773536895676</v>
      </c>
      <c r="H7723" s="11">
        <v>6.55</v>
      </c>
      <c r="I7723" s="13">
        <f t="shared" si="601"/>
        <v>1072940.7633587786</v>
      </c>
      <c r="J7723" s="13">
        <f t="shared" si="602"/>
        <v>546954.8091603053</v>
      </c>
      <c r="K7723" s="7">
        <f t="shared" si="603"/>
        <v>0.50977167411190072</v>
      </c>
      <c r="L7723" s="26">
        <f t="shared" si="604"/>
        <v>0.51042106477955917</v>
      </c>
    </row>
    <row r="7724" spans="1:12">
      <c r="A7724" s="2" t="s">
        <v>5273</v>
      </c>
      <c r="B7724" s="3">
        <v>38212</v>
      </c>
      <c r="C7724" s="1">
        <v>336909</v>
      </c>
      <c r="D7724" s="2">
        <v>51</v>
      </c>
      <c r="E7724" s="1">
        <v>171966</v>
      </c>
      <c r="F7724" s="2">
        <v>51</v>
      </c>
      <c r="G7724" s="6">
        <f t="shared" si="600"/>
        <v>1</v>
      </c>
      <c r="H7724" s="12">
        <v>6.21</v>
      </c>
      <c r="I7724" s="13">
        <f t="shared" si="601"/>
        <v>54252.657004830915</v>
      </c>
      <c r="J7724" s="13">
        <f t="shared" si="602"/>
        <v>27691.787439613527</v>
      </c>
      <c r="K7724" s="7">
        <f t="shared" si="603"/>
        <v>0.51042269574276733</v>
      </c>
      <c r="L7724" s="26">
        <f t="shared" si="604"/>
        <v>0.51042269574276733</v>
      </c>
    </row>
    <row r="7725" spans="1:12">
      <c r="A7725" s="2" t="s">
        <v>3747</v>
      </c>
      <c r="B7725" s="3">
        <v>36182</v>
      </c>
      <c r="C7725" s="1">
        <v>4197729</v>
      </c>
      <c r="D7725" s="4">
        <v>1527</v>
      </c>
      <c r="E7725" s="1">
        <v>2143089</v>
      </c>
      <c r="F7725" s="4">
        <v>1527</v>
      </c>
      <c r="G7725" s="6">
        <f t="shared" si="600"/>
        <v>1</v>
      </c>
      <c r="H7725" s="12">
        <v>5.0599999999999996</v>
      </c>
      <c r="I7725" s="13">
        <f t="shared" si="601"/>
        <v>829590.71146245068</v>
      </c>
      <c r="J7725" s="13">
        <f t="shared" si="602"/>
        <v>423535.37549407117</v>
      </c>
      <c r="K7725" s="7">
        <f t="shared" si="603"/>
        <v>0.51053533946569674</v>
      </c>
      <c r="L7725" s="26">
        <f t="shared" si="604"/>
        <v>0.51053533946569674</v>
      </c>
    </row>
    <row r="7726" spans="1:12">
      <c r="A7726" s="2" t="s">
        <v>6529</v>
      </c>
      <c r="B7726" s="3">
        <v>36749</v>
      </c>
      <c r="C7726" s="1">
        <v>1248746</v>
      </c>
      <c r="D7726" s="2">
        <v>205</v>
      </c>
      <c r="E7726" s="1">
        <v>99518</v>
      </c>
      <c r="F7726" s="2">
        <v>32</v>
      </c>
      <c r="G7726" s="6">
        <f t="shared" si="600"/>
        <v>0.15609756097560976</v>
      </c>
      <c r="H7726" s="11">
        <v>5.39</v>
      </c>
      <c r="I7726" s="13">
        <f t="shared" si="601"/>
        <v>231678.29313543602</v>
      </c>
      <c r="J7726" s="13">
        <f t="shared" si="602"/>
        <v>18463.450834879408</v>
      </c>
      <c r="K7726" s="7">
        <f t="shared" si="603"/>
        <v>7.9694349371289275E-2</v>
      </c>
      <c r="L7726" s="26">
        <f t="shared" si="604"/>
        <v>0.51054192565982193</v>
      </c>
    </row>
    <row r="7727" spans="1:12">
      <c r="A7727" s="2" t="s">
        <v>8467</v>
      </c>
      <c r="B7727" s="3">
        <v>30911</v>
      </c>
      <c r="C7727" s="1">
        <v>5778353</v>
      </c>
      <c r="D7727" s="4">
        <v>1496</v>
      </c>
      <c r="E7727" s="1">
        <v>2950114</v>
      </c>
      <c r="F7727" s="4">
        <v>1496</v>
      </c>
      <c r="G7727" s="6">
        <f t="shared" si="600"/>
        <v>1</v>
      </c>
      <c r="H7727" s="12">
        <v>3.36</v>
      </c>
      <c r="I7727" s="13">
        <f t="shared" si="601"/>
        <v>1719747.9166666667</v>
      </c>
      <c r="J7727" s="13">
        <f t="shared" si="602"/>
        <v>878010.11904761905</v>
      </c>
      <c r="K7727" s="7">
        <f t="shared" si="603"/>
        <v>0.51054582508199131</v>
      </c>
      <c r="L7727" s="26">
        <f t="shared" si="604"/>
        <v>0.51054582508199131</v>
      </c>
    </row>
    <row r="7728" spans="1:12">
      <c r="A7728" s="2" t="s">
        <v>329</v>
      </c>
      <c r="B7728" s="3">
        <v>38982</v>
      </c>
      <c r="C7728" s="1">
        <v>7221458</v>
      </c>
      <c r="D7728" s="4">
        <v>1520</v>
      </c>
      <c r="E7728" s="1">
        <v>3672366</v>
      </c>
      <c r="F7728" s="4">
        <v>1514</v>
      </c>
      <c r="G7728" s="6">
        <f t="shared" si="600"/>
        <v>0.99605263157894741</v>
      </c>
      <c r="H7728" s="11">
        <v>6.55</v>
      </c>
      <c r="I7728" s="13">
        <f t="shared" si="601"/>
        <v>1102512.6717557253</v>
      </c>
      <c r="J7728" s="13">
        <f t="shared" si="602"/>
        <v>560666.56488549616</v>
      </c>
      <c r="K7728" s="7">
        <f t="shared" si="603"/>
        <v>0.50853525700765689</v>
      </c>
      <c r="L7728" s="26">
        <f t="shared" si="604"/>
        <v>0.51055058827717203</v>
      </c>
    </row>
    <row r="7729" spans="1:12">
      <c r="A7729" s="2" t="s">
        <v>6320</v>
      </c>
      <c r="B7729" s="3">
        <v>40893</v>
      </c>
      <c r="C7729" s="1">
        <v>209397903</v>
      </c>
      <c r="D7729" s="4">
        <v>3555</v>
      </c>
      <c r="E7729" s="1">
        <v>12785204</v>
      </c>
      <c r="F7729" s="2">
        <v>425</v>
      </c>
      <c r="G7729" s="6">
        <f t="shared" si="600"/>
        <v>0.11954992967651196</v>
      </c>
      <c r="H7729" s="12">
        <v>7.93</v>
      </c>
      <c r="I7729" s="13">
        <f t="shared" si="601"/>
        <v>26405788.524590164</v>
      </c>
      <c r="J7729" s="13">
        <f t="shared" si="602"/>
        <v>1612257.7553593947</v>
      </c>
      <c r="K7729" s="7">
        <f t="shared" si="603"/>
        <v>6.1056982027179137E-2</v>
      </c>
      <c r="L7729" s="26">
        <f t="shared" si="604"/>
        <v>0.51072369672146312</v>
      </c>
    </row>
    <row r="7730" spans="1:12">
      <c r="A7730" s="2" t="s">
        <v>5787</v>
      </c>
      <c r="B7730" s="3">
        <v>40025</v>
      </c>
      <c r="C7730" s="1">
        <v>2430083</v>
      </c>
      <c r="D7730" s="2">
        <v>102</v>
      </c>
      <c r="E7730" s="1">
        <v>1241762</v>
      </c>
      <c r="F7730" s="2">
        <v>102</v>
      </c>
      <c r="G7730" s="6">
        <f t="shared" si="600"/>
        <v>1</v>
      </c>
      <c r="H7730" s="12">
        <v>7.5</v>
      </c>
      <c r="I7730" s="13">
        <f t="shared" si="601"/>
        <v>324011.06666666665</v>
      </c>
      <c r="J7730" s="13">
        <f t="shared" si="602"/>
        <v>165568.26666666666</v>
      </c>
      <c r="K7730" s="7">
        <f t="shared" si="603"/>
        <v>0.51099571496117624</v>
      </c>
      <c r="L7730" s="26">
        <f t="shared" si="604"/>
        <v>0.51099571496117624</v>
      </c>
    </row>
    <row r="7731" spans="1:12">
      <c r="A7731" s="2" t="s">
        <v>5166</v>
      </c>
      <c r="B7731" s="3">
        <v>34565</v>
      </c>
      <c r="C7731" s="1">
        <v>418961</v>
      </c>
      <c r="D7731" s="2">
        <v>14</v>
      </c>
      <c r="E7731" s="1">
        <v>30586</v>
      </c>
      <c r="F7731" s="2">
        <v>2</v>
      </c>
      <c r="G7731" s="6">
        <f t="shared" si="600"/>
        <v>0.14285714285714285</v>
      </c>
      <c r="H7731" s="11">
        <v>4.08</v>
      </c>
      <c r="I7731" s="13">
        <f t="shared" si="601"/>
        <v>102686.51960784313</v>
      </c>
      <c r="J7731" s="13">
        <f t="shared" si="602"/>
        <v>7496.5686274509799</v>
      </c>
      <c r="K7731" s="7">
        <f t="shared" si="603"/>
        <v>7.3004408524898493E-2</v>
      </c>
      <c r="L7731" s="26">
        <f t="shared" si="604"/>
        <v>0.51103085967428952</v>
      </c>
    </row>
    <row r="7732" spans="1:12">
      <c r="A7732" s="2" t="s">
        <v>6330</v>
      </c>
      <c r="B7732" s="3">
        <v>33823</v>
      </c>
      <c r="C7732" s="1">
        <v>1102469</v>
      </c>
      <c r="D7732" s="2">
        <v>33</v>
      </c>
      <c r="E7732" s="1">
        <v>34146</v>
      </c>
      <c r="F7732" s="2">
        <v>2</v>
      </c>
      <c r="G7732" s="6">
        <f t="shared" si="600"/>
        <v>6.0606060606060608E-2</v>
      </c>
      <c r="H7732" s="11">
        <v>4.1500000000000004</v>
      </c>
      <c r="I7732" s="13">
        <f t="shared" si="601"/>
        <v>265655.18072289153</v>
      </c>
      <c r="J7732" s="13">
        <f t="shared" si="602"/>
        <v>8227.9518072289156</v>
      </c>
      <c r="K7732" s="7">
        <f t="shared" si="603"/>
        <v>3.0972299447875638E-2</v>
      </c>
      <c r="L7732" s="26">
        <f t="shared" si="604"/>
        <v>0.51104294088994806</v>
      </c>
    </row>
    <row r="7733" spans="1:12">
      <c r="A7733" s="2" t="s">
        <v>5489</v>
      </c>
      <c r="B7733" s="3">
        <v>36924</v>
      </c>
      <c r="C7733" s="1">
        <v>4224065</v>
      </c>
      <c r="D7733" s="2">
        <v>867</v>
      </c>
      <c r="E7733" s="1">
        <v>2158780</v>
      </c>
      <c r="F7733" s="2">
        <v>867</v>
      </c>
      <c r="G7733" s="6">
        <f t="shared" si="600"/>
        <v>1</v>
      </c>
      <c r="H7733" s="11">
        <v>5.65</v>
      </c>
      <c r="I7733" s="13">
        <f t="shared" si="601"/>
        <v>747622.12389380531</v>
      </c>
      <c r="J7733" s="13">
        <f t="shared" si="602"/>
        <v>382084.95575221238</v>
      </c>
      <c r="K7733" s="7">
        <f t="shared" si="603"/>
        <v>0.51106694617625437</v>
      </c>
      <c r="L7733" s="26">
        <f t="shared" si="604"/>
        <v>0.51106694617625437</v>
      </c>
    </row>
    <row r="7734" spans="1:12">
      <c r="A7734" s="2" t="s">
        <v>9317</v>
      </c>
      <c r="B7734" s="3">
        <v>35909</v>
      </c>
      <c r="C7734" s="1">
        <v>2172941</v>
      </c>
      <c r="D7734" s="4">
        <v>1412</v>
      </c>
      <c r="E7734" s="1">
        <v>1110564</v>
      </c>
      <c r="F7734" s="4">
        <v>1412</v>
      </c>
      <c r="G7734" s="6">
        <f t="shared" si="600"/>
        <v>1</v>
      </c>
      <c r="H7734" s="11">
        <v>4.6900000000000004</v>
      </c>
      <c r="I7734" s="13">
        <f t="shared" si="601"/>
        <v>463313.64605543704</v>
      </c>
      <c r="J7734" s="13">
        <f t="shared" si="602"/>
        <v>236794.02985074624</v>
      </c>
      <c r="K7734" s="7">
        <f t="shared" si="603"/>
        <v>0.51108796787395516</v>
      </c>
      <c r="L7734" s="26">
        <f t="shared" si="604"/>
        <v>0.51108796787395516</v>
      </c>
    </row>
    <row r="7735" spans="1:12">
      <c r="A7735" s="2" t="s">
        <v>7084</v>
      </c>
      <c r="B7735" s="3">
        <v>39752</v>
      </c>
      <c r="C7735" s="1">
        <v>115592</v>
      </c>
      <c r="D7735" s="2">
        <v>91</v>
      </c>
      <c r="E7735" s="1">
        <v>59078</v>
      </c>
      <c r="F7735" s="2">
        <v>91</v>
      </c>
      <c r="G7735" s="6">
        <f t="shared" si="600"/>
        <v>1</v>
      </c>
      <c r="H7735" s="11">
        <v>7.18</v>
      </c>
      <c r="I7735" s="13">
        <f t="shared" si="601"/>
        <v>16099.1643454039</v>
      </c>
      <c r="J7735" s="13">
        <f t="shared" si="602"/>
        <v>8228.1337047353773</v>
      </c>
      <c r="K7735" s="7">
        <f t="shared" si="603"/>
        <v>0.51109073292269369</v>
      </c>
      <c r="L7735" s="26">
        <f t="shared" si="604"/>
        <v>0.51109073292269369</v>
      </c>
    </row>
    <row r="7736" spans="1:12">
      <c r="A7736" s="2" t="s">
        <v>9936</v>
      </c>
      <c r="B7736" s="3">
        <v>35118</v>
      </c>
      <c r="C7736" s="1">
        <v>2821671</v>
      </c>
      <c r="D7736" s="4">
        <v>1573</v>
      </c>
      <c r="E7736" s="1">
        <v>1442215</v>
      </c>
      <c r="F7736" s="4">
        <v>1573</v>
      </c>
      <c r="G7736" s="6">
        <f t="shared" si="600"/>
        <v>1</v>
      </c>
      <c r="H7736" s="11">
        <v>4.42</v>
      </c>
      <c r="I7736" s="13">
        <f t="shared" si="601"/>
        <v>638387.10407239816</v>
      </c>
      <c r="J7736" s="13">
        <f t="shared" si="602"/>
        <v>326292.98642533936</v>
      </c>
      <c r="K7736" s="7">
        <f t="shared" si="603"/>
        <v>0.5111208925491314</v>
      </c>
      <c r="L7736" s="26">
        <f t="shared" si="604"/>
        <v>0.5111208925491314</v>
      </c>
    </row>
    <row r="7737" spans="1:12">
      <c r="A7737" s="2" t="s">
        <v>6822</v>
      </c>
      <c r="B7737" s="3">
        <v>39745</v>
      </c>
      <c r="C7737" s="1">
        <v>532878</v>
      </c>
      <c r="D7737" s="2">
        <v>9</v>
      </c>
      <c r="E7737" s="1">
        <v>151337</v>
      </c>
      <c r="F7737" s="2">
        <v>5</v>
      </c>
      <c r="G7737" s="6">
        <f t="shared" si="600"/>
        <v>0.55555555555555558</v>
      </c>
      <c r="H7737" s="11">
        <v>7.18</v>
      </c>
      <c r="I7737" s="13">
        <f t="shared" si="601"/>
        <v>74216.991643454036</v>
      </c>
      <c r="J7737" s="13">
        <f t="shared" si="602"/>
        <v>21077.57660167131</v>
      </c>
      <c r="K7737" s="7">
        <f t="shared" si="603"/>
        <v>0.28399933943604355</v>
      </c>
      <c r="L7737" s="26">
        <f t="shared" si="604"/>
        <v>0.5111988109848784</v>
      </c>
    </row>
    <row r="7738" spans="1:12">
      <c r="A7738" s="2" t="s">
        <v>1990</v>
      </c>
      <c r="B7738" s="3">
        <v>36959</v>
      </c>
      <c r="C7738" s="1">
        <v>146193</v>
      </c>
      <c r="D7738" s="2">
        <v>104</v>
      </c>
      <c r="E7738" s="1">
        <v>74743</v>
      </c>
      <c r="F7738" s="2">
        <v>104</v>
      </c>
      <c r="G7738" s="6">
        <f t="shared" si="600"/>
        <v>1</v>
      </c>
      <c r="H7738" s="11">
        <v>5.65</v>
      </c>
      <c r="I7738" s="13">
        <f t="shared" si="601"/>
        <v>25874.867256637168</v>
      </c>
      <c r="J7738" s="13">
        <f t="shared" si="602"/>
        <v>13228.849557522122</v>
      </c>
      <c r="K7738" s="7">
        <f t="shared" si="603"/>
        <v>0.51126250914886484</v>
      </c>
      <c r="L7738" s="26">
        <f t="shared" si="604"/>
        <v>0.51126250914886484</v>
      </c>
    </row>
    <row r="7739" spans="1:12">
      <c r="A7739" s="2" t="s">
        <v>273</v>
      </c>
      <c r="B7739" s="3">
        <v>38973</v>
      </c>
      <c r="C7739" s="1">
        <v>102990</v>
      </c>
      <c r="D7739" s="2">
        <v>10</v>
      </c>
      <c r="E7739" s="1">
        <v>10533</v>
      </c>
      <c r="F7739" s="2">
        <v>2</v>
      </c>
      <c r="G7739" s="6">
        <f t="shared" si="600"/>
        <v>0.2</v>
      </c>
      <c r="H7739" s="11">
        <v>6.55</v>
      </c>
      <c r="I7739" s="13">
        <f t="shared" si="601"/>
        <v>15723.664122137405</v>
      </c>
      <c r="J7739" s="13">
        <f t="shared" si="602"/>
        <v>1608.0916030534352</v>
      </c>
      <c r="K7739" s="7">
        <f t="shared" si="603"/>
        <v>0.10227206524905331</v>
      </c>
      <c r="L7739" s="26">
        <f t="shared" si="604"/>
        <v>0.51136032624526651</v>
      </c>
    </row>
    <row r="7740" spans="1:12">
      <c r="A7740" s="2" t="s">
        <v>3222</v>
      </c>
      <c r="B7740" s="3">
        <v>35321</v>
      </c>
      <c r="C7740" s="1">
        <v>3124440</v>
      </c>
      <c r="D7740" s="2">
        <v>869</v>
      </c>
      <c r="E7740" s="1">
        <v>1598051</v>
      </c>
      <c r="F7740" s="2">
        <v>869</v>
      </c>
      <c r="G7740" s="6">
        <f t="shared" si="600"/>
        <v>1</v>
      </c>
      <c r="H7740" s="11">
        <v>4.42</v>
      </c>
      <c r="I7740" s="13">
        <f t="shared" si="601"/>
        <v>706886.87782805436</v>
      </c>
      <c r="J7740" s="13">
        <f t="shared" si="602"/>
        <v>361550</v>
      </c>
      <c r="K7740" s="7">
        <f t="shared" si="603"/>
        <v>0.51146797506113095</v>
      </c>
      <c r="L7740" s="26">
        <f t="shared" si="604"/>
        <v>0.51146797506113095</v>
      </c>
    </row>
    <row r="7741" spans="1:12">
      <c r="A7741" s="2" t="s">
        <v>1485</v>
      </c>
      <c r="B7741" s="3">
        <v>31653</v>
      </c>
      <c r="C7741" s="1">
        <v>2995527</v>
      </c>
      <c r="D7741" s="4">
        <v>1005</v>
      </c>
      <c r="E7741" s="1">
        <v>1532605</v>
      </c>
      <c r="F7741" s="4">
        <v>1005</v>
      </c>
      <c r="G7741" s="6">
        <f t="shared" si="600"/>
        <v>1</v>
      </c>
      <c r="H7741" s="12">
        <v>3.71</v>
      </c>
      <c r="I7741" s="13">
        <f t="shared" si="601"/>
        <v>807419.67654986528</v>
      </c>
      <c r="J7741" s="13">
        <f t="shared" si="602"/>
        <v>413101.07816711592</v>
      </c>
      <c r="K7741" s="7">
        <f t="shared" si="603"/>
        <v>0.51163117541587844</v>
      </c>
      <c r="L7741" s="26">
        <f t="shared" si="604"/>
        <v>0.51163117541587844</v>
      </c>
    </row>
    <row r="7742" spans="1:12">
      <c r="A7742" s="2" t="s">
        <v>8155</v>
      </c>
      <c r="B7742" s="3">
        <v>41117</v>
      </c>
      <c r="C7742" s="1">
        <v>29792</v>
      </c>
      <c r="D7742" s="2">
        <v>11</v>
      </c>
      <c r="E7742" s="1">
        <v>15243</v>
      </c>
      <c r="F7742" s="2">
        <v>11</v>
      </c>
      <c r="G7742" s="6">
        <f t="shared" si="600"/>
        <v>1</v>
      </c>
      <c r="H7742" s="12">
        <v>8.02</v>
      </c>
      <c r="I7742" s="13">
        <f t="shared" si="601"/>
        <v>3714.7132169576062</v>
      </c>
      <c r="J7742" s="13">
        <f t="shared" si="602"/>
        <v>1900.6234413965087</v>
      </c>
      <c r="K7742" s="7">
        <f t="shared" si="603"/>
        <v>0.51164742212674541</v>
      </c>
      <c r="L7742" s="26">
        <f t="shared" si="604"/>
        <v>0.51164742212674541</v>
      </c>
    </row>
    <row r="7743" spans="1:12">
      <c r="A7743" s="2" t="s">
        <v>9895</v>
      </c>
      <c r="B7743" s="3">
        <v>38884</v>
      </c>
      <c r="C7743" s="1">
        <v>762</v>
      </c>
      <c r="D7743" s="2">
        <v>1</v>
      </c>
      <c r="E7743" s="1">
        <v>390</v>
      </c>
      <c r="F7743" s="2">
        <v>1</v>
      </c>
      <c r="G7743" s="6">
        <f t="shared" si="600"/>
        <v>1</v>
      </c>
      <c r="H7743" s="11">
        <v>6.55</v>
      </c>
      <c r="I7743" s="13">
        <f t="shared" si="601"/>
        <v>116.33587786259542</v>
      </c>
      <c r="J7743" s="13">
        <f t="shared" si="602"/>
        <v>59.541984732824432</v>
      </c>
      <c r="K7743" s="7">
        <f t="shared" si="603"/>
        <v>0.51181102362204722</v>
      </c>
      <c r="L7743" s="26">
        <f t="shared" si="604"/>
        <v>0.51181102362204722</v>
      </c>
    </row>
    <row r="7744" spans="1:12">
      <c r="A7744" s="2" t="s">
        <v>4556</v>
      </c>
      <c r="B7744" s="3">
        <v>35734</v>
      </c>
      <c r="C7744" s="1">
        <v>20677</v>
      </c>
      <c r="D7744" s="2">
        <v>6</v>
      </c>
      <c r="E7744" s="1">
        <v>10587</v>
      </c>
      <c r="F7744" s="2">
        <v>6</v>
      </c>
      <c r="G7744" s="6">
        <f t="shared" si="600"/>
        <v>1</v>
      </c>
      <c r="H7744" s="11">
        <v>4.59</v>
      </c>
      <c r="I7744" s="13">
        <f t="shared" si="601"/>
        <v>4504.7930283224405</v>
      </c>
      <c r="J7744" s="13">
        <f t="shared" si="602"/>
        <v>2306.5359477124184</v>
      </c>
      <c r="K7744" s="7">
        <f t="shared" si="603"/>
        <v>0.51201818445615899</v>
      </c>
      <c r="L7744" s="26">
        <f t="shared" si="604"/>
        <v>0.51201818445615899</v>
      </c>
    </row>
    <row r="7745" spans="1:12">
      <c r="A7745" s="2" t="s">
        <v>7982</v>
      </c>
      <c r="B7745" s="3">
        <v>31975</v>
      </c>
      <c r="C7745" s="1">
        <v>124167</v>
      </c>
      <c r="D7745" s="2">
        <v>8</v>
      </c>
      <c r="E7745" s="1">
        <v>7947</v>
      </c>
      <c r="F7745" s="2">
        <v>1</v>
      </c>
      <c r="G7745" s="6">
        <f t="shared" si="600"/>
        <v>0.125</v>
      </c>
      <c r="H7745" s="12">
        <v>3.91</v>
      </c>
      <c r="I7745" s="13">
        <f t="shared" si="601"/>
        <v>31756.265984654729</v>
      </c>
      <c r="J7745" s="13">
        <f t="shared" si="602"/>
        <v>2032.4808184143221</v>
      </c>
      <c r="K7745" s="7">
        <f t="shared" si="603"/>
        <v>6.4002512744932225E-2</v>
      </c>
      <c r="L7745" s="26">
        <f t="shared" si="604"/>
        <v>0.5120201019594578</v>
      </c>
    </row>
    <row r="7746" spans="1:12">
      <c r="A7746" s="2" t="s">
        <v>7698</v>
      </c>
      <c r="B7746" s="3">
        <v>37512</v>
      </c>
      <c r="C7746" s="1">
        <v>18531</v>
      </c>
      <c r="D7746" s="2">
        <v>6</v>
      </c>
      <c r="E7746" s="1">
        <v>7908</v>
      </c>
      <c r="F7746" s="2">
        <v>5</v>
      </c>
      <c r="G7746" s="6">
        <f t="shared" ref="G7746:G7809" si="605">F7746/D7746</f>
        <v>0.83333333333333337</v>
      </c>
      <c r="H7746" s="12">
        <v>5.8</v>
      </c>
      <c r="I7746" s="13">
        <f t="shared" ref="I7746:I7809" si="606">C7746/H7746</f>
        <v>3195</v>
      </c>
      <c r="J7746" s="13">
        <f t="shared" ref="J7746:J7809" si="607">E7746/H7746</f>
        <v>1363.4482758620691</v>
      </c>
      <c r="K7746" s="7">
        <f t="shared" ref="K7746:K7809" si="608">J7746/I7746</f>
        <v>0.4267443742917274</v>
      </c>
      <c r="L7746" s="26">
        <f t="shared" ref="L7746:L7809" si="609">K7746/G7746</f>
        <v>0.51209324915007282</v>
      </c>
    </row>
    <row r="7747" spans="1:12">
      <c r="A7747" s="2" t="s">
        <v>4587</v>
      </c>
      <c r="B7747" s="3">
        <v>37482</v>
      </c>
      <c r="C7747" s="1">
        <v>140872</v>
      </c>
      <c r="D7747" s="2">
        <v>6</v>
      </c>
      <c r="E7747" s="1">
        <v>12024</v>
      </c>
      <c r="F7747" s="2">
        <v>1</v>
      </c>
      <c r="G7747" s="6">
        <f t="shared" si="605"/>
        <v>0.16666666666666666</v>
      </c>
      <c r="H7747" s="12">
        <v>5.8</v>
      </c>
      <c r="I7747" s="13">
        <f t="shared" si="606"/>
        <v>24288.275862068967</v>
      </c>
      <c r="J7747" s="13">
        <f t="shared" si="607"/>
        <v>2073.1034482758623</v>
      </c>
      <c r="K7747" s="7">
        <f t="shared" si="608"/>
        <v>8.5354080299846674E-2</v>
      </c>
      <c r="L7747" s="26">
        <f t="shared" si="609"/>
        <v>0.5121244817990801</v>
      </c>
    </row>
    <row r="7748" spans="1:12">
      <c r="A7748" s="2" t="s">
        <v>8179</v>
      </c>
      <c r="B7748" s="3">
        <v>39107</v>
      </c>
      <c r="C7748" s="1">
        <v>1852050</v>
      </c>
      <c r="D7748" s="2">
        <v>86</v>
      </c>
      <c r="E7748" s="1">
        <v>949000</v>
      </c>
      <c r="F7748" s="2">
        <v>86</v>
      </c>
      <c r="G7748" s="6">
        <f t="shared" si="605"/>
        <v>1</v>
      </c>
      <c r="H7748" s="11">
        <v>6.88</v>
      </c>
      <c r="I7748" s="13">
        <f t="shared" si="606"/>
        <v>269193.31395348837</v>
      </c>
      <c r="J7748" s="13">
        <f t="shared" si="607"/>
        <v>137936.04651162791</v>
      </c>
      <c r="K7748" s="7">
        <f t="shared" si="608"/>
        <v>0.51240517264652685</v>
      </c>
      <c r="L7748" s="26">
        <f t="shared" si="609"/>
        <v>0.51240517264652685</v>
      </c>
    </row>
    <row r="7749" spans="1:12">
      <c r="A7749" s="2" t="s">
        <v>5174</v>
      </c>
      <c r="B7749" s="3">
        <v>39367</v>
      </c>
      <c r="C7749" s="1">
        <v>105422</v>
      </c>
      <c r="D7749" s="2">
        <v>8</v>
      </c>
      <c r="E7749" s="1">
        <v>6753</v>
      </c>
      <c r="F7749" s="2">
        <v>1</v>
      </c>
      <c r="G7749" s="6">
        <f t="shared" si="605"/>
        <v>0.125</v>
      </c>
      <c r="H7749" s="11">
        <v>6.88</v>
      </c>
      <c r="I7749" s="13">
        <f t="shared" si="606"/>
        <v>15322.965116279071</v>
      </c>
      <c r="J7749" s="13">
        <f t="shared" si="607"/>
        <v>981.54069767441865</v>
      </c>
      <c r="K7749" s="7">
        <f t="shared" si="608"/>
        <v>6.4056838231109262E-2</v>
      </c>
      <c r="L7749" s="26">
        <f t="shared" si="609"/>
        <v>0.51245470584887409</v>
      </c>
    </row>
    <row r="7750" spans="1:12">
      <c r="A7750" s="2" t="s">
        <v>6545</v>
      </c>
      <c r="B7750" s="3">
        <v>39535</v>
      </c>
      <c r="C7750" s="1">
        <v>255620</v>
      </c>
      <c r="D7750" s="2">
        <v>14</v>
      </c>
      <c r="E7750" s="1">
        <v>9357</v>
      </c>
      <c r="F7750" s="2">
        <v>1</v>
      </c>
      <c r="G7750" s="6">
        <f t="shared" si="605"/>
        <v>7.1428571428571425E-2</v>
      </c>
      <c r="H7750" s="11">
        <v>7.18</v>
      </c>
      <c r="I7750" s="13">
        <f t="shared" si="606"/>
        <v>35601.671309192199</v>
      </c>
      <c r="J7750" s="13">
        <f t="shared" si="607"/>
        <v>1303.2033426183843</v>
      </c>
      <c r="K7750" s="7">
        <f t="shared" si="608"/>
        <v>3.6605116970503088E-2</v>
      </c>
      <c r="L7750" s="26">
        <f t="shared" si="609"/>
        <v>0.51247163758704328</v>
      </c>
    </row>
    <row r="7751" spans="1:12">
      <c r="A7751" s="2" t="s">
        <v>1856</v>
      </c>
      <c r="B7751" s="3">
        <v>35503</v>
      </c>
      <c r="C7751" s="1">
        <v>1568258</v>
      </c>
      <c r="D7751" s="2">
        <v>441</v>
      </c>
      <c r="E7751" s="1">
        <v>803811</v>
      </c>
      <c r="F7751" s="2">
        <v>441</v>
      </c>
      <c r="G7751" s="6">
        <f t="shared" si="605"/>
        <v>1</v>
      </c>
      <c r="H7751" s="11">
        <v>4.59</v>
      </c>
      <c r="I7751" s="13">
        <f t="shared" si="606"/>
        <v>341668.40958605666</v>
      </c>
      <c r="J7751" s="13">
        <f t="shared" si="607"/>
        <v>175122.22222222222</v>
      </c>
      <c r="K7751" s="7">
        <f t="shared" si="608"/>
        <v>0.51255023089313112</v>
      </c>
      <c r="L7751" s="26">
        <f t="shared" si="609"/>
        <v>0.51255023089313112</v>
      </c>
    </row>
    <row r="7752" spans="1:12">
      <c r="A7752" s="2" t="s">
        <v>8470</v>
      </c>
      <c r="B7752" s="3">
        <v>38863</v>
      </c>
      <c r="C7752" s="1">
        <v>14804</v>
      </c>
      <c r="D7752" s="2">
        <v>2</v>
      </c>
      <c r="E7752" s="1">
        <v>3794</v>
      </c>
      <c r="F7752" s="2">
        <v>1</v>
      </c>
      <c r="G7752" s="6">
        <f t="shared" si="605"/>
        <v>0.5</v>
      </c>
      <c r="H7752" s="11">
        <v>6.55</v>
      </c>
      <c r="I7752" s="13">
        <f t="shared" si="606"/>
        <v>2260.1526717557254</v>
      </c>
      <c r="J7752" s="13">
        <f t="shared" si="607"/>
        <v>579.23664122137404</v>
      </c>
      <c r="K7752" s="7">
        <f t="shared" si="608"/>
        <v>0.25628208592272356</v>
      </c>
      <c r="L7752" s="26">
        <f t="shared" si="609"/>
        <v>0.51256417184544711</v>
      </c>
    </row>
    <row r="7753" spans="1:12">
      <c r="A7753" s="2" t="s">
        <v>10591</v>
      </c>
      <c r="B7753" s="3">
        <v>33543</v>
      </c>
      <c r="C7753" s="1">
        <v>1182273</v>
      </c>
      <c r="D7753" s="2">
        <v>739</v>
      </c>
      <c r="E7753" s="1">
        <v>606046</v>
      </c>
      <c r="F7753" s="2">
        <v>739</v>
      </c>
      <c r="G7753" s="6">
        <f t="shared" si="605"/>
        <v>1</v>
      </c>
      <c r="H7753" s="11">
        <v>4.21</v>
      </c>
      <c r="I7753" s="13">
        <f t="shared" si="606"/>
        <v>280824.94061757717</v>
      </c>
      <c r="J7753" s="13">
        <f t="shared" si="607"/>
        <v>143953.91923990499</v>
      </c>
      <c r="K7753" s="7">
        <f t="shared" si="608"/>
        <v>0.51261087752152001</v>
      </c>
      <c r="L7753" s="26">
        <f t="shared" si="609"/>
        <v>0.51261087752152001</v>
      </c>
    </row>
    <row r="7754" spans="1:12">
      <c r="A7754" s="2" t="s">
        <v>728</v>
      </c>
      <c r="B7754" s="3">
        <v>40137</v>
      </c>
      <c r="C7754" s="1">
        <v>1702112</v>
      </c>
      <c r="D7754" s="2">
        <v>96</v>
      </c>
      <c r="E7754" s="1">
        <v>245398</v>
      </c>
      <c r="F7754" s="2">
        <v>27</v>
      </c>
      <c r="G7754" s="6">
        <f t="shared" si="605"/>
        <v>0.28125</v>
      </c>
      <c r="H7754" s="12">
        <v>7.5</v>
      </c>
      <c r="I7754" s="13">
        <f t="shared" si="606"/>
        <v>226948.26666666666</v>
      </c>
      <c r="J7754" s="13">
        <f t="shared" si="607"/>
        <v>32719.733333333334</v>
      </c>
      <c r="K7754" s="7">
        <f t="shared" si="608"/>
        <v>0.14417265138839278</v>
      </c>
      <c r="L7754" s="26">
        <f t="shared" si="609"/>
        <v>0.51261387160317429</v>
      </c>
    </row>
    <row r="7755" spans="1:12">
      <c r="A7755" s="2" t="s">
        <v>3602</v>
      </c>
      <c r="B7755" s="3">
        <v>30295</v>
      </c>
      <c r="C7755" s="1">
        <v>52767889</v>
      </c>
      <c r="D7755" s="2">
        <v>825</v>
      </c>
      <c r="E7755" s="1">
        <v>131153</v>
      </c>
      <c r="F7755" s="2">
        <v>4</v>
      </c>
      <c r="G7755" s="6">
        <f t="shared" si="605"/>
        <v>4.8484848484848485E-3</v>
      </c>
      <c r="H7755" s="12">
        <v>2.94</v>
      </c>
      <c r="I7755" s="13">
        <f t="shared" si="606"/>
        <v>17948261.564625852</v>
      </c>
      <c r="J7755" s="13">
        <f t="shared" si="607"/>
        <v>44609.863945578232</v>
      </c>
      <c r="K7755" s="7">
        <f t="shared" si="608"/>
        <v>2.4854699038652085E-3</v>
      </c>
      <c r="L7755" s="26">
        <f t="shared" si="609"/>
        <v>0.51262816767219921</v>
      </c>
    </row>
    <row r="7756" spans="1:12">
      <c r="A7756" s="2" t="s">
        <v>3223</v>
      </c>
      <c r="B7756" s="3">
        <v>36476</v>
      </c>
      <c r="C7756" s="1">
        <v>824295</v>
      </c>
      <c r="D7756" s="2">
        <v>49</v>
      </c>
      <c r="E7756" s="1">
        <v>43131</v>
      </c>
      <c r="F7756" s="2">
        <v>5</v>
      </c>
      <c r="G7756" s="6">
        <f t="shared" si="605"/>
        <v>0.10204081632653061</v>
      </c>
      <c r="H7756" s="12">
        <v>5.0599999999999996</v>
      </c>
      <c r="I7756" s="13">
        <f t="shared" si="606"/>
        <v>162904.15019762848</v>
      </c>
      <c r="J7756" s="13">
        <f t="shared" si="607"/>
        <v>8523.9130434782619</v>
      </c>
      <c r="K7756" s="7">
        <f t="shared" si="608"/>
        <v>5.2324713846377817E-2</v>
      </c>
      <c r="L7756" s="26">
        <f t="shared" si="609"/>
        <v>0.51278219569450256</v>
      </c>
    </row>
    <row r="7757" spans="1:12">
      <c r="A7757" s="2" t="s">
        <v>6883</v>
      </c>
      <c r="B7757" s="3">
        <v>31835</v>
      </c>
      <c r="C7757" s="1">
        <v>410952</v>
      </c>
      <c r="D7757" s="2">
        <v>223</v>
      </c>
      <c r="E7757" s="1">
        <v>210761</v>
      </c>
      <c r="F7757" s="2">
        <v>223</v>
      </c>
      <c r="G7757" s="6">
        <f t="shared" si="605"/>
        <v>1</v>
      </c>
      <c r="H7757" s="12">
        <v>3.91</v>
      </c>
      <c r="I7757" s="13">
        <f t="shared" si="606"/>
        <v>105102.81329923273</v>
      </c>
      <c r="J7757" s="13">
        <f t="shared" si="607"/>
        <v>53903.069053708437</v>
      </c>
      <c r="K7757" s="7">
        <f t="shared" si="608"/>
        <v>0.51286038272109635</v>
      </c>
      <c r="L7757" s="26">
        <f t="shared" si="609"/>
        <v>0.51286038272109635</v>
      </c>
    </row>
    <row r="7758" spans="1:12">
      <c r="A7758" s="2" t="s">
        <v>10586</v>
      </c>
      <c r="B7758" s="3">
        <v>32380</v>
      </c>
      <c r="C7758" s="1">
        <v>213901</v>
      </c>
      <c r="D7758" s="2">
        <v>20</v>
      </c>
      <c r="E7758" s="1">
        <v>5487</v>
      </c>
      <c r="F7758" s="2">
        <v>1</v>
      </c>
      <c r="G7758" s="6">
        <f t="shared" si="605"/>
        <v>0.05</v>
      </c>
      <c r="H7758" s="12">
        <v>4.1100000000000003</v>
      </c>
      <c r="I7758" s="13">
        <f t="shared" si="606"/>
        <v>52044.038929440387</v>
      </c>
      <c r="J7758" s="13">
        <f t="shared" si="607"/>
        <v>1335.0364963503648</v>
      </c>
      <c r="K7758" s="7">
        <f t="shared" si="608"/>
        <v>2.5652053987592391E-2</v>
      </c>
      <c r="L7758" s="26">
        <f t="shared" si="609"/>
        <v>0.51304107975184776</v>
      </c>
    </row>
    <row r="7759" spans="1:12">
      <c r="A7759" s="2" t="s">
        <v>10180</v>
      </c>
      <c r="B7759" s="3">
        <v>40655</v>
      </c>
      <c r="C7759" s="1">
        <v>68961</v>
      </c>
      <c r="D7759" s="2">
        <v>23</v>
      </c>
      <c r="E7759" s="1">
        <v>35381</v>
      </c>
      <c r="F7759" s="2">
        <v>23</v>
      </c>
      <c r="G7759" s="6">
        <f t="shared" si="605"/>
        <v>1</v>
      </c>
      <c r="H7759" s="12">
        <v>7.93</v>
      </c>
      <c r="I7759" s="13">
        <f t="shared" si="606"/>
        <v>8696.2168978562422</v>
      </c>
      <c r="J7759" s="13">
        <f t="shared" si="607"/>
        <v>4461.6645649432539</v>
      </c>
      <c r="K7759" s="7">
        <f t="shared" si="608"/>
        <v>0.51305810530589757</v>
      </c>
      <c r="L7759" s="26">
        <f t="shared" si="609"/>
        <v>0.51305810530589757</v>
      </c>
    </row>
    <row r="7760" spans="1:12">
      <c r="A7760" s="2" t="s">
        <v>7538</v>
      </c>
      <c r="B7760" s="3">
        <v>40676</v>
      </c>
      <c r="C7760" s="1">
        <v>29136626</v>
      </c>
      <c r="D7760" s="4">
        <v>2864</v>
      </c>
      <c r="E7760" s="1">
        <v>14953664</v>
      </c>
      <c r="F7760" s="4">
        <v>2864</v>
      </c>
      <c r="G7760" s="6">
        <f t="shared" si="605"/>
        <v>1</v>
      </c>
      <c r="H7760" s="12">
        <v>7.93</v>
      </c>
      <c r="I7760" s="13">
        <f t="shared" si="606"/>
        <v>3674227.7427490545</v>
      </c>
      <c r="J7760" s="13">
        <f t="shared" si="607"/>
        <v>1885707.9445145021</v>
      </c>
      <c r="K7760" s="7">
        <f t="shared" si="608"/>
        <v>0.51322565625820915</v>
      </c>
      <c r="L7760" s="26">
        <f t="shared" si="609"/>
        <v>0.51322565625820915</v>
      </c>
    </row>
    <row r="7761" spans="1:12">
      <c r="A7761" s="2" t="s">
        <v>2424</v>
      </c>
      <c r="B7761" s="3">
        <v>39318</v>
      </c>
      <c r="C7761" s="1">
        <v>92853</v>
      </c>
      <c r="D7761" s="2">
        <v>8</v>
      </c>
      <c r="E7761" s="1">
        <v>23832</v>
      </c>
      <c r="F7761" s="2">
        <v>4</v>
      </c>
      <c r="G7761" s="6">
        <f t="shared" si="605"/>
        <v>0.5</v>
      </c>
      <c r="H7761" s="11">
        <v>6.88</v>
      </c>
      <c r="I7761" s="13">
        <f t="shared" si="606"/>
        <v>13496.075581395349</v>
      </c>
      <c r="J7761" s="13">
        <f t="shared" si="607"/>
        <v>3463.953488372093</v>
      </c>
      <c r="K7761" s="7">
        <f t="shared" si="608"/>
        <v>0.25666375884462539</v>
      </c>
      <c r="L7761" s="26">
        <f t="shared" si="609"/>
        <v>0.51332751768925078</v>
      </c>
    </row>
    <row r="7762" spans="1:12">
      <c r="A7762" s="2" t="s">
        <v>8541</v>
      </c>
      <c r="B7762" s="3">
        <v>37218</v>
      </c>
      <c r="C7762" s="1">
        <v>2402652</v>
      </c>
      <c r="D7762" s="2">
        <v>224</v>
      </c>
      <c r="E7762" s="1">
        <v>545132</v>
      </c>
      <c r="F7762" s="2">
        <v>99</v>
      </c>
      <c r="G7762" s="6">
        <f t="shared" si="605"/>
        <v>0.4419642857142857</v>
      </c>
      <c r="H7762" s="11">
        <v>5.65</v>
      </c>
      <c r="I7762" s="13">
        <f t="shared" si="606"/>
        <v>425248.14159292035</v>
      </c>
      <c r="J7762" s="13">
        <f t="shared" si="607"/>
        <v>96483.539823008847</v>
      </c>
      <c r="K7762" s="7">
        <f t="shared" si="608"/>
        <v>0.22688762251045927</v>
      </c>
      <c r="L7762" s="26">
        <f t="shared" si="609"/>
        <v>0.51336189335699878</v>
      </c>
    </row>
    <row r="7763" spans="1:12">
      <c r="A7763" s="2" t="s">
        <v>10375</v>
      </c>
      <c r="B7763" s="3">
        <v>37463</v>
      </c>
      <c r="C7763" s="1">
        <v>252706</v>
      </c>
      <c r="D7763" s="2">
        <v>36</v>
      </c>
      <c r="E7763" s="1">
        <v>64867</v>
      </c>
      <c r="F7763" s="2">
        <v>18</v>
      </c>
      <c r="G7763" s="6">
        <f t="shared" si="605"/>
        <v>0.5</v>
      </c>
      <c r="H7763" s="12">
        <v>5.8</v>
      </c>
      <c r="I7763" s="13">
        <f t="shared" si="606"/>
        <v>43570</v>
      </c>
      <c r="J7763" s="13">
        <f t="shared" si="607"/>
        <v>11183.96551724138</v>
      </c>
      <c r="K7763" s="7">
        <f t="shared" si="608"/>
        <v>0.25668959185773194</v>
      </c>
      <c r="L7763" s="26">
        <f t="shared" si="609"/>
        <v>0.51337918371546387</v>
      </c>
    </row>
    <row r="7764" spans="1:12">
      <c r="A7764" s="2" t="s">
        <v>10201</v>
      </c>
      <c r="B7764" s="3">
        <v>39878</v>
      </c>
      <c r="C7764" s="1">
        <v>107509799</v>
      </c>
      <c r="D7764" s="4">
        <v>3611</v>
      </c>
      <c r="E7764" s="1">
        <v>55214334</v>
      </c>
      <c r="F7764" s="4">
        <v>3611</v>
      </c>
      <c r="G7764" s="6">
        <f t="shared" si="605"/>
        <v>1</v>
      </c>
      <c r="H7764" s="12">
        <v>7.5</v>
      </c>
      <c r="I7764" s="13">
        <f t="shared" si="606"/>
        <v>14334639.866666667</v>
      </c>
      <c r="J7764" s="13">
        <f t="shared" si="607"/>
        <v>7361911.2000000002</v>
      </c>
      <c r="K7764" s="7">
        <f t="shared" si="608"/>
        <v>0.51357489748446095</v>
      </c>
      <c r="L7764" s="26">
        <f t="shared" si="609"/>
        <v>0.51357489748446095</v>
      </c>
    </row>
    <row r="7765" spans="1:12">
      <c r="A7765" s="2" t="s">
        <v>1233</v>
      </c>
      <c r="B7765" s="3">
        <v>30925</v>
      </c>
      <c r="C7765" s="1">
        <v>8914881</v>
      </c>
      <c r="D7765" s="4">
        <v>1015</v>
      </c>
      <c r="E7765" s="1">
        <v>4579240</v>
      </c>
      <c r="F7765" s="4">
        <v>1015</v>
      </c>
      <c r="G7765" s="6">
        <f t="shared" si="605"/>
        <v>1</v>
      </c>
      <c r="H7765" s="12">
        <v>3.36</v>
      </c>
      <c r="I7765" s="13">
        <f t="shared" si="606"/>
        <v>2653238.3928571427</v>
      </c>
      <c r="J7765" s="13">
        <f t="shared" si="607"/>
        <v>1362869.0476190476</v>
      </c>
      <c r="K7765" s="7">
        <f t="shared" si="608"/>
        <v>0.51366249308319423</v>
      </c>
      <c r="L7765" s="26">
        <f t="shared" si="609"/>
        <v>0.51366249308319423</v>
      </c>
    </row>
    <row r="7766" spans="1:12">
      <c r="A7766" s="2" t="s">
        <v>7543</v>
      </c>
      <c r="B7766" s="3">
        <v>38268</v>
      </c>
      <c r="C7766" s="1">
        <v>424760</v>
      </c>
      <c r="D7766" s="2">
        <v>31</v>
      </c>
      <c r="E7766" s="1">
        <v>28162</v>
      </c>
      <c r="F7766" s="2">
        <v>4</v>
      </c>
      <c r="G7766" s="6">
        <f t="shared" si="605"/>
        <v>0.12903225806451613</v>
      </c>
      <c r="H7766" s="12">
        <v>6.21</v>
      </c>
      <c r="I7766" s="13">
        <f t="shared" si="606"/>
        <v>68399.355877616748</v>
      </c>
      <c r="J7766" s="13">
        <f t="shared" si="607"/>
        <v>4534.9436392914658</v>
      </c>
      <c r="K7766" s="7">
        <f t="shared" si="608"/>
        <v>6.6300969959506545E-2</v>
      </c>
      <c r="L7766" s="26">
        <f t="shared" si="609"/>
        <v>0.51383251718617573</v>
      </c>
    </row>
    <row r="7767" spans="1:12">
      <c r="A7767" s="2" t="s">
        <v>8347</v>
      </c>
      <c r="B7767" s="3">
        <v>38303</v>
      </c>
      <c r="C7767" s="1">
        <v>17083732</v>
      </c>
      <c r="D7767" s="4">
        <v>2062</v>
      </c>
      <c r="E7767" s="1">
        <v>8774520</v>
      </c>
      <c r="F7767" s="4">
        <v>2061</v>
      </c>
      <c r="G7767" s="6">
        <f t="shared" si="605"/>
        <v>0.99951503394762364</v>
      </c>
      <c r="H7767" s="12">
        <v>6.21</v>
      </c>
      <c r="I7767" s="13">
        <f t="shared" si="606"/>
        <v>2751003.5426731077</v>
      </c>
      <c r="J7767" s="13">
        <f t="shared" si="607"/>
        <v>1412966.1835748793</v>
      </c>
      <c r="K7767" s="7">
        <f t="shared" si="608"/>
        <v>0.51361845292351815</v>
      </c>
      <c r="L7767" s="26">
        <f t="shared" si="609"/>
        <v>0.51386766129466011</v>
      </c>
    </row>
    <row r="7768" spans="1:12">
      <c r="A7768" s="2" t="s">
        <v>1024</v>
      </c>
      <c r="B7768" s="3">
        <v>38016</v>
      </c>
      <c r="C7768" s="1">
        <v>6489476</v>
      </c>
      <c r="D7768" s="4">
        <v>2304</v>
      </c>
      <c r="E7768" s="1">
        <v>3336374</v>
      </c>
      <c r="F7768" s="4">
        <v>2304</v>
      </c>
      <c r="G7768" s="6">
        <f t="shared" si="605"/>
        <v>1</v>
      </c>
      <c r="H7768" s="12">
        <v>6.21</v>
      </c>
      <c r="I7768" s="13">
        <f t="shared" si="606"/>
        <v>1045004.1867954911</v>
      </c>
      <c r="J7768" s="13">
        <f t="shared" si="607"/>
        <v>537258.29307568434</v>
      </c>
      <c r="K7768" s="7">
        <f t="shared" si="608"/>
        <v>0.51412070866738702</v>
      </c>
      <c r="L7768" s="26">
        <f t="shared" si="609"/>
        <v>0.51412070866738702</v>
      </c>
    </row>
    <row r="7769" spans="1:12">
      <c r="A7769" s="2" t="s">
        <v>9601</v>
      </c>
      <c r="B7769" s="3">
        <v>41040</v>
      </c>
      <c r="C7769" s="1">
        <v>6255</v>
      </c>
      <c r="D7769" s="2">
        <v>3</v>
      </c>
      <c r="E7769" s="1">
        <v>2144</v>
      </c>
      <c r="F7769" s="2">
        <v>2</v>
      </c>
      <c r="G7769" s="6">
        <f t="shared" si="605"/>
        <v>0.66666666666666663</v>
      </c>
      <c r="H7769" s="12">
        <v>8.02</v>
      </c>
      <c r="I7769" s="13">
        <f t="shared" si="606"/>
        <v>779.92518703241899</v>
      </c>
      <c r="J7769" s="13">
        <f t="shared" si="607"/>
        <v>267.33167082294267</v>
      </c>
      <c r="K7769" s="7">
        <f t="shared" si="608"/>
        <v>0.34276578737010394</v>
      </c>
      <c r="L7769" s="26">
        <f t="shared" si="609"/>
        <v>0.51414868105515599</v>
      </c>
    </row>
    <row r="7770" spans="1:12">
      <c r="A7770" s="2" t="s">
        <v>4910</v>
      </c>
      <c r="B7770" s="3">
        <v>36210</v>
      </c>
      <c r="C7770" s="1">
        <v>3117085</v>
      </c>
      <c r="D7770" s="2">
        <v>801</v>
      </c>
      <c r="E7770" s="1">
        <v>1603425</v>
      </c>
      <c r="F7770" s="2">
        <v>801</v>
      </c>
      <c r="G7770" s="6">
        <f t="shared" si="605"/>
        <v>1</v>
      </c>
      <c r="H7770" s="12">
        <v>5.0599999999999996</v>
      </c>
      <c r="I7770" s="13">
        <f t="shared" si="606"/>
        <v>616024.70355731226</v>
      </c>
      <c r="J7770" s="13">
        <f t="shared" si="607"/>
        <v>316882.41106719372</v>
      </c>
      <c r="K7770" s="7">
        <f t="shared" si="608"/>
        <v>0.51439886945655966</v>
      </c>
      <c r="L7770" s="26">
        <f t="shared" si="609"/>
        <v>0.51439886945655966</v>
      </c>
    </row>
    <row r="7771" spans="1:12">
      <c r="A7771" s="2" t="s">
        <v>8613</v>
      </c>
      <c r="B7771" s="3">
        <v>39115</v>
      </c>
      <c r="C7771" s="1">
        <v>48896</v>
      </c>
      <c r="D7771" s="2">
        <v>7</v>
      </c>
      <c r="E7771" s="1">
        <v>7187</v>
      </c>
      <c r="F7771" s="2">
        <v>2</v>
      </c>
      <c r="G7771" s="6">
        <f t="shared" si="605"/>
        <v>0.2857142857142857</v>
      </c>
      <c r="H7771" s="11">
        <v>6.88</v>
      </c>
      <c r="I7771" s="13">
        <f t="shared" si="606"/>
        <v>7106.9767441860467</v>
      </c>
      <c r="J7771" s="13">
        <f t="shared" si="607"/>
        <v>1044.6220930232557</v>
      </c>
      <c r="K7771" s="7">
        <f t="shared" si="608"/>
        <v>0.14698543848167536</v>
      </c>
      <c r="L7771" s="26">
        <f t="shared" si="609"/>
        <v>0.51444903468586378</v>
      </c>
    </row>
    <row r="7772" spans="1:12">
      <c r="A7772" s="2" t="s">
        <v>1176</v>
      </c>
      <c r="B7772" s="3">
        <v>39577</v>
      </c>
      <c r="C7772" s="1">
        <v>64698</v>
      </c>
      <c r="D7772" s="2">
        <v>5</v>
      </c>
      <c r="E7772" s="1">
        <v>6658</v>
      </c>
      <c r="F7772" s="2">
        <v>1</v>
      </c>
      <c r="G7772" s="6">
        <f t="shared" si="605"/>
        <v>0.2</v>
      </c>
      <c r="H7772" s="11">
        <v>7.18</v>
      </c>
      <c r="I7772" s="13">
        <f t="shared" si="606"/>
        <v>9010.8635097493043</v>
      </c>
      <c r="J7772" s="13">
        <f t="shared" si="607"/>
        <v>927.2980501392758</v>
      </c>
      <c r="K7772" s="7">
        <f t="shared" si="608"/>
        <v>0.10290889981143157</v>
      </c>
      <c r="L7772" s="26">
        <f t="shared" si="609"/>
        <v>0.51454449905715782</v>
      </c>
    </row>
    <row r="7773" spans="1:12">
      <c r="A7773" s="2" t="s">
        <v>4475</v>
      </c>
      <c r="B7773" s="3">
        <v>39724</v>
      </c>
      <c r="C7773" s="1">
        <v>2778752</v>
      </c>
      <c r="D7773" s="4">
        <v>1750</v>
      </c>
      <c r="E7773" s="1">
        <v>1430294</v>
      </c>
      <c r="F7773" s="4">
        <v>1750</v>
      </c>
      <c r="G7773" s="6">
        <f t="shared" si="605"/>
        <v>1</v>
      </c>
      <c r="H7773" s="11">
        <v>7.18</v>
      </c>
      <c r="I7773" s="13">
        <f t="shared" si="606"/>
        <v>387012.81337047357</v>
      </c>
      <c r="J7773" s="13">
        <f t="shared" si="607"/>
        <v>199205.29247910864</v>
      </c>
      <c r="K7773" s="7">
        <f t="shared" si="608"/>
        <v>0.51472531553733469</v>
      </c>
      <c r="L7773" s="26">
        <f t="shared" si="609"/>
        <v>0.51472531553733469</v>
      </c>
    </row>
    <row r="7774" spans="1:12">
      <c r="A7774" s="2" t="s">
        <v>9399</v>
      </c>
      <c r="B7774" s="3">
        <v>37225</v>
      </c>
      <c r="C7774" s="1">
        <v>623374</v>
      </c>
      <c r="D7774" s="2">
        <v>404</v>
      </c>
      <c r="E7774" s="1">
        <v>319516</v>
      </c>
      <c r="F7774" s="2">
        <v>402</v>
      </c>
      <c r="G7774" s="6">
        <f t="shared" si="605"/>
        <v>0.99504950495049505</v>
      </c>
      <c r="H7774" s="11">
        <v>5.65</v>
      </c>
      <c r="I7774" s="13">
        <f t="shared" si="606"/>
        <v>110331.6814159292</v>
      </c>
      <c r="J7774" s="13">
        <f t="shared" si="607"/>
        <v>56551.504424778759</v>
      </c>
      <c r="K7774" s="7">
        <f t="shared" si="608"/>
        <v>0.51255907368610176</v>
      </c>
      <c r="L7774" s="26">
        <f t="shared" si="609"/>
        <v>0.51510911882881871</v>
      </c>
    </row>
    <row r="7775" spans="1:12">
      <c r="A7775" s="2" t="s">
        <v>805</v>
      </c>
      <c r="B7775" s="3">
        <v>32437</v>
      </c>
      <c r="C7775" s="1">
        <v>3966256</v>
      </c>
      <c r="D7775" s="2">
        <v>516</v>
      </c>
      <c r="E7775" s="1">
        <v>982080</v>
      </c>
      <c r="F7775" s="2">
        <v>248</v>
      </c>
      <c r="G7775" s="6">
        <f t="shared" si="605"/>
        <v>0.48062015503875971</v>
      </c>
      <c r="H7775" s="12">
        <v>4.1100000000000003</v>
      </c>
      <c r="I7775" s="13">
        <f t="shared" si="606"/>
        <v>965025.79075425782</v>
      </c>
      <c r="J7775" s="13">
        <f t="shared" si="607"/>
        <v>238948.90510948905</v>
      </c>
      <c r="K7775" s="7">
        <f t="shared" si="608"/>
        <v>0.24760882807362916</v>
      </c>
      <c r="L7775" s="26">
        <f t="shared" si="609"/>
        <v>0.51518611002416392</v>
      </c>
    </row>
    <row r="7776" spans="1:12">
      <c r="A7776" s="2" t="s">
        <v>303</v>
      </c>
      <c r="B7776" s="3">
        <v>37923</v>
      </c>
      <c r="C7776" s="1">
        <v>1986910</v>
      </c>
      <c r="D7776" s="2">
        <v>347</v>
      </c>
      <c r="E7776" s="1">
        <v>1023665</v>
      </c>
      <c r="F7776" s="2">
        <v>347</v>
      </c>
      <c r="G7776" s="6">
        <f t="shared" si="605"/>
        <v>1</v>
      </c>
      <c r="H7776" s="11">
        <v>6.03</v>
      </c>
      <c r="I7776" s="13">
        <f t="shared" si="606"/>
        <v>329504.14593698172</v>
      </c>
      <c r="J7776" s="13">
        <f t="shared" si="607"/>
        <v>169762.0232172471</v>
      </c>
      <c r="K7776" s="7">
        <f t="shared" si="608"/>
        <v>0.51520451354112673</v>
      </c>
      <c r="L7776" s="26">
        <f t="shared" si="609"/>
        <v>0.51520451354112673</v>
      </c>
    </row>
    <row r="7777" spans="1:12">
      <c r="A7777" s="2" t="s">
        <v>7615</v>
      </c>
      <c r="B7777" s="3">
        <v>38569</v>
      </c>
      <c r="C7777" s="1">
        <v>1246</v>
      </c>
      <c r="D7777" s="2">
        <v>1</v>
      </c>
      <c r="E7777" s="1">
        <v>642</v>
      </c>
      <c r="F7777" s="2">
        <v>1</v>
      </c>
      <c r="G7777" s="6">
        <f t="shared" si="605"/>
        <v>1</v>
      </c>
      <c r="H7777" s="11">
        <v>6.41</v>
      </c>
      <c r="I7777" s="13">
        <f t="shared" si="606"/>
        <v>194.38377535101404</v>
      </c>
      <c r="J7777" s="13">
        <f t="shared" si="607"/>
        <v>100.15600624024961</v>
      </c>
      <c r="K7777" s="7">
        <f t="shared" si="608"/>
        <v>0.51524879614767261</v>
      </c>
      <c r="L7777" s="26">
        <f t="shared" si="609"/>
        <v>0.51524879614767261</v>
      </c>
    </row>
    <row r="7778" spans="1:12">
      <c r="A7778" s="2" t="s">
        <v>7416</v>
      </c>
      <c r="B7778" s="3">
        <v>36434</v>
      </c>
      <c r="C7778" s="1">
        <v>474900</v>
      </c>
      <c r="D7778" s="2">
        <v>475</v>
      </c>
      <c r="E7778" s="1">
        <v>244765</v>
      </c>
      <c r="F7778" s="2">
        <v>475</v>
      </c>
      <c r="G7778" s="6">
        <f t="shared" si="605"/>
        <v>1</v>
      </c>
      <c r="H7778" s="12">
        <v>5.0599999999999996</v>
      </c>
      <c r="I7778" s="13">
        <f t="shared" si="606"/>
        <v>93853.754940711471</v>
      </c>
      <c r="J7778" s="13">
        <f t="shared" si="607"/>
        <v>48372.529644268776</v>
      </c>
      <c r="K7778" s="7">
        <f t="shared" si="608"/>
        <v>0.51540324278795535</v>
      </c>
      <c r="L7778" s="26">
        <f t="shared" si="609"/>
        <v>0.51540324278795535</v>
      </c>
    </row>
    <row r="7779" spans="1:12">
      <c r="A7779" s="2" t="s">
        <v>4287</v>
      </c>
      <c r="B7779" s="3">
        <v>38513</v>
      </c>
      <c r="C7779" s="1">
        <v>3681066</v>
      </c>
      <c r="D7779" s="4">
        <v>1323</v>
      </c>
      <c r="E7779" s="1">
        <v>1897705</v>
      </c>
      <c r="F7779" s="4">
        <v>1323</v>
      </c>
      <c r="G7779" s="6">
        <f t="shared" si="605"/>
        <v>1</v>
      </c>
      <c r="H7779" s="11">
        <v>6.41</v>
      </c>
      <c r="I7779" s="13">
        <f t="shared" si="606"/>
        <v>574269.26677067077</v>
      </c>
      <c r="J7779" s="13">
        <f t="shared" si="607"/>
        <v>296053.82215288613</v>
      </c>
      <c r="K7779" s="7">
        <f t="shared" si="608"/>
        <v>0.51553137053234044</v>
      </c>
      <c r="L7779" s="26">
        <f t="shared" si="609"/>
        <v>0.51553137053234044</v>
      </c>
    </row>
    <row r="7780" spans="1:12">
      <c r="A7780" s="2" t="s">
        <v>8172</v>
      </c>
      <c r="B7780" s="3">
        <v>38966</v>
      </c>
      <c r="C7780" s="1">
        <v>7137</v>
      </c>
      <c r="D7780" s="2">
        <v>1</v>
      </c>
      <c r="E7780" s="1">
        <v>3680</v>
      </c>
      <c r="F7780" s="2">
        <v>1</v>
      </c>
      <c r="G7780" s="6">
        <f t="shared" si="605"/>
        <v>1</v>
      </c>
      <c r="H7780" s="11">
        <v>6.55</v>
      </c>
      <c r="I7780" s="13">
        <f t="shared" si="606"/>
        <v>1089.6183206106871</v>
      </c>
      <c r="J7780" s="13">
        <f t="shared" si="607"/>
        <v>561.83206106870227</v>
      </c>
      <c r="K7780" s="7">
        <f t="shared" si="608"/>
        <v>0.51562281070477789</v>
      </c>
      <c r="L7780" s="26">
        <f t="shared" si="609"/>
        <v>0.51562281070477789</v>
      </c>
    </row>
    <row r="7781" spans="1:12">
      <c r="A7781" s="2" t="s">
        <v>4085</v>
      </c>
      <c r="B7781" s="3">
        <v>41061</v>
      </c>
      <c r="C7781" s="1">
        <v>96734</v>
      </c>
      <c r="D7781" s="2">
        <v>22</v>
      </c>
      <c r="E7781" s="1">
        <v>49879</v>
      </c>
      <c r="F7781" s="2">
        <v>22</v>
      </c>
      <c r="G7781" s="6">
        <f t="shared" si="605"/>
        <v>1</v>
      </c>
      <c r="H7781" s="12">
        <v>8.02</v>
      </c>
      <c r="I7781" s="13">
        <f t="shared" si="606"/>
        <v>12061.596009975063</v>
      </c>
      <c r="J7781" s="13">
        <f t="shared" si="607"/>
        <v>6219.3266832917707</v>
      </c>
      <c r="K7781" s="7">
        <f t="shared" si="608"/>
        <v>0.51563049186428767</v>
      </c>
      <c r="L7781" s="26">
        <f t="shared" si="609"/>
        <v>0.51563049186428767</v>
      </c>
    </row>
    <row r="7782" spans="1:12">
      <c r="A7782" s="2" t="s">
        <v>5821</v>
      </c>
      <c r="B7782" s="3">
        <v>38350</v>
      </c>
      <c r="C7782" s="1">
        <v>164308</v>
      </c>
      <c r="D7782" s="2">
        <v>24</v>
      </c>
      <c r="E7782" s="1">
        <v>28243</v>
      </c>
      <c r="F7782" s="2">
        <v>8</v>
      </c>
      <c r="G7782" s="6">
        <f t="shared" si="605"/>
        <v>0.33333333333333331</v>
      </c>
      <c r="H7782" s="12">
        <v>6.21</v>
      </c>
      <c r="I7782" s="13">
        <f t="shared" si="606"/>
        <v>26458.615136876007</v>
      </c>
      <c r="J7782" s="13">
        <f t="shared" si="607"/>
        <v>4547.9871175523349</v>
      </c>
      <c r="K7782" s="7">
        <f t="shared" si="608"/>
        <v>0.17189059571049492</v>
      </c>
      <c r="L7782" s="26">
        <f t="shared" si="609"/>
        <v>0.51567178713148476</v>
      </c>
    </row>
    <row r="7783" spans="1:12">
      <c r="A7783" s="2" t="s">
        <v>5627</v>
      </c>
      <c r="B7783" s="3">
        <v>41150</v>
      </c>
      <c r="C7783" s="1">
        <v>17739</v>
      </c>
      <c r="D7783" s="2">
        <v>2</v>
      </c>
      <c r="E7783" s="1">
        <v>4574</v>
      </c>
      <c r="F7783" s="2">
        <v>1</v>
      </c>
      <c r="G7783" s="6">
        <f t="shared" si="605"/>
        <v>0.5</v>
      </c>
      <c r="H7783" s="12">
        <v>8.02</v>
      </c>
      <c r="I7783" s="13">
        <f t="shared" si="606"/>
        <v>2211.845386533666</v>
      </c>
      <c r="J7783" s="13">
        <f t="shared" si="607"/>
        <v>570.32418952618457</v>
      </c>
      <c r="K7783" s="7">
        <f t="shared" si="608"/>
        <v>0.25784993517109195</v>
      </c>
      <c r="L7783" s="26">
        <f t="shared" si="609"/>
        <v>0.5156998703421839</v>
      </c>
    </row>
    <row r="7784" spans="1:12">
      <c r="A7784" s="2" t="s">
        <v>3983</v>
      </c>
      <c r="B7784" s="3">
        <v>35781</v>
      </c>
      <c r="C7784" s="1">
        <v>4134</v>
      </c>
      <c r="D7784" s="2">
        <v>1</v>
      </c>
      <c r="E7784" s="1">
        <v>2132</v>
      </c>
      <c r="F7784" s="2">
        <v>1</v>
      </c>
      <c r="G7784" s="6">
        <f t="shared" si="605"/>
        <v>1</v>
      </c>
      <c r="H7784" s="11">
        <v>4.59</v>
      </c>
      <c r="I7784" s="13">
        <f t="shared" si="606"/>
        <v>900.65359477124184</v>
      </c>
      <c r="J7784" s="13">
        <f t="shared" si="607"/>
        <v>464.48801742919392</v>
      </c>
      <c r="K7784" s="7">
        <f t="shared" si="608"/>
        <v>0.51572327044025157</v>
      </c>
      <c r="L7784" s="26">
        <f t="shared" si="609"/>
        <v>0.51572327044025157</v>
      </c>
    </row>
    <row r="7785" spans="1:12">
      <c r="A7785" s="2" t="s">
        <v>4861</v>
      </c>
      <c r="B7785" s="3">
        <v>34572</v>
      </c>
      <c r="C7785" s="1">
        <v>60822</v>
      </c>
      <c r="D7785" s="2">
        <v>33</v>
      </c>
      <c r="E7785" s="1">
        <v>31370</v>
      </c>
      <c r="F7785" s="2">
        <v>33</v>
      </c>
      <c r="G7785" s="6">
        <f t="shared" si="605"/>
        <v>1</v>
      </c>
      <c r="H7785" s="11">
        <v>4.08</v>
      </c>
      <c r="I7785" s="13">
        <f t="shared" si="606"/>
        <v>14907.35294117647</v>
      </c>
      <c r="J7785" s="13">
        <f t="shared" si="607"/>
        <v>7688.7254901960787</v>
      </c>
      <c r="K7785" s="7">
        <f t="shared" si="608"/>
        <v>0.51576732103515177</v>
      </c>
      <c r="L7785" s="26">
        <f t="shared" si="609"/>
        <v>0.51576732103515177</v>
      </c>
    </row>
    <row r="7786" spans="1:12">
      <c r="A7786" s="2" t="s">
        <v>9755</v>
      </c>
      <c r="B7786" s="3">
        <v>39626</v>
      </c>
      <c r="C7786" s="1">
        <v>109057</v>
      </c>
      <c r="D7786" s="2">
        <v>6</v>
      </c>
      <c r="E7786" s="1">
        <v>28125</v>
      </c>
      <c r="F7786" s="2">
        <v>3</v>
      </c>
      <c r="G7786" s="6">
        <f t="shared" si="605"/>
        <v>0.5</v>
      </c>
      <c r="H7786" s="11">
        <v>7.18</v>
      </c>
      <c r="I7786" s="13">
        <f t="shared" si="606"/>
        <v>15188.99721448468</v>
      </c>
      <c r="J7786" s="13">
        <f t="shared" si="607"/>
        <v>3917.1309192200561</v>
      </c>
      <c r="K7786" s="7">
        <f t="shared" si="608"/>
        <v>0.25789266163565844</v>
      </c>
      <c r="L7786" s="26">
        <f t="shared" si="609"/>
        <v>0.51578532327131688</v>
      </c>
    </row>
    <row r="7787" spans="1:12">
      <c r="A7787" s="2" t="s">
        <v>10004</v>
      </c>
      <c r="B7787" s="3">
        <v>40375</v>
      </c>
      <c r="C7787" s="1">
        <v>30638</v>
      </c>
      <c r="D7787" s="2">
        <v>2</v>
      </c>
      <c r="E7787" s="1">
        <v>7905</v>
      </c>
      <c r="F7787" s="2">
        <v>1</v>
      </c>
      <c r="G7787" s="6">
        <f t="shared" si="605"/>
        <v>0.5</v>
      </c>
      <c r="H7787" s="12">
        <v>7.89</v>
      </c>
      <c r="I7787" s="13">
        <f t="shared" si="606"/>
        <v>3883.1432192648927</v>
      </c>
      <c r="J7787" s="13">
        <f t="shared" si="607"/>
        <v>1001.9011406844107</v>
      </c>
      <c r="K7787" s="7">
        <f t="shared" si="608"/>
        <v>0.25801292512566093</v>
      </c>
      <c r="L7787" s="26">
        <f t="shared" si="609"/>
        <v>0.51602585025132186</v>
      </c>
    </row>
    <row r="7788" spans="1:12">
      <c r="A7788" s="2" t="s">
        <v>9073</v>
      </c>
      <c r="B7788" s="3">
        <v>39976</v>
      </c>
      <c r="C7788" s="1">
        <v>122575</v>
      </c>
      <c r="D7788" s="2">
        <v>29</v>
      </c>
      <c r="E7788" s="1">
        <v>45816</v>
      </c>
      <c r="F7788" s="2">
        <v>21</v>
      </c>
      <c r="G7788" s="6">
        <f t="shared" si="605"/>
        <v>0.72413793103448276</v>
      </c>
      <c r="H7788" s="12">
        <v>7.5</v>
      </c>
      <c r="I7788" s="13">
        <f t="shared" si="606"/>
        <v>16343.333333333334</v>
      </c>
      <c r="J7788" s="13">
        <f t="shared" si="607"/>
        <v>6108.8</v>
      </c>
      <c r="K7788" s="7">
        <f t="shared" si="608"/>
        <v>0.37377931878441772</v>
      </c>
      <c r="L7788" s="26">
        <f t="shared" si="609"/>
        <v>0.51617144022610062</v>
      </c>
    </row>
    <row r="7789" spans="1:12">
      <c r="A7789" s="2" t="s">
        <v>4158</v>
      </c>
      <c r="B7789" s="3">
        <v>38786</v>
      </c>
      <c r="C7789" s="1">
        <v>29058</v>
      </c>
      <c r="D7789" s="2">
        <v>3</v>
      </c>
      <c r="E7789" s="1">
        <v>10000</v>
      </c>
      <c r="F7789" s="2">
        <v>2</v>
      </c>
      <c r="G7789" s="6">
        <f t="shared" si="605"/>
        <v>0.66666666666666663</v>
      </c>
      <c r="H7789" s="11">
        <v>6.55</v>
      </c>
      <c r="I7789" s="13">
        <f t="shared" si="606"/>
        <v>4436.3358778625952</v>
      </c>
      <c r="J7789" s="13">
        <f t="shared" si="607"/>
        <v>1526.7175572519084</v>
      </c>
      <c r="K7789" s="7">
        <f t="shared" si="608"/>
        <v>0.34413930759171313</v>
      </c>
      <c r="L7789" s="26">
        <f t="shared" si="609"/>
        <v>0.51620896138756978</v>
      </c>
    </row>
    <row r="7790" spans="1:12">
      <c r="A7790" s="2" t="s">
        <v>6809</v>
      </c>
      <c r="B7790" s="3">
        <v>40550</v>
      </c>
      <c r="C7790" s="1">
        <v>440525</v>
      </c>
      <c r="D7790" s="2">
        <v>48</v>
      </c>
      <c r="E7790" s="1">
        <v>227473</v>
      </c>
      <c r="F7790" s="2">
        <v>48</v>
      </c>
      <c r="G7790" s="6">
        <f t="shared" si="605"/>
        <v>1</v>
      </c>
      <c r="H7790" s="12">
        <v>7.93</v>
      </c>
      <c r="I7790" s="13">
        <f t="shared" si="606"/>
        <v>55551.70239596469</v>
      </c>
      <c r="J7790" s="13">
        <f t="shared" si="607"/>
        <v>28685.119798234555</v>
      </c>
      <c r="K7790" s="7">
        <f t="shared" si="608"/>
        <v>0.51636797003575285</v>
      </c>
      <c r="L7790" s="26">
        <f t="shared" si="609"/>
        <v>0.51636797003575285</v>
      </c>
    </row>
    <row r="7791" spans="1:12">
      <c r="A7791" s="2" t="s">
        <v>240</v>
      </c>
      <c r="B7791" s="3">
        <v>38037</v>
      </c>
      <c r="C7791" s="1">
        <v>5884190</v>
      </c>
      <c r="D7791" s="4">
        <v>1601</v>
      </c>
      <c r="E7791" s="1">
        <v>3038546</v>
      </c>
      <c r="F7791" s="4">
        <v>1601</v>
      </c>
      <c r="G7791" s="6">
        <f t="shared" si="605"/>
        <v>1</v>
      </c>
      <c r="H7791" s="12">
        <v>6.21</v>
      </c>
      <c r="I7791" s="13">
        <f t="shared" si="606"/>
        <v>947534.62157809979</v>
      </c>
      <c r="J7791" s="13">
        <f t="shared" si="607"/>
        <v>489298.8727858293</v>
      </c>
      <c r="K7791" s="7">
        <f t="shared" si="608"/>
        <v>0.51639155091864808</v>
      </c>
      <c r="L7791" s="26">
        <f t="shared" si="609"/>
        <v>0.51639155091864808</v>
      </c>
    </row>
    <row r="7792" spans="1:12">
      <c r="A7792" s="2" t="s">
        <v>2003</v>
      </c>
      <c r="B7792" s="3">
        <v>39199</v>
      </c>
      <c r="C7792" s="1">
        <v>7371706</v>
      </c>
      <c r="D7792" s="4">
        <v>2310</v>
      </c>
      <c r="E7792" s="1">
        <v>3807595</v>
      </c>
      <c r="F7792" s="4">
        <v>2310</v>
      </c>
      <c r="G7792" s="6">
        <f t="shared" si="605"/>
        <v>1</v>
      </c>
      <c r="H7792" s="11">
        <v>6.88</v>
      </c>
      <c r="I7792" s="13">
        <f t="shared" si="606"/>
        <v>1071468.8953488371</v>
      </c>
      <c r="J7792" s="13">
        <f t="shared" si="607"/>
        <v>553429.50581395347</v>
      </c>
      <c r="K7792" s="7">
        <f t="shared" si="608"/>
        <v>0.516514766052797</v>
      </c>
      <c r="L7792" s="26">
        <f t="shared" si="609"/>
        <v>0.516514766052797</v>
      </c>
    </row>
    <row r="7793" spans="1:12">
      <c r="A7793" s="2" t="s">
        <v>7689</v>
      </c>
      <c r="B7793" s="3">
        <v>37582</v>
      </c>
      <c r="C7793" s="1">
        <v>12988801</v>
      </c>
      <c r="D7793" s="2">
        <v>396</v>
      </c>
      <c r="E7793" s="1">
        <v>101663</v>
      </c>
      <c r="F7793" s="2">
        <v>6</v>
      </c>
      <c r="G7793" s="6">
        <f t="shared" si="605"/>
        <v>1.5151515151515152E-2</v>
      </c>
      <c r="H7793" s="12">
        <v>5.8</v>
      </c>
      <c r="I7793" s="13">
        <f t="shared" si="606"/>
        <v>2239448.4482758623</v>
      </c>
      <c r="J7793" s="13">
        <f t="shared" si="607"/>
        <v>17528.103448275862</v>
      </c>
      <c r="K7793" s="7">
        <f t="shared" si="608"/>
        <v>7.8269734057824121E-3</v>
      </c>
      <c r="L7793" s="26">
        <f t="shared" si="609"/>
        <v>0.51658024478163922</v>
      </c>
    </row>
    <row r="7794" spans="1:12">
      <c r="A7794" s="2" t="s">
        <v>323</v>
      </c>
      <c r="B7794" s="3">
        <v>37484</v>
      </c>
      <c r="C7794" s="1">
        <v>6237</v>
      </c>
      <c r="D7794" s="2">
        <v>1</v>
      </c>
      <c r="E7794" s="1">
        <v>3222</v>
      </c>
      <c r="F7794" s="2">
        <v>1</v>
      </c>
      <c r="G7794" s="6">
        <f t="shared" si="605"/>
        <v>1</v>
      </c>
      <c r="H7794" s="12">
        <v>5.8</v>
      </c>
      <c r="I7794" s="13">
        <f t="shared" si="606"/>
        <v>1075.344827586207</v>
      </c>
      <c r="J7794" s="13">
        <f t="shared" si="607"/>
        <v>555.51724137931035</v>
      </c>
      <c r="K7794" s="7">
        <f t="shared" si="608"/>
        <v>0.51659451659451661</v>
      </c>
      <c r="L7794" s="26">
        <f t="shared" si="609"/>
        <v>0.51659451659451661</v>
      </c>
    </row>
    <row r="7795" spans="1:12">
      <c r="A7795" s="2" t="s">
        <v>10488</v>
      </c>
      <c r="B7795" s="3">
        <v>39500</v>
      </c>
      <c r="C7795" s="1">
        <v>4161625</v>
      </c>
      <c r="D7795" s="4">
        <v>1354</v>
      </c>
      <c r="E7795" s="1">
        <v>2116692</v>
      </c>
      <c r="F7795" s="4">
        <v>1333</v>
      </c>
      <c r="G7795" s="6">
        <f t="shared" si="605"/>
        <v>0.98449039881831613</v>
      </c>
      <c r="H7795" s="11">
        <v>7.18</v>
      </c>
      <c r="I7795" s="13">
        <f t="shared" si="606"/>
        <v>579613.50974930369</v>
      </c>
      <c r="J7795" s="13">
        <f t="shared" si="607"/>
        <v>294803.89972144848</v>
      </c>
      <c r="K7795" s="7">
        <f t="shared" si="608"/>
        <v>0.50862151202955574</v>
      </c>
      <c r="L7795" s="26">
        <f t="shared" si="609"/>
        <v>0.51663430404202437</v>
      </c>
    </row>
    <row r="7796" spans="1:12">
      <c r="A7796" s="2" t="s">
        <v>3415</v>
      </c>
      <c r="B7796" s="3">
        <v>40487</v>
      </c>
      <c r="C7796" s="1">
        <v>37729698</v>
      </c>
      <c r="D7796" s="4">
        <v>2127</v>
      </c>
      <c r="E7796" s="1">
        <v>19497324</v>
      </c>
      <c r="F7796" s="4">
        <v>2127</v>
      </c>
      <c r="G7796" s="6">
        <f t="shared" si="605"/>
        <v>1</v>
      </c>
      <c r="H7796" s="12">
        <v>7.89</v>
      </c>
      <c r="I7796" s="13">
        <f t="shared" si="606"/>
        <v>4781964.2585551329</v>
      </c>
      <c r="J7796" s="13">
        <f t="shared" si="607"/>
        <v>2471143.7262357417</v>
      </c>
      <c r="K7796" s="7">
        <f t="shared" si="608"/>
        <v>0.51676331997144542</v>
      </c>
      <c r="L7796" s="26">
        <f t="shared" si="609"/>
        <v>0.51676331997144542</v>
      </c>
    </row>
    <row r="7797" spans="1:12">
      <c r="A7797" s="2" t="s">
        <v>8940</v>
      </c>
      <c r="B7797" s="3">
        <v>40949</v>
      </c>
      <c r="C7797" s="1">
        <v>43456382</v>
      </c>
      <c r="D7797" s="4">
        <v>2655</v>
      </c>
      <c r="E7797" s="1">
        <v>22469932</v>
      </c>
      <c r="F7797" s="4">
        <v>2655</v>
      </c>
      <c r="G7797" s="6">
        <f t="shared" si="605"/>
        <v>1</v>
      </c>
      <c r="H7797" s="12">
        <v>8.02</v>
      </c>
      <c r="I7797" s="13">
        <f t="shared" si="606"/>
        <v>5418501.4962593522</v>
      </c>
      <c r="J7797" s="13">
        <f t="shared" si="607"/>
        <v>2801737.1571072321</v>
      </c>
      <c r="K7797" s="7">
        <f t="shared" si="608"/>
        <v>0.51706863217467114</v>
      </c>
      <c r="L7797" s="26">
        <f t="shared" si="609"/>
        <v>0.51706863217467114</v>
      </c>
    </row>
    <row r="7798" spans="1:12">
      <c r="A7798" s="2" t="s">
        <v>700</v>
      </c>
      <c r="B7798" s="3">
        <v>41159</v>
      </c>
      <c r="C7798" s="1">
        <v>447954</v>
      </c>
      <c r="D7798" s="2">
        <v>60</v>
      </c>
      <c r="E7798" s="1">
        <v>181494</v>
      </c>
      <c r="F7798" s="2">
        <v>47</v>
      </c>
      <c r="G7798" s="6">
        <f t="shared" si="605"/>
        <v>0.78333333333333333</v>
      </c>
      <c r="H7798" s="12">
        <v>8.02</v>
      </c>
      <c r="I7798" s="13">
        <f t="shared" si="606"/>
        <v>55854.613466334165</v>
      </c>
      <c r="J7798" s="13">
        <f t="shared" si="607"/>
        <v>22630.174563591023</v>
      </c>
      <c r="K7798" s="7">
        <f t="shared" si="608"/>
        <v>0.40516213718372868</v>
      </c>
      <c r="L7798" s="26">
        <f t="shared" si="609"/>
        <v>0.51722826023454727</v>
      </c>
    </row>
    <row r="7799" spans="1:12">
      <c r="A7799" s="2" t="s">
        <v>489</v>
      </c>
      <c r="B7799" s="3">
        <v>40403</v>
      </c>
      <c r="C7799" s="1">
        <v>1044039</v>
      </c>
      <c r="D7799" s="2">
        <v>61</v>
      </c>
      <c r="E7799" s="1">
        <v>61968</v>
      </c>
      <c r="F7799" s="2">
        <v>7</v>
      </c>
      <c r="G7799" s="6">
        <f t="shared" si="605"/>
        <v>0.11475409836065574</v>
      </c>
      <c r="H7799" s="12">
        <v>7.89</v>
      </c>
      <c r="I7799" s="13">
        <f t="shared" si="606"/>
        <v>132324.33460076046</v>
      </c>
      <c r="J7799" s="13">
        <f t="shared" si="607"/>
        <v>7853.9923954372625</v>
      </c>
      <c r="K7799" s="7">
        <f t="shared" si="608"/>
        <v>5.9354104588046998E-2</v>
      </c>
      <c r="L7799" s="26">
        <f t="shared" si="609"/>
        <v>0.51722862569583816</v>
      </c>
    </row>
    <row r="7800" spans="1:12">
      <c r="A7800" s="2" t="s">
        <v>5432</v>
      </c>
      <c r="B7800" s="3">
        <v>37225</v>
      </c>
      <c r="C7800" s="1">
        <v>957</v>
      </c>
      <c r="D7800" s="2">
        <v>1</v>
      </c>
      <c r="E7800" s="1">
        <v>495</v>
      </c>
      <c r="F7800" s="2">
        <v>1</v>
      </c>
      <c r="G7800" s="6">
        <f t="shared" si="605"/>
        <v>1</v>
      </c>
      <c r="H7800" s="11">
        <v>5.65</v>
      </c>
      <c r="I7800" s="13">
        <f t="shared" si="606"/>
        <v>169.38053097345133</v>
      </c>
      <c r="J7800" s="13">
        <f t="shared" si="607"/>
        <v>87.610619469026545</v>
      </c>
      <c r="K7800" s="7">
        <f t="shared" si="608"/>
        <v>0.51724137931034475</v>
      </c>
      <c r="L7800" s="26">
        <f t="shared" si="609"/>
        <v>0.51724137931034475</v>
      </c>
    </row>
    <row r="7801" spans="1:12">
      <c r="A7801" s="2" t="s">
        <v>5732</v>
      </c>
      <c r="B7801" s="3">
        <v>37554</v>
      </c>
      <c r="C7801" s="1">
        <v>3300</v>
      </c>
      <c r="D7801" s="2">
        <v>1</v>
      </c>
      <c r="E7801" s="1">
        <v>1707</v>
      </c>
      <c r="F7801" s="2">
        <v>1</v>
      </c>
      <c r="G7801" s="6">
        <f t="shared" si="605"/>
        <v>1</v>
      </c>
      <c r="H7801" s="12">
        <v>5.8</v>
      </c>
      <c r="I7801" s="13">
        <f t="shared" si="606"/>
        <v>568.9655172413793</v>
      </c>
      <c r="J7801" s="13">
        <f t="shared" si="607"/>
        <v>294.31034482758622</v>
      </c>
      <c r="K7801" s="7">
        <f t="shared" si="608"/>
        <v>0.51727272727272733</v>
      </c>
      <c r="L7801" s="26">
        <f t="shared" si="609"/>
        <v>0.51727272727272733</v>
      </c>
    </row>
    <row r="7802" spans="1:12">
      <c r="A7802" s="2" t="s">
        <v>4041</v>
      </c>
      <c r="B7802" s="3">
        <v>39316</v>
      </c>
      <c r="C7802" s="1">
        <v>22815</v>
      </c>
      <c r="D7802" s="2">
        <v>2</v>
      </c>
      <c r="E7802" s="1">
        <v>5901</v>
      </c>
      <c r="F7802" s="2">
        <v>1</v>
      </c>
      <c r="G7802" s="6">
        <f t="shared" si="605"/>
        <v>0.5</v>
      </c>
      <c r="H7802" s="11">
        <v>6.88</v>
      </c>
      <c r="I7802" s="13">
        <f t="shared" si="606"/>
        <v>3316.1337209302328</v>
      </c>
      <c r="J7802" s="13">
        <f t="shared" si="607"/>
        <v>857.70348837209303</v>
      </c>
      <c r="K7802" s="7">
        <f t="shared" si="608"/>
        <v>0.25864562787639711</v>
      </c>
      <c r="L7802" s="26">
        <f t="shared" si="609"/>
        <v>0.51729125575279422</v>
      </c>
    </row>
    <row r="7803" spans="1:12">
      <c r="A7803" s="2" t="s">
        <v>6282</v>
      </c>
      <c r="B7803" s="3">
        <v>38254</v>
      </c>
      <c r="C7803" s="1">
        <v>10637</v>
      </c>
      <c r="D7803" s="2">
        <v>1</v>
      </c>
      <c r="E7803" s="1">
        <v>5503</v>
      </c>
      <c r="F7803" s="2">
        <v>1</v>
      </c>
      <c r="G7803" s="6">
        <f t="shared" si="605"/>
        <v>1</v>
      </c>
      <c r="H7803" s="12">
        <v>6.21</v>
      </c>
      <c r="I7803" s="13">
        <f t="shared" si="606"/>
        <v>1712.8824476650564</v>
      </c>
      <c r="J7803" s="13">
        <f t="shared" si="607"/>
        <v>886.15136876006443</v>
      </c>
      <c r="K7803" s="7">
        <f t="shared" si="608"/>
        <v>0.51734511610416467</v>
      </c>
      <c r="L7803" s="26">
        <f t="shared" si="609"/>
        <v>0.51734511610416467</v>
      </c>
    </row>
    <row r="7804" spans="1:12">
      <c r="A7804" s="2" t="s">
        <v>9496</v>
      </c>
      <c r="B7804" s="3">
        <v>36280</v>
      </c>
      <c r="C7804" s="1">
        <v>2021698</v>
      </c>
      <c r="D7804" s="2">
        <v>66</v>
      </c>
      <c r="E7804" s="1">
        <v>47542</v>
      </c>
      <c r="F7804" s="2">
        <v>3</v>
      </c>
      <c r="G7804" s="6">
        <f t="shared" si="605"/>
        <v>4.5454545454545456E-2</v>
      </c>
      <c r="H7804" s="12">
        <v>5.0599999999999996</v>
      </c>
      <c r="I7804" s="13">
        <f t="shared" si="606"/>
        <v>399545.0592885376</v>
      </c>
      <c r="J7804" s="13">
        <f t="shared" si="607"/>
        <v>9395.652173913044</v>
      </c>
      <c r="K7804" s="7">
        <f t="shared" si="608"/>
        <v>2.3515876258471839E-2</v>
      </c>
      <c r="L7804" s="26">
        <f t="shared" si="609"/>
        <v>0.51734927768638039</v>
      </c>
    </row>
    <row r="7805" spans="1:12">
      <c r="A7805" s="2" t="s">
        <v>3324</v>
      </c>
      <c r="B7805" s="3">
        <v>40193</v>
      </c>
      <c r="C7805" s="1">
        <v>374675</v>
      </c>
      <c r="D7805" s="2">
        <v>15</v>
      </c>
      <c r="E7805" s="1">
        <v>25854</v>
      </c>
      <c r="F7805" s="2">
        <v>2</v>
      </c>
      <c r="G7805" s="6">
        <f t="shared" si="605"/>
        <v>0.13333333333333333</v>
      </c>
      <c r="H7805" s="12">
        <v>7.89</v>
      </c>
      <c r="I7805" s="13">
        <f t="shared" si="606"/>
        <v>47487.3257287706</v>
      </c>
      <c r="J7805" s="13">
        <f t="shared" si="607"/>
        <v>3276.8060836501904</v>
      </c>
      <c r="K7805" s="7">
        <f t="shared" si="608"/>
        <v>6.9003803296190033E-2</v>
      </c>
      <c r="L7805" s="26">
        <f t="shared" si="609"/>
        <v>0.5175285247214253</v>
      </c>
    </row>
    <row r="7806" spans="1:12">
      <c r="A7806" s="2" t="s">
        <v>6976</v>
      </c>
      <c r="B7806" s="3">
        <v>36826</v>
      </c>
      <c r="C7806" s="1">
        <v>54780</v>
      </c>
      <c r="D7806" s="2">
        <v>15</v>
      </c>
      <c r="E7806" s="1">
        <v>28358</v>
      </c>
      <c r="F7806" s="2">
        <v>15</v>
      </c>
      <c r="G7806" s="6">
        <f t="shared" si="605"/>
        <v>1</v>
      </c>
      <c r="H7806" s="11">
        <v>5.39</v>
      </c>
      <c r="I7806" s="13">
        <f t="shared" si="606"/>
        <v>10163.26530612245</v>
      </c>
      <c r="J7806" s="13">
        <f t="shared" si="607"/>
        <v>5261.224489795919</v>
      </c>
      <c r="K7806" s="7">
        <f t="shared" si="608"/>
        <v>0.51767068273092365</v>
      </c>
      <c r="L7806" s="26">
        <f t="shared" si="609"/>
        <v>0.51767068273092365</v>
      </c>
    </row>
    <row r="7807" spans="1:12">
      <c r="A7807" s="2" t="s">
        <v>542</v>
      </c>
      <c r="B7807" s="3">
        <v>38366</v>
      </c>
      <c r="C7807" s="1">
        <v>129135</v>
      </c>
      <c r="D7807" s="2">
        <v>31</v>
      </c>
      <c r="E7807" s="1">
        <v>66869</v>
      </c>
      <c r="F7807" s="2">
        <v>31</v>
      </c>
      <c r="G7807" s="6">
        <f t="shared" si="605"/>
        <v>1</v>
      </c>
      <c r="H7807" s="11">
        <v>6.41</v>
      </c>
      <c r="I7807" s="13">
        <f t="shared" si="606"/>
        <v>20145.865834633383</v>
      </c>
      <c r="J7807" s="13">
        <f t="shared" si="607"/>
        <v>10431.981279251169</v>
      </c>
      <c r="K7807" s="7">
        <f t="shared" si="608"/>
        <v>0.51782243388701743</v>
      </c>
      <c r="L7807" s="26">
        <f t="shared" si="609"/>
        <v>0.51782243388701743</v>
      </c>
    </row>
    <row r="7808" spans="1:12">
      <c r="A7808" s="2" t="s">
        <v>5298</v>
      </c>
      <c r="B7808" s="3">
        <v>33305</v>
      </c>
      <c r="C7808" s="1">
        <v>5017971</v>
      </c>
      <c r="D7808" s="2">
        <v>118</v>
      </c>
      <c r="E7808" s="1">
        <v>44047</v>
      </c>
      <c r="F7808" s="2">
        <v>2</v>
      </c>
      <c r="G7808" s="6">
        <f t="shared" si="605"/>
        <v>1.6949152542372881E-2</v>
      </c>
      <c r="H7808" s="11">
        <v>4.21</v>
      </c>
      <c r="I7808" s="13">
        <f t="shared" si="606"/>
        <v>1191917.1021377672</v>
      </c>
      <c r="J7808" s="13">
        <f t="shared" si="607"/>
        <v>10462.470308788599</v>
      </c>
      <c r="K7808" s="7">
        <f t="shared" si="608"/>
        <v>8.7778506491966585E-3</v>
      </c>
      <c r="L7808" s="26">
        <f t="shared" si="609"/>
        <v>0.51789318830260289</v>
      </c>
    </row>
    <row r="7809" spans="1:12">
      <c r="A7809" s="2" t="s">
        <v>2196</v>
      </c>
      <c r="B7809" s="3">
        <v>38002</v>
      </c>
      <c r="C7809" s="1">
        <v>9791</v>
      </c>
      <c r="D7809" s="2">
        <v>1</v>
      </c>
      <c r="E7809" s="1">
        <v>5071</v>
      </c>
      <c r="F7809" s="2">
        <v>1</v>
      </c>
      <c r="G7809" s="6">
        <f t="shared" si="605"/>
        <v>1</v>
      </c>
      <c r="H7809" s="12">
        <v>6.21</v>
      </c>
      <c r="I7809" s="13">
        <f t="shared" si="606"/>
        <v>1576.6505636070854</v>
      </c>
      <c r="J7809" s="13">
        <f t="shared" si="607"/>
        <v>816.58615136876006</v>
      </c>
      <c r="K7809" s="7">
        <f t="shared" si="608"/>
        <v>0.51792462465529565</v>
      </c>
      <c r="L7809" s="26">
        <f t="shared" si="609"/>
        <v>0.51792462465529565</v>
      </c>
    </row>
    <row r="7810" spans="1:12">
      <c r="A7810" s="2" t="s">
        <v>3626</v>
      </c>
      <c r="B7810" s="3">
        <v>33662</v>
      </c>
      <c r="C7810" s="1">
        <v>2032973</v>
      </c>
      <c r="D7810" s="2">
        <v>350</v>
      </c>
      <c r="E7810" s="1">
        <v>1053175</v>
      </c>
      <c r="F7810" s="2">
        <v>350</v>
      </c>
      <c r="G7810" s="6">
        <f t="shared" ref="G7810:G7873" si="610">F7810/D7810</f>
        <v>1</v>
      </c>
      <c r="H7810" s="11">
        <v>4.1500000000000004</v>
      </c>
      <c r="I7810" s="13">
        <f t="shared" ref="I7810:I7873" si="611">C7810/H7810</f>
        <v>489873.01204819273</v>
      </c>
      <c r="J7810" s="13">
        <f t="shared" ref="J7810:J7873" si="612">E7810/H7810</f>
        <v>253777.10843373492</v>
      </c>
      <c r="K7810" s="7">
        <f t="shared" ref="K7810:K7873" si="613">J7810/I7810</f>
        <v>0.51804672270610574</v>
      </c>
      <c r="L7810" s="26">
        <f t="shared" ref="L7810:L7873" si="614">K7810/G7810</f>
        <v>0.51804672270610574</v>
      </c>
    </row>
    <row r="7811" spans="1:12">
      <c r="A7811" s="2" t="s">
        <v>5508</v>
      </c>
      <c r="B7811" s="3">
        <v>34691</v>
      </c>
      <c r="C7811" s="1">
        <v>66638883</v>
      </c>
      <c r="D7811" s="4">
        <v>2038</v>
      </c>
      <c r="E7811" s="1">
        <v>101670</v>
      </c>
      <c r="F7811" s="2">
        <v>6</v>
      </c>
      <c r="G7811" s="6">
        <f t="shared" si="610"/>
        <v>2.944062806673209E-3</v>
      </c>
      <c r="H7811" s="11">
        <v>4.08</v>
      </c>
      <c r="I7811" s="13">
        <f t="shared" si="611"/>
        <v>16333059.55882353</v>
      </c>
      <c r="J7811" s="13">
        <f t="shared" si="612"/>
        <v>24919.117647058822</v>
      </c>
      <c r="K7811" s="7">
        <f t="shared" si="613"/>
        <v>1.5256858372010827E-3</v>
      </c>
      <c r="L7811" s="26">
        <f t="shared" si="614"/>
        <v>0.51822462270263447</v>
      </c>
    </row>
    <row r="7812" spans="1:12">
      <c r="A7812" s="2" t="s">
        <v>10403</v>
      </c>
      <c r="B7812" s="3">
        <v>34859</v>
      </c>
      <c r="C7812" s="1">
        <v>686152</v>
      </c>
      <c r="D7812" s="2">
        <v>30</v>
      </c>
      <c r="E7812" s="1">
        <v>35563</v>
      </c>
      <c r="F7812" s="2">
        <v>3</v>
      </c>
      <c r="G7812" s="6">
        <f t="shared" si="610"/>
        <v>0.1</v>
      </c>
      <c r="H7812" s="11">
        <v>4.3499999999999996</v>
      </c>
      <c r="I7812" s="13">
        <f t="shared" si="611"/>
        <v>157736.091954023</v>
      </c>
      <c r="J7812" s="13">
        <f t="shared" si="612"/>
        <v>8175.4022988505758</v>
      </c>
      <c r="K7812" s="7">
        <f t="shared" si="613"/>
        <v>5.1829623756835225E-2</v>
      </c>
      <c r="L7812" s="26">
        <f t="shared" si="614"/>
        <v>0.51829623756835219</v>
      </c>
    </row>
    <row r="7813" spans="1:12">
      <c r="A7813" s="2" t="s">
        <v>7370</v>
      </c>
      <c r="B7813" s="3">
        <v>37533</v>
      </c>
      <c r="C7813" s="1">
        <v>15430</v>
      </c>
      <c r="D7813" s="2">
        <v>3</v>
      </c>
      <c r="E7813" s="1">
        <v>7998</v>
      </c>
      <c r="F7813" s="2">
        <v>3</v>
      </c>
      <c r="G7813" s="6">
        <f t="shared" si="610"/>
        <v>1</v>
      </c>
      <c r="H7813" s="12">
        <v>5.8</v>
      </c>
      <c r="I7813" s="13">
        <f t="shared" si="611"/>
        <v>2660.344827586207</v>
      </c>
      <c r="J7813" s="13">
        <f t="shared" si="612"/>
        <v>1378.9655172413793</v>
      </c>
      <c r="K7813" s="7">
        <f t="shared" si="613"/>
        <v>0.51834089436163311</v>
      </c>
      <c r="L7813" s="26">
        <f t="shared" si="614"/>
        <v>0.51834089436163311</v>
      </c>
    </row>
    <row r="7814" spans="1:12">
      <c r="A7814" s="2" t="s">
        <v>8245</v>
      </c>
      <c r="B7814" s="3">
        <v>36973</v>
      </c>
      <c r="C7814" s="1">
        <v>5520393</v>
      </c>
      <c r="D7814" s="4">
        <v>1974</v>
      </c>
      <c r="E7814" s="1">
        <v>2861903</v>
      </c>
      <c r="F7814" s="4">
        <v>1974</v>
      </c>
      <c r="G7814" s="6">
        <f t="shared" si="610"/>
        <v>1</v>
      </c>
      <c r="H7814" s="11">
        <v>5.65</v>
      </c>
      <c r="I7814" s="13">
        <f t="shared" si="611"/>
        <v>977060.70796460169</v>
      </c>
      <c r="J7814" s="13">
        <f t="shared" si="612"/>
        <v>506531.50442477874</v>
      </c>
      <c r="K7814" s="7">
        <f t="shared" si="613"/>
        <v>0.51842377888675684</v>
      </c>
      <c r="L7814" s="26">
        <f t="shared" si="614"/>
        <v>0.51842377888675684</v>
      </c>
    </row>
    <row r="7815" spans="1:12">
      <c r="A7815" s="2" t="s">
        <v>4845</v>
      </c>
      <c r="B7815" s="3">
        <v>38695</v>
      </c>
      <c r="C7815" s="1">
        <v>4683</v>
      </c>
      <c r="D7815" s="2">
        <v>1</v>
      </c>
      <c r="E7815" s="1">
        <v>2428</v>
      </c>
      <c r="F7815" s="2">
        <v>1</v>
      </c>
      <c r="G7815" s="6">
        <f t="shared" si="610"/>
        <v>1</v>
      </c>
      <c r="H7815" s="11">
        <v>6.41</v>
      </c>
      <c r="I7815" s="13">
        <f t="shared" si="611"/>
        <v>730.57722308892357</v>
      </c>
      <c r="J7815" s="13">
        <f t="shared" si="612"/>
        <v>378.78315132605303</v>
      </c>
      <c r="K7815" s="7">
        <f t="shared" si="613"/>
        <v>0.51847106555626732</v>
      </c>
      <c r="L7815" s="26">
        <f t="shared" si="614"/>
        <v>0.51847106555626732</v>
      </c>
    </row>
    <row r="7816" spans="1:12">
      <c r="A7816" s="2" t="s">
        <v>7321</v>
      </c>
      <c r="B7816" s="3">
        <v>32815</v>
      </c>
      <c r="C7816" s="1">
        <v>3953745</v>
      </c>
      <c r="D7816" s="4">
        <v>1468</v>
      </c>
      <c r="E7816" s="1">
        <v>2050000</v>
      </c>
      <c r="F7816" s="4">
        <v>1468</v>
      </c>
      <c r="G7816" s="6">
        <f t="shared" si="610"/>
        <v>1</v>
      </c>
      <c r="H7816" s="12">
        <v>3.99</v>
      </c>
      <c r="I7816" s="13">
        <f t="shared" si="611"/>
        <v>990913.53383458639</v>
      </c>
      <c r="J7816" s="13">
        <f t="shared" si="612"/>
        <v>513784.4611528822</v>
      </c>
      <c r="K7816" s="7">
        <f t="shared" si="613"/>
        <v>0.5184957552902375</v>
      </c>
      <c r="L7816" s="26">
        <f t="shared" si="614"/>
        <v>0.5184957552902375</v>
      </c>
    </row>
    <row r="7817" spans="1:12">
      <c r="A7817" s="2" t="s">
        <v>9292</v>
      </c>
      <c r="B7817" s="3">
        <v>39276</v>
      </c>
      <c r="C7817" s="1">
        <v>4533261</v>
      </c>
      <c r="D7817" s="2">
        <v>193</v>
      </c>
      <c r="E7817" s="1">
        <v>402000</v>
      </c>
      <c r="F7817" s="2">
        <v>33</v>
      </c>
      <c r="G7817" s="6">
        <f t="shared" si="610"/>
        <v>0.17098445595854922</v>
      </c>
      <c r="H7817" s="11">
        <v>6.88</v>
      </c>
      <c r="I7817" s="13">
        <f t="shared" si="611"/>
        <v>658904.21511627908</v>
      </c>
      <c r="J7817" s="13">
        <f t="shared" si="612"/>
        <v>58430.232558139534</v>
      </c>
      <c r="K7817" s="7">
        <f t="shared" si="613"/>
        <v>8.8677885522143993E-2</v>
      </c>
      <c r="L7817" s="26">
        <f t="shared" si="614"/>
        <v>0.51863126987193309</v>
      </c>
    </row>
    <row r="7818" spans="1:12">
      <c r="A7818" s="2" t="s">
        <v>5379</v>
      </c>
      <c r="B7818" s="3">
        <v>36196</v>
      </c>
      <c r="C7818" s="1">
        <v>421432</v>
      </c>
      <c r="D7818" s="2">
        <v>32</v>
      </c>
      <c r="E7818" s="1">
        <v>20492</v>
      </c>
      <c r="F7818" s="2">
        <v>3</v>
      </c>
      <c r="G7818" s="6">
        <f t="shared" si="610"/>
        <v>9.375E-2</v>
      </c>
      <c r="H7818" s="12">
        <v>5.0599999999999996</v>
      </c>
      <c r="I7818" s="13">
        <f t="shared" si="611"/>
        <v>83286.956521739135</v>
      </c>
      <c r="J7818" s="13">
        <f t="shared" si="612"/>
        <v>4049.8023715415025</v>
      </c>
      <c r="K7818" s="7">
        <f t="shared" si="613"/>
        <v>4.8624689155071281E-2</v>
      </c>
      <c r="L7818" s="26">
        <f t="shared" si="614"/>
        <v>0.518663350987427</v>
      </c>
    </row>
    <row r="7819" spans="1:12">
      <c r="A7819" s="2" t="s">
        <v>3272</v>
      </c>
      <c r="B7819" s="3">
        <v>38793</v>
      </c>
      <c r="C7819" s="1">
        <v>1173643</v>
      </c>
      <c r="D7819" s="2">
        <v>439</v>
      </c>
      <c r="E7819" s="1">
        <v>608804</v>
      </c>
      <c r="F7819" s="2">
        <v>439</v>
      </c>
      <c r="G7819" s="6">
        <f t="shared" si="610"/>
        <v>1</v>
      </c>
      <c r="H7819" s="11">
        <v>6.55</v>
      </c>
      <c r="I7819" s="13">
        <f t="shared" si="611"/>
        <v>179182.13740458016</v>
      </c>
      <c r="J7819" s="13">
        <f t="shared" si="612"/>
        <v>92947.175572519089</v>
      </c>
      <c r="K7819" s="7">
        <f t="shared" si="613"/>
        <v>0.51873014195969303</v>
      </c>
      <c r="L7819" s="26">
        <f t="shared" si="614"/>
        <v>0.51873014195969303</v>
      </c>
    </row>
    <row r="7820" spans="1:12">
      <c r="A7820" s="2" t="s">
        <v>2668</v>
      </c>
      <c r="B7820" s="3">
        <v>39766</v>
      </c>
      <c r="C7820" s="1">
        <v>1243910</v>
      </c>
      <c r="D7820" s="2">
        <v>74</v>
      </c>
      <c r="E7820" s="1">
        <v>645604</v>
      </c>
      <c r="F7820" s="2">
        <v>74</v>
      </c>
      <c r="G7820" s="6">
        <f t="shared" si="610"/>
        <v>1</v>
      </c>
      <c r="H7820" s="11">
        <v>7.18</v>
      </c>
      <c r="I7820" s="13">
        <f t="shared" si="611"/>
        <v>173246.51810584959</v>
      </c>
      <c r="J7820" s="13">
        <f t="shared" si="612"/>
        <v>89916.991643454036</v>
      </c>
      <c r="K7820" s="7">
        <f t="shared" si="613"/>
        <v>0.5190118256143933</v>
      </c>
      <c r="L7820" s="26">
        <f t="shared" si="614"/>
        <v>0.5190118256143933</v>
      </c>
    </row>
    <row r="7821" spans="1:12">
      <c r="A7821" s="2" t="s">
        <v>5239</v>
      </c>
      <c r="B7821" s="3">
        <v>36560</v>
      </c>
      <c r="C7821" s="1">
        <v>169503</v>
      </c>
      <c r="D7821" s="2">
        <v>110</v>
      </c>
      <c r="E7821" s="1">
        <v>88000</v>
      </c>
      <c r="F7821" s="2">
        <v>110</v>
      </c>
      <c r="G7821" s="6">
        <f t="shared" si="610"/>
        <v>1</v>
      </c>
      <c r="H7821" s="11">
        <v>5.39</v>
      </c>
      <c r="I7821" s="13">
        <f t="shared" si="611"/>
        <v>31447.680890538035</v>
      </c>
      <c r="J7821" s="13">
        <f t="shared" si="612"/>
        <v>16326.530612244898</v>
      </c>
      <c r="K7821" s="7">
        <f t="shared" si="613"/>
        <v>0.51916485253948308</v>
      </c>
      <c r="L7821" s="26">
        <f t="shared" si="614"/>
        <v>0.51916485253948308</v>
      </c>
    </row>
    <row r="7822" spans="1:12">
      <c r="A7822" s="2" t="s">
        <v>9840</v>
      </c>
      <c r="B7822" s="3">
        <v>35139</v>
      </c>
      <c r="C7822" s="1">
        <v>1141556</v>
      </c>
      <c r="D7822" s="2">
        <v>348</v>
      </c>
      <c r="E7822" s="1">
        <v>592871</v>
      </c>
      <c r="F7822" s="2">
        <v>348</v>
      </c>
      <c r="G7822" s="6">
        <f t="shared" si="610"/>
        <v>1</v>
      </c>
      <c r="H7822" s="11">
        <v>4.42</v>
      </c>
      <c r="I7822" s="13">
        <f t="shared" si="611"/>
        <v>258270.58823529413</v>
      </c>
      <c r="J7822" s="13">
        <f t="shared" si="612"/>
        <v>134133.71040723982</v>
      </c>
      <c r="K7822" s="7">
        <f t="shared" si="613"/>
        <v>0.51935340885598258</v>
      </c>
      <c r="L7822" s="26">
        <f t="shared" si="614"/>
        <v>0.51935340885598258</v>
      </c>
    </row>
    <row r="7823" spans="1:12">
      <c r="A7823" s="2" t="s">
        <v>7976</v>
      </c>
      <c r="B7823" s="3">
        <v>39234</v>
      </c>
      <c r="C7823" s="1">
        <v>114306</v>
      </c>
      <c r="D7823" s="2">
        <v>63</v>
      </c>
      <c r="E7823" s="1">
        <v>59371</v>
      </c>
      <c r="F7823" s="2">
        <v>63</v>
      </c>
      <c r="G7823" s="6">
        <f t="shared" si="610"/>
        <v>1</v>
      </c>
      <c r="H7823" s="11">
        <v>6.88</v>
      </c>
      <c r="I7823" s="13">
        <f t="shared" si="611"/>
        <v>16614.244186046511</v>
      </c>
      <c r="J7823" s="13">
        <f t="shared" si="612"/>
        <v>8629.5058139534885</v>
      </c>
      <c r="K7823" s="7">
        <f t="shared" si="613"/>
        <v>0.51940405578009907</v>
      </c>
      <c r="L7823" s="26">
        <f t="shared" si="614"/>
        <v>0.51940405578009907</v>
      </c>
    </row>
    <row r="7824" spans="1:12">
      <c r="A7824" s="2" t="s">
        <v>6277</v>
      </c>
      <c r="B7824" s="3">
        <v>31940</v>
      </c>
      <c r="C7824" s="1">
        <v>989033</v>
      </c>
      <c r="D7824" s="4">
        <v>1396</v>
      </c>
      <c r="E7824" s="1">
        <v>513731</v>
      </c>
      <c r="F7824" s="4">
        <v>1396</v>
      </c>
      <c r="G7824" s="6">
        <f t="shared" si="610"/>
        <v>1</v>
      </c>
      <c r="H7824" s="12">
        <v>3.91</v>
      </c>
      <c r="I7824" s="13">
        <f t="shared" si="611"/>
        <v>252949.61636828643</v>
      </c>
      <c r="J7824" s="13">
        <f t="shared" si="612"/>
        <v>131389.00255754477</v>
      </c>
      <c r="K7824" s="7">
        <f t="shared" si="613"/>
        <v>0.51942756207325746</v>
      </c>
      <c r="L7824" s="26">
        <f t="shared" si="614"/>
        <v>0.51942756207325746</v>
      </c>
    </row>
    <row r="7825" spans="1:12">
      <c r="A7825" s="2" t="s">
        <v>1945</v>
      </c>
      <c r="B7825" s="3">
        <v>40032</v>
      </c>
      <c r="C7825" s="1">
        <v>905209</v>
      </c>
      <c r="D7825" s="2">
        <v>52</v>
      </c>
      <c r="E7825" s="1">
        <v>63302</v>
      </c>
      <c r="F7825" s="2">
        <v>7</v>
      </c>
      <c r="G7825" s="6">
        <f t="shared" si="610"/>
        <v>0.13461538461538461</v>
      </c>
      <c r="H7825" s="12">
        <v>7.5</v>
      </c>
      <c r="I7825" s="13">
        <f t="shared" si="611"/>
        <v>120694.53333333334</v>
      </c>
      <c r="J7825" s="13">
        <f t="shared" si="612"/>
        <v>8440.2666666666664</v>
      </c>
      <c r="K7825" s="7">
        <f t="shared" si="613"/>
        <v>6.9930811558435668E-2</v>
      </c>
      <c r="L7825" s="26">
        <f t="shared" si="614"/>
        <v>0.51948602871980787</v>
      </c>
    </row>
    <row r="7826" spans="1:12">
      <c r="A7826" s="2" t="s">
        <v>4496</v>
      </c>
      <c r="B7826" s="3">
        <v>40277</v>
      </c>
      <c r="C7826" s="1">
        <v>52296</v>
      </c>
      <c r="D7826" s="2">
        <v>5</v>
      </c>
      <c r="E7826" s="1">
        <v>27170</v>
      </c>
      <c r="F7826" s="2">
        <v>5</v>
      </c>
      <c r="G7826" s="6">
        <f t="shared" si="610"/>
        <v>1</v>
      </c>
      <c r="H7826" s="12">
        <v>7.89</v>
      </c>
      <c r="I7826" s="13">
        <f t="shared" si="611"/>
        <v>6628.1368821292781</v>
      </c>
      <c r="J7826" s="13">
        <f t="shared" si="612"/>
        <v>3443.5994930291508</v>
      </c>
      <c r="K7826" s="7">
        <f t="shared" si="613"/>
        <v>0.51954260364081384</v>
      </c>
      <c r="L7826" s="26">
        <f t="shared" si="614"/>
        <v>0.51954260364081384</v>
      </c>
    </row>
    <row r="7827" spans="1:12">
      <c r="A7827" s="2" t="s">
        <v>9375</v>
      </c>
      <c r="B7827" s="3">
        <v>41082</v>
      </c>
      <c r="C7827" s="1">
        <v>781196</v>
      </c>
      <c r="D7827" s="2">
        <v>94</v>
      </c>
      <c r="E7827" s="1">
        <v>405926</v>
      </c>
      <c r="F7827" s="2">
        <v>94</v>
      </c>
      <c r="G7827" s="6">
        <f t="shared" si="610"/>
        <v>1</v>
      </c>
      <c r="H7827" s="12">
        <v>8.02</v>
      </c>
      <c r="I7827" s="13">
        <f t="shared" si="611"/>
        <v>97405.985037406484</v>
      </c>
      <c r="J7827" s="13">
        <f t="shared" si="612"/>
        <v>50614.214463840399</v>
      </c>
      <c r="K7827" s="7">
        <f t="shared" si="613"/>
        <v>0.51962119621708247</v>
      </c>
      <c r="L7827" s="26">
        <f t="shared" si="614"/>
        <v>0.51962119621708247</v>
      </c>
    </row>
    <row r="7828" spans="1:12">
      <c r="A7828" s="2" t="s">
        <v>4157</v>
      </c>
      <c r="B7828" s="3">
        <v>32906</v>
      </c>
      <c r="C7828" s="1">
        <v>4134992</v>
      </c>
      <c r="D7828" s="2">
        <v>885</v>
      </c>
      <c r="E7828" s="1">
        <v>2149786</v>
      </c>
      <c r="F7828" s="2">
        <v>885</v>
      </c>
      <c r="G7828" s="6">
        <f t="shared" si="610"/>
        <v>1</v>
      </c>
      <c r="H7828" s="12">
        <v>4.22</v>
      </c>
      <c r="I7828" s="13">
        <f t="shared" si="611"/>
        <v>979855.9241706162</v>
      </c>
      <c r="J7828" s="13">
        <f t="shared" si="612"/>
        <v>509427.9620853081</v>
      </c>
      <c r="K7828" s="7">
        <f t="shared" si="613"/>
        <v>0.5199008849352067</v>
      </c>
      <c r="L7828" s="26">
        <f t="shared" si="614"/>
        <v>0.5199008849352067</v>
      </c>
    </row>
    <row r="7829" spans="1:12">
      <c r="A7829" s="2" t="s">
        <v>9301</v>
      </c>
      <c r="B7829" s="3">
        <v>36182</v>
      </c>
      <c r="C7829" s="1">
        <v>1897948</v>
      </c>
      <c r="D7829" s="2">
        <v>63</v>
      </c>
      <c r="E7829" s="1">
        <v>78315</v>
      </c>
      <c r="F7829" s="2">
        <v>5</v>
      </c>
      <c r="G7829" s="6">
        <f t="shared" si="610"/>
        <v>7.9365079365079361E-2</v>
      </c>
      <c r="H7829" s="12">
        <v>5.0599999999999996</v>
      </c>
      <c r="I7829" s="13">
        <f t="shared" si="611"/>
        <v>375088.53754940716</v>
      </c>
      <c r="J7829" s="13">
        <f t="shared" si="612"/>
        <v>15477.272727272728</v>
      </c>
      <c r="K7829" s="7">
        <f t="shared" si="613"/>
        <v>4.1262985076514214E-2</v>
      </c>
      <c r="L7829" s="26">
        <f t="shared" si="614"/>
        <v>0.51991361196407915</v>
      </c>
    </row>
    <row r="7830" spans="1:12">
      <c r="A7830" s="2" t="s">
        <v>1948</v>
      </c>
      <c r="B7830" s="3">
        <v>34957</v>
      </c>
      <c r="C7830" s="1">
        <v>16198</v>
      </c>
      <c r="D7830" s="2">
        <v>5</v>
      </c>
      <c r="E7830" s="1">
        <v>8423</v>
      </c>
      <c r="F7830" s="2">
        <v>5</v>
      </c>
      <c r="G7830" s="6">
        <f t="shared" si="610"/>
        <v>1</v>
      </c>
      <c r="H7830" s="11">
        <v>4.3499999999999996</v>
      </c>
      <c r="I7830" s="13">
        <f t="shared" si="611"/>
        <v>3723.6781609195405</v>
      </c>
      <c r="J7830" s="13">
        <f t="shared" si="612"/>
        <v>1936.32183908046</v>
      </c>
      <c r="K7830" s="7">
        <f t="shared" si="613"/>
        <v>0.52000246944067174</v>
      </c>
      <c r="L7830" s="26">
        <f t="shared" si="614"/>
        <v>0.52000246944067174</v>
      </c>
    </row>
    <row r="7831" spans="1:12">
      <c r="A7831" s="2" t="s">
        <v>1343</v>
      </c>
      <c r="B7831" s="3">
        <v>37099</v>
      </c>
      <c r="C7831" s="1">
        <v>5318679</v>
      </c>
      <c r="D7831" s="2">
        <v>84</v>
      </c>
      <c r="E7831" s="1">
        <v>32933</v>
      </c>
      <c r="F7831" s="2">
        <v>1</v>
      </c>
      <c r="G7831" s="6">
        <f t="shared" si="610"/>
        <v>1.1904761904761904E-2</v>
      </c>
      <c r="H7831" s="11">
        <v>5.65</v>
      </c>
      <c r="I7831" s="13">
        <f t="shared" si="611"/>
        <v>941359.11504424771</v>
      </c>
      <c r="J7831" s="13">
        <f t="shared" si="612"/>
        <v>5828.8495575221232</v>
      </c>
      <c r="K7831" s="7">
        <f t="shared" si="613"/>
        <v>6.1919510464910552E-3</v>
      </c>
      <c r="L7831" s="26">
        <f t="shared" si="614"/>
        <v>0.52012388790524866</v>
      </c>
    </row>
    <row r="7832" spans="1:12">
      <c r="A7832" s="2" t="s">
        <v>79</v>
      </c>
      <c r="B7832" s="3">
        <v>38562</v>
      </c>
      <c r="C7832" s="1">
        <v>19317</v>
      </c>
      <c r="D7832" s="2">
        <v>2</v>
      </c>
      <c r="E7832" s="1">
        <v>5025</v>
      </c>
      <c r="F7832" s="2">
        <v>1</v>
      </c>
      <c r="G7832" s="6">
        <f t="shared" si="610"/>
        <v>0.5</v>
      </c>
      <c r="H7832" s="11">
        <v>6.41</v>
      </c>
      <c r="I7832" s="13">
        <f t="shared" si="611"/>
        <v>3013.5725429017161</v>
      </c>
      <c r="J7832" s="13">
        <f t="shared" si="612"/>
        <v>783.93135725429011</v>
      </c>
      <c r="K7832" s="7">
        <f t="shared" si="613"/>
        <v>0.26013356111197389</v>
      </c>
      <c r="L7832" s="26">
        <f t="shared" si="614"/>
        <v>0.52026712222394778</v>
      </c>
    </row>
    <row r="7833" spans="1:12">
      <c r="A7833" s="2" t="s">
        <v>3870</v>
      </c>
      <c r="B7833" s="3">
        <v>35321</v>
      </c>
      <c r="C7833" s="1">
        <v>660313</v>
      </c>
      <c r="D7833" s="2">
        <v>93</v>
      </c>
      <c r="E7833" s="1">
        <v>173654</v>
      </c>
      <c r="F7833" s="2">
        <v>47</v>
      </c>
      <c r="G7833" s="6">
        <f t="shared" si="610"/>
        <v>0.5053763440860215</v>
      </c>
      <c r="H7833" s="11">
        <v>4.42</v>
      </c>
      <c r="I7833" s="13">
        <f t="shared" si="611"/>
        <v>149392.08144796381</v>
      </c>
      <c r="J7833" s="13">
        <f t="shared" si="612"/>
        <v>39288.23529411765</v>
      </c>
      <c r="K7833" s="7">
        <f t="shared" si="613"/>
        <v>0.26298740142932214</v>
      </c>
      <c r="L7833" s="26">
        <f t="shared" si="614"/>
        <v>0.5203793262324885</v>
      </c>
    </row>
    <row r="7834" spans="1:12">
      <c r="A7834" s="2" t="s">
        <v>9807</v>
      </c>
      <c r="B7834" s="3">
        <v>41229</v>
      </c>
      <c r="C7834" s="1">
        <v>270972532</v>
      </c>
      <c r="D7834" s="4">
        <v>4070</v>
      </c>
      <c r="E7834" s="1">
        <v>141067634</v>
      </c>
      <c r="F7834" s="4">
        <v>4070</v>
      </c>
      <c r="G7834" s="6">
        <f t="shared" si="610"/>
        <v>1</v>
      </c>
      <c r="H7834" s="12">
        <v>8.02</v>
      </c>
      <c r="I7834" s="13">
        <f t="shared" si="611"/>
        <v>33787098.753117211</v>
      </c>
      <c r="J7834" s="13">
        <f t="shared" si="612"/>
        <v>17589480.548628431</v>
      </c>
      <c r="K7834" s="7">
        <f t="shared" si="613"/>
        <v>0.52059754159879201</v>
      </c>
      <c r="L7834" s="26">
        <f t="shared" si="614"/>
        <v>0.52059754159879201</v>
      </c>
    </row>
    <row r="7835" spans="1:12">
      <c r="A7835" s="2" t="s">
        <v>9107</v>
      </c>
      <c r="B7835" s="3">
        <v>36462</v>
      </c>
      <c r="C7835" s="1">
        <v>11130</v>
      </c>
      <c r="D7835" s="2">
        <v>11</v>
      </c>
      <c r="E7835" s="1">
        <v>5797</v>
      </c>
      <c r="F7835" s="2">
        <v>11</v>
      </c>
      <c r="G7835" s="6">
        <f t="shared" si="610"/>
        <v>1</v>
      </c>
      <c r="H7835" s="12">
        <v>5.0599999999999996</v>
      </c>
      <c r="I7835" s="13">
        <f t="shared" si="611"/>
        <v>2199.604743083004</v>
      </c>
      <c r="J7835" s="13">
        <f t="shared" si="612"/>
        <v>1145.6521739130435</v>
      </c>
      <c r="K7835" s="7">
        <f t="shared" si="613"/>
        <v>0.52084456424079062</v>
      </c>
      <c r="L7835" s="26">
        <f t="shared" si="614"/>
        <v>0.52084456424079062</v>
      </c>
    </row>
    <row r="7836" spans="1:12">
      <c r="A7836" s="2" t="s">
        <v>526</v>
      </c>
      <c r="B7836" s="3">
        <v>37883</v>
      </c>
      <c r="C7836" s="1">
        <v>3212310</v>
      </c>
      <c r="D7836" s="4">
        <v>1033</v>
      </c>
      <c r="E7836" s="1">
        <v>1673125</v>
      </c>
      <c r="F7836" s="4">
        <v>1033</v>
      </c>
      <c r="G7836" s="6">
        <f t="shared" si="610"/>
        <v>1</v>
      </c>
      <c r="H7836" s="11">
        <v>6.03</v>
      </c>
      <c r="I7836" s="13">
        <f t="shared" si="611"/>
        <v>532721.3930348258</v>
      </c>
      <c r="J7836" s="13">
        <f t="shared" si="612"/>
        <v>277466.83250414592</v>
      </c>
      <c r="K7836" s="7">
        <f t="shared" si="613"/>
        <v>0.52084792563606874</v>
      </c>
      <c r="L7836" s="26">
        <f t="shared" si="614"/>
        <v>0.52084792563606874</v>
      </c>
    </row>
    <row r="7837" spans="1:12">
      <c r="A7837" s="2" t="s">
        <v>8954</v>
      </c>
      <c r="B7837" s="3">
        <v>39409</v>
      </c>
      <c r="C7837" s="1">
        <v>898786</v>
      </c>
      <c r="D7837" s="2">
        <v>43</v>
      </c>
      <c r="E7837" s="1">
        <v>76214</v>
      </c>
      <c r="F7837" s="2">
        <v>7</v>
      </c>
      <c r="G7837" s="6">
        <f t="shared" si="610"/>
        <v>0.16279069767441862</v>
      </c>
      <c r="H7837" s="11">
        <v>6.88</v>
      </c>
      <c r="I7837" s="13">
        <f t="shared" si="611"/>
        <v>130637.5</v>
      </c>
      <c r="J7837" s="13">
        <f t="shared" si="612"/>
        <v>11077.616279069767</v>
      </c>
      <c r="K7837" s="7">
        <f t="shared" si="613"/>
        <v>8.4796603418388808E-2</v>
      </c>
      <c r="L7837" s="26">
        <f t="shared" si="614"/>
        <v>0.52089342099867408</v>
      </c>
    </row>
    <row r="7838" spans="1:12">
      <c r="A7838" s="2" t="s">
        <v>8420</v>
      </c>
      <c r="B7838" s="3">
        <v>34033</v>
      </c>
      <c r="C7838" s="1">
        <v>1434174</v>
      </c>
      <c r="D7838" s="2">
        <v>373</v>
      </c>
      <c r="E7838" s="1">
        <v>747119</v>
      </c>
      <c r="F7838" s="2">
        <v>373</v>
      </c>
      <c r="G7838" s="6">
        <f t="shared" si="610"/>
        <v>1</v>
      </c>
      <c r="H7838" s="11">
        <v>4.1399999999999997</v>
      </c>
      <c r="I7838" s="13">
        <f t="shared" si="611"/>
        <v>346418.84057971014</v>
      </c>
      <c r="J7838" s="13">
        <f t="shared" si="612"/>
        <v>180463.52657004833</v>
      </c>
      <c r="K7838" s="7">
        <f t="shared" si="613"/>
        <v>0.52094027642392071</v>
      </c>
      <c r="L7838" s="26">
        <f t="shared" si="614"/>
        <v>0.52094027642392071</v>
      </c>
    </row>
    <row r="7839" spans="1:12">
      <c r="A7839" s="2" t="s">
        <v>8216</v>
      </c>
      <c r="B7839" s="3">
        <v>36280</v>
      </c>
      <c r="C7839" s="1">
        <v>288733</v>
      </c>
      <c r="D7839" s="2">
        <v>24</v>
      </c>
      <c r="E7839" s="1">
        <v>150429</v>
      </c>
      <c r="F7839" s="2">
        <v>24</v>
      </c>
      <c r="G7839" s="6">
        <f t="shared" si="610"/>
        <v>1</v>
      </c>
      <c r="H7839" s="12">
        <v>5.0599999999999996</v>
      </c>
      <c r="I7839" s="13">
        <f t="shared" si="611"/>
        <v>57061.857707509887</v>
      </c>
      <c r="J7839" s="13">
        <f t="shared" si="612"/>
        <v>29729.051383399212</v>
      </c>
      <c r="K7839" s="7">
        <f t="shared" si="613"/>
        <v>0.52099690717721903</v>
      </c>
      <c r="L7839" s="26">
        <f t="shared" si="614"/>
        <v>0.52099690717721903</v>
      </c>
    </row>
    <row r="7840" spans="1:12">
      <c r="A7840" s="2" t="s">
        <v>9708</v>
      </c>
      <c r="B7840" s="3">
        <v>35307</v>
      </c>
      <c r="C7840" s="1">
        <v>3622979</v>
      </c>
      <c r="D7840" s="2">
        <v>524</v>
      </c>
      <c r="E7840" s="1">
        <v>1887791</v>
      </c>
      <c r="F7840" s="2">
        <v>524</v>
      </c>
      <c r="G7840" s="6">
        <f t="shared" si="610"/>
        <v>1</v>
      </c>
      <c r="H7840" s="11">
        <v>4.42</v>
      </c>
      <c r="I7840" s="13">
        <f t="shared" si="611"/>
        <v>819678.50678733038</v>
      </c>
      <c r="J7840" s="13">
        <f t="shared" si="612"/>
        <v>427102.03619909502</v>
      </c>
      <c r="K7840" s="7">
        <f t="shared" si="613"/>
        <v>0.52106043120868206</v>
      </c>
      <c r="L7840" s="26">
        <f t="shared" si="614"/>
        <v>0.52106043120868206</v>
      </c>
    </row>
    <row r="7841" spans="1:12">
      <c r="A7841" s="2" t="s">
        <v>3840</v>
      </c>
      <c r="B7841" s="3">
        <v>36266</v>
      </c>
      <c r="C7841" s="1">
        <v>1940299</v>
      </c>
      <c r="D7841" s="2">
        <v>865</v>
      </c>
      <c r="E7841" s="1">
        <v>1011175</v>
      </c>
      <c r="F7841" s="2">
        <v>865</v>
      </c>
      <c r="G7841" s="6">
        <f t="shared" si="610"/>
        <v>1</v>
      </c>
      <c r="H7841" s="12">
        <v>5.0599999999999996</v>
      </c>
      <c r="I7841" s="13">
        <f t="shared" si="611"/>
        <v>383458.30039525696</v>
      </c>
      <c r="J7841" s="13">
        <f t="shared" si="612"/>
        <v>199836.95652173914</v>
      </c>
      <c r="K7841" s="7">
        <f t="shared" si="613"/>
        <v>0.52114390617116224</v>
      </c>
      <c r="L7841" s="26">
        <f t="shared" si="614"/>
        <v>0.52114390617116224</v>
      </c>
    </row>
    <row r="7842" spans="1:12">
      <c r="A7842" s="2" t="s">
        <v>8578</v>
      </c>
      <c r="B7842" s="3">
        <v>36140</v>
      </c>
      <c r="C7842" s="1">
        <v>16316273</v>
      </c>
      <c r="D7842" s="2">
        <v>675</v>
      </c>
      <c r="E7842" s="1">
        <v>390563</v>
      </c>
      <c r="F7842" s="2">
        <v>31</v>
      </c>
      <c r="G7842" s="6">
        <f t="shared" si="610"/>
        <v>4.5925925925925926E-2</v>
      </c>
      <c r="H7842" s="11">
        <v>4.6900000000000004</v>
      </c>
      <c r="I7842" s="13">
        <f t="shared" si="611"/>
        <v>3478949.4669509591</v>
      </c>
      <c r="J7842" s="13">
        <f t="shared" si="612"/>
        <v>83275.692963752663</v>
      </c>
      <c r="K7842" s="7">
        <f t="shared" si="613"/>
        <v>2.3937022872809251E-2</v>
      </c>
      <c r="L7842" s="26">
        <f t="shared" si="614"/>
        <v>0.52120936900471759</v>
      </c>
    </row>
    <row r="7843" spans="1:12">
      <c r="A7843" s="2" t="s">
        <v>394</v>
      </c>
      <c r="B7843" s="3">
        <v>39724</v>
      </c>
      <c r="C7843" s="1">
        <v>7013191</v>
      </c>
      <c r="D7843" s="4">
        <v>1639</v>
      </c>
      <c r="E7843" s="1">
        <v>3656000</v>
      </c>
      <c r="F7843" s="4">
        <v>1639</v>
      </c>
      <c r="G7843" s="6">
        <f t="shared" si="610"/>
        <v>1</v>
      </c>
      <c r="H7843" s="11">
        <v>7.18</v>
      </c>
      <c r="I7843" s="13">
        <f t="shared" si="611"/>
        <v>976767.54874651809</v>
      </c>
      <c r="J7843" s="13">
        <f t="shared" si="612"/>
        <v>509192.20055710309</v>
      </c>
      <c r="K7843" s="7">
        <f t="shared" si="613"/>
        <v>0.52130335534851402</v>
      </c>
      <c r="L7843" s="26">
        <f t="shared" si="614"/>
        <v>0.52130335534851402</v>
      </c>
    </row>
    <row r="7844" spans="1:12">
      <c r="A7844" s="2" t="s">
        <v>8762</v>
      </c>
      <c r="B7844" s="3">
        <v>41075</v>
      </c>
      <c r="C7844" s="1">
        <v>288312</v>
      </c>
      <c r="D7844" s="2">
        <v>157</v>
      </c>
      <c r="E7844" s="1">
        <v>150337</v>
      </c>
      <c r="F7844" s="2">
        <v>157</v>
      </c>
      <c r="G7844" s="6">
        <f t="shared" si="610"/>
        <v>1</v>
      </c>
      <c r="H7844" s="12">
        <v>8.02</v>
      </c>
      <c r="I7844" s="13">
        <f t="shared" si="611"/>
        <v>35949.127182044889</v>
      </c>
      <c r="J7844" s="13">
        <f t="shared" si="612"/>
        <v>18745.261845386536</v>
      </c>
      <c r="K7844" s="7">
        <f t="shared" si="613"/>
        <v>0.52143858042675995</v>
      </c>
      <c r="L7844" s="26">
        <f t="shared" si="614"/>
        <v>0.52143858042675995</v>
      </c>
    </row>
    <row r="7845" spans="1:12">
      <c r="A7845" s="2" t="s">
        <v>1480</v>
      </c>
      <c r="B7845" s="3">
        <v>32276</v>
      </c>
      <c r="C7845" s="1">
        <v>807947</v>
      </c>
      <c r="D7845" s="2">
        <v>268</v>
      </c>
      <c r="E7845" s="1">
        <v>421302</v>
      </c>
      <c r="F7845" s="2">
        <v>268</v>
      </c>
      <c r="G7845" s="6">
        <f t="shared" si="610"/>
        <v>1</v>
      </c>
      <c r="H7845" s="12">
        <v>4.1100000000000003</v>
      </c>
      <c r="I7845" s="13">
        <f t="shared" si="611"/>
        <v>196580.77858880776</v>
      </c>
      <c r="J7845" s="13">
        <f t="shared" si="612"/>
        <v>102506.56934306568</v>
      </c>
      <c r="K7845" s="7">
        <f t="shared" si="613"/>
        <v>0.52144757019953047</v>
      </c>
      <c r="L7845" s="26">
        <f t="shared" si="614"/>
        <v>0.52144757019953047</v>
      </c>
    </row>
    <row r="7846" spans="1:12">
      <c r="A7846" s="2" t="s">
        <v>4878</v>
      </c>
      <c r="B7846" s="3">
        <v>38037</v>
      </c>
      <c r="C7846" s="1">
        <v>79974</v>
      </c>
      <c r="D7846" s="2">
        <v>31</v>
      </c>
      <c r="E7846" s="1">
        <v>41704</v>
      </c>
      <c r="F7846" s="2">
        <v>31</v>
      </c>
      <c r="G7846" s="6">
        <f t="shared" si="610"/>
        <v>1</v>
      </c>
      <c r="H7846" s="12">
        <v>6.21</v>
      </c>
      <c r="I7846" s="13">
        <f t="shared" si="611"/>
        <v>12878.260869565218</v>
      </c>
      <c r="J7846" s="13">
        <f t="shared" si="612"/>
        <v>6715.6199677938812</v>
      </c>
      <c r="K7846" s="7">
        <f t="shared" si="613"/>
        <v>0.52146947758021356</v>
      </c>
      <c r="L7846" s="26">
        <f t="shared" si="614"/>
        <v>0.52146947758021356</v>
      </c>
    </row>
    <row r="7847" spans="1:12">
      <c r="A7847" s="2" t="s">
        <v>7148</v>
      </c>
      <c r="B7847" s="3">
        <v>39395</v>
      </c>
      <c r="C7847" s="1">
        <v>3995018</v>
      </c>
      <c r="D7847" s="4">
        <v>2131</v>
      </c>
      <c r="E7847" s="1">
        <v>2083398</v>
      </c>
      <c r="F7847" s="4">
        <v>2131</v>
      </c>
      <c r="G7847" s="6">
        <f t="shared" si="610"/>
        <v>1</v>
      </c>
      <c r="H7847" s="11">
        <v>6.88</v>
      </c>
      <c r="I7847" s="13">
        <f t="shared" si="611"/>
        <v>580671.22093023255</v>
      </c>
      <c r="J7847" s="13">
        <f t="shared" si="612"/>
        <v>302819.47674418607</v>
      </c>
      <c r="K7847" s="7">
        <f t="shared" si="613"/>
        <v>0.52149902703817608</v>
      </c>
      <c r="L7847" s="26">
        <f t="shared" si="614"/>
        <v>0.52149902703817608</v>
      </c>
    </row>
    <row r="7848" spans="1:12">
      <c r="A7848" s="2" t="s">
        <v>6766</v>
      </c>
      <c r="B7848" s="3">
        <v>40298</v>
      </c>
      <c r="C7848" s="1">
        <v>63075011</v>
      </c>
      <c r="D7848" s="4">
        <v>3332</v>
      </c>
      <c r="E7848" s="1">
        <v>32902299</v>
      </c>
      <c r="F7848" s="4">
        <v>3332</v>
      </c>
      <c r="G7848" s="6">
        <f t="shared" si="610"/>
        <v>1</v>
      </c>
      <c r="H7848" s="12">
        <v>7.89</v>
      </c>
      <c r="I7848" s="13">
        <f t="shared" si="611"/>
        <v>7994297.9721166035</v>
      </c>
      <c r="J7848" s="13">
        <f t="shared" si="612"/>
        <v>4170126.615969582</v>
      </c>
      <c r="K7848" s="7">
        <f t="shared" si="613"/>
        <v>0.52163762603228081</v>
      </c>
      <c r="L7848" s="26">
        <f t="shared" si="614"/>
        <v>0.52163762603228081</v>
      </c>
    </row>
    <row r="7849" spans="1:12">
      <c r="A7849" s="2" t="s">
        <v>1934</v>
      </c>
      <c r="B7849" s="3">
        <v>39087</v>
      </c>
      <c r="C7849" s="1">
        <v>8135024</v>
      </c>
      <c r="D7849" s="4">
        <v>1736</v>
      </c>
      <c r="E7849" s="1">
        <v>4244142</v>
      </c>
      <c r="F7849" s="4">
        <v>1736</v>
      </c>
      <c r="G7849" s="6">
        <f t="shared" si="610"/>
        <v>1</v>
      </c>
      <c r="H7849" s="11">
        <v>6.88</v>
      </c>
      <c r="I7849" s="13">
        <f t="shared" si="611"/>
        <v>1182416.2790697676</v>
      </c>
      <c r="J7849" s="13">
        <f t="shared" si="612"/>
        <v>616881.10465116275</v>
      </c>
      <c r="K7849" s="7">
        <f t="shared" si="613"/>
        <v>0.52171228996988817</v>
      </c>
      <c r="L7849" s="26">
        <f t="shared" si="614"/>
        <v>0.52171228996988817</v>
      </c>
    </row>
    <row r="7850" spans="1:12">
      <c r="A7850" s="2" t="s">
        <v>994</v>
      </c>
      <c r="B7850" s="3">
        <v>40067</v>
      </c>
      <c r="C7850" s="1">
        <v>32917</v>
      </c>
      <c r="D7850" s="2">
        <v>5</v>
      </c>
      <c r="E7850" s="1">
        <v>17177</v>
      </c>
      <c r="F7850" s="2">
        <v>5</v>
      </c>
      <c r="G7850" s="6">
        <f t="shared" si="610"/>
        <v>1</v>
      </c>
      <c r="H7850" s="12">
        <v>7.5</v>
      </c>
      <c r="I7850" s="13">
        <f t="shared" si="611"/>
        <v>4388.9333333333334</v>
      </c>
      <c r="J7850" s="13">
        <f t="shared" si="612"/>
        <v>2290.2666666666669</v>
      </c>
      <c r="K7850" s="7">
        <f t="shared" si="613"/>
        <v>0.52182762706200447</v>
      </c>
      <c r="L7850" s="26">
        <f t="shared" si="614"/>
        <v>0.52182762706200447</v>
      </c>
    </row>
    <row r="7851" spans="1:12">
      <c r="A7851" s="2" t="s">
        <v>3976</v>
      </c>
      <c r="B7851" s="3">
        <v>33989</v>
      </c>
      <c r="C7851" s="1">
        <v>114516</v>
      </c>
      <c r="D7851" s="2">
        <v>9</v>
      </c>
      <c r="E7851" s="1">
        <v>6640</v>
      </c>
      <c r="F7851" s="2">
        <v>1</v>
      </c>
      <c r="G7851" s="6">
        <f t="shared" si="610"/>
        <v>0.1111111111111111</v>
      </c>
      <c r="H7851" s="11">
        <v>4.1399999999999997</v>
      </c>
      <c r="I7851" s="13">
        <f t="shared" si="611"/>
        <v>27660.869565217392</v>
      </c>
      <c r="J7851" s="13">
        <f t="shared" si="612"/>
        <v>1603.8647342995171</v>
      </c>
      <c r="K7851" s="7">
        <f t="shared" si="613"/>
        <v>5.7983163924691751E-2</v>
      </c>
      <c r="L7851" s="26">
        <f t="shared" si="614"/>
        <v>0.52184847532222578</v>
      </c>
    </row>
    <row r="7852" spans="1:12">
      <c r="A7852" s="2" t="s">
        <v>2032</v>
      </c>
      <c r="B7852" s="3">
        <v>39507</v>
      </c>
      <c r="C7852" s="1">
        <v>11846</v>
      </c>
      <c r="D7852" s="2">
        <v>3</v>
      </c>
      <c r="E7852" s="1">
        <v>6182</v>
      </c>
      <c r="F7852" s="2">
        <v>3</v>
      </c>
      <c r="G7852" s="6">
        <f t="shared" si="610"/>
        <v>1</v>
      </c>
      <c r="H7852" s="11">
        <v>7.18</v>
      </c>
      <c r="I7852" s="13">
        <f t="shared" si="611"/>
        <v>1649.8607242339833</v>
      </c>
      <c r="J7852" s="13">
        <f t="shared" si="612"/>
        <v>861.0027855153204</v>
      </c>
      <c r="K7852" s="7">
        <f t="shared" si="613"/>
        <v>0.52186392031065343</v>
      </c>
      <c r="L7852" s="26">
        <f t="shared" si="614"/>
        <v>0.52186392031065343</v>
      </c>
    </row>
    <row r="7853" spans="1:12">
      <c r="A7853" s="2" t="s">
        <v>8248</v>
      </c>
      <c r="B7853" s="3">
        <v>30701</v>
      </c>
      <c r="C7853" s="1">
        <v>526805</v>
      </c>
      <c r="D7853" s="2">
        <v>144</v>
      </c>
      <c r="E7853" s="1">
        <v>274933</v>
      </c>
      <c r="F7853" s="2">
        <v>144</v>
      </c>
      <c r="G7853" s="6">
        <f t="shared" si="610"/>
        <v>1</v>
      </c>
      <c r="H7853" s="12">
        <v>3.36</v>
      </c>
      <c r="I7853" s="13">
        <f t="shared" si="611"/>
        <v>156787.2023809524</v>
      </c>
      <c r="J7853" s="13">
        <f t="shared" si="612"/>
        <v>81825.297619047618</v>
      </c>
      <c r="K7853" s="7">
        <f t="shared" si="613"/>
        <v>0.52188760547071489</v>
      </c>
      <c r="L7853" s="26">
        <f t="shared" si="614"/>
        <v>0.52188760547071489</v>
      </c>
    </row>
    <row r="7854" spans="1:12">
      <c r="A7854" s="2" t="s">
        <v>2254</v>
      </c>
      <c r="B7854" s="3">
        <v>37743</v>
      </c>
      <c r="C7854" s="1">
        <v>2377348</v>
      </c>
      <c r="D7854" s="2">
        <v>152</v>
      </c>
      <c r="E7854" s="1">
        <v>106142</v>
      </c>
      <c r="F7854" s="2">
        <v>13</v>
      </c>
      <c r="G7854" s="6">
        <f t="shared" si="610"/>
        <v>8.5526315789473686E-2</v>
      </c>
      <c r="H7854" s="11">
        <v>6.03</v>
      </c>
      <c r="I7854" s="13">
        <f t="shared" si="611"/>
        <v>394253.39966832503</v>
      </c>
      <c r="J7854" s="13">
        <f t="shared" si="612"/>
        <v>17602.321724709785</v>
      </c>
      <c r="K7854" s="7">
        <f t="shared" si="613"/>
        <v>4.4647228760787236E-2</v>
      </c>
      <c r="L7854" s="26">
        <f t="shared" si="614"/>
        <v>0.52202913627997383</v>
      </c>
    </row>
    <row r="7855" spans="1:12">
      <c r="A7855" s="2" t="s">
        <v>9891</v>
      </c>
      <c r="B7855" s="3">
        <v>41173</v>
      </c>
      <c r="C7855" s="1">
        <v>1005800</v>
      </c>
      <c r="D7855" s="2">
        <v>312</v>
      </c>
      <c r="E7855" s="1">
        <v>525192</v>
      </c>
      <c r="F7855" s="2">
        <v>312</v>
      </c>
      <c r="G7855" s="6">
        <f t="shared" si="610"/>
        <v>1</v>
      </c>
      <c r="H7855" s="12">
        <v>8.02</v>
      </c>
      <c r="I7855" s="13">
        <f t="shared" si="611"/>
        <v>125411.47132169576</v>
      </c>
      <c r="J7855" s="13">
        <f t="shared" si="612"/>
        <v>65485.2867830424</v>
      </c>
      <c r="K7855" s="7">
        <f t="shared" si="613"/>
        <v>0.52216345197852465</v>
      </c>
      <c r="L7855" s="26">
        <f t="shared" si="614"/>
        <v>0.52216345197852465</v>
      </c>
    </row>
    <row r="7856" spans="1:12">
      <c r="A7856" s="2" t="s">
        <v>8555</v>
      </c>
      <c r="B7856" s="3">
        <v>40977</v>
      </c>
      <c r="C7856" s="1">
        <v>12754783</v>
      </c>
      <c r="D7856" s="4">
        <v>2124</v>
      </c>
      <c r="E7856" s="1">
        <v>6661234</v>
      </c>
      <c r="F7856" s="4">
        <v>2124</v>
      </c>
      <c r="G7856" s="6">
        <f t="shared" si="610"/>
        <v>1</v>
      </c>
      <c r="H7856" s="12">
        <v>8.02</v>
      </c>
      <c r="I7856" s="13">
        <f t="shared" si="611"/>
        <v>1590371.9451371571</v>
      </c>
      <c r="J7856" s="13">
        <f t="shared" si="612"/>
        <v>830577.80548628431</v>
      </c>
      <c r="K7856" s="7">
        <f t="shared" si="613"/>
        <v>0.52225380863006454</v>
      </c>
      <c r="L7856" s="26">
        <f t="shared" si="614"/>
        <v>0.52225380863006454</v>
      </c>
    </row>
    <row r="7857" spans="1:12">
      <c r="A7857" s="2" t="s">
        <v>4059</v>
      </c>
      <c r="B7857" s="3">
        <v>38700</v>
      </c>
      <c r="C7857" s="1">
        <v>3574</v>
      </c>
      <c r="D7857" s="2">
        <v>2</v>
      </c>
      <c r="E7857" s="1">
        <v>1867</v>
      </c>
      <c r="F7857" s="2">
        <v>2</v>
      </c>
      <c r="G7857" s="6">
        <f t="shared" si="610"/>
        <v>1</v>
      </c>
      <c r="H7857" s="11">
        <v>6.41</v>
      </c>
      <c r="I7857" s="13">
        <f t="shared" si="611"/>
        <v>557.56630265210606</v>
      </c>
      <c r="J7857" s="13">
        <f t="shared" si="612"/>
        <v>291.26365054602184</v>
      </c>
      <c r="K7857" s="7">
        <f t="shared" si="613"/>
        <v>0.52238388360380528</v>
      </c>
      <c r="L7857" s="26">
        <f t="shared" si="614"/>
        <v>0.52238388360380528</v>
      </c>
    </row>
    <row r="7858" spans="1:12">
      <c r="A7858" s="2" t="s">
        <v>7668</v>
      </c>
      <c r="B7858" s="3">
        <v>38828</v>
      </c>
      <c r="C7858" s="1">
        <v>150198</v>
      </c>
      <c r="D7858" s="2">
        <v>27</v>
      </c>
      <c r="E7858" s="1">
        <v>78462</v>
      </c>
      <c r="F7858" s="2">
        <v>27</v>
      </c>
      <c r="G7858" s="6">
        <f t="shared" si="610"/>
        <v>1</v>
      </c>
      <c r="H7858" s="11">
        <v>6.55</v>
      </c>
      <c r="I7858" s="13">
        <f t="shared" si="611"/>
        <v>22930.992366412214</v>
      </c>
      <c r="J7858" s="13">
        <f t="shared" si="612"/>
        <v>11978.931297709923</v>
      </c>
      <c r="K7858" s="7">
        <f t="shared" si="613"/>
        <v>0.52239044461311068</v>
      </c>
      <c r="L7858" s="26">
        <f t="shared" si="614"/>
        <v>0.52239044461311068</v>
      </c>
    </row>
    <row r="7859" spans="1:12">
      <c r="A7859" s="2" t="s">
        <v>1507</v>
      </c>
      <c r="B7859" s="3">
        <v>37232</v>
      </c>
      <c r="C7859" s="1">
        <v>1030920</v>
      </c>
      <c r="D7859" s="2">
        <v>60</v>
      </c>
      <c r="E7859" s="1">
        <v>71821</v>
      </c>
      <c r="F7859" s="2">
        <v>8</v>
      </c>
      <c r="G7859" s="6">
        <f t="shared" si="610"/>
        <v>0.13333333333333333</v>
      </c>
      <c r="H7859" s="11">
        <v>5.65</v>
      </c>
      <c r="I7859" s="13">
        <f t="shared" si="611"/>
        <v>182463.71681415927</v>
      </c>
      <c r="J7859" s="13">
        <f t="shared" si="612"/>
        <v>12711.681415929203</v>
      </c>
      <c r="K7859" s="7">
        <f t="shared" si="613"/>
        <v>6.9666899468435961E-2</v>
      </c>
      <c r="L7859" s="26">
        <f t="shared" si="614"/>
        <v>0.52250174601326971</v>
      </c>
    </row>
    <row r="7860" spans="1:12">
      <c r="A7860" s="2" t="s">
        <v>339</v>
      </c>
      <c r="B7860" s="3">
        <v>31807</v>
      </c>
      <c r="C7860" s="1">
        <v>3751699</v>
      </c>
      <c r="D7860" s="4">
        <v>1000</v>
      </c>
      <c r="E7860" s="1">
        <v>1960352</v>
      </c>
      <c r="F7860" s="4">
        <v>1000</v>
      </c>
      <c r="G7860" s="6">
        <f t="shared" si="610"/>
        <v>1</v>
      </c>
      <c r="H7860" s="12">
        <v>3.91</v>
      </c>
      <c r="I7860" s="13">
        <f t="shared" si="611"/>
        <v>959513.81074168789</v>
      </c>
      <c r="J7860" s="13">
        <f t="shared" si="612"/>
        <v>501368.79795396415</v>
      </c>
      <c r="K7860" s="7">
        <f t="shared" si="613"/>
        <v>0.52252379521917935</v>
      </c>
      <c r="L7860" s="26">
        <f t="shared" si="614"/>
        <v>0.52252379521917935</v>
      </c>
    </row>
    <row r="7861" spans="1:12">
      <c r="A7861" s="2" t="s">
        <v>1960</v>
      </c>
      <c r="B7861" s="3">
        <v>39164</v>
      </c>
      <c r="C7861" s="1">
        <v>71190</v>
      </c>
      <c r="D7861" s="2">
        <v>19</v>
      </c>
      <c r="E7861" s="1">
        <v>37201</v>
      </c>
      <c r="F7861" s="2">
        <v>19</v>
      </c>
      <c r="G7861" s="6">
        <f t="shared" si="610"/>
        <v>1</v>
      </c>
      <c r="H7861" s="11">
        <v>6.88</v>
      </c>
      <c r="I7861" s="13">
        <f t="shared" si="611"/>
        <v>10347.383720930233</v>
      </c>
      <c r="J7861" s="13">
        <f t="shared" si="612"/>
        <v>5407.1220930232557</v>
      </c>
      <c r="K7861" s="7">
        <f t="shared" si="613"/>
        <v>0.52255934822306505</v>
      </c>
      <c r="L7861" s="26">
        <f t="shared" si="614"/>
        <v>0.52255934822306505</v>
      </c>
    </row>
    <row r="7862" spans="1:12">
      <c r="A7862" s="2" t="s">
        <v>6546</v>
      </c>
      <c r="B7862" s="3">
        <v>39339</v>
      </c>
      <c r="C7862" s="1">
        <v>8217</v>
      </c>
      <c r="D7862" s="2">
        <v>1</v>
      </c>
      <c r="E7862" s="1">
        <v>4294</v>
      </c>
      <c r="F7862" s="2">
        <v>1</v>
      </c>
      <c r="G7862" s="6">
        <f t="shared" si="610"/>
        <v>1</v>
      </c>
      <c r="H7862" s="11">
        <v>6.88</v>
      </c>
      <c r="I7862" s="13">
        <f t="shared" si="611"/>
        <v>1194.3313953488373</v>
      </c>
      <c r="J7862" s="13">
        <f t="shared" si="612"/>
        <v>624.12790697674416</v>
      </c>
      <c r="K7862" s="7">
        <f t="shared" si="613"/>
        <v>0.52257514908117308</v>
      </c>
      <c r="L7862" s="26">
        <f t="shared" si="614"/>
        <v>0.52257514908117308</v>
      </c>
    </row>
    <row r="7863" spans="1:12">
      <c r="A7863" s="2" t="s">
        <v>2193</v>
      </c>
      <c r="B7863" s="3">
        <v>39654</v>
      </c>
      <c r="C7863" s="1">
        <v>65025</v>
      </c>
      <c r="D7863" s="2">
        <v>24</v>
      </c>
      <c r="E7863" s="1">
        <v>33997</v>
      </c>
      <c r="F7863" s="2">
        <v>24</v>
      </c>
      <c r="G7863" s="6">
        <f t="shared" si="610"/>
        <v>1</v>
      </c>
      <c r="H7863" s="11">
        <v>7.18</v>
      </c>
      <c r="I7863" s="13">
        <f t="shared" si="611"/>
        <v>9056.4066852367687</v>
      </c>
      <c r="J7863" s="13">
        <f t="shared" si="612"/>
        <v>4734.9582172701948</v>
      </c>
      <c r="K7863" s="7">
        <f t="shared" si="613"/>
        <v>0.52282968089196458</v>
      </c>
      <c r="L7863" s="26">
        <f t="shared" si="614"/>
        <v>0.52282968089196458</v>
      </c>
    </row>
    <row r="7864" spans="1:12">
      <c r="A7864" s="2" t="s">
        <v>2948</v>
      </c>
      <c r="B7864" s="3">
        <v>36294</v>
      </c>
      <c r="C7864" s="1">
        <v>137124</v>
      </c>
      <c r="D7864" s="2">
        <v>20</v>
      </c>
      <c r="E7864" s="1">
        <v>14339</v>
      </c>
      <c r="F7864" s="2">
        <v>4</v>
      </c>
      <c r="G7864" s="6">
        <f t="shared" si="610"/>
        <v>0.2</v>
      </c>
      <c r="H7864" s="12">
        <v>5.0599999999999996</v>
      </c>
      <c r="I7864" s="13">
        <f t="shared" si="611"/>
        <v>27099.604743083008</v>
      </c>
      <c r="J7864" s="13">
        <f t="shared" si="612"/>
        <v>2833.7944664031625</v>
      </c>
      <c r="K7864" s="7">
        <f t="shared" si="613"/>
        <v>0.10456958665149792</v>
      </c>
      <c r="L7864" s="26">
        <f t="shared" si="614"/>
        <v>0.52284793325748957</v>
      </c>
    </row>
    <row r="7865" spans="1:12">
      <c r="A7865" s="2" t="s">
        <v>6056</v>
      </c>
      <c r="B7865" s="3">
        <v>34054</v>
      </c>
      <c r="C7865" s="1">
        <v>2059832</v>
      </c>
      <c r="D7865" s="2">
        <v>822</v>
      </c>
      <c r="E7865" s="1">
        <v>1077278</v>
      </c>
      <c r="F7865" s="2">
        <v>822</v>
      </c>
      <c r="G7865" s="6">
        <f t="shared" si="610"/>
        <v>1</v>
      </c>
      <c r="H7865" s="11">
        <v>4.1399999999999997</v>
      </c>
      <c r="I7865" s="13">
        <f t="shared" si="611"/>
        <v>497543.96135265706</v>
      </c>
      <c r="J7865" s="13">
        <f t="shared" si="612"/>
        <v>260212.07729468602</v>
      </c>
      <c r="K7865" s="7">
        <f t="shared" si="613"/>
        <v>0.52299313730440156</v>
      </c>
      <c r="L7865" s="26">
        <f t="shared" si="614"/>
        <v>0.52299313730440156</v>
      </c>
    </row>
    <row r="7866" spans="1:12">
      <c r="A7866" s="2" t="s">
        <v>1310</v>
      </c>
      <c r="B7866" s="3">
        <v>35195</v>
      </c>
      <c r="C7866" s="1">
        <v>516349</v>
      </c>
      <c r="D7866" s="2">
        <v>328</v>
      </c>
      <c r="E7866" s="1">
        <v>270107</v>
      </c>
      <c r="F7866" s="2">
        <v>328</v>
      </c>
      <c r="G7866" s="6">
        <f t="shared" si="610"/>
        <v>1</v>
      </c>
      <c r="H7866" s="11">
        <v>4.42</v>
      </c>
      <c r="I7866" s="13">
        <f t="shared" si="611"/>
        <v>116821.0407239819</v>
      </c>
      <c r="J7866" s="13">
        <f t="shared" si="612"/>
        <v>61110.180995475115</v>
      </c>
      <c r="K7866" s="7">
        <f t="shared" si="613"/>
        <v>0.52310936982544753</v>
      </c>
      <c r="L7866" s="26">
        <f t="shared" si="614"/>
        <v>0.52310936982544753</v>
      </c>
    </row>
    <row r="7867" spans="1:12">
      <c r="A7867" s="2" t="s">
        <v>6159</v>
      </c>
      <c r="B7867" s="3">
        <v>35461</v>
      </c>
      <c r="C7867" s="1">
        <v>4073582</v>
      </c>
      <c r="D7867" s="4">
        <v>1552</v>
      </c>
      <c r="E7867" s="1">
        <v>2131001</v>
      </c>
      <c r="F7867" s="4">
        <v>1552</v>
      </c>
      <c r="G7867" s="6">
        <f t="shared" si="610"/>
        <v>1</v>
      </c>
      <c r="H7867" s="11">
        <v>4.59</v>
      </c>
      <c r="I7867" s="13">
        <f t="shared" si="611"/>
        <v>887490.63180827885</v>
      </c>
      <c r="J7867" s="13">
        <f t="shared" si="612"/>
        <v>464270.37037037039</v>
      </c>
      <c r="K7867" s="7">
        <f t="shared" si="613"/>
        <v>0.52312706605636028</v>
      </c>
      <c r="L7867" s="26">
        <f t="shared" si="614"/>
        <v>0.52312706605636028</v>
      </c>
    </row>
    <row r="7868" spans="1:12">
      <c r="A7868" s="2" t="s">
        <v>7062</v>
      </c>
      <c r="B7868" s="3">
        <v>34129</v>
      </c>
      <c r="C7868" s="1">
        <v>5319445</v>
      </c>
      <c r="D7868" s="2">
        <v>78</v>
      </c>
      <c r="E7868" s="1">
        <v>107030</v>
      </c>
      <c r="F7868" s="2">
        <v>3</v>
      </c>
      <c r="G7868" s="6">
        <f t="shared" si="610"/>
        <v>3.8461538461538464E-2</v>
      </c>
      <c r="H7868" s="11">
        <v>4.1399999999999997</v>
      </c>
      <c r="I7868" s="13">
        <f t="shared" si="611"/>
        <v>1284890.0966183576</v>
      </c>
      <c r="J7868" s="13">
        <f t="shared" si="612"/>
        <v>25852.657004830919</v>
      </c>
      <c r="K7868" s="7">
        <f t="shared" si="613"/>
        <v>2.0120520091851685E-2</v>
      </c>
      <c r="L7868" s="26">
        <f t="shared" si="614"/>
        <v>0.52313352238814381</v>
      </c>
    </row>
    <row r="7869" spans="1:12">
      <c r="A7869" s="2" t="s">
        <v>1904</v>
      </c>
      <c r="B7869" s="3">
        <v>38324</v>
      </c>
      <c r="C7869" s="1">
        <v>33987757</v>
      </c>
      <c r="D7869" s="4">
        <v>1098</v>
      </c>
      <c r="E7869" s="1">
        <v>7707972</v>
      </c>
      <c r="F7869" s="2">
        <v>476</v>
      </c>
      <c r="G7869" s="6">
        <f t="shared" si="610"/>
        <v>0.43351548269581058</v>
      </c>
      <c r="H7869" s="12">
        <v>6.21</v>
      </c>
      <c r="I7869" s="13">
        <f t="shared" si="611"/>
        <v>5473068.7600644119</v>
      </c>
      <c r="J7869" s="13">
        <f t="shared" si="612"/>
        <v>1241219.3236714976</v>
      </c>
      <c r="K7869" s="7">
        <f t="shared" si="613"/>
        <v>0.22678672205406203</v>
      </c>
      <c r="L7869" s="26">
        <f t="shared" si="614"/>
        <v>0.5231340773431935</v>
      </c>
    </row>
    <row r="7870" spans="1:12">
      <c r="A7870" s="2" t="s">
        <v>8093</v>
      </c>
      <c r="B7870" s="3">
        <v>41222</v>
      </c>
      <c r="C7870" s="1">
        <v>459087</v>
      </c>
      <c r="D7870" s="2">
        <v>44</v>
      </c>
      <c r="E7870" s="1">
        <v>38212</v>
      </c>
      <c r="F7870" s="2">
        <v>7</v>
      </c>
      <c r="G7870" s="6">
        <f t="shared" si="610"/>
        <v>0.15909090909090909</v>
      </c>
      <c r="H7870" s="12">
        <v>8.02</v>
      </c>
      <c r="I7870" s="13">
        <f t="shared" si="611"/>
        <v>57242.768079800502</v>
      </c>
      <c r="J7870" s="13">
        <f t="shared" si="612"/>
        <v>4764.5885286783041</v>
      </c>
      <c r="K7870" s="7">
        <f t="shared" si="613"/>
        <v>8.3234768137629686E-2</v>
      </c>
      <c r="L7870" s="26">
        <f t="shared" si="614"/>
        <v>0.52318997115081523</v>
      </c>
    </row>
    <row r="7871" spans="1:12">
      <c r="A7871" s="2" t="s">
        <v>5968</v>
      </c>
      <c r="B7871" s="3">
        <v>41229</v>
      </c>
      <c r="C7871" s="1">
        <v>7404</v>
      </c>
      <c r="D7871" s="2">
        <v>1</v>
      </c>
      <c r="E7871" s="1">
        <v>3874</v>
      </c>
      <c r="F7871" s="2">
        <v>1</v>
      </c>
      <c r="G7871" s="6">
        <f t="shared" si="610"/>
        <v>1</v>
      </c>
      <c r="H7871" s="12">
        <v>8.02</v>
      </c>
      <c r="I7871" s="13">
        <f t="shared" si="611"/>
        <v>923.19201995012475</v>
      </c>
      <c r="J7871" s="13">
        <f t="shared" si="612"/>
        <v>483.04239401496261</v>
      </c>
      <c r="K7871" s="7">
        <f t="shared" si="613"/>
        <v>0.52323068611561319</v>
      </c>
      <c r="L7871" s="26">
        <f t="shared" si="614"/>
        <v>0.52323068611561319</v>
      </c>
    </row>
    <row r="7872" spans="1:12">
      <c r="A7872" s="2" t="s">
        <v>1155</v>
      </c>
      <c r="B7872" s="3">
        <v>40032</v>
      </c>
      <c r="C7872" s="1">
        <v>40349</v>
      </c>
      <c r="D7872" s="2">
        <v>3</v>
      </c>
      <c r="E7872" s="1">
        <v>7039</v>
      </c>
      <c r="F7872" s="2">
        <v>1</v>
      </c>
      <c r="G7872" s="6">
        <f t="shared" si="610"/>
        <v>0.33333333333333331</v>
      </c>
      <c r="H7872" s="12">
        <v>7.5</v>
      </c>
      <c r="I7872" s="13">
        <f t="shared" si="611"/>
        <v>5379.8666666666668</v>
      </c>
      <c r="J7872" s="13">
        <f t="shared" si="612"/>
        <v>938.5333333333333</v>
      </c>
      <c r="K7872" s="7">
        <f t="shared" si="613"/>
        <v>0.1744528984609284</v>
      </c>
      <c r="L7872" s="26">
        <f t="shared" si="614"/>
        <v>0.52335869538278523</v>
      </c>
    </row>
    <row r="7873" spans="1:12">
      <c r="A7873" s="2" t="s">
        <v>9064</v>
      </c>
      <c r="B7873" s="3">
        <v>36070</v>
      </c>
      <c r="C7873" s="1">
        <v>713239</v>
      </c>
      <c r="D7873" s="2">
        <v>315</v>
      </c>
      <c r="E7873" s="1">
        <v>373288</v>
      </c>
      <c r="F7873" s="2">
        <v>315</v>
      </c>
      <c r="G7873" s="6">
        <f t="shared" si="610"/>
        <v>1</v>
      </c>
      <c r="H7873" s="11">
        <v>4.6900000000000004</v>
      </c>
      <c r="I7873" s="13">
        <f t="shared" si="611"/>
        <v>152076.54584221749</v>
      </c>
      <c r="J7873" s="13">
        <f t="shared" si="612"/>
        <v>79592.324093816627</v>
      </c>
      <c r="K7873" s="7">
        <f t="shared" si="613"/>
        <v>0.52337014661284642</v>
      </c>
      <c r="L7873" s="26">
        <f t="shared" si="614"/>
        <v>0.52337014661284642</v>
      </c>
    </row>
    <row r="7874" spans="1:12">
      <c r="A7874" s="2" t="s">
        <v>3624</v>
      </c>
      <c r="B7874" s="3">
        <v>37804</v>
      </c>
      <c r="C7874" s="1">
        <v>11023</v>
      </c>
      <c r="D7874" s="2">
        <v>2</v>
      </c>
      <c r="E7874" s="1">
        <v>2885</v>
      </c>
      <c r="F7874" s="2">
        <v>1</v>
      </c>
      <c r="G7874" s="6">
        <f t="shared" ref="G7874:G7937" si="615">F7874/D7874</f>
        <v>0.5</v>
      </c>
      <c r="H7874" s="11">
        <v>6.03</v>
      </c>
      <c r="I7874" s="13">
        <f t="shared" ref="I7874:I7937" si="616">C7874/H7874</f>
        <v>1828.0265339966832</v>
      </c>
      <c r="J7874" s="13">
        <f t="shared" ref="J7874:J7937" si="617">E7874/H7874</f>
        <v>478.44112769485901</v>
      </c>
      <c r="K7874" s="7">
        <f t="shared" ref="K7874:K7937" si="618">J7874/I7874</f>
        <v>0.26172548308083099</v>
      </c>
      <c r="L7874" s="26">
        <f t="shared" ref="L7874:L7937" si="619">K7874/G7874</f>
        <v>0.52345096616166198</v>
      </c>
    </row>
    <row r="7875" spans="1:12">
      <c r="A7875" s="2" t="s">
        <v>8513</v>
      </c>
      <c r="B7875" s="3">
        <v>39213</v>
      </c>
      <c r="C7875" s="1">
        <v>151792</v>
      </c>
      <c r="D7875" s="2">
        <v>9</v>
      </c>
      <c r="E7875" s="1">
        <v>8829</v>
      </c>
      <c r="F7875" s="2">
        <v>1</v>
      </c>
      <c r="G7875" s="6">
        <f t="shared" si="615"/>
        <v>0.1111111111111111</v>
      </c>
      <c r="H7875" s="11">
        <v>6.88</v>
      </c>
      <c r="I7875" s="13">
        <f t="shared" si="616"/>
        <v>22062.79069767442</v>
      </c>
      <c r="J7875" s="13">
        <f t="shared" si="617"/>
        <v>1283.2848837209303</v>
      </c>
      <c r="K7875" s="7">
        <f t="shared" si="618"/>
        <v>5.816512069147254E-2</v>
      </c>
      <c r="L7875" s="26">
        <f t="shared" si="619"/>
        <v>0.52348608622325288</v>
      </c>
    </row>
    <row r="7876" spans="1:12">
      <c r="A7876" s="2" t="s">
        <v>9111</v>
      </c>
      <c r="B7876" s="3">
        <v>40627</v>
      </c>
      <c r="C7876" s="1">
        <v>36392502</v>
      </c>
      <c r="D7876" s="4">
        <v>3033</v>
      </c>
      <c r="E7876" s="1">
        <v>19058199</v>
      </c>
      <c r="F7876" s="4">
        <v>3033</v>
      </c>
      <c r="G7876" s="6">
        <f t="shared" si="615"/>
        <v>1</v>
      </c>
      <c r="H7876" s="12">
        <v>7.93</v>
      </c>
      <c r="I7876" s="13">
        <f t="shared" si="616"/>
        <v>4589218.4110971</v>
      </c>
      <c r="J7876" s="13">
        <f t="shared" si="617"/>
        <v>2403303.783102144</v>
      </c>
      <c r="K7876" s="7">
        <f t="shared" si="618"/>
        <v>0.52368476891201376</v>
      </c>
      <c r="L7876" s="26">
        <f t="shared" si="619"/>
        <v>0.52368476891201376</v>
      </c>
    </row>
    <row r="7877" spans="1:12">
      <c r="A7877" s="2" t="s">
        <v>7415</v>
      </c>
      <c r="B7877" s="3">
        <v>35930</v>
      </c>
      <c r="C7877" s="1">
        <v>71145</v>
      </c>
      <c r="D7877" s="2">
        <v>45</v>
      </c>
      <c r="E7877" s="1">
        <v>37260</v>
      </c>
      <c r="F7877" s="2">
        <v>45</v>
      </c>
      <c r="G7877" s="6">
        <f t="shared" si="615"/>
        <v>1</v>
      </c>
      <c r="H7877" s="11">
        <v>4.6900000000000004</v>
      </c>
      <c r="I7877" s="13">
        <f t="shared" si="616"/>
        <v>15169.509594882727</v>
      </c>
      <c r="J7877" s="13">
        <f t="shared" si="617"/>
        <v>7944.5628997867798</v>
      </c>
      <c r="K7877" s="7">
        <f t="shared" si="618"/>
        <v>0.52371916508538896</v>
      </c>
      <c r="L7877" s="26">
        <f t="shared" si="619"/>
        <v>0.52371916508538896</v>
      </c>
    </row>
    <row r="7878" spans="1:12">
      <c r="A7878" s="2" t="s">
        <v>5457</v>
      </c>
      <c r="B7878" s="3">
        <v>36954</v>
      </c>
      <c r="C7878" s="1">
        <v>43918</v>
      </c>
      <c r="D7878" s="2">
        <v>3</v>
      </c>
      <c r="E7878" s="1">
        <v>23002</v>
      </c>
      <c r="F7878" s="2">
        <v>3</v>
      </c>
      <c r="G7878" s="6">
        <f t="shared" si="615"/>
        <v>1</v>
      </c>
      <c r="H7878" s="11">
        <v>5.65</v>
      </c>
      <c r="I7878" s="13">
        <f t="shared" si="616"/>
        <v>7773.0973451327427</v>
      </c>
      <c r="J7878" s="13">
        <f t="shared" si="617"/>
        <v>4071.1504424778759</v>
      </c>
      <c r="K7878" s="7">
        <f t="shared" si="618"/>
        <v>0.52374880459037298</v>
      </c>
      <c r="L7878" s="26">
        <f t="shared" si="619"/>
        <v>0.52374880459037298</v>
      </c>
    </row>
    <row r="7879" spans="1:12">
      <c r="A7879" s="2" t="s">
        <v>6193</v>
      </c>
      <c r="B7879" s="3">
        <v>40298</v>
      </c>
      <c r="C7879" s="1">
        <v>6780</v>
      </c>
      <c r="D7879" s="2">
        <v>2</v>
      </c>
      <c r="E7879" s="1">
        <v>1776</v>
      </c>
      <c r="F7879" s="2">
        <v>1</v>
      </c>
      <c r="G7879" s="6">
        <f t="shared" si="615"/>
        <v>0.5</v>
      </c>
      <c r="H7879" s="12">
        <v>7.89</v>
      </c>
      <c r="I7879" s="13">
        <f t="shared" si="616"/>
        <v>859.31558935361215</v>
      </c>
      <c r="J7879" s="13">
        <f t="shared" si="617"/>
        <v>225.09505703422053</v>
      </c>
      <c r="K7879" s="7">
        <f t="shared" si="618"/>
        <v>0.26194690265486725</v>
      </c>
      <c r="L7879" s="26">
        <f t="shared" si="619"/>
        <v>0.52389380530973451</v>
      </c>
    </row>
    <row r="7880" spans="1:12">
      <c r="A7880" s="2" t="s">
        <v>7554</v>
      </c>
      <c r="B7880" s="3">
        <v>38952</v>
      </c>
      <c r="C7880" s="1">
        <v>29472</v>
      </c>
      <c r="D7880" s="2">
        <v>3</v>
      </c>
      <c r="E7880" s="1">
        <v>5147</v>
      </c>
      <c r="F7880" s="2">
        <v>1</v>
      </c>
      <c r="G7880" s="6">
        <f t="shared" si="615"/>
        <v>0.33333333333333331</v>
      </c>
      <c r="H7880" s="11">
        <v>6.55</v>
      </c>
      <c r="I7880" s="13">
        <f t="shared" si="616"/>
        <v>4499.5419847328249</v>
      </c>
      <c r="J7880" s="13">
        <f t="shared" si="617"/>
        <v>785.80152671755729</v>
      </c>
      <c r="K7880" s="7">
        <f t="shared" si="618"/>
        <v>0.1746403365906623</v>
      </c>
      <c r="L7880" s="26">
        <f t="shared" si="619"/>
        <v>0.52392100977198697</v>
      </c>
    </row>
    <row r="7881" spans="1:12">
      <c r="A7881" s="2" t="s">
        <v>5096</v>
      </c>
      <c r="B7881" s="3">
        <v>32409</v>
      </c>
      <c r="C7881" s="1">
        <v>2432536</v>
      </c>
      <c r="D7881" s="2">
        <v>847</v>
      </c>
      <c r="E7881" s="1">
        <v>1274742</v>
      </c>
      <c r="F7881" s="2">
        <v>847</v>
      </c>
      <c r="G7881" s="6">
        <f t="shared" si="615"/>
        <v>1</v>
      </c>
      <c r="H7881" s="12">
        <v>4.1100000000000003</v>
      </c>
      <c r="I7881" s="13">
        <f t="shared" si="616"/>
        <v>591857.90754257899</v>
      </c>
      <c r="J7881" s="13">
        <f t="shared" si="617"/>
        <v>310156.204379562</v>
      </c>
      <c r="K7881" s="7">
        <f t="shared" si="618"/>
        <v>0.52403828761424287</v>
      </c>
      <c r="L7881" s="26">
        <f t="shared" si="619"/>
        <v>0.52403828761424287</v>
      </c>
    </row>
    <row r="7882" spans="1:12">
      <c r="A7882" s="2" t="s">
        <v>7539</v>
      </c>
      <c r="B7882" s="3">
        <v>34782</v>
      </c>
      <c r="C7882" s="1">
        <v>4165845</v>
      </c>
      <c r="D7882" s="2">
        <v>154</v>
      </c>
      <c r="E7882" s="1">
        <v>113430</v>
      </c>
      <c r="F7882" s="2">
        <v>8</v>
      </c>
      <c r="G7882" s="6">
        <f t="shared" si="615"/>
        <v>5.1948051948051951E-2</v>
      </c>
      <c r="H7882" s="11">
        <v>4.3499999999999996</v>
      </c>
      <c r="I7882" s="13">
        <f t="shared" si="616"/>
        <v>957665.51724137936</v>
      </c>
      <c r="J7882" s="13">
        <f t="shared" si="617"/>
        <v>26075.862068965518</v>
      </c>
      <c r="K7882" s="7">
        <f t="shared" si="618"/>
        <v>2.7228569473900253E-2</v>
      </c>
      <c r="L7882" s="26">
        <f t="shared" si="619"/>
        <v>0.52414996237257983</v>
      </c>
    </row>
    <row r="7883" spans="1:12">
      <c r="A7883" s="2" t="s">
        <v>6088</v>
      </c>
      <c r="B7883" s="3">
        <v>35664</v>
      </c>
      <c r="C7883" s="1">
        <v>1935539</v>
      </c>
      <c r="D7883" s="4">
        <v>1186</v>
      </c>
      <c r="E7883" s="1">
        <v>1014606</v>
      </c>
      <c r="F7883" s="4">
        <v>1186</v>
      </c>
      <c r="G7883" s="6">
        <f t="shared" si="615"/>
        <v>1</v>
      </c>
      <c r="H7883" s="11">
        <v>4.59</v>
      </c>
      <c r="I7883" s="13">
        <f t="shared" si="616"/>
        <v>421686.05664488021</v>
      </c>
      <c r="J7883" s="13">
        <f t="shared" si="617"/>
        <v>221047.05882352943</v>
      </c>
      <c r="K7883" s="7">
        <f t="shared" si="618"/>
        <v>0.52419816908881711</v>
      </c>
      <c r="L7883" s="26">
        <f t="shared" si="619"/>
        <v>0.52419816908881711</v>
      </c>
    </row>
    <row r="7884" spans="1:12">
      <c r="A7884" s="2" t="s">
        <v>6010</v>
      </c>
      <c r="B7884" s="3">
        <v>34761</v>
      </c>
      <c r="C7884" s="1">
        <v>1781383</v>
      </c>
      <c r="D7884" s="2">
        <v>800</v>
      </c>
      <c r="E7884" s="1">
        <v>933809</v>
      </c>
      <c r="F7884" s="2">
        <v>800</v>
      </c>
      <c r="G7884" s="6">
        <f t="shared" si="615"/>
        <v>1</v>
      </c>
      <c r="H7884" s="11">
        <v>4.3499999999999996</v>
      </c>
      <c r="I7884" s="13">
        <f t="shared" si="616"/>
        <v>409513.33333333337</v>
      </c>
      <c r="J7884" s="13">
        <f t="shared" si="617"/>
        <v>214668.73563218393</v>
      </c>
      <c r="K7884" s="7">
        <f t="shared" si="618"/>
        <v>0.52420450851950429</v>
      </c>
      <c r="L7884" s="26">
        <f t="shared" si="619"/>
        <v>0.52420450851950429</v>
      </c>
    </row>
    <row r="7885" spans="1:12">
      <c r="A7885" s="2" t="s">
        <v>7498</v>
      </c>
      <c r="B7885" s="3">
        <v>32563</v>
      </c>
      <c r="C7885" s="1">
        <v>283747</v>
      </c>
      <c r="D7885" s="2">
        <v>14</v>
      </c>
      <c r="E7885" s="1">
        <v>10627</v>
      </c>
      <c r="F7885" s="2">
        <v>1</v>
      </c>
      <c r="G7885" s="6">
        <f t="shared" si="615"/>
        <v>7.1428571428571425E-2</v>
      </c>
      <c r="H7885" s="12">
        <v>3.99</v>
      </c>
      <c r="I7885" s="13">
        <f t="shared" si="616"/>
        <v>71114.536340852123</v>
      </c>
      <c r="J7885" s="13">
        <f t="shared" si="617"/>
        <v>2663.4085213032581</v>
      </c>
      <c r="K7885" s="7">
        <f t="shared" si="618"/>
        <v>3.7452378351136753E-2</v>
      </c>
      <c r="L7885" s="26">
        <f t="shared" si="619"/>
        <v>0.52433329691591457</v>
      </c>
    </row>
    <row r="7886" spans="1:12">
      <c r="A7886" s="2" t="s">
        <v>697</v>
      </c>
      <c r="B7886" s="3">
        <v>39577</v>
      </c>
      <c r="C7886" s="1">
        <v>44852</v>
      </c>
      <c r="D7886" s="2">
        <v>22</v>
      </c>
      <c r="E7886" s="1">
        <v>23518</v>
      </c>
      <c r="F7886" s="2">
        <v>22</v>
      </c>
      <c r="G7886" s="6">
        <f t="shared" si="615"/>
        <v>1</v>
      </c>
      <c r="H7886" s="11">
        <v>7.18</v>
      </c>
      <c r="I7886" s="13">
        <f t="shared" si="616"/>
        <v>6246.7966573816157</v>
      </c>
      <c r="J7886" s="13">
        <f t="shared" si="617"/>
        <v>3275.4874651810587</v>
      </c>
      <c r="K7886" s="7">
        <f t="shared" si="618"/>
        <v>0.52434674039061802</v>
      </c>
      <c r="L7886" s="26">
        <f t="shared" si="619"/>
        <v>0.52434674039061802</v>
      </c>
    </row>
    <row r="7887" spans="1:12">
      <c r="A7887" s="2" t="s">
        <v>10343</v>
      </c>
      <c r="B7887" s="3">
        <v>36770</v>
      </c>
      <c r="C7887" s="1">
        <v>4159986</v>
      </c>
      <c r="D7887" s="4">
        <v>1581</v>
      </c>
      <c r="E7887" s="1">
        <v>2181379</v>
      </c>
      <c r="F7887" s="4">
        <v>1581</v>
      </c>
      <c r="G7887" s="6">
        <f t="shared" si="615"/>
        <v>1</v>
      </c>
      <c r="H7887" s="11">
        <v>5.39</v>
      </c>
      <c r="I7887" s="13">
        <f t="shared" si="616"/>
        <v>771797.0315398887</v>
      </c>
      <c r="J7887" s="13">
        <f t="shared" si="617"/>
        <v>404708.53432282008</v>
      </c>
      <c r="K7887" s="7">
        <f t="shared" si="618"/>
        <v>0.52437171663558491</v>
      </c>
      <c r="L7887" s="26">
        <f t="shared" si="619"/>
        <v>0.52437171663558491</v>
      </c>
    </row>
    <row r="7888" spans="1:12">
      <c r="A7888" s="2" t="s">
        <v>5908</v>
      </c>
      <c r="B7888" s="3">
        <v>38464</v>
      </c>
      <c r="C7888" s="1">
        <v>517262</v>
      </c>
      <c r="D7888" s="2">
        <v>94</v>
      </c>
      <c r="E7888" s="1">
        <v>268370</v>
      </c>
      <c r="F7888" s="2">
        <v>93</v>
      </c>
      <c r="G7888" s="6">
        <f t="shared" si="615"/>
        <v>0.98936170212765961</v>
      </c>
      <c r="H7888" s="11">
        <v>6.41</v>
      </c>
      <c r="I7888" s="13">
        <f t="shared" si="616"/>
        <v>80696.099843993754</v>
      </c>
      <c r="J7888" s="13">
        <f t="shared" si="617"/>
        <v>41867.394695787829</v>
      </c>
      <c r="K7888" s="7">
        <f t="shared" si="618"/>
        <v>0.5188279827244221</v>
      </c>
      <c r="L7888" s="26">
        <f t="shared" si="619"/>
        <v>0.52440677823758786</v>
      </c>
    </row>
    <row r="7889" spans="1:12">
      <c r="A7889" s="2" t="s">
        <v>1340</v>
      </c>
      <c r="B7889" s="3">
        <v>31399</v>
      </c>
      <c r="C7889" s="1">
        <v>9929135</v>
      </c>
      <c r="D7889" s="2">
        <v>173</v>
      </c>
      <c r="E7889" s="1">
        <v>30099</v>
      </c>
      <c r="F7889" s="2">
        <v>1</v>
      </c>
      <c r="G7889" s="6">
        <f t="shared" si="615"/>
        <v>5.7803468208092483E-3</v>
      </c>
      <c r="H7889" s="12">
        <v>3.55</v>
      </c>
      <c r="I7889" s="13">
        <f t="shared" si="616"/>
        <v>2796939.4366197186</v>
      </c>
      <c r="J7889" s="13">
        <f t="shared" si="617"/>
        <v>8478.5915492957756</v>
      </c>
      <c r="K7889" s="7">
        <f t="shared" si="618"/>
        <v>3.0313818877475227E-3</v>
      </c>
      <c r="L7889" s="26">
        <f t="shared" si="619"/>
        <v>0.5244290665803214</v>
      </c>
    </row>
    <row r="7890" spans="1:12">
      <c r="A7890" s="2" t="s">
        <v>2888</v>
      </c>
      <c r="B7890" s="3">
        <v>38366</v>
      </c>
      <c r="C7890" s="1">
        <v>24409722</v>
      </c>
      <c r="D7890" s="4">
        <v>3204</v>
      </c>
      <c r="E7890" s="1">
        <v>12804793</v>
      </c>
      <c r="F7890" s="4">
        <v>3204</v>
      </c>
      <c r="G7890" s="6">
        <f t="shared" si="615"/>
        <v>1</v>
      </c>
      <c r="H7890" s="11">
        <v>6.41</v>
      </c>
      <c r="I7890" s="13">
        <f t="shared" si="616"/>
        <v>3808068.9547581901</v>
      </c>
      <c r="J7890" s="13">
        <f t="shared" si="617"/>
        <v>1997627.6131045241</v>
      </c>
      <c r="K7890" s="7">
        <f t="shared" si="618"/>
        <v>0.52457758429202928</v>
      </c>
      <c r="L7890" s="26">
        <f t="shared" si="619"/>
        <v>0.52457758429202928</v>
      </c>
    </row>
    <row r="7891" spans="1:12">
      <c r="A7891" s="2" t="s">
        <v>8094</v>
      </c>
      <c r="B7891" s="3">
        <v>39913</v>
      </c>
      <c r="C7891" s="1">
        <v>50090</v>
      </c>
      <c r="D7891" s="2">
        <v>5</v>
      </c>
      <c r="E7891" s="1">
        <v>26278</v>
      </c>
      <c r="F7891" s="2">
        <v>5</v>
      </c>
      <c r="G7891" s="6">
        <f t="shared" si="615"/>
        <v>1</v>
      </c>
      <c r="H7891" s="12">
        <v>7.5</v>
      </c>
      <c r="I7891" s="13">
        <f t="shared" si="616"/>
        <v>6678.666666666667</v>
      </c>
      <c r="J7891" s="13">
        <f t="shared" si="617"/>
        <v>3503.7333333333331</v>
      </c>
      <c r="K7891" s="7">
        <f t="shared" si="618"/>
        <v>0.52461569175484124</v>
      </c>
      <c r="L7891" s="26">
        <f t="shared" si="619"/>
        <v>0.52461569175484124</v>
      </c>
    </row>
    <row r="7892" spans="1:12">
      <c r="A7892" s="2" t="s">
        <v>8668</v>
      </c>
      <c r="B7892" s="3">
        <v>39367</v>
      </c>
      <c r="C7892" s="1">
        <v>342895</v>
      </c>
      <c r="D7892" s="2">
        <v>35</v>
      </c>
      <c r="E7892" s="1">
        <v>46265</v>
      </c>
      <c r="F7892" s="2">
        <v>9</v>
      </c>
      <c r="G7892" s="6">
        <f t="shared" si="615"/>
        <v>0.25714285714285712</v>
      </c>
      <c r="H7892" s="11">
        <v>6.88</v>
      </c>
      <c r="I7892" s="13">
        <f t="shared" si="616"/>
        <v>49839.389534883725</v>
      </c>
      <c r="J7892" s="13">
        <f t="shared" si="617"/>
        <v>6724.5639534883721</v>
      </c>
      <c r="K7892" s="7">
        <f t="shared" si="618"/>
        <v>0.13492468539932048</v>
      </c>
      <c r="L7892" s="26">
        <f t="shared" si="619"/>
        <v>0.52470710988624636</v>
      </c>
    </row>
    <row r="7893" spans="1:12">
      <c r="A7893" s="2" t="s">
        <v>8672</v>
      </c>
      <c r="B7893" s="3">
        <v>38121</v>
      </c>
      <c r="C7893" s="1">
        <v>107099</v>
      </c>
      <c r="D7893" s="2">
        <v>31</v>
      </c>
      <c r="E7893" s="1">
        <v>9066</v>
      </c>
      <c r="F7893" s="2">
        <v>5</v>
      </c>
      <c r="G7893" s="6">
        <f t="shared" si="615"/>
        <v>0.16129032258064516</v>
      </c>
      <c r="H7893" s="12">
        <v>6.21</v>
      </c>
      <c r="I7893" s="13">
        <f t="shared" si="616"/>
        <v>17246.215780998391</v>
      </c>
      <c r="J7893" s="13">
        <f t="shared" si="617"/>
        <v>1459.9033816425122</v>
      </c>
      <c r="K7893" s="7">
        <f t="shared" si="618"/>
        <v>8.4650650332869587E-2</v>
      </c>
      <c r="L7893" s="26">
        <f t="shared" si="619"/>
        <v>0.52483403206379142</v>
      </c>
    </row>
    <row r="7894" spans="1:12">
      <c r="A7894" s="2" t="s">
        <v>630</v>
      </c>
      <c r="B7894" s="3">
        <v>41194</v>
      </c>
      <c r="C7894" s="1">
        <v>3336053</v>
      </c>
      <c r="D7894" s="4">
        <v>1012</v>
      </c>
      <c r="E7894" s="1">
        <v>1751572</v>
      </c>
      <c r="F7894" s="4">
        <v>1012</v>
      </c>
      <c r="G7894" s="6">
        <f t="shared" si="615"/>
        <v>1</v>
      </c>
      <c r="H7894" s="12">
        <v>8.02</v>
      </c>
      <c r="I7894" s="13">
        <f t="shared" si="616"/>
        <v>415966.70822942647</v>
      </c>
      <c r="J7894" s="13">
        <f t="shared" si="617"/>
        <v>218400.49875311722</v>
      </c>
      <c r="K7894" s="7">
        <f t="shared" si="618"/>
        <v>0.52504321723905467</v>
      </c>
      <c r="L7894" s="26">
        <f t="shared" si="619"/>
        <v>0.52504321723905467</v>
      </c>
    </row>
    <row r="7895" spans="1:12">
      <c r="A7895" s="2" t="s">
        <v>9274</v>
      </c>
      <c r="B7895" s="3">
        <v>37869</v>
      </c>
      <c r="C7895" s="1">
        <v>188952</v>
      </c>
      <c r="D7895" s="2">
        <v>9</v>
      </c>
      <c r="E7895" s="1">
        <v>22051</v>
      </c>
      <c r="F7895" s="2">
        <v>2</v>
      </c>
      <c r="G7895" s="6">
        <f t="shared" si="615"/>
        <v>0.22222222222222221</v>
      </c>
      <c r="H7895" s="11">
        <v>6.03</v>
      </c>
      <c r="I7895" s="13">
        <f t="shared" si="616"/>
        <v>31335.323383084575</v>
      </c>
      <c r="J7895" s="13">
        <f t="shared" si="617"/>
        <v>3656.882255389718</v>
      </c>
      <c r="K7895" s="7">
        <f t="shared" si="618"/>
        <v>0.11670159617257293</v>
      </c>
      <c r="L7895" s="26">
        <f t="shared" si="619"/>
        <v>0.52515718277657819</v>
      </c>
    </row>
    <row r="7896" spans="1:12">
      <c r="A7896" s="2" t="s">
        <v>5747</v>
      </c>
      <c r="B7896" s="3">
        <v>40018</v>
      </c>
      <c r="C7896" s="1">
        <v>8125</v>
      </c>
      <c r="D7896" s="2">
        <v>2</v>
      </c>
      <c r="E7896" s="1">
        <v>2135</v>
      </c>
      <c r="F7896" s="2">
        <v>1</v>
      </c>
      <c r="G7896" s="6">
        <f t="shared" si="615"/>
        <v>0.5</v>
      </c>
      <c r="H7896" s="12">
        <v>7.5</v>
      </c>
      <c r="I7896" s="13">
        <f t="shared" si="616"/>
        <v>1083.3333333333333</v>
      </c>
      <c r="J7896" s="13">
        <f t="shared" si="617"/>
        <v>284.66666666666669</v>
      </c>
      <c r="K7896" s="7">
        <f t="shared" si="618"/>
        <v>0.26276923076923081</v>
      </c>
      <c r="L7896" s="26">
        <f t="shared" si="619"/>
        <v>0.52553846153846162</v>
      </c>
    </row>
    <row r="7897" spans="1:12">
      <c r="A7897" s="2" t="s">
        <v>7905</v>
      </c>
      <c r="B7897" s="3">
        <v>39318</v>
      </c>
      <c r="C7897" s="1">
        <v>3172573</v>
      </c>
      <c r="D7897" s="4">
        <v>1605</v>
      </c>
      <c r="E7897" s="1">
        <v>1667659</v>
      </c>
      <c r="F7897" s="4">
        <v>1605</v>
      </c>
      <c r="G7897" s="6">
        <f t="shared" si="615"/>
        <v>1</v>
      </c>
      <c r="H7897" s="11">
        <v>6.88</v>
      </c>
      <c r="I7897" s="13">
        <f t="shared" si="616"/>
        <v>461129.79651162791</v>
      </c>
      <c r="J7897" s="13">
        <f t="shared" si="617"/>
        <v>242392.29651162791</v>
      </c>
      <c r="K7897" s="7">
        <f t="shared" si="618"/>
        <v>0.52564873999747208</v>
      </c>
      <c r="L7897" s="26">
        <f t="shared" si="619"/>
        <v>0.52564873999747208</v>
      </c>
    </row>
    <row r="7898" spans="1:12">
      <c r="A7898" s="2" t="s">
        <v>1371</v>
      </c>
      <c r="B7898" s="3">
        <v>38394</v>
      </c>
      <c r="C7898" s="1">
        <v>6605592</v>
      </c>
      <c r="D7898" s="2">
        <v>288</v>
      </c>
      <c r="E7898" s="1">
        <v>385848</v>
      </c>
      <c r="F7898" s="2">
        <v>32</v>
      </c>
      <c r="G7898" s="6">
        <f t="shared" si="615"/>
        <v>0.1111111111111111</v>
      </c>
      <c r="H7898" s="11">
        <v>6.41</v>
      </c>
      <c r="I7898" s="13">
        <f t="shared" si="616"/>
        <v>1030513.5725429017</v>
      </c>
      <c r="J7898" s="13">
        <f t="shared" si="617"/>
        <v>60194.695787831515</v>
      </c>
      <c r="K7898" s="7">
        <f t="shared" si="618"/>
        <v>5.8412327010205899E-2</v>
      </c>
      <c r="L7898" s="26">
        <f t="shared" si="619"/>
        <v>0.52571094309185307</v>
      </c>
    </row>
    <row r="7899" spans="1:12">
      <c r="A7899" s="2" t="s">
        <v>341</v>
      </c>
      <c r="B7899" s="3">
        <v>31898</v>
      </c>
      <c r="C7899" s="1">
        <v>2700000</v>
      </c>
      <c r="D7899" s="2">
        <v>977</v>
      </c>
      <c r="E7899" s="1">
        <v>1419581</v>
      </c>
      <c r="F7899" s="2">
        <v>977</v>
      </c>
      <c r="G7899" s="6">
        <f t="shared" si="615"/>
        <v>1</v>
      </c>
      <c r="H7899" s="12">
        <v>3.91</v>
      </c>
      <c r="I7899" s="13">
        <f t="shared" si="616"/>
        <v>690537.08439897699</v>
      </c>
      <c r="J7899" s="13">
        <f t="shared" si="617"/>
        <v>363064.19437340152</v>
      </c>
      <c r="K7899" s="7">
        <f t="shared" si="618"/>
        <v>0.52577074074074071</v>
      </c>
      <c r="L7899" s="26">
        <f t="shared" si="619"/>
        <v>0.52577074074074071</v>
      </c>
    </row>
    <row r="7900" spans="1:12">
      <c r="A7900" s="2" t="s">
        <v>2522</v>
      </c>
      <c r="B7900" s="3">
        <v>39407</v>
      </c>
      <c r="C7900" s="1">
        <v>125547</v>
      </c>
      <c r="D7900" s="2">
        <v>32</v>
      </c>
      <c r="E7900" s="1">
        <v>66011</v>
      </c>
      <c r="F7900" s="2">
        <v>32</v>
      </c>
      <c r="G7900" s="6">
        <f t="shared" si="615"/>
        <v>1</v>
      </c>
      <c r="H7900" s="11">
        <v>6.88</v>
      </c>
      <c r="I7900" s="13">
        <f t="shared" si="616"/>
        <v>18248.110465116279</v>
      </c>
      <c r="J7900" s="13">
        <f t="shared" si="617"/>
        <v>9594.6220930232557</v>
      </c>
      <c r="K7900" s="7">
        <f t="shared" si="618"/>
        <v>0.52578715540793486</v>
      </c>
      <c r="L7900" s="26">
        <f t="shared" si="619"/>
        <v>0.52578715540793486</v>
      </c>
    </row>
    <row r="7901" spans="1:12">
      <c r="A7901" s="2" t="s">
        <v>3471</v>
      </c>
      <c r="B7901" s="3">
        <v>35300</v>
      </c>
      <c r="C7901" s="1">
        <v>269300</v>
      </c>
      <c r="D7901" s="2">
        <v>218</v>
      </c>
      <c r="E7901" s="1">
        <v>141617</v>
      </c>
      <c r="F7901" s="2">
        <v>218</v>
      </c>
      <c r="G7901" s="6">
        <f t="shared" si="615"/>
        <v>1</v>
      </c>
      <c r="H7901" s="11">
        <v>4.42</v>
      </c>
      <c r="I7901" s="13">
        <f t="shared" si="616"/>
        <v>60927.601809954751</v>
      </c>
      <c r="J7901" s="13">
        <f t="shared" si="617"/>
        <v>32040.045248868777</v>
      </c>
      <c r="K7901" s="7">
        <f t="shared" si="618"/>
        <v>0.52587077608614929</v>
      </c>
      <c r="L7901" s="26">
        <f t="shared" si="619"/>
        <v>0.52587077608614929</v>
      </c>
    </row>
    <row r="7902" spans="1:12">
      <c r="A7902" s="2" t="s">
        <v>0</v>
      </c>
      <c r="B7902" s="3">
        <v>41131</v>
      </c>
      <c r="C7902" s="1">
        <v>15919</v>
      </c>
      <c r="D7902" s="2">
        <v>1</v>
      </c>
      <c r="E7902" s="1">
        <v>8372</v>
      </c>
      <c r="F7902" s="2">
        <v>1</v>
      </c>
      <c r="G7902" s="6">
        <f t="shared" si="615"/>
        <v>1</v>
      </c>
      <c r="H7902" s="12">
        <v>8.02</v>
      </c>
      <c r="I7902" s="13">
        <f t="shared" si="616"/>
        <v>1984.9127182044888</v>
      </c>
      <c r="J7902" s="13">
        <f t="shared" si="617"/>
        <v>1043.8902743142146</v>
      </c>
      <c r="K7902" s="7">
        <f t="shared" si="618"/>
        <v>0.52591243168540747</v>
      </c>
      <c r="L7902" s="26">
        <f t="shared" si="619"/>
        <v>0.52591243168540747</v>
      </c>
    </row>
    <row r="7903" spans="1:12">
      <c r="A7903" s="2" t="s">
        <v>10069</v>
      </c>
      <c r="B7903" s="3">
        <v>40256</v>
      </c>
      <c r="C7903" s="1">
        <v>619162</v>
      </c>
      <c r="D7903" s="2">
        <v>36</v>
      </c>
      <c r="E7903" s="1">
        <v>18096</v>
      </c>
      <c r="F7903" s="2">
        <v>2</v>
      </c>
      <c r="G7903" s="6">
        <f t="shared" si="615"/>
        <v>5.5555555555555552E-2</v>
      </c>
      <c r="H7903" s="12">
        <v>7.89</v>
      </c>
      <c r="I7903" s="13">
        <f t="shared" si="616"/>
        <v>78474.271229404316</v>
      </c>
      <c r="J7903" s="13">
        <f t="shared" si="617"/>
        <v>2293.5361216730039</v>
      </c>
      <c r="K7903" s="7">
        <f t="shared" si="618"/>
        <v>2.9226599823632585E-2</v>
      </c>
      <c r="L7903" s="26">
        <f t="shared" si="619"/>
        <v>0.52607879682538661</v>
      </c>
    </row>
    <row r="7904" spans="1:12">
      <c r="A7904" s="2" t="s">
        <v>2590</v>
      </c>
      <c r="B7904" s="3">
        <v>32458</v>
      </c>
      <c r="C7904" s="1">
        <v>156188</v>
      </c>
      <c r="D7904" s="2">
        <v>31</v>
      </c>
      <c r="E7904" s="1">
        <v>82186</v>
      </c>
      <c r="F7904" s="2">
        <v>31</v>
      </c>
      <c r="G7904" s="6">
        <f t="shared" si="615"/>
        <v>1</v>
      </c>
      <c r="H7904" s="12">
        <v>4.1100000000000003</v>
      </c>
      <c r="I7904" s="13">
        <f t="shared" si="616"/>
        <v>38001.946472019459</v>
      </c>
      <c r="J7904" s="13">
        <f t="shared" si="617"/>
        <v>19996.593673965934</v>
      </c>
      <c r="K7904" s="7">
        <f t="shared" si="618"/>
        <v>0.52619919584090968</v>
      </c>
      <c r="L7904" s="26">
        <f t="shared" si="619"/>
        <v>0.52619919584090968</v>
      </c>
    </row>
    <row r="7905" spans="1:12">
      <c r="A7905" s="2" t="s">
        <v>4297</v>
      </c>
      <c r="B7905" s="3">
        <v>38030</v>
      </c>
      <c r="C7905" s="1">
        <v>371396</v>
      </c>
      <c r="D7905" s="2">
        <v>111</v>
      </c>
      <c r="E7905" s="1">
        <v>195436</v>
      </c>
      <c r="F7905" s="2">
        <v>111</v>
      </c>
      <c r="G7905" s="6">
        <f t="shared" si="615"/>
        <v>1</v>
      </c>
      <c r="H7905" s="12">
        <v>6.21</v>
      </c>
      <c r="I7905" s="13">
        <f t="shared" si="616"/>
        <v>59806.119162640905</v>
      </c>
      <c r="J7905" s="13">
        <f t="shared" si="617"/>
        <v>31471.175523349437</v>
      </c>
      <c r="K7905" s="7">
        <f t="shared" si="618"/>
        <v>0.52621999159926325</v>
      </c>
      <c r="L7905" s="26">
        <f t="shared" si="619"/>
        <v>0.52621999159926325</v>
      </c>
    </row>
    <row r="7906" spans="1:12">
      <c r="A7906" s="2" t="s">
        <v>1750</v>
      </c>
      <c r="B7906" s="3">
        <v>33081</v>
      </c>
      <c r="C7906" s="1">
        <v>85395</v>
      </c>
      <c r="D7906" s="2">
        <v>18</v>
      </c>
      <c r="E7906" s="1">
        <v>14979</v>
      </c>
      <c r="F7906" s="2">
        <v>6</v>
      </c>
      <c r="G7906" s="6">
        <f t="shared" si="615"/>
        <v>0.33333333333333331</v>
      </c>
      <c r="H7906" s="12">
        <v>4.22</v>
      </c>
      <c r="I7906" s="13">
        <f t="shared" si="616"/>
        <v>20235.781990521329</v>
      </c>
      <c r="J7906" s="13">
        <f t="shared" si="617"/>
        <v>3549.5260663507111</v>
      </c>
      <c r="K7906" s="7">
        <f t="shared" si="618"/>
        <v>0.17540839627612856</v>
      </c>
      <c r="L7906" s="26">
        <f t="shared" si="619"/>
        <v>0.52622518882838576</v>
      </c>
    </row>
    <row r="7907" spans="1:12">
      <c r="A7907" s="2" t="s">
        <v>9230</v>
      </c>
      <c r="B7907" s="3">
        <v>35230</v>
      </c>
      <c r="C7907" s="1">
        <v>51264</v>
      </c>
      <c r="D7907" s="2">
        <v>13</v>
      </c>
      <c r="E7907" s="1">
        <v>14532</v>
      </c>
      <c r="F7907" s="2">
        <v>7</v>
      </c>
      <c r="G7907" s="6">
        <f t="shared" si="615"/>
        <v>0.53846153846153844</v>
      </c>
      <c r="H7907" s="11">
        <v>4.42</v>
      </c>
      <c r="I7907" s="13">
        <f t="shared" si="616"/>
        <v>11598.19004524887</v>
      </c>
      <c r="J7907" s="13">
        <f t="shared" si="617"/>
        <v>3287.7828054298643</v>
      </c>
      <c r="K7907" s="7">
        <f t="shared" si="618"/>
        <v>0.28347378277153557</v>
      </c>
      <c r="L7907" s="26">
        <f t="shared" si="619"/>
        <v>0.52645131086142327</v>
      </c>
    </row>
    <row r="7908" spans="1:12">
      <c r="A7908" s="2" t="s">
        <v>2874</v>
      </c>
      <c r="B7908" s="3">
        <v>38583</v>
      </c>
      <c r="C7908" s="1">
        <v>418843</v>
      </c>
      <c r="D7908" s="2">
        <v>23</v>
      </c>
      <c r="E7908" s="1">
        <v>9588</v>
      </c>
      <c r="F7908" s="2">
        <v>1</v>
      </c>
      <c r="G7908" s="6">
        <f t="shared" si="615"/>
        <v>4.3478260869565216E-2</v>
      </c>
      <c r="H7908" s="11">
        <v>6.41</v>
      </c>
      <c r="I7908" s="13">
        <f t="shared" si="616"/>
        <v>65342.121684867394</v>
      </c>
      <c r="J7908" s="13">
        <f t="shared" si="617"/>
        <v>1495.7878315132605</v>
      </c>
      <c r="K7908" s="7">
        <f t="shared" si="618"/>
        <v>2.2891632425515049E-2</v>
      </c>
      <c r="L7908" s="26">
        <f t="shared" si="619"/>
        <v>0.52650754578684611</v>
      </c>
    </row>
    <row r="7909" spans="1:12">
      <c r="A7909" s="2" t="s">
        <v>10105</v>
      </c>
      <c r="B7909" s="3">
        <v>41180</v>
      </c>
      <c r="C7909" s="1">
        <v>59059</v>
      </c>
      <c r="D7909" s="2">
        <v>16</v>
      </c>
      <c r="E7909" s="1">
        <v>31097</v>
      </c>
      <c r="F7909" s="2">
        <v>16</v>
      </c>
      <c r="G7909" s="6">
        <f t="shared" si="615"/>
        <v>1</v>
      </c>
      <c r="H7909" s="12">
        <v>8.02</v>
      </c>
      <c r="I7909" s="13">
        <f t="shared" si="616"/>
        <v>7363.9650872817956</v>
      </c>
      <c r="J7909" s="13">
        <f t="shared" si="617"/>
        <v>3877.4314214463843</v>
      </c>
      <c r="K7909" s="7">
        <f t="shared" si="618"/>
        <v>0.52654125535481466</v>
      </c>
      <c r="L7909" s="26">
        <f t="shared" si="619"/>
        <v>0.52654125535481466</v>
      </c>
    </row>
    <row r="7910" spans="1:12">
      <c r="A7910" s="2" t="s">
        <v>9878</v>
      </c>
      <c r="B7910" s="3">
        <v>38030</v>
      </c>
      <c r="C7910" s="1">
        <v>28030</v>
      </c>
      <c r="D7910" s="2">
        <v>1</v>
      </c>
      <c r="E7910" s="1">
        <v>14760</v>
      </c>
      <c r="F7910" s="2">
        <v>1</v>
      </c>
      <c r="G7910" s="6">
        <f t="shared" si="615"/>
        <v>1</v>
      </c>
      <c r="H7910" s="12">
        <v>6.21</v>
      </c>
      <c r="I7910" s="13">
        <f t="shared" si="616"/>
        <v>4513.6876006441225</v>
      </c>
      <c r="J7910" s="13">
        <f t="shared" si="617"/>
        <v>2376.8115942028985</v>
      </c>
      <c r="K7910" s="7">
        <f t="shared" si="618"/>
        <v>0.52657866571530498</v>
      </c>
      <c r="L7910" s="26">
        <f t="shared" si="619"/>
        <v>0.52657866571530498</v>
      </c>
    </row>
    <row r="7911" spans="1:12">
      <c r="A7911" s="2" t="s">
        <v>10264</v>
      </c>
      <c r="B7911" s="3">
        <v>36112</v>
      </c>
      <c r="C7911" s="1">
        <v>37621</v>
      </c>
      <c r="D7911" s="2">
        <v>5</v>
      </c>
      <c r="E7911" s="1">
        <v>19812</v>
      </c>
      <c r="F7911" s="2">
        <v>5</v>
      </c>
      <c r="G7911" s="6">
        <f t="shared" si="615"/>
        <v>1</v>
      </c>
      <c r="H7911" s="11">
        <v>4.6900000000000004</v>
      </c>
      <c r="I7911" s="13">
        <f t="shared" si="616"/>
        <v>8021.5351812366735</v>
      </c>
      <c r="J7911" s="13">
        <f t="shared" si="617"/>
        <v>4224.3070362473345</v>
      </c>
      <c r="K7911" s="7">
        <f t="shared" si="618"/>
        <v>0.52662077031445198</v>
      </c>
      <c r="L7911" s="26">
        <f t="shared" si="619"/>
        <v>0.52662077031445198</v>
      </c>
    </row>
    <row r="7912" spans="1:12">
      <c r="A7912" s="2" t="s">
        <v>9404</v>
      </c>
      <c r="B7912" s="3">
        <v>40641</v>
      </c>
      <c r="C7912" s="1">
        <v>463540</v>
      </c>
      <c r="D7912" s="2">
        <v>92</v>
      </c>
      <c r="E7912" s="1">
        <v>244183</v>
      </c>
      <c r="F7912" s="2">
        <v>92</v>
      </c>
      <c r="G7912" s="6">
        <f t="shared" si="615"/>
        <v>1</v>
      </c>
      <c r="H7912" s="12">
        <v>7.93</v>
      </c>
      <c r="I7912" s="13">
        <f t="shared" si="616"/>
        <v>58453.972257250949</v>
      </c>
      <c r="J7912" s="13">
        <f t="shared" si="617"/>
        <v>30792.307692307695</v>
      </c>
      <c r="K7912" s="7">
        <f t="shared" si="618"/>
        <v>0.52677870302455021</v>
      </c>
      <c r="L7912" s="26">
        <f t="shared" si="619"/>
        <v>0.52677870302455021</v>
      </c>
    </row>
    <row r="7913" spans="1:12">
      <c r="A7913" s="2" t="s">
        <v>7407</v>
      </c>
      <c r="B7913" s="3">
        <v>31688</v>
      </c>
      <c r="C7913" s="1">
        <v>2669366</v>
      </c>
      <c r="D7913" s="4">
        <v>1148</v>
      </c>
      <c r="E7913" s="1">
        <v>1406300</v>
      </c>
      <c r="F7913" s="4">
        <v>1148</v>
      </c>
      <c r="G7913" s="6">
        <f t="shared" si="615"/>
        <v>1</v>
      </c>
      <c r="H7913" s="12">
        <v>3.71</v>
      </c>
      <c r="I7913" s="13">
        <f t="shared" si="616"/>
        <v>719505.66037735855</v>
      </c>
      <c r="J7913" s="13">
        <f t="shared" si="617"/>
        <v>379056.60377358488</v>
      </c>
      <c r="K7913" s="7">
        <f t="shared" si="618"/>
        <v>0.52682921712496522</v>
      </c>
      <c r="L7913" s="26">
        <f t="shared" si="619"/>
        <v>0.52682921712496522</v>
      </c>
    </row>
    <row r="7914" spans="1:12">
      <c r="A7914" s="2" t="s">
        <v>4270</v>
      </c>
      <c r="B7914" s="3">
        <v>37687</v>
      </c>
      <c r="C7914" s="1">
        <v>4608</v>
      </c>
      <c r="D7914" s="2">
        <v>1</v>
      </c>
      <c r="E7914" s="1">
        <v>2428</v>
      </c>
      <c r="F7914" s="2">
        <v>1</v>
      </c>
      <c r="G7914" s="6">
        <f t="shared" si="615"/>
        <v>1</v>
      </c>
      <c r="H7914" s="11">
        <v>6.03</v>
      </c>
      <c r="I7914" s="13">
        <f t="shared" si="616"/>
        <v>764.17910447761187</v>
      </c>
      <c r="J7914" s="13">
        <f t="shared" si="617"/>
        <v>402.65339966832505</v>
      </c>
      <c r="K7914" s="7">
        <f t="shared" si="618"/>
        <v>0.52690972222222232</v>
      </c>
      <c r="L7914" s="26">
        <f t="shared" si="619"/>
        <v>0.52690972222222232</v>
      </c>
    </row>
    <row r="7915" spans="1:12">
      <c r="A7915" s="2" t="s">
        <v>8644</v>
      </c>
      <c r="B7915" s="3">
        <v>37288</v>
      </c>
      <c r="C7915" s="1">
        <v>5285941</v>
      </c>
      <c r="D7915" s="4">
        <v>1893</v>
      </c>
      <c r="E7915" s="1">
        <v>2785283</v>
      </c>
      <c r="F7915" s="4">
        <v>1893</v>
      </c>
      <c r="G7915" s="6">
        <f t="shared" si="615"/>
        <v>1</v>
      </c>
      <c r="H7915" s="12">
        <v>5.8</v>
      </c>
      <c r="I7915" s="13">
        <f t="shared" si="616"/>
        <v>911369.13793103455</v>
      </c>
      <c r="J7915" s="13">
        <f t="shared" si="617"/>
        <v>480221.20689655171</v>
      </c>
      <c r="K7915" s="7">
        <f t="shared" si="618"/>
        <v>0.52692283171529908</v>
      </c>
      <c r="L7915" s="26">
        <f t="shared" si="619"/>
        <v>0.52692283171529908</v>
      </c>
    </row>
    <row r="7916" spans="1:12">
      <c r="A7916" s="2" t="s">
        <v>9283</v>
      </c>
      <c r="B7916" s="3">
        <v>39731</v>
      </c>
      <c r="C7916" s="1">
        <v>68542</v>
      </c>
      <c r="D7916" s="2">
        <v>20</v>
      </c>
      <c r="E7916" s="1">
        <v>36118</v>
      </c>
      <c r="F7916" s="2">
        <v>20</v>
      </c>
      <c r="G7916" s="6">
        <f t="shared" si="615"/>
        <v>1</v>
      </c>
      <c r="H7916" s="11">
        <v>7.18</v>
      </c>
      <c r="I7916" s="13">
        <f t="shared" si="616"/>
        <v>9546.2395543175498</v>
      </c>
      <c r="J7916" s="13">
        <f t="shared" si="617"/>
        <v>5030.3621169916432</v>
      </c>
      <c r="K7916" s="7">
        <f t="shared" si="618"/>
        <v>0.52694698141285623</v>
      </c>
      <c r="L7916" s="26">
        <f t="shared" si="619"/>
        <v>0.52694698141285623</v>
      </c>
    </row>
    <row r="7917" spans="1:12">
      <c r="A7917" s="2" t="s">
        <v>10042</v>
      </c>
      <c r="B7917" s="3">
        <v>37078</v>
      </c>
      <c r="C7917" s="1">
        <v>110134</v>
      </c>
      <c r="D7917" s="2">
        <v>9</v>
      </c>
      <c r="E7917" s="1">
        <v>32248</v>
      </c>
      <c r="F7917" s="2">
        <v>5</v>
      </c>
      <c r="G7917" s="6">
        <f t="shared" si="615"/>
        <v>0.55555555555555558</v>
      </c>
      <c r="H7917" s="11">
        <v>5.65</v>
      </c>
      <c r="I7917" s="13">
        <f t="shared" si="616"/>
        <v>19492.743362831858</v>
      </c>
      <c r="J7917" s="13">
        <f t="shared" si="617"/>
        <v>5707.6106194690265</v>
      </c>
      <c r="K7917" s="7">
        <f t="shared" si="618"/>
        <v>0.29280694426789183</v>
      </c>
      <c r="L7917" s="26">
        <f t="shared" si="619"/>
        <v>0.52705249968220524</v>
      </c>
    </row>
    <row r="7918" spans="1:12">
      <c r="A7918" s="2" t="s">
        <v>8098</v>
      </c>
      <c r="B7918" s="3">
        <v>33739</v>
      </c>
      <c r="C7918" s="1">
        <v>15675</v>
      </c>
      <c r="D7918" s="2">
        <v>2</v>
      </c>
      <c r="E7918" s="1">
        <v>4131</v>
      </c>
      <c r="F7918" s="2">
        <v>1</v>
      </c>
      <c r="G7918" s="6">
        <f t="shared" si="615"/>
        <v>0.5</v>
      </c>
      <c r="H7918" s="11">
        <v>4.1500000000000004</v>
      </c>
      <c r="I7918" s="13">
        <f t="shared" si="616"/>
        <v>3777.1084337349394</v>
      </c>
      <c r="J7918" s="13">
        <f t="shared" si="617"/>
        <v>995.42168674698792</v>
      </c>
      <c r="K7918" s="7">
        <f t="shared" si="618"/>
        <v>0.26354066985645935</v>
      </c>
      <c r="L7918" s="26">
        <f t="shared" si="619"/>
        <v>0.52708133971291871</v>
      </c>
    </row>
    <row r="7919" spans="1:12">
      <c r="A7919" s="2" t="s">
        <v>916</v>
      </c>
      <c r="B7919" s="3">
        <v>37267</v>
      </c>
      <c r="C7919" s="1">
        <v>66131</v>
      </c>
      <c r="D7919" s="2">
        <v>9</v>
      </c>
      <c r="E7919" s="1">
        <v>23251</v>
      </c>
      <c r="F7919" s="2">
        <v>6</v>
      </c>
      <c r="G7919" s="6">
        <f t="shared" si="615"/>
        <v>0.66666666666666663</v>
      </c>
      <c r="H7919" s="12">
        <v>5.8</v>
      </c>
      <c r="I7919" s="13">
        <f t="shared" si="616"/>
        <v>11401.896551724138</v>
      </c>
      <c r="J7919" s="13">
        <f t="shared" si="617"/>
        <v>4008.7931034482758</v>
      </c>
      <c r="K7919" s="7">
        <f t="shared" si="618"/>
        <v>0.35159002585776716</v>
      </c>
      <c r="L7919" s="26">
        <f t="shared" si="619"/>
        <v>0.52738503878665077</v>
      </c>
    </row>
    <row r="7920" spans="1:12">
      <c r="A7920" s="2" t="s">
        <v>1273</v>
      </c>
      <c r="B7920" s="3">
        <v>38329</v>
      </c>
      <c r="C7920" s="1">
        <v>3515061</v>
      </c>
      <c r="D7920" s="2">
        <v>127</v>
      </c>
      <c r="E7920" s="1">
        <v>14605</v>
      </c>
      <c r="F7920" s="2">
        <v>1</v>
      </c>
      <c r="G7920" s="6">
        <f t="shared" si="615"/>
        <v>7.874015748031496E-3</v>
      </c>
      <c r="H7920" s="12">
        <v>6.21</v>
      </c>
      <c r="I7920" s="13">
        <f t="shared" si="616"/>
        <v>566032.3671497585</v>
      </c>
      <c r="J7920" s="13">
        <f t="shared" si="617"/>
        <v>2351.8518518518517</v>
      </c>
      <c r="K7920" s="7">
        <f t="shared" si="618"/>
        <v>4.1549776803304402E-3</v>
      </c>
      <c r="L7920" s="26">
        <f t="shared" si="619"/>
        <v>0.52768216540196589</v>
      </c>
    </row>
    <row r="7921" spans="1:12">
      <c r="A7921" s="2" t="s">
        <v>5127</v>
      </c>
      <c r="B7921" s="3">
        <v>36588</v>
      </c>
      <c r="C7921" s="1">
        <v>100975</v>
      </c>
      <c r="D7921" s="2">
        <v>14</v>
      </c>
      <c r="E7921" s="1">
        <v>53288</v>
      </c>
      <c r="F7921" s="2">
        <v>14</v>
      </c>
      <c r="G7921" s="6">
        <f t="shared" si="615"/>
        <v>1</v>
      </c>
      <c r="H7921" s="11">
        <v>5.39</v>
      </c>
      <c r="I7921" s="13">
        <f t="shared" si="616"/>
        <v>18733.766233766233</v>
      </c>
      <c r="J7921" s="13">
        <f t="shared" si="617"/>
        <v>9886.4564007421159</v>
      </c>
      <c r="K7921" s="7">
        <f t="shared" si="618"/>
        <v>0.52773458776924986</v>
      </c>
      <c r="L7921" s="26">
        <f t="shared" si="619"/>
        <v>0.52773458776924986</v>
      </c>
    </row>
    <row r="7922" spans="1:12">
      <c r="A7922" s="2" t="s">
        <v>1927</v>
      </c>
      <c r="B7922" s="3">
        <v>41103</v>
      </c>
      <c r="C7922" s="1">
        <v>1227789</v>
      </c>
      <c r="D7922" s="2">
        <v>96</v>
      </c>
      <c r="E7922" s="1">
        <v>647956</v>
      </c>
      <c r="F7922" s="2">
        <v>96</v>
      </c>
      <c r="G7922" s="6">
        <f t="shared" si="615"/>
        <v>1</v>
      </c>
      <c r="H7922" s="12">
        <v>8.02</v>
      </c>
      <c r="I7922" s="13">
        <f t="shared" si="616"/>
        <v>153090.89775561099</v>
      </c>
      <c r="J7922" s="13">
        <f t="shared" si="617"/>
        <v>80792.518703241905</v>
      </c>
      <c r="K7922" s="7">
        <f t="shared" si="618"/>
        <v>0.52774214461931168</v>
      </c>
      <c r="L7922" s="26">
        <f t="shared" si="619"/>
        <v>0.52774214461931168</v>
      </c>
    </row>
    <row r="7923" spans="1:12">
      <c r="A7923" s="2" t="s">
        <v>6235</v>
      </c>
      <c r="B7923" s="3">
        <v>35347</v>
      </c>
      <c r="C7923" s="1">
        <v>1433210</v>
      </c>
      <c r="D7923" s="2">
        <v>43</v>
      </c>
      <c r="E7923" s="1">
        <v>35189</v>
      </c>
      <c r="F7923" s="2">
        <v>2</v>
      </c>
      <c r="G7923" s="6">
        <f t="shared" si="615"/>
        <v>4.6511627906976744E-2</v>
      </c>
      <c r="H7923" s="11">
        <v>4.42</v>
      </c>
      <c r="I7923" s="13">
        <f t="shared" si="616"/>
        <v>324255.65610859729</v>
      </c>
      <c r="J7923" s="13">
        <f t="shared" si="617"/>
        <v>7961.3122171945706</v>
      </c>
      <c r="K7923" s="7">
        <f t="shared" si="618"/>
        <v>2.4552577779948508E-2</v>
      </c>
      <c r="L7923" s="26">
        <f t="shared" si="619"/>
        <v>0.52788042226889287</v>
      </c>
    </row>
    <row r="7924" spans="1:12">
      <c r="A7924" s="2" t="s">
        <v>5791</v>
      </c>
      <c r="B7924" s="3">
        <v>37498</v>
      </c>
      <c r="C7924" s="1">
        <v>18926</v>
      </c>
      <c r="D7924" s="2">
        <v>14</v>
      </c>
      <c r="E7924" s="1">
        <v>9994</v>
      </c>
      <c r="F7924" s="2">
        <v>14</v>
      </c>
      <c r="G7924" s="6">
        <f t="shared" si="615"/>
        <v>1</v>
      </c>
      <c r="H7924" s="12">
        <v>5.8</v>
      </c>
      <c r="I7924" s="13">
        <f t="shared" si="616"/>
        <v>3263.1034482758623</v>
      </c>
      <c r="J7924" s="13">
        <f t="shared" si="617"/>
        <v>1723.1034482758621</v>
      </c>
      <c r="K7924" s="7">
        <f t="shared" si="618"/>
        <v>0.52805664165697974</v>
      </c>
      <c r="L7924" s="26">
        <f t="shared" si="619"/>
        <v>0.52805664165697974</v>
      </c>
    </row>
    <row r="7925" spans="1:12">
      <c r="A7925" s="2" t="s">
        <v>5949</v>
      </c>
      <c r="B7925" s="3">
        <v>38240</v>
      </c>
      <c r="C7925" s="1">
        <v>127287</v>
      </c>
      <c r="D7925" s="2">
        <v>10</v>
      </c>
      <c r="E7925" s="1">
        <v>13445</v>
      </c>
      <c r="F7925" s="2">
        <v>2</v>
      </c>
      <c r="G7925" s="6">
        <f t="shared" si="615"/>
        <v>0.2</v>
      </c>
      <c r="H7925" s="12">
        <v>6.21</v>
      </c>
      <c r="I7925" s="13">
        <f t="shared" si="616"/>
        <v>20497.101449275364</v>
      </c>
      <c r="J7925" s="13">
        <f t="shared" si="617"/>
        <v>2165.0563607085346</v>
      </c>
      <c r="K7925" s="7">
        <f t="shared" si="618"/>
        <v>0.10562744035133202</v>
      </c>
      <c r="L7925" s="26">
        <f t="shared" si="619"/>
        <v>0.52813720175666012</v>
      </c>
    </row>
    <row r="7926" spans="1:12">
      <c r="A7926" s="2" t="s">
        <v>7513</v>
      </c>
      <c r="B7926" s="3">
        <v>35454</v>
      </c>
      <c r="C7926" s="1">
        <v>589304</v>
      </c>
      <c r="D7926" s="2">
        <v>201</v>
      </c>
      <c r="E7926" s="1">
        <v>311253</v>
      </c>
      <c r="F7926" s="2">
        <v>201</v>
      </c>
      <c r="G7926" s="6">
        <f t="shared" si="615"/>
        <v>1</v>
      </c>
      <c r="H7926" s="11">
        <v>4.59</v>
      </c>
      <c r="I7926" s="13">
        <f t="shared" si="616"/>
        <v>128388.67102396514</v>
      </c>
      <c r="J7926" s="13">
        <f t="shared" si="617"/>
        <v>67811.111111111109</v>
      </c>
      <c r="K7926" s="7">
        <f t="shared" si="618"/>
        <v>0.52817051979962804</v>
      </c>
      <c r="L7926" s="26">
        <f t="shared" si="619"/>
        <v>0.52817051979962804</v>
      </c>
    </row>
    <row r="7927" spans="1:12">
      <c r="A7927" s="2" t="s">
        <v>10097</v>
      </c>
      <c r="B7927" s="3">
        <v>38289</v>
      </c>
      <c r="C7927" s="1">
        <v>57999</v>
      </c>
      <c r="D7927" s="2">
        <v>12</v>
      </c>
      <c r="E7927" s="1">
        <v>30634</v>
      </c>
      <c r="F7927" s="2">
        <v>12</v>
      </c>
      <c r="G7927" s="6">
        <f t="shared" si="615"/>
        <v>1</v>
      </c>
      <c r="H7927" s="12">
        <v>6.21</v>
      </c>
      <c r="I7927" s="13">
        <f t="shared" si="616"/>
        <v>9339.6135265700486</v>
      </c>
      <c r="J7927" s="13">
        <f t="shared" si="617"/>
        <v>4933.0112721417072</v>
      </c>
      <c r="K7927" s="7">
        <f t="shared" si="618"/>
        <v>0.52818152037104094</v>
      </c>
      <c r="L7927" s="26">
        <f t="shared" si="619"/>
        <v>0.52818152037104094</v>
      </c>
    </row>
    <row r="7928" spans="1:12">
      <c r="A7928" s="2" t="s">
        <v>4636</v>
      </c>
      <c r="B7928" s="3">
        <v>36056</v>
      </c>
      <c r="C7928" s="1">
        <v>8329</v>
      </c>
      <c r="D7928" s="2">
        <v>8</v>
      </c>
      <c r="E7928" s="1">
        <v>4401</v>
      </c>
      <c r="F7928" s="2">
        <v>8</v>
      </c>
      <c r="G7928" s="6">
        <f t="shared" si="615"/>
        <v>1</v>
      </c>
      <c r="H7928" s="11">
        <v>4.6900000000000004</v>
      </c>
      <c r="I7928" s="13">
        <f t="shared" si="616"/>
        <v>1775.9061833688697</v>
      </c>
      <c r="J7928" s="13">
        <f t="shared" si="617"/>
        <v>938.37953091684426</v>
      </c>
      <c r="K7928" s="7">
        <f t="shared" si="618"/>
        <v>0.52839476527794449</v>
      </c>
      <c r="L7928" s="26">
        <f t="shared" si="619"/>
        <v>0.52839476527794449</v>
      </c>
    </row>
    <row r="7929" spans="1:12">
      <c r="A7929" s="2" t="s">
        <v>9337</v>
      </c>
      <c r="B7929" s="3">
        <v>39094</v>
      </c>
      <c r="C7929" s="1">
        <v>75234</v>
      </c>
      <c r="D7929" s="2">
        <v>5</v>
      </c>
      <c r="E7929" s="1">
        <v>7954</v>
      </c>
      <c r="F7929" s="2">
        <v>1</v>
      </c>
      <c r="G7929" s="6">
        <f t="shared" si="615"/>
        <v>0.2</v>
      </c>
      <c r="H7929" s="11">
        <v>6.88</v>
      </c>
      <c r="I7929" s="13">
        <f t="shared" si="616"/>
        <v>10935.174418604651</v>
      </c>
      <c r="J7929" s="13">
        <f t="shared" si="617"/>
        <v>1156.1046511627908</v>
      </c>
      <c r="K7929" s="7">
        <f t="shared" si="618"/>
        <v>0.10572347608793897</v>
      </c>
      <c r="L7929" s="26">
        <f t="shared" si="619"/>
        <v>0.52861738043969486</v>
      </c>
    </row>
    <row r="7930" spans="1:12">
      <c r="A7930" s="2" t="s">
        <v>8407</v>
      </c>
      <c r="B7930" s="3">
        <v>37057</v>
      </c>
      <c r="C7930" s="1">
        <v>6946056</v>
      </c>
      <c r="D7930" s="2">
        <v>194</v>
      </c>
      <c r="E7930" s="1">
        <v>170356</v>
      </c>
      <c r="F7930" s="2">
        <v>9</v>
      </c>
      <c r="G7930" s="6">
        <f t="shared" si="615"/>
        <v>4.6391752577319589E-2</v>
      </c>
      <c r="H7930" s="11">
        <v>5.65</v>
      </c>
      <c r="I7930" s="13">
        <f t="shared" si="616"/>
        <v>1229390.4424778761</v>
      </c>
      <c r="J7930" s="13">
        <f t="shared" si="617"/>
        <v>30151.504424778759</v>
      </c>
      <c r="K7930" s="7">
        <f t="shared" si="618"/>
        <v>2.4525572497543929E-2</v>
      </c>
      <c r="L7930" s="26">
        <f t="shared" si="619"/>
        <v>0.52866234050261351</v>
      </c>
    </row>
    <row r="7931" spans="1:12">
      <c r="A7931" s="2" t="s">
        <v>9565</v>
      </c>
      <c r="B7931" s="3">
        <v>36770</v>
      </c>
      <c r="C7931" s="1">
        <v>65793</v>
      </c>
      <c r="D7931" s="2">
        <v>16</v>
      </c>
      <c r="E7931" s="1">
        <v>34785</v>
      </c>
      <c r="F7931" s="2">
        <v>16</v>
      </c>
      <c r="G7931" s="6">
        <f t="shared" si="615"/>
        <v>1</v>
      </c>
      <c r="H7931" s="11">
        <v>5.39</v>
      </c>
      <c r="I7931" s="13">
        <f t="shared" si="616"/>
        <v>12206.493506493507</v>
      </c>
      <c r="J7931" s="13">
        <f t="shared" si="617"/>
        <v>6453.6178107606684</v>
      </c>
      <c r="K7931" s="7">
        <f t="shared" si="618"/>
        <v>0.52870366148374448</v>
      </c>
      <c r="L7931" s="26">
        <f t="shared" si="619"/>
        <v>0.52870366148374448</v>
      </c>
    </row>
    <row r="7932" spans="1:12">
      <c r="A7932" s="2" t="s">
        <v>663</v>
      </c>
      <c r="B7932" s="3">
        <v>38338</v>
      </c>
      <c r="C7932" s="1">
        <v>102610330</v>
      </c>
      <c r="D7932" s="4">
        <v>2530</v>
      </c>
      <c r="E7932" s="1">
        <v>858021</v>
      </c>
      <c r="F7932" s="2">
        <v>40</v>
      </c>
      <c r="G7932" s="6">
        <f t="shared" si="615"/>
        <v>1.5810276679841896E-2</v>
      </c>
      <c r="H7932" s="12">
        <v>6.21</v>
      </c>
      <c r="I7932" s="13">
        <f t="shared" si="616"/>
        <v>16523402.576489532</v>
      </c>
      <c r="J7932" s="13">
        <f t="shared" si="617"/>
        <v>138167.63285024156</v>
      </c>
      <c r="K7932" s="7">
        <f t="shared" si="618"/>
        <v>8.3619358791653838E-3</v>
      </c>
      <c r="L7932" s="26">
        <f t="shared" si="619"/>
        <v>0.52889244435721061</v>
      </c>
    </row>
    <row r="7933" spans="1:12">
      <c r="A7933" s="2" t="s">
        <v>10327</v>
      </c>
      <c r="B7933" s="3">
        <v>33662</v>
      </c>
      <c r="C7933" s="1">
        <v>1403033</v>
      </c>
      <c r="D7933" s="2">
        <v>35</v>
      </c>
      <c r="E7933" s="1">
        <v>42404</v>
      </c>
      <c r="F7933" s="2">
        <v>2</v>
      </c>
      <c r="G7933" s="6">
        <f t="shared" si="615"/>
        <v>5.7142857142857141E-2</v>
      </c>
      <c r="H7933" s="11">
        <v>4.1500000000000004</v>
      </c>
      <c r="I7933" s="13">
        <f t="shared" si="616"/>
        <v>338080.24096385541</v>
      </c>
      <c r="J7933" s="13">
        <f t="shared" si="617"/>
        <v>10217.831325301204</v>
      </c>
      <c r="K7933" s="7">
        <f t="shared" si="618"/>
        <v>3.0223095251501568E-2</v>
      </c>
      <c r="L7933" s="26">
        <f t="shared" si="619"/>
        <v>0.52890416690127751</v>
      </c>
    </row>
    <row r="7934" spans="1:12">
      <c r="A7934" s="2" t="s">
        <v>7644</v>
      </c>
      <c r="B7934" s="3">
        <v>40809</v>
      </c>
      <c r="C7934" s="1">
        <v>68945</v>
      </c>
      <c r="D7934" s="2">
        <v>5</v>
      </c>
      <c r="E7934" s="1">
        <v>29175</v>
      </c>
      <c r="F7934" s="2">
        <v>4</v>
      </c>
      <c r="G7934" s="6">
        <f t="shared" si="615"/>
        <v>0.8</v>
      </c>
      <c r="H7934" s="12">
        <v>7.93</v>
      </c>
      <c r="I7934" s="13">
        <f t="shared" si="616"/>
        <v>8694.1992433795713</v>
      </c>
      <c r="J7934" s="13">
        <f t="shared" si="617"/>
        <v>3679.0668348045397</v>
      </c>
      <c r="K7934" s="7">
        <f t="shared" si="618"/>
        <v>0.42316339110885487</v>
      </c>
      <c r="L7934" s="26">
        <f t="shared" si="619"/>
        <v>0.52895423888606852</v>
      </c>
    </row>
    <row r="7935" spans="1:12">
      <c r="A7935" s="2" t="s">
        <v>6966</v>
      </c>
      <c r="B7935" s="3">
        <v>37190</v>
      </c>
      <c r="C7935" s="1">
        <v>4365455</v>
      </c>
      <c r="D7935" s="2">
        <v>901</v>
      </c>
      <c r="E7935" s="1">
        <v>2307063</v>
      </c>
      <c r="F7935" s="2">
        <v>900</v>
      </c>
      <c r="G7935" s="6">
        <f t="shared" si="615"/>
        <v>0.99889012208657046</v>
      </c>
      <c r="H7935" s="11">
        <v>5.65</v>
      </c>
      <c r="I7935" s="13">
        <f t="shared" si="616"/>
        <v>772646.90265486715</v>
      </c>
      <c r="J7935" s="13">
        <f t="shared" si="617"/>
        <v>408329.73451327434</v>
      </c>
      <c r="K7935" s="7">
        <f t="shared" si="618"/>
        <v>0.52848168174909604</v>
      </c>
      <c r="L7935" s="26">
        <f t="shared" si="619"/>
        <v>0.52906888361770621</v>
      </c>
    </row>
    <row r="7936" spans="1:12">
      <c r="A7936" s="2" t="s">
        <v>140</v>
      </c>
      <c r="B7936" s="3">
        <v>40767</v>
      </c>
      <c r="C7936" s="1">
        <v>651096</v>
      </c>
      <c r="D7936" s="2">
        <v>91</v>
      </c>
      <c r="E7936" s="1">
        <v>344661</v>
      </c>
      <c r="F7936" s="2">
        <v>91</v>
      </c>
      <c r="G7936" s="6">
        <f t="shared" si="615"/>
        <v>1</v>
      </c>
      <c r="H7936" s="12">
        <v>7.93</v>
      </c>
      <c r="I7936" s="13">
        <f t="shared" si="616"/>
        <v>82105.422446406053</v>
      </c>
      <c r="J7936" s="13">
        <f t="shared" si="617"/>
        <v>43462.925598991176</v>
      </c>
      <c r="K7936" s="7">
        <f t="shared" si="618"/>
        <v>0.52935511813926062</v>
      </c>
      <c r="L7936" s="26">
        <f t="shared" si="619"/>
        <v>0.52935511813926062</v>
      </c>
    </row>
    <row r="7937" spans="1:12">
      <c r="A7937" s="2" t="s">
        <v>6430</v>
      </c>
      <c r="B7937" s="3">
        <v>33982</v>
      </c>
      <c r="C7937" s="1">
        <v>10535</v>
      </c>
      <c r="D7937" s="2">
        <v>2</v>
      </c>
      <c r="E7937" s="1">
        <v>5577</v>
      </c>
      <c r="F7937" s="2">
        <v>2</v>
      </c>
      <c r="G7937" s="6">
        <f t="shared" si="615"/>
        <v>1</v>
      </c>
      <c r="H7937" s="11">
        <v>4.1399999999999997</v>
      </c>
      <c r="I7937" s="13">
        <f t="shared" si="616"/>
        <v>2544.6859903381646</v>
      </c>
      <c r="J7937" s="13">
        <f t="shared" si="617"/>
        <v>1347.1014492753625</v>
      </c>
      <c r="K7937" s="7">
        <f t="shared" si="618"/>
        <v>0.52937826293308021</v>
      </c>
      <c r="L7937" s="26">
        <f t="shared" si="619"/>
        <v>0.52937826293308021</v>
      </c>
    </row>
    <row r="7938" spans="1:12">
      <c r="A7938" s="2" t="s">
        <v>6034</v>
      </c>
      <c r="B7938" s="3">
        <v>37855</v>
      </c>
      <c r="C7938" s="1">
        <v>1648818</v>
      </c>
      <c r="D7938" s="4">
        <v>1200</v>
      </c>
      <c r="E7938" s="1">
        <v>872950</v>
      </c>
      <c r="F7938" s="4">
        <v>1200</v>
      </c>
      <c r="G7938" s="6">
        <f t="shared" ref="G7938:G8001" si="620">F7938/D7938</f>
        <v>1</v>
      </c>
      <c r="H7938" s="11">
        <v>6.03</v>
      </c>
      <c r="I7938" s="13">
        <f t="shared" ref="I7938:I8001" si="621">C7938/H7938</f>
        <v>273435.82089552237</v>
      </c>
      <c r="J7938" s="13">
        <f t="shared" ref="J7938:J8001" si="622">E7938/H7938</f>
        <v>144767.82752902154</v>
      </c>
      <c r="K7938" s="7">
        <f t="shared" ref="K7938:K8001" si="623">J7938/I7938</f>
        <v>0.529439877536514</v>
      </c>
      <c r="L7938" s="26">
        <f t="shared" ref="L7938:L8001" si="624">K7938/G7938</f>
        <v>0.529439877536514</v>
      </c>
    </row>
    <row r="7939" spans="1:12">
      <c r="A7939" s="2" t="s">
        <v>7291</v>
      </c>
      <c r="B7939" s="3">
        <v>40942</v>
      </c>
      <c r="C7939" s="1">
        <v>2959</v>
      </c>
      <c r="D7939" s="2">
        <v>1</v>
      </c>
      <c r="E7939" s="1">
        <v>1567</v>
      </c>
      <c r="F7939" s="2">
        <v>1</v>
      </c>
      <c r="G7939" s="6">
        <f t="shared" si="620"/>
        <v>1</v>
      </c>
      <c r="H7939" s="12">
        <v>8.02</v>
      </c>
      <c r="I7939" s="13">
        <f t="shared" si="621"/>
        <v>368.95261845386534</v>
      </c>
      <c r="J7939" s="13">
        <f t="shared" si="622"/>
        <v>195.38653366583543</v>
      </c>
      <c r="K7939" s="7">
        <f t="shared" si="623"/>
        <v>0.52957080094626563</v>
      </c>
      <c r="L7939" s="26">
        <f t="shared" si="624"/>
        <v>0.52957080094626563</v>
      </c>
    </row>
    <row r="7940" spans="1:12">
      <c r="A7940" s="2" t="s">
        <v>3028</v>
      </c>
      <c r="B7940" s="3">
        <v>40277</v>
      </c>
      <c r="C7940" s="1">
        <v>102042</v>
      </c>
      <c r="D7940" s="2">
        <v>5</v>
      </c>
      <c r="E7940" s="1">
        <v>10810</v>
      </c>
      <c r="F7940" s="2">
        <v>1</v>
      </c>
      <c r="G7940" s="6">
        <f t="shared" si="620"/>
        <v>0.2</v>
      </c>
      <c r="H7940" s="12">
        <v>7.89</v>
      </c>
      <c r="I7940" s="13">
        <f t="shared" si="621"/>
        <v>12933.079847908746</v>
      </c>
      <c r="J7940" s="13">
        <f t="shared" si="622"/>
        <v>1370.0887198986059</v>
      </c>
      <c r="K7940" s="7">
        <f t="shared" si="623"/>
        <v>0.10593677113345484</v>
      </c>
      <c r="L7940" s="26">
        <f t="shared" si="624"/>
        <v>0.52968385566727416</v>
      </c>
    </row>
    <row r="7941" spans="1:12">
      <c r="A7941" s="2" t="s">
        <v>7142</v>
      </c>
      <c r="B7941" s="3">
        <v>39778</v>
      </c>
      <c r="C7941" s="1">
        <v>80037</v>
      </c>
      <c r="D7941" s="2">
        <v>45</v>
      </c>
      <c r="E7941" s="1">
        <v>42399</v>
      </c>
      <c r="F7941" s="2">
        <v>45</v>
      </c>
      <c r="G7941" s="6">
        <f t="shared" si="620"/>
        <v>1</v>
      </c>
      <c r="H7941" s="11">
        <v>7.18</v>
      </c>
      <c r="I7941" s="13">
        <f t="shared" si="621"/>
        <v>11147.214484679665</v>
      </c>
      <c r="J7941" s="13">
        <f t="shared" si="622"/>
        <v>5905.1532033426183</v>
      </c>
      <c r="K7941" s="7">
        <f t="shared" si="623"/>
        <v>0.52974249409648033</v>
      </c>
      <c r="L7941" s="26">
        <f t="shared" si="624"/>
        <v>0.52974249409648033</v>
      </c>
    </row>
    <row r="7942" spans="1:12">
      <c r="A7942" s="2" t="s">
        <v>1409</v>
      </c>
      <c r="B7942" s="3">
        <v>38968</v>
      </c>
      <c r="C7942" s="1">
        <v>252539</v>
      </c>
      <c r="D7942" s="2">
        <v>84</v>
      </c>
      <c r="E7942" s="1">
        <v>133784</v>
      </c>
      <c r="F7942" s="2">
        <v>84</v>
      </c>
      <c r="G7942" s="6">
        <f t="shared" si="620"/>
        <v>1</v>
      </c>
      <c r="H7942" s="11">
        <v>6.55</v>
      </c>
      <c r="I7942" s="13">
        <f t="shared" si="621"/>
        <v>38555.572519083973</v>
      </c>
      <c r="J7942" s="13">
        <f t="shared" si="622"/>
        <v>20425.038167938932</v>
      </c>
      <c r="K7942" s="7">
        <f t="shared" si="623"/>
        <v>0.52975580009424283</v>
      </c>
      <c r="L7942" s="26">
        <f t="shared" si="624"/>
        <v>0.52975580009424283</v>
      </c>
    </row>
    <row r="7943" spans="1:12">
      <c r="A7943" s="2" t="s">
        <v>6396</v>
      </c>
      <c r="B7943" s="3">
        <v>34971</v>
      </c>
      <c r="C7943" s="1">
        <v>2484226</v>
      </c>
      <c r="D7943" s="2">
        <v>704</v>
      </c>
      <c r="E7943" s="1">
        <v>1250912</v>
      </c>
      <c r="F7943" s="2">
        <v>669</v>
      </c>
      <c r="G7943" s="6">
        <f t="shared" si="620"/>
        <v>0.95028409090909094</v>
      </c>
      <c r="H7943" s="11">
        <v>4.3499999999999996</v>
      </c>
      <c r="I7943" s="13">
        <f t="shared" si="621"/>
        <v>571086.4367816092</v>
      </c>
      <c r="J7943" s="13">
        <f t="shared" si="622"/>
        <v>287565.97701149428</v>
      </c>
      <c r="K7943" s="7">
        <f t="shared" si="623"/>
        <v>0.50354194827684762</v>
      </c>
      <c r="L7943" s="26">
        <f t="shared" si="624"/>
        <v>0.52988569743931346</v>
      </c>
    </row>
    <row r="7944" spans="1:12">
      <c r="A7944" s="2" t="s">
        <v>3059</v>
      </c>
      <c r="B7944" s="3">
        <v>36791</v>
      </c>
      <c r="C7944" s="1">
        <v>39671011</v>
      </c>
      <c r="D7944" s="4">
        <v>1708</v>
      </c>
      <c r="E7944" s="1">
        <v>8175666</v>
      </c>
      <c r="F7944" s="2">
        <v>664</v>
      </c>
      <c r="G7944" s="6">
        <f t="shared" si="620"/>
        <v>0.38875878220140514</v>
      </c>
      <c r="H7944" s="11">
        <v>5.39</v>
      </c>
      <c r="I7944" s="13">
        <f t="shared" si="621"/>
        <v>7360113.3580705011</v>
      </c>
      <c r="J7944" s="13">
        <f t="shared" si="622"/>
        <v>1516821.1502782933</v>
      </c>
      <c r="K7944" s="7">
        <f t="shared" si="623"/>
        <v>0.20608665607236479</v>
      </c>
      <c r="L7944" s="26">
        <f t="shared" si="624"/>
        <v>0.53011447074036</v>
      </c>
    </row>
    <row r="7945" spans="1:12">
      <c r="A7945" s="2" t="s">
        <v>3876</v>
      </c>
      <c r="B7945" s="3">
        <v>39528</v>
      </c>
      <c r="C7945" s="1">
        <v>115879</v>
      </c>
      <c r="D7945" s="2">
        <v>14</v>
      </c>
      <c r="E7945" s="1">
        <v>26334</v>
      </c>
      <c r="F7945" s="2">
        <v>6</v>
      </c>
      <c r="G7945" s="6">
        <f t="shared" si="620"/>
        <v>0.42857142857142855</v>
      </c>
      <c r="H7945" s="11">
        <v>7.18</v>
      </c>
      <c r="I7945" s="13">
        <f t="shared" si="621"/>
        <v>16139.136490250698</v>
      </c>
      <c r="J7945" s="13">
        <f t="shared" si="622"/>
        <v>3667.6880222841228</v>
      </c>
      <c r="K7945" s="7">
        <f t="shared" si="623"/>
        <v>0.22725429111400686</v>
      </c>
      <c r="L7945" s="26">
        <f t="shared" si="624"/>
        <v>0.53026001259934941</v>
      </c>
    </row>
    <row r="7946" spans="1:12">
      <c r="A7946" s="2" t="s">
        <v>6308</v>
      </c>
      <c r="B7946" s="3">
        <v>39885</v>
      </c>
      <c r="C7946" s="1">
        <v>4543320</v>
      </c>
      <c r="D7946" s="4">
        <v>1742</v>
      </c>
      <c r="E7946" s="1">
        <v>2409156</v>
      </c>
      <c r="F7946" s="4">
        <v>1742</v>
      </c>
      <c r="G7946" s="6">
        <f t="shared" si="620"/>
        <v>1</v>
      </c>
      <c r="H7946" s="12">
        <v>7.5</v>
      </c>
      <c r="I7946" s="13">
        <f t="shared" si="621"/>
        <v>605776</v>
      </c>
      <c r="J7946" s="13">
        <f t="shared" si="622"/>
        <v>321220.8</v>
      </c>
      <c r="K7946" s="7">
        <f t="shared" si="623"/>
        <v>0.53026333166054773</v>
      </c>
      <c r="L7946" s="26">
        <f t="shared" si="624"/>
        <v>0.53026333166054773</v>
      </c>
    </row>
    <row r="7947" spans="1:12">
      <c r="A7947" s="2" t="s">
        <v>5165</v>
      </c>
      <c r="B7947" s="3">
        <v>41243</v>
      </c>
      <c r="C7947" s="1">
        <v>12847105</v>
      </c>
      <c r="D7947" s="4">
        <v>2424</v>
      </c>
      <c r="E7947" s="1">
        <v>6812900</v>
      </c>
      <c r="F7947" s="4">
        <v>2424</v>
      </c>
      <c r="G7947" s="6">
        <f t="shared" si="620"/>
        <v>1</v>
      </c>
      <c r="H7947" s="12">
        <v>8.02</v>
      </c>
      <c r="I7947" s="13">
        <f t="shared" si="621"/>
        <v>1601883.4164588531</v>
      </c>
      <c r="J7947" s="13">
        <f t="shared" si="622"/>
        <v>849488.77805486287</v>
      </c>
      <c r="K7947" s="7">
        <f t="shared" si="623"/>
        <v>0.53030624409156768</v>
      </c>
      <c r="L7947" s="26">
        <f t="shared" si="624"/>
        <v>0.53030624409156768</v>
      </c>
    </row>
    <row r="7948" spans="1:12">
      <c r="A7948" s="2" t="s">
        <v>5597</v>
      </c>
      <c r="B7948" s="3">
        <v>40445</v>
      </c>
      <c r="C7948" s="1">
        <v>352810</v>
      </c>
      <c r="D7948" s="2">
        <v>60</v>
      </c>
      <c r="E7948" s="1">
        <v>77960</v>
      </c>
      <c r="F7948" s="2">
        <v>25</v>
      </c>
      <c r="G7948" s="6">
        <f t="shared" si="620"/>
        <v>0.41666666666666669</v>
      </c>
      <c r="H7948" s="12">
        <v>7.89</v>
      </c>
      <c r="I7948" s="13">
        <f t="shared" si="621"/>
        <v>44716.096324461345</v>
      </c>
      <c r="J7948" s="13">
        <f t="shared" si="622"/>
        <v>9880.8618504435999</v>
      </c>
      <c r="K7948" s="7">
        <f t="shared" si="623"/>
        <v>0.22096879340154757</v>
      </c>
      <c r="L7948" s="26">
        <f t="shared" si="624"/>
        <v>0.53032510416371414</v>
      </c>
    </row>
    <row r="7949" spans="1:12">
      <c r="A7949" s="2" t="s">
        <v>2315</v>
      </c>
      <c r="B7949" s="3">
        <v>38779</v>
      </c>
      <c r="C7949" s="1">
        <v>11718595</v>
      </c>
      <c r="D7949" s="4">
        <v>1200</v>
      </c>
      <c r="E7949" s="1">
        <v>6214723</v>
      </c>
      <c r="F7949" s="4">
        <v>1200</v>
      </c>
      <c r="G7949" s="6">
        <f t="shared" si="620"/>
        <v>1</v>
      </c>
      <c r="H7949" s="11">
        <v>6.55</v>
      </c>
      <c r="I7949" s="13">
        <f t="shared" si="621"/>
        <v>1789098.4732824429</v>
      </c>
      <c r="J7949" s="13">
        <f t="shared" si="622"/>
        <v>948812.67175572517</v>
      </c>
      <c r="K7949" s="7">
        <f t="shared" si="623"/>
        <v>0.5303300438320464</v>
      </c>
      <c r="L7949" s="26">
        <f t="shared" si="624"/>
        <v>0.5303300438320464</v>
      </c>
    </row>
    <row r="7950" spans="1:12">
      <c r="A7950" s="2" t="s">
        <v>3709</v>
      </c>
      <c r="B7950" s="3">
        <v>41040</v>
      </c>
      <c r="C7950" s="1">
        <v>2609412</v>
      </c>
      <c r="D7950" s="2">
        <v>322</v>
      </c>
      <c r="E7950" s="1">
        <v>1384078</v>
      </c>
      <c r="F7950" s="2">
        <v>322</v>
      </c>
      <c r="G7950" s="6">
        <f t="shared" si="620"/>
        <v>1</v>
      </c>
      <c r="H7950" s="12">
        <v>8.02</v>
      </c>
      <c r="I7950" s="13">
        <f t="shared" si="621"/>
        <v>325363.09226932668</v>
      </c>
      <c r="J7950" s="13">
        <f t="shared" si="622"/>
        <v>172578.30423940151</v>
      </c>
      <c r="K7950" s="7">
        <f t="shared" si="623"/>
        <v>0.53041758066568256</v>
      </c>
      <c r="L7950" s="26">
        <f t="shared" si="624"/>
        <v>0.53041758066568256</v>
      </c>
    </row>
    <row r="7951" spans="1:12">
      <c r="A7951" s="2" t="s">
        <v>667</v>
      </c>
      <c r="B7951" s="3">
        <v>39206</v>
      </c>
      <c r="C7951" s="1">
        <v>4571521</v>
      </c>
      <c r="D7951" s="2">
        <v>275</v>
      </c>
      <c r="E7951" s="1">
        <v>114628</v>
      </c>
      <c r="F7951" s="2">
        <v>13</v>
      </c>
      <c r="G7951" s="6">
        <f t="shared" si="620"/>
        <v>4.7272727272727272E-2</v>
      </c>
      <c r="H7951" s="11">
        <v>6.88</v>
      </c>
      <c r="I7951" s="13">
        <f t="shared" si="621"/>
        <v>664465.26162790693</v>
      </c>
      <c r="J7951" s="13">
        <f t="shared" si="622"/>
        <v>16661.046511627908</v>
      </c>
      <c r="K7951" s="7">
        <f t="shared" si="623"/>
        <v>2.5074368027621446E-2</v>
      </c>
      <c r="L7951" s="26">
        <f t="shared" si="624"/>
        <v>0.53041932366122291</v>
      </c>
    </row>
    <row r="7952" spans="1:12">
      <c r="A7952" s="2" t="s">
        <v>7646</v>
      </c>
      <c r="B7952" s="3">
        <v>39787</v>
      </c>
      <c r="C7952" s="1">
        <v>8050977</v>
      </c>
      <c r="D7952" s="4">
        <v>2508</v>
      </c>
      <c r="E7952" s="1">
        <v>4271451</v>
      </c>
      <c r="F7952" s="4">
        <v>2508</v>
      </c>
      <c r="G7952" s="6">
        <f t="shared" si="620"/>
        <v>1</v>
      </c>
      <c r="H7952" s="11">
        <v>7.18</v>
      </c>
      <c r="I7952" s="13">
        <f t="shared" si="621"/>
        <v>1121305.9888579387</v>
      </c>
      <c r="J7952" s="13">
        <f t="shared" si="622"/>
        <v>594909.61002785515</v>
      </c>
      <c r="K7952" s="7">
        <f t="shared" si="623"/>
        <v>0.5305506400030704</v>
      </c>
      <c r="L7952" s="26">
        <f t="shared" si="624"/>
        <v>0.5305506400030704</v>
      </c>
    </row>
    <row r="7953" spans="1:12">
      <c r="A7953" s="2" t="s">
        <v>2115</v>
      </c>
      <c r="B7953" s="3">
        <v>41096</v>
      </c>
      <c r="C7953" s="1">
        <v>6141</v>
      </c>
      <c r="D7953" s="2">
        <v>2</v>
      </c>
      <c r="E7953" s="1">
        <v>3259</v>
      </c>
      <c r="F7953" s="2">
        <v>2</v>
      </c>
      <c r="G7953" s="6">
        <f t="shared" si="620"/>
        <v>1</v>
      </c>
      <c r="H7953" s="12">
        <v>8.02</v>
      </c>
      <c r="I7953" s="13">
        <f t="shared" si="621"/>
        <v>765.71072319201994</v>
      </c>
      <c r="J7953" s="13">
        <f t="shared" si="622"/>
        <v>406.35910224438902</v>
      </c>
      <c r="K7953" s="7">
        <f t="shared" si="623"/>
        <v>0.53069532649405637</v>
      </c>
      <c r="L7953" s="26">
        <f t="shared" si="624"/>
        <v>0.53069532649405637</v>
      </c>
    </row>
    <row r="7954" spans="1:12">
      <c r="A7954" s="2" t="s">
        <v>7945</v>
      </c>
      <c r="B7954" s="3">
        <v>35496</v>
      </c>
      <c r="C7954" s="1">
        <v>1608277</v>
      </c>
      <c r="D7954" s="2">
        <v>280</v>
      </c>
      <c r="E7954" s="1">
        <v>853589</v>
      </c>
      <c r="F7954" s="2">
        <v>280</v>
      </c>
      <c r="G7954" s="6">
        <f t="shared" si="620"/>
        <v>1</v>
      </c>
      <c r="H7954" s="11">
        <v>4.59</v>
      </c>
      <c r="I7954" s="13">
        <f t="shared" si="621"/>
        <v>350387.1459694989</v>
      </c>
      <c r="J7954" s="13">
        <f t="shared" si="622"/>
        <v>185967.10239651418</v>
      </c>
      <c r="K7954" s="7">
        <f t="shared" si="623"/>
        <v>0.53074750182959785</v>
      </c>
      <c r="L7954" s="26">
        <f t="shared" si="624"/>
        <v>0.53074750182959785</v>
      </c>
    </row>
    <row r="7955" spans="1:12">
      <c r="A7955" s="2" t="s">
        <v>1903</v>
      </c>
      <c r="B7955" s="3">
        <v>38100</v>
      </c>
      <c r="C7955" s="1">
        <v>41392</v>
      </c>
      <c r="D7955" s="2">
        <v>17</v>
      </c>
      <c r="E7955" s="1">
        <v>21980</v>
      </c>
      <c r="F7955" s="2">
        <v>17</v>
      </c>
      <c r="G7955" s="6">
        <f t="shared" si="620"/>
        <v>1</v>
      </c>
      <c r="H7955" s="12">
        <v>6.21</v>
      </c>
      <c r="I7955" s="13">
        <f t="shared" si="621"/>
        <v>6665.3784219001609</v>
      </c>
      <c r="J7955" s="13">
        <f t="shared" si="622"/>
        <v>3539.4524959742353</v>
      </c>
      <c r="K7955" s="7">
        <f t="shared" si="623"/>
        <v>0.53102048705063787</v>
      </c>
      <c r="L7955" s="26">
        <f t="shared" si="624"/>
        <v>0.53102048705063787</v>
      </c>
    </row>
    <row r="7956" spans="1:12">
      <c r="A7956" s="2" t="s">
        <v>4788</v>
      </c>
      <c r="B7956" s="3">
        <v>40858</v>
      </c>
      <c r="C7956" s="1">
        <v>223880</v>
      </c>
      <c r="D7956" s="2">
        <v>30</v>
      </c>
      <c r="E7956" s="1">
        <v>47559</v>
      </c>
      <c r="F7956" s="2">
        <v>12</v>
      </c>
      <c r="G7956" s="6">
        <f t="shared" si="620"/>
        <v>0.4</v>
      </c>
      <c r="H7956" s="12">
        <v>7.93</v>
      </c>
      <c r="I7956" s="13">
        <f t="shared" si="621"/>
        <v>28232.030264817153</v>
      </c>
      <c r="J7956" s="13">
        <f t="shared" si="622"/>
        <v>5997.3518284993697</v>
      </c>
      <c r="K7956" s="7">
        <f t="shared" si="623"/>
        <v>0.21243076648204395</v>
      </c>
      <c r="L7956" s="26">
        <f t="shared" si="624"/>
        <v>0.53107691620510988</v>
      </c>
    </row>
    <row r="7957" spans="1:12">
      <c r="A7957" s="2" t="s">
        <v>6971</v>
      </c>
      <c r="B7957" s="3">
        <v>38016</v>
      </c>
      <c r="C7957" s="1">
        <v>65172</v>
      </c>
      <c r="D7957" s="2">
        <v>4</v>
      </c>
      <c r="E7957" s="1">
        <v>8653</v>
      </c>
      <c r="F7957" s="2">
        <v>1</v>
      </c>
      <c r="G7957" s="6">
        <f t="shared" si="620"/>
        <v>0.25</v>
      </c>
      <c r="H7957" s="12">
        <v>6.21</v>
      </c>
      <c r="I7957" s="13">
        <f t="shared" si="621"/>
        <v>10494.685990338165</v>
      </c>
      <c r="J7957" s="13">
        <f t="shared" si="622"/>
        <v>1393.3977455716586</v>
      </c>
      <c r="K7957" s="7">
        <f t="shared" si="623"/>
        <v>0.13277174246608972</v>
      </c>
      <c r="L7957" s="26">
        <f t="shared" si="624"/>
        <v>0.53108696986435888</v>
      </c>
    </row>
    <row r="7958" spans="1:12">
      <c r="A7958" s="2" t="s">
        <v>4837</v>
      </c>
      <c r="B7958" s="3">
        <v>38905</v>
      </c>
      <c r="C7958" s="1">
        <v>22938</v>
      </c>
      <c r="D7958" s="2">
        <v>3</v>
      </c>
      <c r="E7958" s="1">
        <v>12184</v>
      </c>
      <c r="F7958" s="2">
        <v>3</v>
      </c>
      <c r="G7958" s="6">
        <f t="shared" si="620"/>
        <v>1</v>
      </c>
      <c r="H7958" s="11">
        <v>6.55</v>
      </c>
      <c r="I7958" s="13">
        <f t="shared" si="621"/>
        <v>3501.9847328244277</v>
      </c>
      <c r="J7958" s="13">
        <f t="shared" si="622"/>
        <v>1860.1526717557254</v>
      </c>
      <c r="K7958" s="7">
        <f t="shared" si="623"/>
        <v>0.53117098264887963</v>
      </c>
      <c r="L7958" s="26">
        <f t="shared" si="624"/>
        <v>0.53117098264887963</v>
      </c>
    </row>
    <row r="7959" spans="1:12">
      <c r="A7959" s="2" t="s">
        <v>10647</v>
      </c>
      <c r="B7959" s="3">
        <v>41075</v>
      </c>
      <c r="C7959" s="1">
        <v>1597486</v>
      </c>
      <c r="D7959" s="2">
        <v>101</v>
      </c>
      <c r="E7959" s="1">
        <v>109221</v>
      </c>
      <c r="F7959" s="2">
        <v>13</v>
      </c>
      <c r="G7959" s="6">
        <f t="shared" si="620"/>
        <v>0.12871287128712872</v>
      </c>
      <c r="H7959" s="12">
        <v>8.02</v>
      </c>
      <c r="I7959" s="13">
        <f t="shared" si="621"/>
        <v>199187.78054862845</v>
      </c>
      <c r="J7959" s="13">
        <f t="shared" si="622"/>
        <v>13618.57855361596</v>
      </c>
      <c r="K7959" s="7">
        <f t="shared" si="623"/>
        <v>6.8370552230191686E-2</v>
      </c>
      <c r="L7959" s="26">
        <f t="shared" si="624"/>
        <v>0.53118659809610458</v>
      </c>
    </row>
    <row r="7960" spans="1:12">
      <c r="A7960" s="2" t="s">
        <v>1784</v>
      </c>
      <c r="B7960" s="3">
        <v>36875</v>
      </c>
      <c r="C7960" s="1">
        <v>71509363</v>
      </c>
      <c r="D7960" s="4">
        <v>1928</v>
      </c>
      <c r="E7960" s="1">
        <v>157624</v>
      </c>
      <c r="F7960" s="2">
        <v>8</v>
      </c>
      <c r="G7960" s="6">
        <f t="shared" si="620"/>
        <v>4.1493775933609959E-3</v>
      </c>
      <c r="H7960" s="11">
        <v>5.39</v>
      </c>
      <c r="I7960" s="13">
        <f t="shared" si="621"/>
        <v>13267043.228200372</v>
      </c>
      <c r="J7960" s="13">
        <f t="shared" si="622"/>
        <v>29243.784786641932</v>
      </c>
      <c r="K7960" s="7">
        <f t="shared" si="623"/>
        <v>2.2042428206219653E-3</v>
      </c>
      <c r="L7960" s="26">
        <f t="shared" si="624"/>
        <v>0.53122251976989365</v>
      </c>
    </row>
    <row r="7961" spans="1:12">
      <c r="A7961" s="2" t="s">
        <v>5091</v>
      </c>
      <c r="B7961" s="3">
        <v>39997</v>
      </c>
      <c r="C7961" s="1">
        <v>1445739</v>
      </c>
      <c r="D7961" s="2">
        <v>100</v>
      </c>
      <c r="E7961" s="1">
        <v>768542</v>
      </c>
      <c r="F7961" s="2">
        <v>100</v>
      </c>
      <c r="G7961" s="6">
        <f t="shared" si="620"/>
        <v>1</v>
      </c>
      <c r="H7961" s="12">
        <v>7.5</v>
      </c>
      <c r="I7961" s="13">
        <f t="shared" si="621"/>
        <v>192765.2</v>
      </c>
      <c r="J7961" s="13">
        <f t="shared" si="622"/>
        <v>102472.26666666666</v>
      </c>
      <c r="K7961" s="7">
        <f t="shared" si="623"/>
        <v>0.53159111015197069</v>
      </c>
      <c r="L7961" s="26">
        <f t="shared" si="624"/>
        <v>0.53159111015197069</v>
      </c>
    </row>
    <row r="7962" spans="1:12">
      <c r="A7962" s="2" t="s">
        <v>6275</v>
      </c>
      <c r="B7962" s="3">
        <v>38336</v>
      </c>
      <c r="C7962" s="1">
        <v>100492203</v>
      </c>
      <c r="D7962" s="4">
        <v>2375</v>
      </c>
      <c r="E7962" s="1">
        <v>179953</v>
      </c>
      <c r="F7962" s="2">
        <v>8</v>
      </c>
      <c r="G7962" s="6">
        <f t="shared" si="620"/>
        <v>3.3684210526315791E-3</v>
      </c>
      <c r="H7962" s="12">
        <v>6.21</v>
      </c>
      <c r="I7962" s="13">
        <f t="shared" si="621"/>
        <v>16182319.323671497</v>
      </c>
      <c r="J7962" s="13">
        <f t="shared" si="622"/>
        <v>28977.93880837359</v>
      </c>
      <c r="K7962" s="7">
        <f t="shared" si="623"/>
        <v>1.7907160419201875E-3</v>
      </c>
      <c r="L7962" s="26">
        <f t="shared" si="624"/>
        <v>0.53161882494505563</v>
      </c>
    </row>
    <row r="7963" spans="1:12">
      <c r="A7963" s="2" t="s">
        <v>6285</v>
      </c>
      <c r="B7963" s="3">
        <v>40947</v>
      </c>
      <c r="C7963" s="1">
        <v>6051</v>
      </c>
      <c r="D7963" s="2">
        <v>1</v>
      </c>
      <c r="E7963" s="1">
        <v>3217</v>
      </c>
      <c r="F7963" s="2">
        <v>1</v>
      </c>
      <c r="G7963" s="6">
        <f t="shared" si="620"/>
        <v>1</v>
      </c>
      <c r="H7963" s="12">
        <v>8.02</v>
      </c>
      <c r="I7963" s="13">
        <f t="shared" si="621"/>
        <v>754.48877805486291</v>
      </c>
      <c r="J7963" s="13">
        <f t="shared" si="622"/>
        <v>401.12219451371573</v>
      </c>
      <c r="K7963" s="7">
        <f t="shared" si="623"/>
        <v>0.53164766154354648</v>
      </c>
      <c r="L7963" s="26">
        <f t="shared" si="624"/>
        <v>0.53164766154354648</v>
      </c>
    </row>
    <row r="7964" spans="1:12">
      <c r="A7964" s="2" t="s">
        <v>139</v>
      </c>
      <c r="B7964" s="3">
        <v>39416</v>
      </c>
      <c r="C7964" s="1">
        <v>484108</v>
      </c>
      <c r="D7964" s="2">
        <v>66</v>
      </c>
      <c r="E7964" s="1">
        <v>257500</v>
      </c>
      <c r="F7964" s="2">
        <v>66</v>
      </c>
      <c r="G7964" s="6">
        <f t="shared" si="620"/>
        <v>1</v>
      </c>
      <c r="H7964" s="11">
        <v>6.88</v>
      </c>
      <c r="I7964" s="13">
        <f t="shared" si="621"/>
        <v>70364.534883720931</v>
      </c>
      <c r="J7964" s="13">
        <f t="shared" si="622"/>
        <v>37427.325581395351</v>
      </c>
      <c r="K7964" s="7">
        <f t="shared" si="623"/>
        <v>0.53190610359671808</v>
      </c>
      <c r="L7964" s="26">
        <f t="shared" si="624"/>
        <v>0.53190610359671808</v>
      </c>
    </row>
    <row r="7965" spans="1:12">
      <c r="A7965" s="2" t="s">
        <v>5811</v>
      </c>
      <c r="B7965" s="3">
        <v>35349</v>
      </c>
      <c r="C7965" s="1">
        <v>61875</v>
      </c>
      <c r="D7965" s="2">
        <v>26</v>
      </c>
      <c r="E7965" s="1">
        <v>32925</v>
      </c>
      <c r="F7965" s="2">
        <v>26</v>
      </c>
      <c r="G7965" s="6">
        <f t="shared" si="620"/>
        <v>1</v>
      </c>
      <c r="H7965" s="11">
        <v>4.42</v>
      </c>
      <c r="I7965" s="13">
        <f t="shared" si="621"/>
        <v>13998.868778280543</v>
      </c>
      <c r="J7965" s="13">
        <f t="shared" si="622"/>
        <v>7449.0950226244349</v>
      </c>
      <c r="K7965" s="7">
        <f t="shared" si="623"/>
        <v>0.53212121212121222</v>
      </c>
      <c r="L7965" s="26">
        <f t="shared" si="624"/>
        <v>0.53212121212121222</v>
      </c>
    </row>
    <row r="7966" spans="1:12">
      <c r="A7966" s="2" t="s">
        <v>9374</v>
      </c>
      <c r="B7966" s="3">
        <v>40963</v>
      </c>
      <c r="C7966" s="1">
        <v>177743</v>
      </c>
      <c r="D7966" s="2">
        <v>49</v>
      </c>
      <c r="E7966" s="1">
        <v>94583</v>
      </c>
      <c r="F7966" s="2">
        <v>49</v>
      </c>
      <c r="G7966" s="6">
        <f t="shared" si="620"/>
        <v>1</v>
      </c>
      <c r="H7966" s="12">
        <v>8.02</v>
      </c>
      <c r="I7966" s="13">
        <f t="shared" si="621"/>
        <v>22162.468827930177</v>
      </c>
      <c r="J7966" s="13">
        <f t="shared" si="622"/>
        <v>11793.391521197009</v>
      </c>
      <c r="K7966" s="7">
        <f t="shared" si="623"/>
        <v>0.53213347361077512</v>
      </c>
      <c r="L7966" s="26">
        <f t="shared" si="624"/>
        <v>0.53213347361077512</v>
      </c>
    </row>
    <row r="7967" spans="1:12">
      <c r="A7967" s="2" t="s">
        <v>7130</v>
      </c>
      <c r="B7967" s="3">
        <v>39479</v>
      </c>
      <c r="C7967" s="1">
        <v>7563670</v>
      </c>
      <c r="D7967" s="4">
        <v>1977</v>
      </c>
      <c r="E7967" s="1">
        <v>4025115</v>
      </c>
      <c r="F7967" s="4">
        <v>1977</v>
      </c>
      <c r="G7967" s="6">
        <f t="shared" si="620"/>
        <v>1</v>
      </c>
      <c r="H7967" s="11">
        <v>7.18</v>
      </c>
      <c r="I7967" s="13">
        <f t="shared" si="621"/>
        <v>1053435.9331476323</v>
      </c>
      <c r="J7967" s="13">
        <f t="shared" si="622"/>
        <v>560600.97493036219</v>
      </c>
      <c r="K7967" s="7">
        <f t="shared" si="623"/>
        <v>0.53216428003865857</v>
      </c>
      <c r="L7967" s="26">
        <f t="shared" si="624"/>
        <v>0.53216428003865857</v>
      </c>
    </row>
    <row r="7968" spans="1:12">
      <c r="A7968" s="2" t="s">
        <v>4050</v>
      </c>
      <c r="B7968" s="3">
        <v>34117</v>
      </c>
      <c r="C7968" s="1">
        <v>3299382</v>
      </c>
      <c r="D7968" s="4">
        <v>1018</v>
      </c>
      <c r="E7968" s="1">
        <v>1756050</v>
      </c>
      <c r="F7968" s="4">
        <v>1018</v>
      </c>
      <c r="G7968" s="6">
        <f t="shared" si="620"/>
        <v>1</v>
      </c>
      <c r="H7968" s="11">
        <v>4.1399999999999997</v>
      </c>
      <c r="I7968" s="13">
        <f t="shared" si="621"/>
        <v>796952.17391304357</v>
      </c>
      <c r="J7968" s="13">
        <f t="shared" si="622"/>
        <v>424166.66666666669</v>
      </c>
      <c r="K7968" s="7">
        <f t="shared" si="623"/>
        <v>0.53223603693055244</v>
      </c>
      <c r="L7968" s="26">
        <f t="shared" si="624"/>
        <v>0.53223603693055244</v>
      </c>
    </row>
    <row r="7969" spans="1:12">
      <c r="A7969" s="2" t="s">
        <v>3955</v>
      </c>
      <c r="B7969" s="3">
        <v>39003</v>
      </c>
      <c r="C7969" s="1">
        <v>39143839</v>
      </c>
      <c r="D7969" s="4">
        <v>3214</v>
      </c>
      <c r="E7969" s="1">
        <v>20825300</v>
      </c>
      <c r="F7969" s="4">
        <v>3211</v>
      </c>
      <c r="G7969" s="6">
        <f t="shared" si="620"/>
        <v>0.99906658369632861</v>
      </c>
      <c r="H7969" s="11">
        <v>6.55</v>
      </c>
      <c r="I7969" s="13">
        <f t="shared" si="621"/>
        <v>5976158.6259541987</v>
      </c>
      <c r="J7969" s="13">
        <f t="shared" si="622"/>
        <v>3179435.1145038167</v>
      </c>
      <c r="K7969" s="7">
        <f t="shared" si="623"/>
        <v>0.53201986652356703</v>
      </c>
      <c r="L7969" s="26">
        <f t="shared" si="624"/>
        <v>0.53251692650474758</v>
      </c>
    </row>
    <row r="7970" spans="1:12">
      <c r="A7970" s="2" t="s">
        <v>7008</v>
      </c>
      <c r="B7970" s="3">
        <v>36077</v>
      </c>
      <c r="C7970" s="1">
        <v>1223034</v>
      </c>
      <c r="D7970" s="2">
        <v>415</v>
      </c>
      <c r="E7970" s="1">
        <v>651350</v>
      </c>
      <c r="F7970" s="2">
        <v>415</v>
      </c>
      <c r="G7970" s="6">
        <f t="shared" si="620"/>
        <v>1</v>
      </c>
      <c r="H7970" s="11">
        <v>4.6900000000000004</v>
      </c>
      <c r="I7970" s="13">
        <f t="shared" si="621"/>
        <v>260774.84008528781</v>
      </c>
      <c r="J7970" s="13">
        <f t="shared" si="622"/>
        <v>138880.59701492536</v>
      </c>
      <c r="K7970" s="7">
        <f t="shared" si="623"/>
        <v>0.53256900462292955</v>
      </c>
      <c r="L7970" s="26">
        <f t="shared" si="624"/>
        <v>0.53256900462292955</v>
      </c>
    </row>
    <row r="7971" spans="1:12">
      <c r="A7971" s="2" t="s">
        <v>8460</v>
      </c>
      <c r="B7971" s="3">
        <v>38373</v>
      </c>
      <c r="C7971" s="1">
        <v>1870</v>
      </c>
      <c r="D7971" s="2">
        <v>1</v>
      </c>
      <c r="E7971" s="1">
        <v>996</v>
      </c>
      <c r="F7971" s="2">
        <v>1</v>
      </c>
      <c r="G7971" s="6">
        <f t="shared" si="620"/>
        <v>1</v>
      </c>
      <c r="H7971" s="11">
        <v>6.41</v>
      </c>
      <c r="I7971" s="13">
        <f t="shared" si="621"/>
        <v>291.73166926677067</v>
      </c>
      <c r="J7971" s="13">
        <f t="shared" si="622"/>
        <v>155.38221528861155</v>
      </c>
      <c r="K7971" s="7">
        <f t="shared" si="623"/>
        <v>0.53262032085561495</v>
      </c>
      <c r="L7971" s="26">
        <f t="shared" si="624"/>
        <v>0.53262032085561495</v>
      </c>
    </row>
    <row r="7972" spans="1:12">
      <c r="A7972" s="2" t="s">
        <v>6342</v>
      </c>
      <c r="B7972" s="3">
        <v>36826</v>
      </c>
      <c r="C7972" s="1">
        <v>1070000</v>
      </c>
      <c r="D7972" s="2">
        <v>53</v>
      </c>
      <c r="E7972" s="1">
        <v>570000</v>
      </c>
      <c r="F7972" s="2">
        <v>53</v>
      </c>
      <c r="G7972" s="6">
        <f t="shared" si="620"/>
        <v>1</v>
      </c>
      <c r="H7972" s="11">
        <v>5.39</v>
      </c>
      <c r="I7972" s="13">
        <f t="shared" si="621"/>
        <v>198515.76994434139</v>
      </c>
      <c r="J7972" s="13">
        <f t="shared" si="622"/>
        <v>105751.39146567718</v>
      </c>
      <c r="K7972" s="7">
        <f t="shared" si="623"/>
        <v>0.53271028037383172</v>
      </c>
      <c r="L7972" s="26">
        <f t="shared" si="624"/>
        <v>0.53271028037383172</v>
      </c>
    </row>
    <row r="7973" spans="1:12">
      <c r="A7973" s="2" t="s">
        <v>9764</v>
      </c>
      <c r="B7973" s="3">
        <v>38772</v>
      </c>
      <c r="C7973" s="1">
        <v>2912606</v>
      </c>
      <c r="D7973" s="2">
        <v>122</v>
      </c>
      <c r="E7973" s="1">
        <v>76324</v>
      </c>
      <c r="F7973" s="2">
        <v>6</v>
      </c>
      <c r="G7973" s="6">
        <f t="shared" si="620"/>
        <v>4.9180327868852458E-2</v>
      </c>
      <c r="H7973" s="11">
        <v>6.55</v>
      </c>
      <c r="I7973" s="13">
        <f t="shared" si="621"/>
        <v>444672.67175572523</v>
      </c>
      <c r="J7973" s="13">
        <f t="shared" si="622"/>
        <v>11652.519083969466</v>
      </c>
      <c r="K7973" s="7">
        <f t="shared" si="623"/>
        <v>2.6204711519512078E-2</v>
      </c>
      <c r="L7973" s="26">
        <f t="shared" si="624"/>
        <v>0.53282913423007894</v>
      </c>
    </row>
    <row r="7974" spans="1:12">
      <c r="A7974" s="2" t="s">
        <v>9955</v>
      </c>
      <c r="B7974" s="3">
        <v>38772</v>
      </c>
      <c r="C7974" s="1">
        <v>126836</v>
      </c>
      <c r="D7974" s="2">
        <v>11</v>
      </c>
      <c r="E7974" s="1">
        <v>24591</v>
      </c>
      <c r="F7974" s="2">
        <v>4</v>
      </c>
      <c r="G7974" s="6">
        <f t="shared" si="620"/>
        <v>0.36363636363636365</v>
      </c>
      <c r="H7974" s="11">
        <v>6.55</v>
      </c>
      <c r="I7974" s="13">
        <f t="shared" si="621"/>
        <v>19364.274809160306</v>
      </c>
      <c r="J7974" s="13">
        <f t="shared" si="622"/>
        <v>3754.3511450381679</v>
      </c>
      <c r="K7974" s="7">
        <f t="shared" si="623"/>
        <v>0.19388028635403198</v>
      </c>
      <c r="L7974" s="26">
        <f t="shared" si="624"/>
        <v>0.53317078747358793</v>
      </c>
    </row>
    <row r="7975" spans="1:12">
      <c r="A7975" s="2" t="s">
        <v>5191</v>
      </c>
      <c r="B7975" s="3">
        <v>38464</v>
      </c>
      <c r="C7975" s="1">
        <v>4008527</v>
      </c>
      <c r="D7975" s="4">
        <v>1508</v>
      </c>
      <c r="E7975" s="1">
        <v>2137685</v>
      </c>
      <c r="F7975" s="4">
        <v>1508</v>
      </c>
      <c r="G7975" s="6">
        <f t="shared" si="620"/>
        <v>1</v>
      </c>
      <c r="H7975" s="11">
        <v>6.41</v>
      </c>
      <c r="I7975" s="13">
        <f t="shared" si="621"/>
        <v>625355.2262090483</v>
      </c>
      <c r="J7975" s="13">
        <f t="shared" si="622"/>
        <v>333492.19968798751</v>
      </c>
      <c r="K7975" s="7">
        <f t="shared" si="623"/>
        <v>0.53328442093567041</v>
      </c>
      <c r="L7975" s="26">
        <f t="shared" si="624"/>
        <v>0.53328442093567041</v>
      </c>
    </row>
    <row r="7976" spans="1:12">
      <c r="A7976" s="2" t="s">
        <v>1141</v>
      </c>
      <c r="B7976" s="3">
        <v>39841</v>
      </c>
      <c r="C7976" s="1">
        <v>18654</v>
      </c>
      <c r="D7976" s="2">
        <v>3</v>
      </c>
      <c r="E7976" s="1">
        <v>3316</v>
      </c>
      <c r="F7976" s="2">
        <v>1</v>
      </c>
      <c r="G7976" s="6">
        <f t="shared" si="620"/>
        <v>0.33333333333333331</v>
      </c>
      <c r="H7976" s="12">
        <v>7.5</v>
      </c>
      <c r="I7976" s="13">
        <f t="shared" si="621"/>
        <v>2487.1999999999998</v>
      </c>
      <c r="J7976" s="13">
        <f t="shared" si="622"/>
        <v>442.13333333333333</v>
      </c>
      <c r="K7976" s="7">
        <f t="shared" si="623"/>
        <v>0.17776348236303208</v>
      </c>
      <c r="L7976" s="26">
        <f t="shared" si="624"/>
        <v>0.53329044708909623</v>
      </c>
    </row>
    <row r="7977" spans="1:12">
      <c r="A7977" s="2" t="s">
        <v>1390</v>
      </c>
      <c r="B7977" s="3">
        <v>38303</v>
      </c>
      <c r="C7977" s="1">
        <v>5166</v>
      </c>
      <c r="D7977" s="2">
        <v>1</v>
      </c>
      <c r="E7977" s="1">
        <v>2755</v>
      </c>
      <c r="F7977" s="2">
        <v>1</v>
      </c>
      <c r="G7977" s="6">
        <f t="shared" si="620"/>
        <v>1</v>
      </c>
      <c r="H7977" s="12">
        <v>6.21</v>
      </c>
      <c r="I7977" s="13">
        <f t="shared" si="621"/>
        <v>831.8840579710145</v>
      </c>
      <c r="J7977" s="13">
        <f t="shared" si="622"/>
        <v>443.63929146537845</v>
      </c>
      <c r="K7977" s="7">
        <f t="shared" si="623"/>
        <v>0.53329461866047234</v>
      </c>
      <c r="L7977" s="26">
        <f t="shared" si="624"/>
        <v>0.53329461866047234</v>
      </c>
    </row>
    <row r="7978" spans="1:12">
      <c r="A7978" s="2" t="s">
        <v>5546</v>
      </c>
      <c r="B7978" s="3">
        <v>38392</v>
      </c>
      <c r="C7978" s="1">
        <v>1479</v>
      </c>
      <c r="D7978" s="2">
        <v>1</v>
      </c>
      <c r="E7978" s="1">
        <v>789</v>
      </c>
      <c r="F7978" s="2">
        <v>1</v>
      </c>
      <c r="G7978" s="6">
        <f t="shared" si="620"/>
        <v>1</v>
      </c>
      <c r="H7978" s="11">
        <v>6.41</v>
      </c>
      <c r="I7978" s="13">
        <f t="shared" si="621"/>
        <v>230.73322932917316</v>
      </c>
      <c r="J7978" s="13">
        <f t="shared" si="622"/>
        <v>123.08892355694228</v>
      </c>
      <c r="K7978" s="7">
        <f t="shared" si="623"/>
        <v>0.53346855983772823</v>
      </c>
      <c r="L7978" s="26">
        <f t="shared" si="624"/>
        <v>0.53346855983772823</v>
      </c>
    </row>
    <row r="7979" spans="1:12">
      <c r="A7979" s="2" t="s">
        <v>3553</v>
      </c>
      <c r="B7979" s="3">
        <v>40214</v>
      </c>
      <c r="C7979" s="1">
        <v>246176</v>
      </c>
      <c r="D7979" s="2">
        <v>106</v>
      </c>
      <c r="E7979" s="1">
        <v>131395</v>
      </c>
      <c r="F7979" s="2">
        <v>106</v>
      </c>
      <c r="G7979" s="6">
        <f t="shared" si="620"/>
        <v>1</v>
      </c>
      <c r="H7979" s="12">
        <v>7.89</v>
      </c>
      <c r="I7979" s="13">
        <f t="shared" si="621"/>
        <v>31201.013941698355</v>
      </c>
      <c r="J7979" s="13">
        <f t="shared" si="622"/>
        <v>16653.358681875794</v>
      </c>
      <c r="K7979" s="7">
        <f t="shared" si="623"/>
        <v>0.53374415052645263</v>
      </c>
      <c r="L7979" s="26">
        <f t="shared" si="624"/>
        <v>0.53374415052645263</v>
      </c>
    </row>
    <row r="7980" spans="1:12">
      <c r="A7980" s="2" t="s">
        <v>8242</v>
      </c>
      <c r="B7980" s="3">
        <v>39745</v>
      </c>
      <c r="C7980" s="1">
        <v>56746769</v>
      </c>
      <c r="D7980" s="4">
        <v>3084</v>
      </c>
      <c r="E7980" s="1">
        <v>30053954</v>
      </c>
      <c r="F7980" s="4">
        <v>3060</v>
      </c>
      <c r="G7980" s="6">
        <f t="shared" si="620"/>
        <v>0.99221789883268485</v>
      </c>
      <c r="H7980" s="11">
        <v>7.18</v>
      </c>
      <c r="I7980" s="13">
        <f t="shared" si="621"/>
        <v>7903449.721448468</v>
      </c>
      <c r="J7980" s="13">
        <f t="shared" si="622"/>
        <v>4185787.4651810587</v>
      </c>
      <c r="K7980" s="7">
        <f t="shared" si="623"/>
        <v>0.52961524558340933</v>
      </c>
      <c r="L7980" s="26">
        <f t="shared" si="624"/>
        <v>0.53376909064680855</v>
      </c>
    </row>
    <row r="7981" spans="1:12">
      <c r="A7981" s="2" t="s">
        <v>950</v>
      </c>
      <c r="B7981" s="3">
        <v>32563</v>
      </c>
      <c r="C7981" s="1">
        <v>75868</v>
      </c>
      <c r="D7981" s="2">
        <v>23</v>
      </c>
      <c r="E7981" s="1">
        <v>40498</v>
      </c>
      <c r="F7981" s="2">
        <v>23</v>
      </c>
      <c r="G7981" s="6">
        <f t="shared" si="620"/>
        <v>1</v>
      </c>
      <c r="H7981" s="12">
        <v>3.99</v>
      </c>
      <c r="I7981" s="13">
        <f t="shared" si="621"/>
        <v>19014.53634085213</v>
      </c>
      <c r="J7981" s="13">
        <f t="shared" si="622"/>
        <v>10149.874686716792</v>
      </c>
      <c r="K7981" s="7">
        <f t="shared" si="623"/>
        <v>0.53379553962144777</v>
      </c>
      <c r="L7981" s="26">
        <f t="shared" si="624"/>
        <v>0.53379553962144777</v>
      </c>
    </row>
    <row r="7982" spans="1:12">
      <c r="A7982" s="2" t="s">
        <v>466</v>
      </c>
      <c r="B7982" s="3">
        <v>37834</v>
      </c>
      <c r="C7982" s="1">
        <v>736872</v>
      </c>
      <c r="D7982" s="2">
        <v>48</v>
      </c>
      <c r="E7982" s="1">
        <v>49176</v>
      </c>
      <c r="F7982" s="2">
        <v>6</v>
      </c>
      <c r="G7982" s="6">
        <f t="shared" si="620"/>
        <v>0.125</v>
      </c>
      <c r="H7982" s="11">
        <v>6.03</v>
      </c>
      <c r="I7982" s="13">
        <f t="shared" si="621"/>
        <v>122200.99502487562</v>
      </c>
      <c r="J7982" s="13">
        <f t="shared" si="622"/>
        <v>8155.2238805970146</v>
      </c>
      <c r="K7982" s="7">
        <f t="shared" si="623"/>
        <v>6.6736149561932051E-2</v>
      </c>
      <c r="L7982" s="26">
        <f t="shared" si="624"/>
        <v>0.53388919649545641</v>
      </c>
    </row>
    <row r="7983" spans="1:12">
      <c r="A7983" s="2" t="s">
        <v>3364</v>
      </c>
      <c r="B7983" s="3">
        <v>39542</v>
      </c>
      <c r="C7983" s="1">
        <v>461674</v>
      </c>
      <c r="D7983" s="2">
        <v>14</v>
      </c>
      <c r="E7983" s="1">
        <v>35222</v>
      </c>
      <c r="F7983" s="2">
        <v>2</v>
      </c>
      <c r="G7983" s="6">
        <f t="shared" si="620"/>
        <v>0.14285714285714285</v>
      </c>
      <c r="H7983" s="11">
        <v>7.18</v>
      </c>
      <c r="I7983" s="13">
        <f t="shared" si="621"/>
        <v>64300</v>
      </c>
      <c r="J7983" s="13">
        <f t="shared" si="622"/>
        <v>4905.5710306406691</v>
      </c>
      <c r="K7983" s="7">
        <f t="shared" si="623"/>
        <v>7.6291928936868883E-2</v>
      </c>
      <c r="L7983" s="26">
        <f t="shared" si="624"/>
        <v>0.53404350255808219</v>
      </c>
    </row>
    <row r="7984" spans="1:12">
      <c r="A7984" s="2" t="s">
        <v>25</v>
      </c>
      <c r="B7984" s="3">
        <v>38926</v>
      </c>
      <c r="C7984" s="1">
        <v>121390</v>
      </c>
      <c r="D7984" s="2">
        <v>6</v>
      </c>
      <c r="E7984" s="1">
        <v>10805</v>
      </c>
      <c r="F7984" s="2">
        <v>1</v>
      </c>
      <c r="G7984" s="6">
        <f t="shared" si="620"/>
        <v>0.16666666666666666</v>
      </c>
      <c r="H7984" s="11">
        <v>6.55</v>
      </c>
      <c r="I7984" s="13">
        <f t="shared" si="621"/>
        <v>18532.824427480915</v>
      </c>
      <c r="J7984" s="13">
        <f t="shared" si="622"/>
        <v>1649.6183206106871</v>
      </c>
      <c r="K7984" s="7">
        <f t="shared" si="623"/>
        <v>8.901062690501689E-2</v>
      </c>
      <c r="L7984" s="26">
        <f t="shared" si="624"/>
        <v>0.53406376143010137</v>
      </c>
    </row>
    <row r="7985" spans="1:12">
      <c r="A7985" s="2" t="s">
        <v>6772</v>
      </c>
      <c r="B7985" s="3">
        <v>39731</v>
      </c>
      <c r="C7985" s="1">
        <v>5430</v>
      </c>
      <c r="D7985" s="2">
        <v>1</v>
      </c>
      <c r="E7985" s="1">
        <v>2902</v>
      </c>
      <c r="F7985" s="2">
        <v>1</v>
      </c>
      <c r="G7985" s="6">
        <f t="shared" si="620"/>
        <v>1</v>
      </c>
      <c r="H7985" s="11">
        <v>7.18</v>
      </c>
      <c r="I7985" s="13">
        <f t="shared" si="621"/>
        <v>756.26740947075211</v>
      </c>
      <c r="J7985" s="13">
        <f t="shared" si="622"/>
        <v>404.17827298050139</v>
      </c>
      <c r="K7985" s="7">
        <f t="shared" si="623"/>
        <v>0.53443830570902395</v>
      </c>
      <c r="L7985" s="26">
        <f t="shared" si="624"/>
        <v>0.53443830570902395</v>
      </c>
    </row>
    <row r="7986" spans="1:12">
      <c r="A7986" s="2" t="s">
        <v>5235</v>
      </c>
      <c r="B7986" s="3">
        <v>36042</v>
      </c>
      <c r="C7986" s="1">
        <v>10319915</v>
      </c>
      <c r="D7986" s="4">
        <v>1800</v>
      </c>
      <c r="E7986" s="1">
        <v>5516231</v>
      </c>
      <c r="F7986" s="4">
        <v>1800</v>
      </c>
      <c r="G7986" s="6">
        <f t="shared" si="620"/>
        <v>1</v>
      </c>
      <c r="H7986" s="11">
        <v>4.6900000000000004</v>
      </c>
      <c r="I7986" s="13">
        <f t="shared" si="621"/>
        <v>2200408.315565032</v>
      </c>
      <c r="J7986" s="13">
        <f t="shared" si="622"/>
        <v>1176168.6567164178</v>
      </c>
      <c r="K7986" s="7">
        <f t="shared" si="623"/>
        <v>0.53452291031466825</v>
      </c>
      <c r="L7986" s="26">
        <f t="shared" si="624"/>
        <v>0.53452291031466825</v>
      </c>
    </row>
    <row r="7987" spans="1:12">
      <c r="A7987" s="2" t="s">
        <v>1753</v>
      </c>
      <c r="B7987" s="3">
        <v>41138</v>
      </c>
      <c r="C7987" s="1">
        <v>253705</v>
      </c>
      <c r="D7987" s="2">
        <v>24</v>
      </c>
      <c r="E7987" s="1">
        <v>11301</v>
      </c>
      <c r="F7987" s="2">
        <v>2</v>
      </c>
      <c r="G7987" s="6">
        <f t="shared" si="620"/>
        <v>8.3333333333333329E-2</v>
      </c>
      <c r="H7987" s="12">
        <v>8.02</v>
      </c>
      <c r="I7987" s="13">
        <f t="shared" si="621"/>
        <v>31634.03990024938</v>
      </c>
      <c r="J7987" s="13">
        <f t="shared" si="622"/>
        <v>1409.1022443890274</v>
      </c>
      <c r="K7987" s="7">
        <f t="shared" si="623"/>
        <v>4.4543859994875937E-2</v>
      </c>
      <c r="L7987" s="26">
        <f t="shared" si="624"/>
        <v>0.5345263199385113</v>
      </c>
    </row>
    <row r="7988" spans="1:12">
      <c r="A7988" s="2" t="s">
        <v>2246</v>
      </c>
      <c r="B7988" s="3">
        <v>40095</v>
      </c>
      <c r="C7988" s="1">
        <v>449865</v>
      </c>
      <c r="D7988" s="2">
        <v>45</v>
      </c>
      <c r="E7988" s="1">
        <v>32065</v>
      </c>
      <c r="F7988" s="2">
        <v>6</v>
      </c>
      <c r="G7988" s="6">
        <f t="shared" si="620"/>
        <v>0.13333333333333333</v>
      </c>
      <c r="H7988" s="12">
        <v>7.5</v>
      </c>
      <c r="I7988" s="13">
        <f t="shared" si="621"/>
        <v>59982</v>
      </c>
      <c r="J7988" s="13">
        <f t="shared" si="622"/>
        <v>4275.333333333333</v>
      </c>
      <c r="K7988" s="7">
        <f t="shared" si="623"/>
        <v>7.1276938637146695E-2</v>
      </c>
      <c r="L7988" s="26">
        <f t="shared" si="624"/>
        <v>0.53457703977860027</v>
      </c>
    </row>
    <row r="7989" spans="1:12">
      <c r="A7989" s="2" t="s">
        <v>2230</v>
      </c>
      <c r="B7989" s="3">
        <v>40431</v>
      </c>
      <c r="C7989" s="1">
        <v>1288549</v>
      </c>
      <c r="D7989" s="2">
        <v>68</v>
      </c>
      <c r="E7989" s="1">
        <v>628137</v>
      </c>
      <c r="F7989" s="2">
        <v>62</v>
      </c>
      <c r="G7989" s="6">
        <f t="shared" si="620"/>
        <v>0.91176470588235292</v>
      </c>
      <c r="H7989" s="12">
        <v>7.89</v>
      </c>
      <c r="I7989" s="13">
        <f t="shared" si="621"/>
        <v>163314.19518377693</v>
      </c>
      <c r="J7989" s="13">
        <f t="shared" si="622"/>
        <v>79611.787072243344</v>
      </c>
      <c r="K7989" s="7">
        <f t="shared" si="623"/>
        <v>0.48747622325577061</v>
      </c>
      <c r="L7989" s="26">
        <f t="shared" si="624"/>
        <v>0.53465134163536132</v>
      </c>
    </row>
    <row r="7990" spans="1:12">
      <c r="A7990" s="2" t="s">
        <v>958</v>
      </c>
      <c r="B7990" s="3">
        <v>36413</v>
      </c>
      <c r="C7990" s="1">
        <v>27816</v>
      </c>
      <c r="D7990" s="2">
        <v>5</v>
      </c>
      <c r="E7990" s="1">
        <v>14872</v>
      </c>
      <c r="F7990" s="2">
        <v>5</v>
      </c>
      <c r="G7990" s="6">
        <f t="shared" si="620"/>
        <v>1</v>
      </c>
      <c r="H7990" s="12">
        <v>5.0599999999999996</v>
      </c>
      <c r="I7990" s="13">
        <f t="shared" si="621"/>
        <v>5497.233201581028</v>
      </c>
      <c r="J7990" s="13">
        <f t="shared" si="622"/>
        <v>2939.130434782609</v>
      </c>
      <c r="K7990" s="7">
        <f t="shared" si="623"/>
        <v>0.53465631291343119</v>
      </c>
      <c r="L7990" s="26">
        <f t="shared" si="624"/>
        <v>0.53465631291343119</v>
      </c>
    </row>
    <row r="7991" spans="1:12">
      <c r="A7991" s="2" t="s">
        <v>8591</v>
      </c>
      <c r="B7991" s="3">
        <v>39667</v>
      </c>
      <c r="C7991" s="1">
        <v>2159376</v>
      </c>
      <c r="D7991" s="2">
        <v>112</v>
      </c>
      <c r="E7991" s="1">
        <v>1154528</v>
      </c>
      <c r="F7991" s="2">
        <v>112</v>
      </c>
      <c r="G7991" s="6">
        <f t="shared" si="620"/>
        <v>1</v>
      </c>
      <c r="H7991" s="11">
        <v>7.18</v>
      </c>
      <c r="I7991" s="13">
        <f t="shared" si="621"/>
        <v>300748.74651810585</v>
      </c>
      <c r="J7991" s="13">
        <f t="shared" si="622"/>
        <v>160797.77158774374</v>
      </c>
      <c r="K7991" s="7">
        <f t="shared" si="623"/>
        <v>0.53465816050562753</v>
      </c>
      <c r="L7991" s="26">
        <f t="shared" si="624"/>
        <v>0.53465816050562753</v>
      </c>
    </row>
    <row r="7992" spans="1:12">
      <c r="A7992" s="2" t="s">
        <v>1166</v>
      </c>
      <c r="B7992" s="3">
        <v>32927</v>
      </c>
      <c r="C7992" s="1">
        <v>882290</v>
      </c>
      <c r="D7992" s="2">
        <v>318</v>
      </c>
      <c r="E7992" s="1">
        <v>471775</v>
      </c>
      <c r="F7992" s="2">
        <v>318</v>
      </c>
      <c r="G7992" s="6">
        <f t="shared" si="620"/>
        <v>1</v>
      </c>
      <c r="H7992" s="12">
        <v>4.22</v>
      </c>
      <c r="I7992" s="13">
        <f t="shared" si="621"/>
        <v>209073.45971563982</v>
      </c>
      <c r="J7992" s="13">
        <f t="shared" si="622"/>
        <v>111795.02369668247</v>
      </c>
      <c r="K7992" s="7">
        <f t="shared" si="623"/>
        <v>0.53471647644198617</v>
      </c>
      <c r="L7992" s="26">
        <f t="shared" si="624"/>
        <v>0.53471647644198617</v>
      </c>
    </row>
    <row r="7993" spans="1:12">
      <c r="A7993" s="2" t="s">
        <v>3413</v>
      </c>
      <c r="B7993" s="3">
        <v>41152</v>
      </c>
      <c r="C7993" s="1">
        <v>1251749</v>
      </c>
      <c r="D7993" s="2">
        <v>107</v>
      </c>
      <c r="E7993" s="1">
        <v>143935</v>
      </c>
      <c r="F7993" s="2">
        <v>23</v>
      </c>
      <c r="G7993" s="6">
        <f t="shared" si="620"/>
        <v>0.21495327102803738</v>
      </c>
      <c r="H7993" s="12">
        <v>8.02</v>
      </c>
      <c r="I7993" s="13">
        <f t="shared" si="621"/>
        <v>156078.4289276808</v>
      </c>
      <c r="J7993" s="13">
        <f t="shared" si="622"/>
        <v>17947.007481296758</v>
      </c>
      <c r="K7993" s="7">
        <f t="shared" si="623"/>
        <v>0.11498711003563813</v>
      </c>
      <c r="L7993" s="26">
        <f t="shared" si="624"/>
        <v>0.53494003364405573</v>
      </c>
    </row>
    <row r="7994" spans="1:12">
      <c r="A7994" s="2" t="s">
        <v>2869</v>
      </c>
      <c r="B7994" s="3">
        <v>39129</v>
      </c>
      <c r="C7994" s="1">
        <v>1290212</v>
      </c>
      <c r="D7994" s="2">
        <v>80</v>
      </c>
      <c r="E7994" s="1">
        <v>690423</v>
      </c>
      <c r="F7994" s="2">
        <v>80</v>
      </c>
      <c r="G7994" s="6">
        <f t="shared" si="620"/>
        <v>1</v>
      </c>
      <c r="H7994" s="11">
        <v>6.88</v>
      </c>
      <c r="I7994" s="13">
        <f t="shared" si="621"/>
        <v>187530.81395348837</v>
      </c>
      <c r="J7994" s="13">
        <f t="shared" si="622"/>
        <v>100352.18023255814</v>
      </c>
      <c r="K7994" s="7">
        <f t="shared" si="623"/>
        <v>0.53512368509981301</v>
      </c>
      <c r="L7994" s="26">
        <f t="shared" si="624"/>
        <v>0.53512368509981301</v>
      </c>
    </row>
    <row r="7995" spans="1:12">
      <c r="A7995" s="2" t="s">
        <v>5268</v>
      </c>
      <c r="B7995" s="3">
        <v>40137</v>
      </c>
      <c r="C7995" s="1">
        <v>754268</v>
      </c>
      <c r="D7995" s="2">
        <v>83</v>
      </c>
      <c r="E7995" s="1">
        <v>403678</v>
      </c>
      <c r="F7995" s="2">
        <v>83</v>
      </c>
      <c r="G7995" s="6">
        <f t="shared" si="620"/>
        <v>1</v>
      </c>
      <c r="H7995" s="12">
        <v>7.5</v>
      </c>
      <c r="I7995" s="13">
        <f t="shared" si="621"/>
        <v>100569.06666666667</v>
      </c>
      <c r="J7995" s="13">
        <f t="shared" si="622"/>
        <v>53823.73333333333</v>
      </c>
      <c r="K7995" s="7">
        <f t="shared" si="623"/>
        <v>0.53519173556348665</v>
      </c>
      <c r="L7995" s="26">
        <f t="shared" si="624"/>
        <v>0.53519173556348665</v>
      </c>
    </row>
    <row r="7996" spans="1:12">
      <c r="A7996" s="2" t="s">
        <v>2046</v>
      </c>
      <c r="B7996" s="3">
        <v>33529</v>
      </c>
      <c r="C7996" s="1">
        <v>1193062</v>
      </c>
      <c r="D7996" s="2">
        <v>393</v>
      </c>
      <c r="E7996" s="1">
        <v>638625</v>
      </c>
      <c r="F7996" s="2">
        <v>393</v>
      </c>
      <c r="G7996" s="6">
        <f t="shared" si="620"/>
        <v>1</v>
      </c>
      <c r="H7996" s="11">
        <v>4.21</v>
      </c>
      <c r="I7996" s="13">
        <f t="shared" si="621"/>
        <v>283387.64845605701</v>
      </c>
      <c r="J7996" s="13">
        <f t="shared" si="622"/>
        <v>151692.39904988123</v>
      </c>
      <c r="K7996" s="7">
        <f t="shared" si="623"/>
        <v>0.53528232396975173</v>
      </c>
      <c r="L7996" s="26">
        <f t="shared" si="624"/>
        <v>0.53528232396975173</v>
      </c>
    </row>
    <row r="7997" spans="1:12">
      <c r="A7997" s="2" t="s">
        <v>7188</v>
      </c>
      <c r="B7997" s="3">
        <v>38653</v>
      </c>
      <c r="C7997" s="1">
        <v>1457843</v>
      </c>
      <c r="D7997" s="2">
        <v>65</v>
      </c>
      <c r="E7997" s="1">
        <v>48023</v>
      </c>
      <c r="F7997" s="2">
        <v>4</v>
      </c>
      <c r="G7997" s="6">
        <f t="shared" si="620"/>
        <v>6.1538461538461542E-2</v>
      </c>
      <c r="H7997" s="11">
        <v>6.41</v>
      </c>
      <c r="I7997" s="13">
        <f t="shared" si="621"/>
        <v>227432.60530421216</v>
      </c>
      <c r="J7997" s="13">
        <f t="shared" si="622"/>
        <v>7491.8876755070205</v>
      </c>
      <c r="K7997" s="7">
        <f t="shared" si="623"/>
        <v>3.2941132892910965E-2</v>
      </c>
      <c r="L7997" s="26">
        <f t="shared" si="624"/>
        <v>0.5352934095098032</v>
      </c>
    </row>
    <row r="7998" spans="1:12">
      <c r="A7998" s="2" t="s">
        <v>7461</v>
      </c>
      <c r="B7998" s="3">
        <v>37680</v>
      </c>
      <c r="C7998" s="1">
        <v>563711</v>
      </c>
      <c r="D7998" s="2">
        <v>179</v>
      </c>
      <c r="E7998" s="1">
        <v>301856</v>
      </c>
      <c r="F7998" s="2">
        <v>179</v>
      </c>
      <c r="G7998" s="6">
        <f t="shared" si="620"/>
        <v>1</v>
      </c>
      <c r="H7998" s="11">
        <v>6.03</v>
      </c>
      <c r="I7998" s="13">
        <f t="shared" si="621"/>
        <v>93484.41127694858</v>
      </c>
      <c r="J7998" s="13">
        <f t="shared" si="622"/>
        <v>50059.038142620229</v>
      </c>
      <c r="K7998" s="7">
        <f t="shared" si="623"/>
        <v>0.53548005981788549</v>
      </c>
      <c r="L7998" s="26">
        <f t="shared" si="624"/>
        <v>0.53548005981788549</v>
      </c>
    </row>
    <row r="7999" spans="1:12">
      <c r="A7999" s="2" t="s">
        <v>8880</v>
      </c>
      <c r="B7999" s="3">
        <v>34089</v>
      </c>
      <c r="C7999" s="1">
        <v>3246063</v>
      </c>
      <c r="D7999" s="2">
        <v>850</v>
      </c>
      <c r="E7999" s="1">
        <v>1738315</v>
      </c>
      <c r="F7999" s="2">
        <v>850</v>
      </c>
      <c r="G7999" s="6">
        <f t="shared" si="620"/>
        <v>1</v>
      </c>
      <c r="H7999" s="11">
        <v>4.1399999999999997</v>
      </c>
      <c r="I7999" s="13">
        <f t="shared" si="621"/>
        <v>784073.18840579712</v>
      </c>
      <c r="J7999" s="13">
        <f t="shared" si="622"/>
        <v>419882.85024154594</v>
      </c>
      <c r="K7999" s="7">
        <f t="shared" si="623"/>
        <v>0.53551486831894513</v>
      </c>
      <c r="L7999" s="26">
        <f t="shared" si="624"/>
        <v>0.53551486831894513</v>
      </c>
    </row>
    <row r="8000" spans="1:12">
      <c r="A8000" s="2" t="s">
        <v>4342</v>
      </c>
      <c r="B8000" s="3">
        <v>37813</v>
      </c>
      <c r="C8000" s="1">
        <v>603520</v>
      </c>
      <c r="D8000" s="2">
        <v>17</v>
      </c>
      <c r="E8000" s="1">
        <v>19014</v>
      </c>
      <c r="F8000" s="2">
        <v>1</v>
      </c>
      <c r="G8000" s="6">
        <f t="shared" si="620"/>
        <v>5.8823529411764705E-2</v>
      </c>
      <c r="H8000" s="11">
        <v>6.03</v>
      </c>
      <c r="I8000" s="13">
        <f t="shared" si="621"/>
        <v>100086.23548922056</v>
      </c>
      <c r="J8000" s="13">
        <f t="shared" si="622"/>
        <v>3153.2338308457711</v>
      </c>
      <c r="K8000" s="7">
        <f t="shared" si="623"/>
        <v>3.1505169671261928E-2</v>
      </c>
      <c r="L8000" s="26">
        <f t="shared" si="624"/>
        <v>0.53558788441145277</v>
      </c>
    </row>
    <row r="8001" spans="1:12">
      <c r="A8001" s="2" t="s">
        <v>5486</v>
      </c>
      <c r="B8001" s="3">
        <v>40396</v>
      </c>
      <c r="C8001" s="1">
        <v>368088</v>
      </c>
      <c r="D8001" s="2">
        <v>23</v>
      </c>
      <c r="E8001" s="1">
        <v>17145</v>
      </c>
      <c r="F8001" s="2">
        <v>2</v>
      </c>
      <c r="G8001" s="6">
        <f t="shared" si="620"/>
        <v>8.6956521739130432E-2</v>
      </c>
      <c r="H8001" s="12">
        <v>7.89</v>
      </c>
      <c r="I8001" s="13">
        <f t="shared" si="621"/>
        <v>46652.471482889734</v>
      </c>
      <c r="J8001" s="13">
        <f t="shared" si="622"/>
        <v>2173.0038022813687</v>
      </c>
      <c r="K8001" s="7">
        <f t="shared" si="623"/>
        <v>4.6578535567581666E-2</v>
      </c>
      <c r="L8001" s="26">
        <f t="shared" si="624"/>
        <v>0.53565315902718913</v>
      </c>
    </row>
    <row r="8002" spans="1:12">
      <c r="A8002" s="2" t="s">
        <v>291</v>
      </c>
      <c r="B8002" s="3">
        <v>33232</v>
      </c>
      <c r="C8002" s="1">
        <v>7331647</v>
      </c>
      <c r="D8002" s="2">
        <v>325</v>
      </c>
      <c r="E8002" s="1">
        <v>36274</v>
      </c>
      <c r="F8002" s="2">
        <v>3</v>
      </c>
      <c r="G8002" s="6">
        <f t="shared" ref="G8002:G8065" si="625">F8002/D8002</f>
        <v>9.2307692307692316E-3</v>
      </c>
      <c r="H8002" s="12">
        <v>4.22</v>
      </c>
      <c r="I8002" s="13">
        <f t="shared" ref="I8002:I8065" si="626">C8002/H8002</f>
        <v>1737357.1090047394</v>
      </c>
      <c r="J8002" s="13">
        <f t="shared" ref="J8002:J8065" si="627">E8002/H8002</f>
        <v>8595.7345971563991</v>
      </c>
      <c r="K8002" s="7">
        <f t="shared" ref="K8002:K8065" si="628">J8002/I8002</f>
        <v>4.9475922667853488E-3</v>
      </c>
      <c r="L8002" s="26">
        <f t="shared" ref="L8002:L8065" si="629">K8002/G8002</f>
        <v>0.53598916223507942</v>
      </c>
    </row>
    <row r="8003" spans="1:12">
      <c r="A8003" s="2" t="s">
        <v>6241</v>
      </c>
      <c r="B8003" s="3">
        <v>39409</v>
      </c>
      <c r="C8003" s="1">
        <v>7116</v>
      </c>
      <c r="D8003" s="2">
        <v>3</v>
      </c>
      <c r="E8003" s="1">
        <v>2543</v>
      </c>
      <c r="F8003" s="2">
        <v>2</v>
      </c>
      <c r="G8003" s="6">
        <f t="shared" si="625"/>
        <v>0.66666666666666663</v>
      </c>
      <c r="H8003" s="11">
        <v>6.88</v>
      </c>
      <c r="I8003" s="13">
        <f t="shared" si="626"/>
        <v>1034.3023255813953</v>
      </c>
      <c r="J8003" s="13">
        <f t="shared" si="627"/>
        <v>369.62209302325584</v>
      </c>
      <c r="K8003" s="7">
        <f t="shared" si="628"/>
        <v>0.35736368746486796</v>
      </c>
      <c r="L8003" s="26">
        <f t="shared" si="629"/>
        <v>0.53604553119730203</v>
      </c>
    </row>
    <row r="8004" spans="1:12">
      <c r="A8004" s="2" t="s">
        <v>8956</v>
      </c>
      <c r="B8004" s="3">
        <v>36882</v>
      </c>
      <c r="C8004" s="1">
        <v>6944471</v>
      </c>
      <c r="D8004" s="2">
        <v>462</v>
      </c>
      <c r="E8004" s="1">
        <v>580163</v>
      </c>
      <c r="F8004" s="2">
        <v>72</v>
      </c>
      <c r="G8004" s="6">
        <f t="shared" si="625"/>
        <v>0.15584415584415584</v>
      </c>
      <c r="H8004" s="11">
        <v>5.39</v>
      </c>
      <c r="I8004" s="13">
        <f t="shared" si="626"/>
        <v>1288399.0723562152</v>
      </c>
      <c r="J8004" s="13">
        <f t="shared" si="627"/>
        <v>107636.92022263451</v>
      </c>
      <c r="K8004" s="7">
        <f t="shared" si="628"/>
        <v>8.3543152530984724E-2</v>
      </c>
      <c r="L8004" s="26">
        <f t="shared" si="629"/>
        <v>0.5360685620738187</v>
      </c>
    </row>
    <row r="8005" spans="1:12">
      <c r="A8005" s="2" t="s">
        <v>97</v>
      </c>
      <c r="B8005" s="3">
        <v>40193</v>
      </c>
      <c r="C8005" s="1">
        <v>39033</v>
      </c>
      <c r="D8005" s="2">
        <v>5</v>
      </c>
      <c r="E8005" s="1">
        <v>4185</v>
      </c>
      <c r="F8005" s="2">
        <v>1</v>
      </c>
      <c r="G8005" s="6">
        <f t="shared" si="625"/>
        <v>0.2</v>
      </c>
      <c r="H8005" s="12">
        <v>7.89</v>
      </c>
      <c r="I8005" s="13">
        <f t="shared" si="626"/>
        <v>4947.1482889733843</v>
      </c>
      <c r="J8005" s="13">
        <f t="shared" si="627"/>
        <v>530.41825095057038</v>
      </c>
      <c r="K8005" s="7">
        <f t="shared" si="628"/>
        <v>0.10721697025593728</v>
      </c>
      <c r="L8005" s="26">
        <f t="shared" si="629"/>
        <v>0.53608485127968641</v>
      </c>
    </row>
    <row r="8006" spans="1:12">
      <c r="A8006" s="2" t="s">
        <v>9008</v>
      </c>
      <c r="B8006" s="3">
        <v>38793</v>
      </c>
      <c r="C8006" s="1">
        <v>319021</v>
      </c>
      <c r="D8006" s="2">
        <v>56</v>
      </c>
      <c r="E8006" s="1">
        <v>164926</v>
      </c>
      <c r="F8006" s="2">
        <v>54</v>
      </c>
      <c r="G8006" s="6">
        <f t="shared" si="625"/>
        <v>0.9642857142857143</v>
      </c>
      <c r="H8006" s="11">
        <v>6.55</v>
      </c>
      <c r="I8006" s="13">
        <f t="shared" si="626"/>
        <v>48705.496183206109</v>
      </c>
      <c r="J8006" s="13">
        <f t="shared" si="627"/>
        <v>25179.541984732827</v>
      </c>
      <c r="K8006" s="7">
        <f t="shared" si="628"/>
        <v>0.51697537152726625</v>
      </c>
      <c r="L8006" s="26">
        <f t="shared" si="629"/>
        <v>0.5361226075097576</v>
      </c>
    </row>
    <row r="8007" spans="1:12">
      <c r="A8007" s="2" t="s">
        <v>800</v>
      </c>
      <c r="B8007" s="3">
        <v>38807</v>
      </c>
      <c r="C8007" s="1">
        <v>5971336</v>
      </c>
      <c r="D8007" s="4">
        <v>1453</v>
      </c>
      <c r="E8007" s="1">
        <v>3201420</v>
      </c>
      <c r="F8007" s="4">
        <v>1453</v>
      </c>
      <c r="G8007" s="6">
        <f t="shared" si="625"/>
        <v>1</v>
      </c>
      <c r="H8007" s="11">
        <v>6.55</v>
      </c>
      <c r="I8007" s="13">
        <f t="shared" si="626"/>
        <v>911654.35114503815</v>
      </c>
      <c r="J8007" s="13">
        <f t="shared" si="627"/>
        <v>488766.41221374046</v>
      </c>
      <c r="K8007" s="7">
        <f t="shared" si="628"/>
        <v>0.53613127782459402</v>
      </c>
      <c r="L8007" s="26">
        <f t="shared" si="629"/>
        <v>0.53613127782459402</v>
      </c>
    </row>
    <row r="8008" spans="1:12">
      <c r="A8008" s="2" t="s">
        <v>6427</v>
      </c>
      <c r="B8008" s="3">
        <v>40109</v>
      </c>
      <c r="C8008" s="1">
        <v>93388</v>
      </c>
      <c r="D8008" s="2">
        <v>48</v>
      </c>
      <c r="E8008" s="1">
        <v>50081</v>
      </c>
      <c r="F8008" s="2">
        <v>48</v>
      </c>
      <c r="G8008" s="6">
        <f t="shared" si="625"/>
        <v>1</v>
      </c>
      <c r="H8008" s="12">
        <v>7.5</v>
      </c>
      <c r="I8008" s="13">
        <f t="shared" si="626"/>
        <v>12451.733333333334</v>
      </c>
      <c r="J8008" s="13">
        <f t="shared" si="627"/>
        <v>6677.4666666666662</v>
      </c>
      <c r="K8008" s="7">
        <f t="shared" si="628"/>
        <v>0.53626804300338371</v>
      </c>
      <c r="L8008" s="26">
        <f t="shared" si="629"/>
        <v>0.53626804300338371</v>
      </c>
    </row>
    <row r="8009" spans="1:12">
      <c r="A8009" s="2" t="s">
        <v>3874</v>
      </c>
      <c r="B8009" s="3">
        <v>33179</v>
      </c>
      <c r="C8009" s="1">
        <v>4562778</v>
      </c>
      <c r="D8009" s="2">
        <v>688</v>
      </c>
      <c r="E8009" s="1">
        <v>2447108</v>
      </c>
      <c r="F8009" s="2">
        <v>688</v>
      </c>
      <c r="G8009" s="6">
        <f t="shared" si="625"/>
        <v>1</v>
      </c>
      <c r="H8009" s="12">
        <v>4.22</v>
      </c>
      <c r="I8009" s="13">
        <f t="shared" si="626"/>
        <v>1081227.0142180095</v>
      </c>
      <c r="J8009" s="13">
        <f t="shared" si="627"/>
        <v>579883.41232227487</v>
      </c>
      <c r="K8009" s="7">
        <f t="shared" si="628"/>
        <v>0.53631975958505973</v>
      </c>
      <c r="L8009" s="26">
        <f t="shared" si="629"/>
        <v>0.53631975958505973</v>
      </c>
    </row>
    <row r="8010" spans="1:12">
      <c r="A8010" s="2" t="s">
        <v>206</v>
      </c>
      <c r="B8010" s="3">
        <v>34556</v>
      </c>
      <c r="C8010" s="1">
        <v>11220670</v>
      </c>
      <c r="D8010" s="2">
        <v>192</v>
      </c>
      <c r="E8010" s="1">
        <v>219433</v>
      </c>
      <c r="F8010" s="2">
        <v>7</v>
      </c>
      <c r="G8010" s="6">
        <f t="shared" si="625"/>
        <v>3.6458333333333336E-2</v>
      </c>
      <c r="H8010" s="11">
        <v>4.08</v>
      </c>
      <c r="I8010" s="13">
        <f t="shared" si="626"/>
        <v>2750164.2156862747</v>
      </c>
      <c r="J8010" s="13">
        <f t="shared" si="627"/>
        <v>53782.598039215685</v>
      </c>
      <c r="K8010" s="7">
        <f t="shared" si="628"/>
        <v>1.9556140586970295E-2</v>
      </c>
      <c r="L8010" s="26">
        <f t="shared" si="629"/>
        <v>0.53639699895689952</v>
      </c>
    </row>
    <row r="8011" spans="1:12">
      <c r="A8011" s="2" t="s">
        <v>995</v>
      </c>
      <c r="B8011" s="3">
        <v>35629</v>
      </c>
      <c r="C8011" s="1">
        <v>3109</v>
      </c>
      <c r="D8011" s="2">
        <v>1</v>
      </c>
      <c r="E8011" s="1">
        <v>1668</v>
      </c>
      <c r="F8011" s="2">
        <v>1</v>
      </c>
      <c r="G8011" s="6">
        <f t="shared" si="625"/>
        <v>1</v>
      </c>
      <c r="H8011" s="11">
        <v>4.59</v>
      </c>
      <c r="I8011" s="13">
        <f t="shared" si="626"/>
        <v>677.34204793028323</v>
      </c>
      <c r="J8011" s="13">
        <f t="shared" si="627"/>
        <v>363.39869281045753</v>
      </c>
      <c r="K8011" s="7">
        <f t="shared" si="628"/>
        <v>0.53650691540688322</v>
      </c>
      <c r="L8011" s="26">
        <f t="shared" si="629"/>
        <v>0.53650691540688322</v>
      </c>
    </row>
    <row r="8012" spans="1:12">
      <c r="A8012" s="2" t="s">
        <v>5669</v>
      </c>
      <c r="B8012" s="3">
        <v>33830</v>
      </c>
      <c r="C8012" s="1">
        <v>692585</v>
      </c>
      <c r="D8012" s="2">
        <v>17</v>
      </c>
      <c r="E8012" s="1">
        <v>43715</v>
      </c>
      <c r="F8012" s="2">
        <v>2</v>
      </c>
      <c r="G8012" s="6">
        <f t="shared" si="625"/>
        <v>0.11764705882352941</v>
      </c>
      <c r="H8012" s="11">
        <v>4.1500000000000004</v>
      </c>
      <c r="I8012" s="13">
        <f t="shared" si="626"/>
        <v>166887.95180722891</v>
      </c>
      <c r="J8012" s="13">
        <f t="shared" si="627"/>
        <v>10533.734939759035</v>
      </c>
      <c r="K8012" s="7">
        <f t="shared" si="628"/>
        <v>6.3118606380444281E-2</v>
      </c>
      <c r="L8012" s="26">
        <f t="shared" si="629"/>
        <v>0.5365081542337764</v>
      </c>
    </row>
    <row r="8013" spans="1:12">
      <c r="A8013" s="2" t="s">
        <v>510</v>
      </c>
      <c r="B8013" s="3">
        <v>33445</v>
      </c>
      <c r="C8013" s="1">
        <v>2865916</v>
      </c>
      <c r="D8013" s="4">
        <v>1287</v>
      </c>
      <c r="E8013" s="1">
        <v>1537965</v>
      </c>
      <c r="F8013" s="4">
        <v>1287</v>
      </c>
      <c r="G8013" s="6">
        <f t="shared" si="625"/>
        <v>1</v>
      </c>
      <c r="H8013" s="11">
        <v>4.21</v>
      </c>
      <c r="I8013" s="13">
        <f t="shared" si="626"/>
        <v>680740.14251781476</v>
      </c>
      <c r="J8013" s="13">
        <f t="shared" si="627"/>
        <v>365312.35154394299</v>
      </c>
      <c r="K8013" s="7">
        <f t="shared" si="628"/>
        <v>0.53663994338982712</v>
      </c>
      <c r="L8013" s="26">
        <f t="shared" si="629"/>
        <v>0.53663994338982712</v>
      </c>
    </row>
    <row r="8014" spans="1:12">
      <c r="A8014" s="2" t="s">
        <v>5661</v>
      </c>
      <c r="B8014" s="3">
        <v>39745</v>
      </c>
      <c r="C8014" s="1">
        <v>18335</v>
      </c>
      <c r="D8014" s="2">
        <v>1</v>
      </c>
      <c r="E8014" s="1">
        <v>9841</v>
      </c>
      <c r="F8014" s="2">
        <v>1</v>
      </c>
      <c r="G8014" s="6">
        <f t="shared" si="625"/>
        <v>1</v>
      </c>
      <c r="H8014" s="11">
        <v>7.18</v>
      </c>
      <c r="I8014" s="13">
        <f t="shared" si="626"/>
        <v>2553.6211699164346</v>
      </c>
      <c r="J8014" s="13">
        <f t="shared" si="627"/>
        <v>1370.6128133704735</v>
      </c>
      <c r="K8014" s="7">
        <f t="shared" si="628"/>
        <v>0.53673302427052083</v>
      </c>
      <c r="L8014" s="26">
        <f t="shared" si="629"/>
        <v>0.53673302427052083</v>
      </c>
    </row>
    <row r="8015" spans="1:12">
      <c r="A8015" s="2" t="s">
        <v>2608</v>
      </c>
      <c r="B8015" s="3">
        <v>36266</v>
      </c>
      <c r="C8015" s="1">
        <v>3210</v>
      </c>
      <c r="D8015" s="2">
        <v>1</v>
      </c>
      <c r="E8015" s="1">
        <v>1723</v>
      </c>
      <c r="F8015" s="2">
        <v>1</v>
      </c>
      <c r="G8015" s="6">
        <f t="shared" si="625"/>
        <v>1</v>
      </c>
      <c r="H8015" s="12">
        <v>5.0599999999999996</v>
      </c>
      <c r="I8015" s="13">
        <f t="shared" si="626"/>
        <v>634.38735177865613</v>
      </c>
      <c r="J8015" s="13">
        <f t="shared" si="627"/>
        <v>340.51383399209487</v>
      </c>
      <c r="K8015" s="7">
        <f t="shared" si="628"/>
        <v>0.53676012461059197</v>
      </c>
      <c r="L8015" s="26">
        <f t="shared" si="629"/>
        <v>0.53676012461059197</v>
      </c>
    </row>
    <row r="8016" spans="1:12">
      <c r="A8016" s="2" t="s">
        <v>3765</v>
      </c>
      <c r="B8016" s="3">
        <v>36203</v>
      </c>
      <c r="C8016" s="1">
        <v>55970</v>
      </c>
      <c r="D8016" s="2">
        <v>5</v>
      </c>
      <c r="E8016" s="1">
        <v>12022</v>
      </c>
      <c r="F8016" s="2">
        <v>2</v>
      </c>
      <c r="G8016" s="6">
        <f t="shared" si="625"/>
        <v>0.4</v>
      </c>
      <c r="H8016" s="12">
        <v>5.0599999999999996</v>
      </c>
      <c r="I8016" s="13">
        <f t="shared" si="626"/>
        <v>11061.264822134388</v>
      </c>
      <c r="J8016" s="13">
        <f t="shared" si="627"/>
        <v>2375.8893280632415</v>
      </c>
      <c r="K8016" s="7">
        <f t="shared" si="628"/>
        <v>0.21479363944970523</v>
      </c>
      <c r="L8016" s="26">
        <f t="shared" si="629"/>
        <v>0.536984098624263</v>
      </c>
    </row>
    <row r="8017" spans="1:12">
      <c r="A8017" s="2" t="s">
        <v>103</v>
      </c>
      <c r="B8017" s="3">
        <v>41059</v>
      </c>
      <c r="C8017" s="1">
        <v>74571</v>
      </c>
      <c r="D8017" s="2">
        <v>6</v>
      </c>
      <c r="E8017" s="1">
        <v>6674</v>
      </c>
      <c r="F8017" s="2">
        <v>1</v>
      </c>
      <c r="G8017" s="6">
        <f t="shared" si="625"/>
        <v>0.16666666666666666</v>
      </c>
      <c r="H8017" s="12">
        <v>8.02</v>
      </c>
      <c r="I8017" s="13">
        <f t="shared" si="626"/>
        <v>9298.1296758104745</v>
      </c>
      <c r="J8017" s="13">
        <f t="shared" si="627"/>
        <v>832.16957605985044</v>
      </c>
      <c r="K8017" s="7">
        <f t="shared" si="628"/>
        <v>8.9498598650950098E-2</v>
      </c>
      <c r="L8017" s="26">
        <f t="shared" si="629"/>
        <v>0.53699159190570067</v>
      </c>
    </row>
    <row r="8018" spans="1:12">
      <c r="A8018" s="2" t="s">
        <v>783</v>
      </c>
      <c r="B8018" s="3">
        <v>37946</v>
      </c>
      <c r="C8018" s="1">
        <v>3435749</v>
      </c>
      <c r="D8018" s="2">
        <v>139</v>
      </c>
      <c r="E8018" s="1">
        <v>79650</v>
      </c>
      <c r="F8018" s="2">
        <v>6</v>
      </c>
      <c r="G8018" s="6">
        <f t="shared" si="625"/>
        <v>4.3165467625899283E-2</v>
      </c>
      <c r="H8018" s="11">
        <v>6.03</v>
      </c>
      <c r="I8018" s="13">
        <f t="shared" si="626"/>
        <v>569775.9535655058</v>
      </c>
      <c r="J8018" s="13">
        <f t="shared" si="627"/>
        <v>13208.955223880597</v>
      </c>
      <c r="K8018" s="7">
        <f t="shared" si="628"/>
        <v>2.3182717945926783E-2</v>
      </c>
      <c r="L8018" s="26">
        <f t="shared" si="629"/>
        <v>0.53706629908063708</v>
      </c>
    </row>
    <row r="8019" spans="1:12">
      <c r="A8019" s="2" t="s">
        <v>9583</v>
      </c>
      <c r="B8019" s="3">
        <v>37680</v>
      </c>
      <c r="C8019" s="1">
        <v>70920</v>
      </c>
      <c r="D8019" s="2">
        <v>17</v>
      </c>
      <c r="E8019" s="1">
        <v>38090</v>
      </c>
      <c r="F8019" s="2">
        <v>17</v>
      </c>
      <c r="G8019" s="6">
        <f t="shared" si="625"/>
        <v>1</v>
      </c>
      <c r="H8019" s="11">
        <v>6.03</v>
      </c>
      <c r="I8019" s="13">
        <f t="shared" si="626"/>
        <v>11761.194029850745</v>
      </c>
      <c r="J8019" s="13">
        <f t="shared" si="627"/>
        <v>6316.7495854063018</v>
      </c>
      <c r="K8019" s="7">
        <f t="shared" si="628"/>
        <v>0.53708403835307394</v>
      </c>
      <c r="L8019" s="26">
        <f t="shared" si="629"/>
        <v>0.53708403835307394</v>
      </c>
    </row>
    <row r="8020" spans="1:12">
      <c r="A8020" s="2" t="s">
        <v>2374</v>
      </c>
      <c r="B8020" s="3">
        <v>38415</v>
      </c>
      <c r="C8020" s="1">
        <v>1341332</v>
      </c>
      <c r="D8020" s="2">
        <v>96</v>
      </c>
      <c r="E8020" s="1">
        <v>37542</v>
      </c>
      <c r="F8020" s="2">
        <v>5</v>
      </c>
      <c r="G8020" s="6">
        <f t="shared" si="625"/>
        <v>5.2083333333333336E-2</v>
      </c>
      <c r="H8020" s="11">
        <v>6.41</v>
      </c>
      <c r="I8020" s="13">
        <f t="shared" si="626"/>
        <v>209256.16224648987</v>
      </c>
      <c r="J8020" s="13">
        <f t="shared" si="627"/>
        <v>5856.7862714508583</v>
      </c>
      <c r="K8020" s="7">
        <f t="shared" si="628"/>
        <v>2.7988596410135597E-2</v>
      </c>
      <c r="L8020" s="26">
        <f t="shared" si="629"/>
        <v>0.53738105107460343</v>
      </c>
    </row>
    <row r="8021" spans="1:12">
      <c r="A8021" s="2" t="s">
        <v>2168</v>
      </c>
      <c r="B8021" s="3">
        <v>38961</v>
      </c>
      <c r="C8021" s="1">
        <v>7009668</v>
      </c>
      <c r="D8021" s="4">
        <v>1023</v>
      </c>
      <c r="E8021" s="1">
        <v>3767567</v>
      </c>
      <c r="F8021" s="4">
        <v>1023</v>
      </c>
      <c r="G8021" s="6">
        <f t="shared" si="625"/>
        <v>1</v>
      </c>
      <c r="H8021" s="11">
        <v>6.55</v>
      </c>
      <c r="I8021" s="13">
        <f t="shared" si="626"/>
        <v>1070178.3206106871</v>
      </c>
      <c r="J8021" s="13">
        <f t="shared" si="627"/>
        <v>575201.06870229007</v>
      </c>
      <c r="K8021" s="7">
        <f t="shared" si="628"/>
        <v>0.53748151838289626</v>
      </c>
      <c r="L8021" s="26">
        <f t="shared" si="629"/>
        <v>0.53748151838289626</v>
      </c>
    </row>
    <row r="8022" spans="1:12">
      <c r="A8022" s="2" t="s">
        <v>10003</v>
      </c>
      <c r="B8022" s="3">
        <v>39192</v>
      </c>
      <c r="C8022" s="1">
        <v>1926800</v>
      </c>
      <c r="D8022" s="2">
        <v>92</v>
      </c>
      <c r="E8022" s="1">
        <v>67552</v>
      </c>
      <c r="F8022" s="2">
        <v>6</v>
      </c>
      <c r="G8022" s="6">
        <f t="shared" si="625"/>
        <v>6.5217391304347824E-2</v>
      </c>
      <c r="H8022" s="11">
        <v>6.88</v>
      </c>
      <c r="I8022" s="13">
        <f t="shared" si="626"/>
        <v>280058.13953488372</v>
      </c>
      <c r="J8022" s="13">
        <f t="shared" si="627"/>
        <v>9818.6046511627901</v>
      </c>
      <c r="K8022" s="7">
        <f t="shared" si="628"/>
        <v>3.5059165455677804E-2</v>
      </c>
      <c r="L8022" s="26">
        <f t="shared" si="629"/>
        <v>0.53757387032039305</v>
      </c>
    </row>
    <row r="8023" spans="1:12">
      <c r="A8023" s="2" t="s">
        <v>4149</v>
      </c>
      <c r="B8023" s="3">
        <v>41026</v>
      </c>
      <c r="C8023" s="1">
        <v>1200010</v>
      </c>
      <c r="D8023" s="2">
        <v>60</v>
      </c>
      <c r="E8023" s="1">
        <v>43013</v>
      </c>
      <c r="F8023" s="2">
        <v>4</v>
      </c>
      <c r="G8023" s="6">
        <f t="shared" si="625"/>
        <v>6.6666666666666666E-2</v>
      </c>
      <c r="H8023" s="12">
        <v>8.02</v>
      </c>
      <c r="I8023" s="13">
        <f t="shared" si="626"/>
        <v>149627.1820448878</v>
      </c>
      <c r="J8023" s="13">
        <f t="shared" si="627"/>
        <v>5363.216957605985</v>
      </c>
      <c r="K8023" s="7">
        <f t="shared" si="628"/>
        <v>3.5843867967766931E-2</v>
      </c>
      <c r="L8023" s="26">
        <f t="shared" si="629"/>
        <v>0.53765801951650394</v>
      </c>
    </row>
    <row r="8024" spans="1:12">
      <c r="A8024" s="2" t="s">
        <v>3917</v>
      </c>
      <c r="B8024" s="3">
        <v>37855</v>
      </c>
      <c r="C8024" s="1">
        <v>125596</v>
      </c>
      <c r="D8024" s="2">
        <v>18</v>
      </c>
      <c r="E8024" s="1">
        <v>67529</v>
      </c>
      <c r="F8024" s="2">
        <v>18</v>
      </c>
      <c r="G8024" s="6">
        <f t="shared" si="625"/>
        <v>1</v>
      </c>
      <c r="H8024" s="11">
        <v>6.03</v>
      </c>
      <c r="I8024" s="13">
        <f t="shared" si="626"/>
        <v>20828.524046434493</v>
      </c>
      <c r="J8024" s="13">
        <f t="shared" si="627"/>
        <v>11198.839137645107</v>
      </c>
      <c r="K8024" s="7">
        <f t="shared" si="628"/>
        <v>0.53766839708270964</v>
      </c>
      <c r="L8024" s="26">
        <f t="shared" si="629"/>
        <v>0.53766839708270964</v>
      </c>
    </row>
    <row r="8025" spans="1:12">
      <c r="A8025" s="2" t="s">
        <v>2871</v>
      </c>
      <c r="B8025" s="3">
        <v>40751</v>
      </c>
      <c r="C8025" s="1">
        <v>237181</v>
      </c>
      <c r="D8025" s="2">
        <v>10</v>
      </c>
      <c r="E8025" s="1">
        <v>12756</v>
      </c>
      <c r="F8025" s="2">
        <v>1</v>
      </c>
      <c r="G8025" s="6">
        <f t="shared" si="625"/>
        <v>0.1</v>
      </c>
      <c r="H8025" s="12">
        <v>7.93</v>
      </c>
      <c r="I8025" s="13">
        <f t="shared" si="626"/>
        <v>29909.331651954602</v>
      </c>
      <c r="J8025" s="13">
        <f t="shared" si="627"/>
        <v>1608.5750315258513</v>
      </c>
      <c r="K8025" s="7">
        <f t="shared" si="628"/>
        <v>5.3781711013951371E-2</v>
      </c>
      <c r="L8025" s="26">
        <f t="shared" si="629"/>
        <v>0.53781711013951372</v>
      </c>
    </row>
    <row r="8026" spans="1:12">
      <c r="A8026" s="2" t="s">
        <v>824</v>
      </c>
      <c r="B8026" s="3">
        <v>36658</v>
      </c>
      <c r="C8026" s="1">
        <v>21471685</v>
      </c>
      <c r="D8026" s="4">
        <v>3307</v>
      </c>
      <c r="E8026" s="1">
        <v>11548898</v>
      </c>
      <c r="F8026" s="4">
        <v>3307</v>
      </c>
      <c r="G8026" s="6">
        <f t="shared" si="625"/>
        <v>1</v>
      </c>
      <c r="H8026" s="11">
        <v>5.39</v>
      </c>
      <c r="I8026" s="13">
        <f t="shared" si="626"/>
        <v>3983615.0278293137</v>
      </c>
      <c r="J8026" s="13">
        <f t="shared" si="627"/>
        <v>2142652.6901669758</v>
      </c>
      <c r="K8026" s="7">
        <f t="shared" si="628"/>
        <v>0.53786640405725028</v>
      </c>
      <c r="L8026" s="26">
        <f t="shared" si="629"/>
        <v>0.53786640405725028</v>
      </c>
    </row>
    <row r="8027" spans="1:12">
      <c r="A8027" s="2" t="s">
        <v>6659</v>
      </c>
      <c r="B8027" s="3">
        <v>39052</v>
      </c>
      <c r="C8027" s="1">
        <v>4300645</v>
      </c>
      <c r="D8027" s="4">
        <v>1979</v>
      </c>
      <c r="E8027" s="1">
        <v>2313372</v>
      </c>
      <c r="F8027" s="4">
        <v>1979</v>
      </c>
      <c r="G8027" s="6">
        <f t="shared" si="625"/>
        <v>1</v>
      </c>
      <c r="H8027" s="11">
        <v>6.55</v>
      </c>
      <c r="I8027" s="13">
        <f t="shared" si="626"/>
        <v>656587.02290076343</v>
      </c>
      <c r="J8027" s="13">
        <f t="shared" si="627"/>
        <v>353186.56488549622</v>
      </c>
      <c r="K8027" s="7">
        <f t="shared" si="628"/>
        <v>0.53791280145187526</v>
      </c>
      <c r="L8027" s="26">
        <f t="shared" si="629"/>
        <v>0.53791280145187526</v>
      </c>
    </row>
    <row r="8028" spans="1:12">
      <c r="A8028" s="2" t="s">
        <v>10185</v>
      </c>
      <c r="B8028" s="3">
        <v>40515</v>
      </c>
      <c r="C8028" s="1">
        <v>5666340</v>
      </c>
      <c r="D8028" s="4">
        <v>1622</v>
      </c>
      <c r="E8028" s="1">
        <v>3048665</v>
      </c>
      <c r="F8028" s="4">
        <v>1622</v>
      </c>
      <c r="G8028" s="6">
        <f t="shared" si="625"/>
        <v>1</v>
      </c>
      <c r="H8028" s="12">
        <v>7.89</v>
      </c>
      <c r="I8028" s="13">
        <f t="shared" si="626"/>
        <v>718167.3003802282</v>
      </c>
      <c r="J8028" s="13">
        <f t="shared" si="627"/>
        <v>386396.0709759189</v>
      </c>
      <c r="K8028" s="7">
        <f t="shared" si="628"/>
        <v>0.53803072177101974</v>
      </c>
      <c r="L8028" s="26">
        <f t="shared" si="629"/>
        <v>0.53803072177101974</v>
      </c>
    </row>
    <row r="8029" spans="1:12">
      <c r="A8029" s="2" t="s">
        <v>1509</v>
      </c>
      <c r="B8029" s="3">
        <v>39654</v>
      </c>
      <c r="C8029" s="1">
        <v>109427</v>
      </c>
      <c r="D8029" s="2">
        <v>17</v>
      </c>
      <c r="E8029" s="1">
        <v>17317</v>
      </c>
      <c r="F8029" s="2">
        <v>5</v>
      </c>
      <c r="G8029" s="6">
        <f t="shared" si="625"/>
        <v>0.29411764705882354</v>
      </c>
      <c r="H8029" s="11">
        <v>7.18</v>
      </c>
      <c r="I8029" s="13">
        <f t="shared" si="626"/>
        <v>15240.529247910865</v>
      </c>
      <c r="J8029" s="13">
        <f t="shared" si="627"/>
        <v>2411.8384401114208</v>
      </c>
      <c r="K8029" s="7">
        <f t="shared" si="628"/>
        <v>0.15825161980132874</v>
      </c>
      <c r="L8029" s="26">
        <f t="shared" si="629"/>
        <v>0.53805550732451768</v>
      </c>
    </row>
    <row r="8030" spans="1:12">
      <c r="A8030" s="2" t="s">
        <v>3186</v>
      </c>
      <c r="B8030" s="3">
        <v>35706</v>
      </c>
      <c r="C8030" s="1">
        <v>878960</v>
      </c>
      <c r="D8030" s="2">
        <v>40</v>
      </c>
      <c r="E8030" s="1">
        <v>23665</v>
      </c>
      <c r="F8030" s="2">
        <v>2</v>
      </c>
      <c r="G8030" s="6">
        <f t="shared" si="625"/>
        <v>0.05</v>
      </c>
      <c r="H8030" s="11">
        <v>4.59</v>
      </c>
      <c r="I8030" s="13">
        <f t="shared" si="626"/>
        <v>191494.55337690632</v>
      </c>
      <c r="J8030" s="13">
        <f t="shared" si="627"/>
        <v>5155.7734204793032</v>
      </c>
      <c r="K8030" s="7">
        <f t="shared" si="628"/>
        <v>2.6923864567215801E-2</v>
      </c>
      <c r="L8030" s="26">
        <f t="shared" si="629"/>
        <v>0.53847729134431599</v>
      </c>
    </row>
    <row r="8031" spans="1:12">
      <c r="A8031" s="2" t="s">
        <v>4454</v>
      </c>
      <c r="B8031" s="3">
        <v>39766</v>
      </c>
      <c r="C8031" s="1">
        <v>78234</v>
      </c>
      <c r="D8031" s="2">
        <v>7</v>
      </c>
      <c r="E8031" s="1">
        <v>6022</v>
      </c>
      <c r="F8031" s="2">
        <v>1</v>
      </c>
      <c r="G8031" s="6">
        <f t="shared" si="625"/>
        <v>0.14285714285714285</v>
      </c>
      <c r="H8031" s="11">
        <v>7.18</v>
      </c>
      <c r="I8031" s="13">
        <f t="shared" si="626"/>
        <v>10896.100278551532</v>
      </c>
      <c r="J8031" s="13">
        <f t="shared" si="627"/>
        <v>838.71866295264624</v>
      </c>
      <c r="K8031" s="7">
        <f t="shared" si="628"/>
        <v>7.6974205588363112E-2</v>
      </c>
      <c r="L8031" s="26">
        <f t="shared" si="629"/>
        <v>0.5388194391185418</v>
      </c>
    </row>
    <row r="8032" spans="1:12">
      <c r="A8032" s="2" t="s">
        <v>6488</v>
      </c>
      <c r="B8032" s="3">
        <v>40305</v>
      </c>
      <c r="C8032" s="1">
        <v>29731</v>
      </c>
      <c r="D8032" s="2">
        <v>15</v>
      </c>
      <c r="E8032" s="1">
        <v>16025</v>
      </c>
      <c r="F8032" s="2">
        <v>15</v>
      </c>
      <c r="G8032" s="6">
        <f t="shared" si="625"/>
        <v>1</v>
      </c>
      <c r="H8032" s="12">
        <v>7.89</v>
      </c>
      <c r="I8032" s="13">
        <f t="shared" si="626"/>
        <v>3768.1875792141955</v>
      </c>
      <c r="J8032" s="13">
        <f t="shared" si="627"/>
        <v>2031.0519645120407</v>
      </c>
      <c r="K8032" s="7">
        <f t="shared" si="628"/>
        <v>0.53899969728566144</v>
      </c>
      <c r="L8032" s="26">
        <f t="shared" si="629"/>
        <v>0.53899969728566144</v>
      </c>
    </row>
    <row r="8033" spans="1:12">
      <c r="A8033" s="2" t="s">
        <v>127</v>
      </c>
      <c r="B8033" s="3">
        <v>31821</v>
      </c>
      <c r="C8033" s="1">
        <v>1083486</v>
      </c>
      <c r="D8033" s="2">
        <v>24</v>
      </c>
      <c r="E8033" s="1">
        <v>24350</v>
      </c>
      <c r="F8033" s="2">
        <v>1</v>
      </c>
      <c r="G8033" s="6">
        <f t="shared" si="625"/>
        <v>4.1666666666666664E-2</v>
      </c>
      <c r="H8033" s="12">
        <v>3.91</v>
      </c>
      <c r="I8033" s="13">
        <f t="shared" si="626"/>
        <v>277106.39386189257</v>
      </c>
      <c r="J8033" s="13">
        <f t="shared" si="627"/>
        <v>6227.6214833759586</v>
      </c>
      <c r="K8033" s="7">
        <f t="shared" si="628"/>
        <v>2.2473756006076682E-2</v>
      </c>
      <c r="L8033" s="26">
        <f t="shared" si="629"/>
        <v>0.53937014414584039</v>
      </c>
    </row>
    <row r="8034" spans="1:12">
      <c r="A8034" s="2" t="s">
        <v>7344</v>
      </c>
      <c r="B8034" s="3">
        <v>34089</v>
      </c>
      <c r="C8034" s="1">
        <v>84471</v>
      </c>
      <c r="D8034" s="2">
        <v>40</v>
      </c>
      <c r="E8034" s="1">
        <v>45570</v>
      </c>
      <c r="F8034" s="2">
        <v>40</v>
      </c>
      <c r="G8034" s="6">
        <f t="shared" si="625"/>
        <v>1</v>
      </c>
      <c r="H8034" s="11">
        <v>4.1399999999999997</v>
      </c>
      <c r="I8034" s="13">
        <f t="shared" si="626"/>
        <v>20403.6231884058</v>
      </c>
      <c r="J8034" s="13">
        <f t="shared" si="627"/>
        <v>11007.246376811596</v>
      </c>
      <c r="K8034" s="7">
        <f t="shared" si="628"/>
        <v>0.53947508612423201</v>
      </c>
      <c r="L8034" s="26">
        <f t="shared" si="629"/>
        <v>0.53947508612423201</v>
      </c>
    </row>
    <row r="8035" spans="1:12">
      <c r="A8035" s="2" t="s">
        <v>7194</v>
      </c>
      <c r="B8035" s="3">
        <v>41201</v>
      </c>
      <c r="C8035" s="1">
        <v>53750195</v>
      </c>
      <c r="D8035" s="4">
        <v>3412</v>
      </c>
      <c r="E8035" s="1">
        <v>29003866</v>
      </c>
      <c r="F8035" s="4">
        <v>3412</v>
      </c>
      <c r="G8035" s="6">
        <f t="shared" si="625"/>
        <v>1</v>
      </c>
      <c r="H8035" s="12">
        <v>8.02</v>
      </c>
      <c r="I8035" s="13">
        <f t="shared" si="626"/>
        <v>6702019.3266832922</v>
      </c>
      <c r="J8035" s="13">
        <f t="shared" si="627"/>
        <v>3616442.1446384043</v>
      </c>
      <c r="K8035" s="7">
        <f t="shared" si="628"/>
        <v>0.53960485166611949</v>
      </c>
      <c r="L8035" s="26">
        <f t="shared" si="629"/>
        <v>0.53960485166611949</v>
      </c>
    </row>
    <row r="8036" spans="1:12">
      <c r="A8036" s="2" t="s">
        <v>5316</v>
      </c>
      <c r="B8036" s="3">
        <v>40830</v>
      </c>
      <c r="C8036" s="1">
        <v>136163</v>
      </c>
      <c r="D8036" s="2">
        <v>67</v>
      </c>
      <c r="E8036" s="1">
        <v>73476</v>
      </c>
      <c r="F8036" s="2">
        <v>67</v>
      </c>
      <c r="G8036" s="6">
        <f t="shared" si="625"/>
        <v>1</v>
      </c>
      <c r="H8036" s="12">
        <v>7.93</v>
      </c>
      <c r="I8036" s="13">
        <f t="shared" si="626"/>
        <v>17170.617906683481</v>
      </c>
      <c r="J8036" s="13">
        <f t="shared" si="627"/>
        <v>9265.5737704918029</v>
      </c>
      <c r="K8036" s="7">
        <f t="shared" si="628"/>
        <v>0.53961795788870692</v>
      </c>
      <c r="L8036" s="26">
        <f t="shared" si="629"/>
        <v>0.53961795788870692</v>
      </c>
    </row>
    <row r="8037" spans="1:12">
      <c r="A8037" s="2" t="s">
        <v>1005</v>
      </c>
      <c r="B8037" s="3">
        <v>38296</v>
      </c>
      <c r="C8037" s="1">
        <v>67433</v>
      </c>
      <c r="D8037" s="2">
        <v>5</v>
      </c>
      <c r="E8037" s="1">
        <v>36412</v>
      </c>
      <c r="F8037" s="2">
        <v>5</v>
      </c>
      <c r="G8037" s="6">
        <f t="shared" si="625"/>
        <v>1</v>
      </c>
      <c r="H8037" s="12">
        <v>6.21</v>
      </c>
      <c r="I8037" s="13">
        <f t="shared" si="626"/>
        <v>10858.77616747182</v>
      </c>
      <c r="J8037" s="13">
        <f t="shared" si="627"/>
        <v>5863.4460547504023</v>
      </c>
      <c r="K8037" s="7">
        <f t="shared" si="628"/>
        <v>0.53997301024720823</v>
      </c>
      <c r="L8037" s="26">
        <f t="shared" si="629"/>
        <v>0.53997301024720823</v>
      </c>
    </row>
    <row r="8038" spans="1:12">
      <c r="A8038" s="2" t="s">
        <v>8350</v>
      </c>
      <c r="B8038" s="3">
        <v>41082</v>
      </c>
      <c r="C8038" s="1">
        <v>7078738</v>
      </c>
      <c r="D8038" s="4">
        <v>1625</v>
      </c>
      <c r="E8038" s="1">
        <v>3822803</v>
      </c>
      <c r="F8038" s="4">
        <v>1625</v>
      </c>
      <c r="G8038" s="6">
        <f t="shared" si="625"/>
        <v>1</v>
      </c>
      <c r="H8038" s="12">
        <v>8.02</v>
      </c>
      <c r="I8038" s="13">
        <f t="shared" si="626"/>
        <v>882635.6608478803</v>
      </c>
      <c r="J8038" s="13">
        <f t="shared" si="627"/>
        <v>476658.72817955114</v>
      </c>
      <c r="K8038" s="7">
        <f t="shared" si="628"/>
        <v>0.54004018795440656</v>
      </c>
      <c r="L8038" s="26">
        <f t="shared" si="629"/>
        <v>0.54004018795440656</v>
      </c>
    </row>
    <row r="8039" spans="1:12">
      <c r="A8039" s="2" t="s">
        <v>3033</v>
      </c>
      <c r="B8039" s="3">
        <v>39409</v>
      </c>
      <c r="C8039" s="1">
        <v>4890</v>
      </c>
      <c r="D8039" s="2">
        <v>2</v>
      </c>
      <c r="E8039" s="1">
        <v>2641</v>
      </c>
      <c r="F8039" s="2">
        <v>2</v>
      </c>
      <c r="G8039" s="6">
        <f t="shared" si="625"/>
        <v>1</v>
      </c>
      <c r="H8039" s="11">
        <v>6.88</v>
      </c>
      <c r="I8039" s="13">
        <f t="shared" si="626"/>
        <v>710.75581395348843</v>
      </c>
      <c r="J8039" s="13">
        <f t="shared" si="627"/>
        <v>383.86627906976747</v>
      </c>
      <c r="K8039" s="7">
        <f t="shared" si="628"/>
        <v>0.540081799591002</v>
      </c>
      <c r="L8039" s="26">
        <f t="shared" si="629"/>
        <v>0.540081799591002</v>
      </c>
    </row>
    <row r="8040" spans="1:12">
      <c r="A8040" s="2" t="s">
        <v>6735</v>
      </c>
      <c r="B8040" s="3">
        <v>37617</v>
      </c>
      <c r="C8040" s="1">
        <v>1587173</v>
      </c>
      <c r="D8040" s="2">
        <v>100</v>
      </c>
      <c r="E8040" s="1">
        <v>42864</v>
      </c>
      <c r="F8040" s="2">
        <v>5</v>
      </c>
      <c r="G8040" s="6">
        <f t="shared" si="625"/>
        <v>0.05</v>
      </c>
      <c r="H8040" s="12">
        <v>5.8</v>
      </c>
      <c r="I8040" s="13">
        <f t="shared" si="626"/>
        <v>273650.5172413793</v>
      </c>
      <c r="J8040" s="13">
        <f t="shared" si="627"/>
        <v>7390.3448275862074</v>
      </c>
      <c r="K8040" s="7">
        <f t="shared" si="628"/>
        <v>2.7006507797196655E-2</v>
      </c>
      <c r="L8040" s="26">
        <f t="shared" si="629"/>
        <v>0.5401301559439331</v>
      </c>
    </row>
    <row r="8041" spans="1:12">
      <c r="A8041" s="2" t="s">
        <v>3010</v>
      </c>
      <c r="B8041" s="3">
        <v>37897</v>
      </c>
      <c r="C8041" s="1">
        <v>35554</v>
      </c>
      <c r="D8041" s="2">
        <v>18</v>
      </c>
      <c r="E8041" s="1">
        <v>19206</v>
      </c>
      <c r="F8041" s="2">
        <v>18</v>
      </c>
      <c r="G8041" s="6">
        <f t="shared" si="625"/>
        <v>1</v>
      </c>
      <c r="H8041" s="11">
        <v>6.03</v>
      </c>
      <c r="I8041" s="13">
        <f t="shared" si="626"/>
        <v>5896.1857379767825</v>
      </c>
      <c r="J8041" s="13">
        <f t="shared" si="627"/>
        <v>3185.0746268656717</v>
      </c>
      <c r="K8041" s="7">
        <f t="shared" si="628"/>
        <v>0.54019238341677456</v>
      </c>
      <c r="L8041" s="26">
        <f t="shared" si="629"/>
        <v>0.54019238341677456</v>
      </c>
    </row>
    <row r="8042" spans="1:12">
      <c r="A8042" s="2" t="s">
        <v>7354</v>
      </c>
      <c r="B8042" s="3">
        <v>40900</v>
      </c>
      <c r="C8042" s="1">
        <v>3524826</v>
      </c>
      <c r="D8042" s="2">
        <v>84</v>
      </c>
      <c r="E8042" s="1">
        <v>68012</v>
      </c>
      <c r="F8042" s="2">
        <v>3</v>
      </c>
      <c r="G8042" s="6">
        <f t="shared" si="625"/>
        <v>3.5714285714285712E-2</v>
      </c>
      <c r="H8042" s="12">
        <v>7.93</v>
      </c>
      <c r="I8042" s="13">
        <f t="shared" si="626"/>
        <v>444492.55989911727</v>
      </c>
      <c r="J8042" s="13">
        <f t="shared" si="627"/>
        <v>8576.544766708701</v>
      </c>
      <c r="K8042" s="7">
        <f t="shared" si="628"/>
        <v>1.9295136837960226E-2</v>
      </c>
      <c r="L8042" s="26">
        <f t="shared" si="629"/>
        <v>0.54026383146288637</v>
      </c>
    </row>
    <row r="8043" spans="1:12">
      <c r="A8043" s="2" t="s">
        <v>2469</v>
      </c>
      <c r="B8043" s="3">
        <v>35153</v>
      </c>
      <c r="C8043" s="1">
        <v>148121</v>
      </c>
      <c r="D8043" s="2">
        <v>16</v>
      </c>
      <c r="E8043" s="1">
        <v>10006</v>
      </c>
      <c r="F8043" s="2">
        <v>2</v>
      </c>
      <c r="G8043" s="6">
        <f t="shared" si="625"/>
        <v>0.125</v>
      </c>
      <c r="H8043" s="11">
        <v>4.42</v>
      </c>
      <c r="I8043" s="13">
        <f t="shared" si="626"/>
        <v>33511.538461538461</v>
      </c>
      <c r="J8043" s="13">
        <f t="shared" si="627"/>
        <v>2263.8009049773755</v>
      </c>
      <c r="K8043" s="7">
        <f t="shared" si="628"/>
        <v>6.7552879065088681E-2</v>
      </c>
      <c r="L8043" s="26">
        <f t="shared" si="629"/>
        <v>0.54042303252070945</v>
      </c>
    </row>
    <row r="8044" spans="1:12">
      <c r="A8044" s="2" t="s">
        <v>4624</v>
      </c>
      <c r="B8044" s="3">
        <v>35132</v>
      </c>
      <c r="C8044" s="1">
        <v>2420162</v>
      </c>
      <c r="D8044" s="4">
        <v>1200</v>
      </c>
      <c r="E8044" s="1">
        <v>1308088</v>
      </c>
      <c r="F8044" s="4">
        <v>1200</v>
      </c>
      <c r="G8044" s="6">
        <f t="shared" si="625"/>
        <v>1</v>
      </c>
      <c r="H8044" s="11">
        <v>4.42</v>
      </c>
      <c r="I8044" s="13">
        <f t="shared" si="626"/>
        <v>547547.96380090504</v>
      </c>
      <c r="J8044" s="13">
        <f t="shared" si="627"/>
        <v>295947.51131221722</v>
      </c>
      <c r="K8044" s="7">
        <f t="shared" si="628"/>
        <v>0.54049604943801277</v>
      </c>
      <c r="L8044" s="26">
        <f t="shared" si="629"/>
        <v>0.54049604943801277</v>
      </c>
    </row>
    <row r="8045" spans="1:12">
      <c r="A8045" s="2" t="s">
        <v>8557</v>
      </c>
      <c r="B8045" s="3">
        <v>38289</v>
      </c>
      <c r="C8045" s="1">
        <v>14389</v>
      </c>
      <c r="D8045" s="2">
        <v>3</v>
      </c>
      <c r="E8045" s="1">
        <v>2594</v>
      </c>
      <c r="F8045" s="2">
        <v>1</v>
      </c>
      <c r="G8045" s="6">
        <f t="shared" si="625"/>
        <v>0.33333333333333331</v>
      </c>
      <c r="H8045" s="12">
        <v>6.21</v>
      </c>
      <c r="I8045" s="13">
        <f t="shared" si="626"/>
        <v>2317.0692431561997</v>
      </c>
      <c r="J8045" s="13">
        <f t="shared" si="627"/>
        <v>417.71336553945252</v>
      </c>
      <c r="K8045" s="7">
        <f t="shared" si="628"/>
        <v>0.18027660018069361</v>
      </c>
      <c r="L8045" s="26">
        <f t="shared" si="629"/>
        <v>0.54082980054208085</v>
      </c>
    </row>
    <row r="8046" spans="1:12">
      <c r="A8046" s="2" t="s">
        <v>3173</v>
      </c>
      <c r="B8046" s="3">
        <v>38380</v>
      </c>
      <c r="C8046" s="1">
        <v>16670</v>
      </c>
      <c r="D8046" s="2">
        <v>10</v>
      </c>
      <c r="E8046" s="1">
        <v>9018</v>
      </c>
      <c r="F8046" s="2">
        <v>10</v>
      </c>
      <c r="G8046" s="6">
        <f t="shared" si="625"/>
        <v>1</v>
      </c>
      <c r="H8046" s="11">
        <v>6.41</v>
      </c>
      <c r="I8046" s="13">
        <f t="shared" si="626"/>
        <v>2600.6240249609982</v>
      </c>
      <c r="J8046" s="13">
        <f t="shared" si="627"/>
        <v>1406.8642745709828</v>
      </c>
      <c r="K8046" s="7">
        <f t="shared" si="628"/>
        <v>0.54097180563887226</v>
      </c>
      <c r="L8046" s="26">
        <f t="shared" si="629"/>
        <v>0.54097180563887226</v>
      </c>
    </row>
    <row r="8047" spans="1:12">
      <c r="A8047" s="2" t="s">
        <v>3447</v>
      </c>
      <c r="B8047" s="3">
        <v>37547</v>
      </c>
      <c r="C8047" s="1">
        <v>5204007</v>
      </c>
      <c r="D8047" s="4">
        <v>1857</v>
      </c>
      <c r="E8047" s="1">
        <v>2817719</v>
      </c>
      <c r="F8047" s="4">
        <v>1857</v>
      </c>
      <c r="G8047" s="6">
        <f t="shared" si="625"/>
        <v>1</v>
      </c>
      <c r="H8047" s="12">
        <v>5.8</v>
      </c>
      <c r="I8047" s="13">
        <f t="shared" si="626"/>
        <v>897242.58620689658</v>
      </c>
      <c r="J8047" s="13">
        <f t="shared" si="627"/>
        <v>485813.62068965519</v>
      </c>
      <c r="K8047" s="7">
        <f t="shared" si="628"/>
        <v>0.5414518081931865</v>
      </c>
      <c r="L8047" s="26">
        <f t="shared" si="629"/>
        <v>0.5414518081931865</v>
      </c>
    </row>
    <row r="8048" spans="1:12">
      <c r="A8048" s="2" t="s">
        <v>8282</v>
      </c>
      <c r="B8048" s="3">
        <v>34607</v>
      </c>
      <c r="C8048" s="1">
        <v>2694234</v>
      </c>
      <c r="D8048" s="4">
        <v>1585</v>
      </c>
      <c r="E8048" s="1">
        <v>1458837</v>
      </c>
      <c r="F8048" s="4">
        <v>1585</v>
      </c>
      <c r="G8048" s="6">
        <f t="shared" si="625"/>
        <v>1</v>
      </c>
      <c r="H8048" s="11">
        <v>4.08</v>
      </c>
      <c r="I8048" s="13">
        <f t="shared" si="626"/>
        <v>660351.4705882353</v>
      </c>
      <c r="J8048" s="13">
        <f t="shared" si="627"/>
        <v>357558.0882352941</v>
      </c>
      <c r="K8048" s="7">
        <f t="shared" si="628"/>
        <v>0.54146633143223633</v>
      </c>
      <c r="L8048" s="26">
        <f t="shared" si="629"/>
        <v>0.54146633143223633</v>
      </c>
    </row>
    <row r="8049" spans="1:12">
      <c r="A8049" s="2" t="s">
        <v>7050</v>
      </c>
      <c r="B8049" s="3">
        <v>41187</v>
      </c>
      <c r="C8049" s="1">
        <v>366377</v>
      </c>
      <c r="D8049" s="2">
        <v>110</v>
      </c>
      <c r="E8049" s="1">
        <v>198461</v>
      </c>
      <c r="F8049" s="2">
        <v>110</v>
      </c>
      <c r="G8049" s="6">
        <f t="shared" si="625"/>
        <v>1</v>
      </c>
      <c r="H8049" s="12">
        <v>8.02</v>
      </c>
      <c r="I8049" s="13">
        <f t="shared" si="626"/>
        <v>45682.917705735665</v>
      </c>
      <c r="J8049" s="13">
        <f t="shared" si="627"/>
        <v>24745.760598503741</v>
      </c>
      <c r="K8049" s="7">
        <f t="shared" si="628"/>
        <v>0.5416852040384631</v>
      </c>
      <c r="L8049" s="26">
        <f t="shared" si="629"/>
        <v>0.5416852040384631</v>
      </c>
    </row>
    <row r="8050" spans="1:12">
      <c r="A8050" s="2" t="s">
        <v>10353</v>
      </c>
      <c r="B8050" s="3">
        <v>40627</v>
      </c>
      <c r="C8050" s="1">
        <v>31056</v>
      </c>
      <c r="D8050" s="2">
        <v>5</v>
      </c>
      <c r="E8050" s="1">
        <v>16836</v>
      </c>
      <c r="F8050" s="2">
        <v>5</v>
      </c>
      <c r="G8050" s="6">
        <f t="shared" si="625"/>
        <v>1</v>
      </c>
      <c r="H8050" s="12">
        <v>7.93</v>
      </c>
      <c r="I8050" s="13">
        <f t="shared" si="626"/>
        <v>3916.2673392181591</v>
      </c>
      <c r="J8050" s="13">
        <f t="shared" si="627"/>
        <v>2123.0769230769233</v>
      </c>
      <c r="K8050" s="7">
        <f t="shared" si="628"/>
        <v>0.54211746522411131</v>
      </c>
      <c r="L8050" s="26">
        <f t="shared" si="629"/>
        <v>0.54211746522411131</v>
      </c>
    </row>
    <row r="8051" spans="1:12">
      <c r="A8051" s="2" t="s">
        <v>2610</v>
      </c>
      <c r="B8051" s="3">
        <v>39248</v>
      </c>
      <c r="C8051" s="1">
        <v>480813</v>
      </c>
      <c r="D8051" s="2">
        <v>505</v>
      </c>
      <c r="E8051" s="1">
        <v>260713</v>
      </c>
      <c r="F8051" s="2">
        <v>505</v>
      </c>
      <c r="G8051" s="6">
        <f t="shared" si="625"/>
        <v>1</v>
      </c>
      <c r="H8051" s="11">
        <v>6.88</v>
      </c>
      <c r="I8051" s="13">
        <f t="shared" si="626"/>
        <v>69885.610465116275</v>
      </c>
      <c r="J8051" s="13">
        <f t="shared" si="627"/>
        <v>37894.33139534884</v>
      </c>
      <c r="K8051" s="7">
        <f t="shared" si="628"/>
        <v>0.54223367504622388</v>
      </c>
      <c r="L8051" s="26">
        <f t="shared" si="629"/>
        <v>0.54223367504622388</v>
      </c>
    </row>
    <row r="8052" spans="1:12">
      <c r="A8052" s="2" t="s">
        <v>10346</v>
      </c>
      <c r="B8052" s="3">
        <v>40760</v>
      </c>
      <c r="C8052" s="1">
        <v>1124966</v>
      </c>
      <c r="D8052" s="2">
        <v>70</v>
      </c>
      <c r="E8052" s="1">
        <v>61002</v>
      </c>
      <c r="F8052" s="2">
        <v>7</v>
      </c>
      <c r="G8052" s="6">
        <f t="shared" si="625"/>
        <v>0.1</v>
      </c>
      <c r="H8052" s="12">
        <v>7.93</v>
      </c>
      <c r="I8052" s="13">
        <f t="shared" si="626"/>
        <v>141862.04287515764</v>
      </c>
      <c r="J8052" s="13">
        <f t="shared" si="627"/>
        <v>7692.5598991172765</v>
      </c>
      <c r="K8052" s="7">
        <f t="shared" si="628"/>
        <v>5.4225638819306539E-2</v>
      </c>
      <c r="L8052" s="26">
        <f t="shared" si="629"/>
        <v>0.54225638819306532</v>
      </c>
    </row>
    <row r="8053" spans="1:12">
      <c r="A8053" s="2" t="s">
        <v>26</v>
      </c>
      <c r="B8053" s="3">
        <v>39878</v>
      </c>
      <c r="C8053" s="1">
        <v>12449</v>
      </c>
      <c r="D8053" s="2">
        <v>10</v>
      </c>
      <c r="E8053" s="1">
        <v>6752</v>
      </c>
      <c r="F8053" s="2">
        <v>10</v>
      </c>
      <c r="G8053" s="6">
        <f t="shared" si="625"/>
        <v>1</v>
      </c>
      <c r="H8053" s="12">
        <v>7.5</v>
      </c>
      <c r="I8053" s="13">
        <f t="shared" si="626"/>
        <v>1659.8666666666666</v>
      </c>
      <c r="J8053" s="13">
        <f t="shared" si="627"/>
        <v>900.26666666666665</v>
      </c>
      <c r="K8053" s="7">
        <f t="shared" si="628"/>
        <v>0.5423728813559322</v>
      </c>
      <c r="L8053" s="26">
        <f t="shared" si="629"/>
        <v>0.5423728813559322</v>
      </c>
    </row>
    <row r="8054" spans="1:12">
      <c r="A8054" s="2" t="s">
        <v>1216</v>
      </c>
      <c r="B8054" s="3">
        <v>37001</v>
      </c>
      <c r="C8054" s="1">
        <v>36849</v>
      </c>
      <c r="D8054" s="2">
        <v>11</v>
      </c>
      <c r="E8054" s="1">
        <v>19988</v>
      </c>
      <c r="F8054" s="2">
        <v>11</v>
      </c>
      <c r="G8054" s="6">
        <f t="shared" si="625"/>
        <v>1</v>
      </c>
      <c r="H8054" s="11">
        <v>5.65</v>
      </c>
      <c r="I8054" s="13">
        <f t="shared" si="626"/>
        <v>6521.9469026548668</v>
      </c>
      <c r="J8054" s="13">
        <f t="shared" si="627"/>
        <v>3537.6991150442477</v>
      </c>
      <c r="K8054" s="7">
        <f t="shared" si="628"/>
        <v>0.54242991668702001</v>
      </c>
      <c r="L8054" s="26">
        <f t="shared" si="629"/>
        <v>0.54242991668702001</v>
      </c>
    </row>
    <row r="8055" spans="1:12">
      <c r="A8055" s="2" t="s">
        <v>4447</v>
      </c>
      <c r="B8055" s="3">
        <v>40298</v>
      </c>
      <c r="C8055" s="1">
        <v>1183658</v>
      </c>
      <c r="D8055" s="2">
        <v>82</v>
      </c>
      <c r="E8055" s="1">
        <v>642156</v>
      </c>
      <c r="F8055" s="2">
        <v>82</v>
      </c>
      <c r="G8055" s="6">
        <f t="shared" si="625"/>
        <v>1</v>
      </c>
      <c r="H8055" s="12">
        <v>7.89</v>
      </c>
      <c r="I8055" s="13">
        <f t="shared" si="626"/>
        <v>150020.02534854246</v>
      </c>
      <c r="J8055" s="13">
        <f t="shared" si="627"/>
        <v>81388.593155893541</v>
      </c>
      <c r="K8055" s="7">
        <f t="shared" si="628"/>
        <v>0.54251819359984055</v>
      </c>
      <c r="L8055" s="26">
        <f t="shared" si="629"/>
        <v>0.54251819359984055</v>
      </c>
    </row>
    <row r="8056" spans="1:12">
      <c r="A8056" s="2" t="s">
        <v>1818</v>
      </c>
      <c r="B8056" s="3">
        <v>38569</v>
      </c>
      <c r="C8056" s="1">
        <v>52597</v>
      </c>
      <c r="D8056" s="2">
        <v>28</v>
      </c>
      <c r="E8056" s="1">
        <v>28548</v>
      </c>
      <c r="F8056" s="2">
        <v>28</v>
      </c>
      <c r="G8056" s="6">
        <f t="shared" si="625"/>
        <v>1</v>
      </c>
      <c r="H8056" s="11">
        <v>6.41</v>
      </c>
      <c r="I8056" s="13">
        <f t="shared" si="626"/>
        <v>8205.4602184087362</v>
      </c>
      <c r="J8056" s="13">
        <f t="shared" si="627"/>
        <v>4453.6661466458654</v>
      </c>
      <c r="K8056" s="7">
        <f t="shared" si="628"/>
        <v>0.5427685989695229</v>
      </c>
      <c r="L8056" s="26">
        <f t="shared" si="629"/>
        <v>0.5427685989695229</v>
      </c>
    </row>
    <row r="8057" spans="1:12">
      <c r="A8057" s="2" t="s">
        <v>2391</v>
      </c>
      <c r="B8057" s="3">
        <v>39017</v>
      </c>
      <c r="C8057" s="1">
        <v>519086</v>
      </c>
      <c r="D8057" s="2">
        <v>143</v>
      </c>
      <c r="E8057" s="1">
        <v>281778</v>
      </c>
      <c r="F8057" s="2">
        <v>143</v>
      </c>
      <c r="G8057" s="6">
        <f t="shared" si="625"/>
        <v>1</v>
      </c>
      <c r="H8057" s="11">
        <v>6.55</v>
      </c>
      <c r="I8057" s="13">
        <f t="shared" si="626"/>
        <v>79249.770992366408</v>
      </c>
      <c r="J8057" s="13">
        <f t="shared" si="627"/>
        <v>43019.541984732823</v>
      </c>
      <c r="K8057" s="7">
        <f t="shared" si="628"/>
        <v>0.54283490596933848</v>
      </c>
      <c r="L8057" s="26">
        <f t="shared" si="629"/>
        <v>0.54283490596933848</v>
      </c>
    </row>
    <row r="8058" spans="1:12">
      <c r="A8058" s="2" t="s">
        <v>9724</v>
      </c>
      <c r="B8058" s="3">
        <v>36707</v>
      </c>
      <c r="C8058" s="1">
        <v>295683</v>
      </c>
      <c r="D8058" s="2">
        <v>27</v>
      </c>
      <c r="E8058" s="1">
        <v>41620</v>
      </c>
      <c r="F8058" s="2">
        <v>7</v>
      </c>
      <c r="G8058" s="6">
        <f t="shared" si="625"/>
        <v>0.25925925925925924</v>
      </c>
      <c r="H8058" s="11">
        <v>5.39</v>
      </c>
      <c r="I8058" s="13">
        <f t="shared" si="626"/>
        <v>54857.69944341373</v>
      </c>
      <c r="J8058" s="13">
        <f t="shared" si="627"/>
        <v>7721.7068645640074</v>
      </c>
      <c r="K8058" s="7">
        <f t="shared" si="628"/>
        <v>0.14075885323133219</v>
      </c>
      <c r="L8058" s="26">
        <f t="shared" si="629"/>
        <v>0.54292700532085281</v>
      </c>
    </row>
    <row r="8059" spans="1:12">
      <c r="A8059" s="2" t="s">
        <v>2584</v>
      </c>
      <c r="B8059" s="3">
        <v>40074</v>
      </c>
      <c r="C8059" s="1">
        <v>69705</v>
      </c>
      <c r="D8059" s="2">
        <v>9</v>
      </c>
      <c r="E8059" s="1">
        <v>12615</v>
      </c>
      <c r="F8059" s="2">
        <v>3</v>
      </c>
      <c r="G8059" s="6">
        <f t="shared" si="625"/>
        <v>0.33333333333333331</v>
      </c>
      <c r="H8059" s="12">
        <v>7.5</v>
      </c>
      <c r="I8059" s="13">
        <f t="shared" si="626"/>
        <v>9294</v>
      </c>
      <c r="J8059" s="13">
        <f t="shared" si="627"/>
        <v>1682</v>
      </c>
      <c r="K8059" s="7">
        <f t="shared" si="628"/>
        <v>0.18097697439208091</v>
      </c>
      <c r="L8059" s="26">
        <f t="shared" si="629"/>
        <v>0.54293092317624281</v>
      </c>
    </row>
    <row r="8060" spans="1:12">
      <c r="A8060" s="2" t="s">
        <v>3221</v>
      </c>
      <c r="B8060" s="3">
        <v>39360</v>
      </c>
      <c r="C8060" s="1">
        <v>5898393</v>
      </c>
      <c r="D8060" s="4">
        <v>1020</v>
      </c>
      <c r="E8060" s="1">
        <v>3187153</v>
      </c>
      <c r="F8060" s="4">
        <v>1015</v>
      </c>
      <c r="G8060" s="6">
        <f t="shared" si="625"/>
        <v>0.99509803921568629</v>
      </c>
      <c r="H8060" s="11">
        <v>6.88</v>
      </c>
      <c r="I8060" s="13">
        <f t="shared" si="626"/>
        <v>857324.56395348837</v>
      </c>
      <c r="J8060" s="13">
        <f t="shared" si="627"/>
        <v>463248.98255813954</v>
      </c>
      <c r="K8060" s="7">
        <f t="shared" si="628"/>
        <v>0.54034259839925891</v>
      </c>
      <c r="L8060" s="26">
        <f t="shared" si="629"/>
        <v>0.54300438459827005</v>
      </c>
    </row>
    <row r="8061" spans="1:12">
      <c r="A8061" s="2" t="s">
        <v>1578</v>
      </c>
      <c r="B8061" s="3">
        <v>37771</v>
      </c>
      <c r="C8061" s="1">
        <v>3119113</v>
      </c>
      <c r="D8061" s="2">
        <v>78</v>
      </c>
      <c r="E8061" s="1">
        <v>65154</v>
      </c>
      <c r="F8061" s="2">
        <v>3</v>
      </c>
      <c r="G8061" s="6">
        <f t="shared" si="625"/>
        <v>3.8461538461538464E-2</v>
      </c>
      <c r="H8061" s="11">
        <v>6.03</v>
      </c>
      <c r="I8061" s="13">
        <f t="shared" si="626"/>
        <v>517265.8374792703</v>
      </c>
      <c r="J8061" s="13">
        <f t="shared" si="627"/>
        <v>10804.975124378108</v>
      </c>
      <c r="K8061" s="7">
        <f t="shared" si="628"/>
        <v>2.0888630838318458E-2</v>
      </c>
      <c r="L8061" s="26">
        <f t="shared" si="629"/>
        <v>0.54310440179627983</v>
      </c>
    </row>
    <row r="8062" spans="1:12">
      <c r="A8062" s="2" t="s">
        <v>5917</v>
      </c>
      <c r="B8062" s="3">
        <v>34943</v>
      </c>
      <c r="C8062" s="1">
        <v>2680717</v>
      </c>
      <c r="D8062" s="2">
        <v>890</v>
      </c>
      <c r="E8062" s="1">
        <v>1455946</v>
      </c>
      <c r="F8062" s="2">
        <v>890</v>
      </c>
      <c r="G8062" s="6">
        <f t="shared" si="625"/>
        <v>1</v>
      </c>
      <c r="H8062" s="11">
        <v>4.3499999999999996</v>
      </c>
      <c r="I8062" s="13">
        <f t="shared" si="626"/>
        <v>616256.7816091954</v>
      </c>
      <c r="J8062" s="13">
        <f t="shared" si="627"/>
        <v>334700.22988505749</v>
      </c>
      <c r="K8062" s="7">
        <f t="shared" si="628"/>
        <v>0.54311812847085317</v>
      </c>
      <c r="L8062" s="26">
        <f t="shared" si="629"/>
        <v>0.54311812847085317</v>
      </c>
    </row>
    <row r="8063" spans="1:12">
      <c r="A8063" s="2" t="s">
        <v>1475</v>
      </c>
      <c r="B8063" s="3">
        <v>36532</v>
      </c>
      <c r="C8063" s="1">
        <v>203548</v>
      </c>
      <c r="D8063" s="2">
        <v>30</v>
      </c>
      <c r="E8063" s="1">
        <v>110558</v>
      </c>
      <c r="F8063" s="2">
        <v>30</v>
      </c>
      <c r="G8063" s="6">
        <f t="shared" si="625"/>
        <v>1</v>
      </c>
      <c r="H8063" s="11">
        <v>5.39</v>
      </c>
      <c r="I8063" s="13">
        <f t="shared" si="626"/>
        <v>37764.00742115028</v>
      </c>
      <c r="J8063" s="13">
        <f t="shared" si="627"/>
        <v>20511.688311688315</v>
      </c>
      <c r="K8063" s="7">
        <f t="shared" si="628"/>
        <v>0.54315444023031423</v>
      </c>
      <c r="L8063" s="26">
        <f t="shared" si="629"/>
        <v>0.54315444023031423</v>
      </c>
    </row>
    <row r="8064" spans="1:12">
      <c r="A8064" s="2" t="s">
        <v>8635</v>
      </c>
      <c r="B8064" s="3">
        <v>39304</v>
      </c>
      <c r="C8064" s="1">
        <v>1018965</v>
      </c>
      <c r="D8064" s="2">
        <v>745</v>
      </c>
      <c r="E8064" s="1">
        <v>553520</v>
      </c>
      <c r="F8064" s="2">
        <v>745</v>
      </c>
      <c r="G8064" s="6">
        <f t="shared" si="625"/>
        <v>1</v>
      </c>
      <c r="H8064" s="11">
        <v>6.88</v>
      </c>
      <c r="I8064" s="13">
        <f t="shared" si="626"/>
        <v>148105.37790697673</v>
      </c>
      <c r="J8064" s="13">
        <f t="shared" si="627"/>
        <v>80453.488372093023</v>
      </c>
      <c r="K8064" s="7">
        <f t="shared" si="628"/>
        <v>0.54321787303783742</v>
      </c>
      <c r="L8064" s="26">
        <f t="shared" si="629"/>
        <v>0.54321787303783742</v>
      </c>
    </row>
    <row r="8065" spans="1:12">
      <c r="A8065" s="2" t="s">
        <v>10077</v>
      </c>
      <c r="B8065" s="3">
        <v>41047</v>
      </c>
      <c r="C8065" s="1">
        <v>12728</v>
      </c>
      <c r="D8065" s="2">
        <v>5</v>
      </c>
      <c r="E8065" s="1">
        <v>6915</v>
      </c>
      <c r="F8065" s="2">
        <v>5</v>
      </c>
      <c r="G8065" s="6">
        <f t="shared" si="625"/>
        <v>1</v>
      </c>
      <c r="H8065" s="12">
        <v>8.02</v>
      </c>
      <c r="I8065" s="13">
        <f t="shared" si="626"/>
        <v>1587.0324189526186</v>
      </c>
      <c r="J8065" s="13">
        <f t="shared" si="627"/>
        <v>862.21945137157115</v>
      </c>
      <c r="K8065" s="7">
        <f t="shared" si="628"/>
        <v>0.54329038340666247</v>
      </c>
      <c r="L8065" s="26">
        <f t="shared" si="629"/>
        <v>0.54329038340666247</v>
      </c>
    </row>
    <row r="8066" spans="1:12">
      <c r="A8066" s="2" t="s">
        <v>5590</v>
      </c>
      <c r="B8066" s="3">
        <v>33837</v>
      </c>
      <c r="C8066" s="1">
        <v>1050861</v>
      </c>
      <c r="D8066" s="2">
        <v>37</v>
      </c>
      <c r="E8066" s="1">
        <v>46302</v>
      </c>
      <c r="F8066" s="2">
        <v>3</v>
      </c>
      <c r="G8066" s="6">
        <f t="shared" ref="G8066:G8129" si="630">F8066/D8066</f>
        <v>8.1081081081081086E-2</v>
      </c>
      <c r="H8066" s="11">
        <v>4.1500000000000004</v>
      </c>
      <c r="I8066" s="13">
        <f t="shared" ref="I8066:I8129" si="631">C8066/H8066</f>
        <v>253219.51807228912</v>
      </c>
      <c r="J8066" s="13">
        <f t="shared" ref="J8066:J8129" si="632">E8066/H8066</f>
        <v>11157.108433734938</v>
      </c>
      <c r="K8066" s="7">
        <f t="shared" ref="K8066:K8129" si="633">J8066/I8066</f>
        <v>4.4061012826625022E-2</v>
      </c>
      <c r="L8066" s="26">
        <f t="shared" ref="L8066:L8129" si="634">K8066/G8066</f>
        <v>0.54341915819504194</v>
      </c>
    </row>
    <row r="8067" spans="1:12">
      <c r="A8067" s="2" t="s">
        <v>5345</v>
      </c>
      <c r="B8067" s="3">
        <v>36224</v>
      </c>
      <c r="C8067" s="1">
        <v>150657</v>
      </c>
      <c r="D8067" s="2">
        <v>24</v>
      </c>
      <c r="E8067" s="1">
        <v>81873</v>
      </c>
      <c r="F8067" s="2">
        <v>24</v>
      </c>
      <c r="G8067" s="6">
        <f t="shared" si="630"/>
        <v>1</v>
      </c>
      <c r="H8067" s="12">
        <v>5.0599999999999996</v>
      </c>
      <c r="I8067" s="13">
        <f t="shared" si="631"/>
        <v>29774.11067193676</v>
      </c>
      <c r="J8067" s="13">
        <f t="shared" si="632"/>
        <v>16180.434782608698</v>
      </c>
      <c r="K8067" s="7">
        <f t="shared" si="633"/>
        <v>0.54343973396523237</v>
      </c>
      <c r="L8067" s="26">
        <f t="shared" si="634"/>
        <v>0.54343973396523237</v>
      </c>
    </row>
    <row r="8068" spans="1:12">
      <c r="A8068" s="2" t="s">
        <v>1099</v>
      </c>
      <c r="B8068" s="3">
        <v>40102</v>
      </c>
      <c r="C8068" s="1">
        <v>242578</v>
      </c>
      <c r="D8068" s="2">
        <v>70</v>
      </c>
      <c r="E8068" s="1">
        <v>131862</v>
      </c>
      <c r="F8068" s="2">
        <v>70</v>
      </c>
      <c r="G8068" s="6">
        <f t="shared" si="630"/>
        <v>1</v>
      </c>
      <c r="H8068" s="12">
        <v>7.5</v>
      </c>
      <c r="I8068" s="13">
        <f t="shared" si="631"/>
        <v>32343.733333333334</v>
      </c>
      <c r="J8068" s="13">
        <f t="shared" si="632"/>
        <v>17581.599999999999</v>
      </c>
      <c r="K8068" s="7">
        <f t="shared" si="633"/>
        <v>0.54358598059180963</v>
      </c>
      <c r="L8068" s="26">
        <f t="shared" si="634"/>
        <v>0.54358598059180963</v>
      </c>
    </row>
    <row r="8069" spans="1:12">
      <c r="A8069" s="2" t="s">
        <v>5952</v>
      </c>
      <c r="B8069" s="3">
        <v>34992</v>
      </c>
      <c r="C8069" s="1">
        <v>2122561</v>
      </c>
      <c r="D8069" s="2">
        <v>852</v>
      </c>
      <c r="E8069" s="1">
        <v>1153838</v>
      </c>
      <c r="F8069" s="2">
        <v>852</v>
      </c>
      <c r="G8069" s="6">
        <f t="shared" si="630"/>
        <v>1</v>
      </c>
      <c r="H8069" s="11">
        <v>4.3499999999999996</v>
      </c>
      <c r="I8069" s="13">
        <f t="shared" si="631"/>
        <v>487945.05747126439</v>
      </c>
      <c r="J8069" s="13">
        <f t="shared" si="632"/>
        <v>265250.11494252877</v>
      </c>
      <c r="K8069" s="7">
        <f t="shared" si="633"/>
        <v>0.54360652061354187</v>
      </c>
      <c r="L8069" s="26">
        <f t="shared" si="634"/>
        <v>0.54360652061354187</v>
      </c>
    </row>
    <row r="8070" spans="1:12">
      <c r="A8070" s="2" t="s">
        <v>8411</v>
      </c>
      <c r="B8070" s="3">
        <v>38814</v>
      </c>
      <c r="C8070" s="1">
        <v>111678</v>
      </c>
      <c r="D8070" s="2">
        <v>23</v>
      </c>
      <c r="E8070" s="1">
        <v>60719</v>
      </c>
      <c r="F8070" s="2">
        <v>23</v>
      </c>
      <c r="G8070" s="6">
        <f t="shared" si="630"/>
        <v>1</v>
      </c>
      <c r="H8070" s="11">
        <v>6.55</v>
      </c>
      <c r="I8070" s="13">
        <f t="shared" si="631"/>
        <v>17050.076335877864</v>
      </c>
      <c r="J8070" s="13">
        <f t="shared" si="632"/>
        <v>9270.0763358778622</v>
      </c>
      <c r="K8070" s="7">
        <f t="shared" si="633"/>
        <v>0.54369705761206322</v>
      </c>
      <c r="L8070" s="26">
        <f t="shared" si="634"/>
        <v>0.54369705761206322</v>
      </c>
    </row>
    <row r="8071" spans="1:12">
      <c r="A8071" s="2" t="s">
        <v>8071</v>
      </c>
      <c r="B8071" s="3">
        <v>32584</v>
      </c>
      <c r="C8071" s="1">
        <v>2043889</v>
      </c>
      <c r="D8071" s="4">
        <v>1044</v>
      </c>
      <c r="E8071" s="1">
        <v>1111263</v>
      </c>
      <c r="F8071" s="4">
        <v>1044</v>
      </c>
      <c r="G8071" s="6">
        <f t="shared" si="630"/>
        <v>1</v>
      </c>
      <c r="H8071" s="12">
        <v>3.99</v>
      </c>
      <c r="I8071" s="13">
        <f t="shared" si="631"/>
        <v>512252.88220551377</v>
      </c>
      <c r="J8071" s="13">
        <f t="shared" si="632"/>
        <v>278512.03007518797</v>
      </c>
      <c r="K8071" s="7">
        <f t="shared" si="633"/>
        <v>0.54370026943733252</v>
      </c>
      <c r="L8071" s="26">
        <f t="shared" si="634"/>
        <v>0.54370026943733252</v>
      </c>
    </row>
    <row r="8072" spans="1:12">
      <c r="A8072" s="2" t="s">
        <v>6209</v>
      </c>
      <c r="B8072" s="3">
        <v>30547</v>
      </c>
      <c r="C8072" s="1">
        <v>5301085</v>
      </c>
      <c r="D8072" s="2">
        <v>784</v>
      </c>
      <c r="E8072" s="1">
        <v>2019000</v>
      </c>
      <c r="F8072" s="2">
        <v>549</v>
      </c>
      <c r="G8072" s="6">
        <f t="shared" si="630"/>
        <v>0.70025510204081631</v>
      </c>
      <c r="H8072" s="12">
        <v>3.15</v>
      </c>
      <c r="I8072" s="13">
        <f t="shared" si="631"/>
        <v>1682884.1269841271</v>
      </c>
      <c r="J8072" s="13">
        <f t="shared" si="632"/>
        <v>640952.38095238095</v>
      </c>
      <c r="K8072" s="7">
        <f t="shared" si="633"/>
        <v>0.38086542660606271</v>
      </c>
      <c r="L8072" s="26">
        <f t="shared" si="634"/>
        <v>0.54389525402395844</v>
      </c>
    </row>
    <row r="8073" spans="1:12">
      <c r="A8073" s="2" t="s">
        <v>8895</v>
      </c>
      <c r="B8073" s="3">
        <v>39521</v>
      </c>
      <c r="C8073" s="1">
        <v>11441</v>
      </c>
      <c r="D8073" s="2">
        <v>1</v>
      </c>
      <c r="E8073" s="1">
        <v>6223</v>
      </c>
      <c r="F8073" s="2">
        <v>1</v>
      </c>
      <c r="G8073" s="6">
        <f t="shared" si="630"/>
        <v>1</v>
      </c>
      <c r="H8073" s="11">
        <v>7.18</v>
      </c>
      <c r="I8073" s="13">
        <f t="shared" si="631"/>
        <v>1593.4540389972146</v>
      </c>
      <c r="J8073" s="13">
        <f t="shared" si="632"/>
        <v>866.71309192200556</v>
      </c>
      <c r="K8073" s="7">
        <f t="shared" si="633"/>
        <v>0.54392098592780347</v>
      </c>
      <c r="L8073" s="26">
        <f t="shared" si="634"/>
        <v>0.54392098592780347</v>
      </c>
    </row>
    <row r="8074" spans="1:12">
      <c r="A8074" s="2" t="s">
        <v>1577</v>
      </c>
      <c r="B8074" s="3">
        <v>39276</v>
      </c>
      <c r="C8074" s="1">
        <v>2626800</v>
      </c>
      <c r="D8074" s="4">
        <v>1061</v>
      </c>
      <c r="E8074" s="1">
        <v>1429100</v>
      </c>
      <c r="F8074" s="4">
        <v>1061</v>
      </c>
      <c r="G8074" s="6">
        <f t="shared" si="630"/>
        <v>1</v>
      </c>
      <c r="H8074" s="11">
        <v>6.88</v>
      </c>
      <c r="I8074" s="13">
        <f t="shared" si="631"/>
        <v>381802.32558139536</v>
      </c>
      <c r="J8074" s="13">
        <f t="shared" si="632"/>
        <v>207718.02325581395</v>
      </c>
      <c r="K8074" s="7">
        <f t="shared" si="633"/>
        <v>0.54404598751332423</v>
      </c>
      <c r="L8074" s="26">
        <f t="shared" si="634"/>
        <v>0.54404598751332423</v>
      </c>
    </row>
    <row r="8075" spans="1:12">
      <c r="A8075" s="2" t="s">
        <v>6702</v>
      </c>
      <c r="B8075" s="3">
        <v>39031</v>
      </c>
      <c r="C8075" s="1">
        <v>737</v>
      </c>
      <c r="D8075" s="2">
        <v>1</v>
      </c>
      <c r="E8075" s="1">
        <v>401</v>
      </c>
      <c r="F8075" s="2">
        <v>1</v>
      </c>
      <c r="G8075" s="6">
        <f t="shared" si="630"/>
        <v>1</v>
      </c>
      <c r="H8075" s="11">
        <v>6.55</v>
      </c>
      <c r="I8075" s="13">
        <f t="shared" si="631"/>
        <v>112.51908396946565</v>
      </c>
      <c r="J8075" s="13">
        <f t="shared" si="632"/>
        <v>61.221374045801525</v>
      </c>
      <c r="K8075" s="7">
        <f t="shared" si="633"/>
        <v>0.54409769335142466</v>
      </c>
      <c r="L8075" s="26">
        <f t="shared" si="634"/>
        <v>0.54409769335142466</v>
      </c>
    </row>
    <row r="8076" spans="1:12">
      <c r="A8076" s="2" t="s">
        <v>8236</v>
      </c>
      <c r="B8076" s="3">
        <v>36119</v>
      </c>
      <c r="C8076" s="1">
        <v>14328</v>
      </c>
      <c r="D8076" s="2">
        <v>4</v>
      </c>
      <c r="E8076" s="1">
        <v>3898</v>
      </c>
      <c r="F8076" s="2">
        <v>2</v>
      </c>
      <c r="G8076" s="6">
        <f t="shared" si="630"/>
        <v>0.5</v>
      </c>
      <c r="H8076" s="11">
        <v>4.6900000000000004</v>
      </c>
      <c r="I8076" s="13">
        <f t="shared" si="631"/>
        <v>3055.0106609808099</v>
      </c>
      <c r="J8076" s="13">
        <f t="shared" si="632"/>
        <v>831.1300639658848</v>
      </c>
      <c r="K8076" s="7">
        <f t="shared" si="633"/>
        <v>0.27205471803461756</v>
      </c>
      <c r="L8076" s="26">
        <f t="shared" si="634"/>
        <v>0.54410943606923512</v>
      </c>
    </row>
    <row r="8077" spans="1:12">
      <c r="A8077" s="2" t="s">
        <v>4892</v>
      </c>
      <c r="B8077" s="3">
        <v>31562</v>
      </c>
      <c r="C8077" s="1">
        <v>1943751</v>
      </c>
      <c r="D8077" s="2">
        <v>795</v>
      </c>
      <c r="E8077" s="1">
        <v>1058048</v>
      </c>
      <c r="F8077" s="2">
        <v>795</v>
      </c>
      <c r="G8077" s="6">
        <f t="shared" si="630"/>
        <v>1</v>
      </c>
      <c r="H8077" s="12">
        <v>3.71</v>
      </c>
      <c r="I8077" s="13">
        <f t="shared" si="631"/>
        <v>523922.10242587602</v>
      </c>
      <c r="J8077" s="13">
        <f t="shared" si="632"/>
        <v>285188.14016172505</v>
      </c>
      <c r="K8077" s="7">
        <f t="shared" si="633"/>
        <v>0.54433309616303727</v>
      </c>
      <c r="L8077" s="26">
        <f t="shared" si="634"/>
        <v>0.54433309616303727</v>
      </c>
    </row>
    <row r="8078" spans="1:12">
      <c r="A8078" s="2" t="s">
        <v>549</v>
      </c>
      <c r="B8078" s="3">
        <v>39185</v>
      </c>
      <c r="C8078" s="1">
        <v>5520368</v>
      </c>
      <c r="D8078" s="2">
        <v>877</v>
      </c>
      <c r="E8078" s="1">
        <v>3005175</v>
      </c>
      <c r="F8078" s="2">
        <v>877</v>
      </c>
      <c r="G8078" s="6">
        <f t="shared" si="630"/>
        <v>1</v>
      </c>
      <c r="H8078" s="11">
        <v>6.88</v>
      </c>
      <c r="I8078" s="13">
        <f t="shared" si="631"/>
        <v>802379.06976744183</v>
      </c>
      <c r="J8078" s="13">
        <f t="shared" si="632"/>
        <v>436798.6918604651</v>
      </c>
      <c r="K8078" s="7">
        <f t="shared" si="633"/>
        <v>0.54437946890497158</v>
      </c>
      <c r="L8078" s="26">
        <f t="shared" si="634"/>
        <v>0.54437946890497158</v>
      </c>
    </row>
    <row r="8079" spans="1:12">
      <c r="A8079" s="2" t="s">
        <v>4143</v>
      </c>
      <c r="B8079" s="3">
        <v>38247</v>
      </c>
      <c r="C8079" s="1">
        <v>398278</v>
      </c>
      <c r="D8079" s="2">
        <v>47</v>
      </c>
      <c r="E8079" s="1">
        <v>46133</v>
      </c>
      <c r="F8079" s="2">
        <v>10</v>
      </c>
      <c r="G8079" s="6">
        <f t="shared" si="630"/>
        <v>0.21276595744680851</v>
      </c>
      <c r="H8079" s="12">
        <v>6.21</v>
      </c>
      <c r="I8079" s="13">
        <f t="shared" si="631"/>
        <v>64134.943639291465</v>
      </c>
      <c r="J8079" s="13">
        <f t="shared" si="632"/>
        <v>7428.8244766505641</v>
      </c>
      <c r="K8079" s="7">
        <f t="shared" si="633"/>
        <v>0.11583115311415645</v>
      </c>
      <c r="L8079" s="26">
        <f t="shared" si="634"/>
        <v>0.54440641963653535</v>
      </c>
    </row>
    <row r="8080" spans="1:12">
      <c r="A8080" s="2" t="s">
        <v>8421</v>
      </c>
      <c r="B8080" s="3">
        <v>38919</v>
      </c>
      <c r="C8080" s="1">
        <v>370627</v>
      </c>
      <c r="D8080" s="2">
        <v>43</v>
      </c>
      <c r="E8080" s="1">
        <v>103238</v>
      </c>
      <c r="F8080" s="2">
        <v>22</v>
      </c>
      <c r="G8080" s="6">
        <f t="shared" si="630"/>
        <v>0.51162790697674421</v>
      </c>
      <c r="H8080" s="11">
        <v>6.55</v>
      </c>
      <c r="I8080" s="13">
        <f t="shared" si="631"/>
        <v>56584.274809160306</v>
      </c>
      <c r="J8080" s="13">
        <f t="shared" si="632"/>
        <v>15761.526717557252</v>
      </c>
      <c r="K8080" s="7">
        <f t="shared" si="633"/>
        <v>0.27854959298701931</v>
      </c>
      <c r="L8080" s="26">
        <f t="shared" si="634"/>
        <v>0.54443784083826496</v>
      </c>
    </row>
    <row r="8081" spans="1:12">
      <c r="A8081" s="2" t="s">
        <v>4936</v>
      </c>
      <c r="B8081" s="3">
        <v>37736</v>
      </c>
      <c r="C8081" s="1">
        <v>4268</v>
      </c>
      <c r="D8081" s="2">
        <v>3</v>
      </c>
      <c r="E8081" s="1">
        <v>2324</v>
      </c>
      <c r="F8081" s="2">
        <v>3</v>
      </c>
      <c r="G8081" s="6">
        <f t="shared" si="630"/>
        <v>1</v>
      </c>
      <c r="H8081" s="11">
        <v>6.03</v>
      </c>
      <c r="I8081" s="13">
        <f t="shared" si="631"/>
        <v>707.79436152570474</v>
      </c>
      <c r="J8081" s="13">
        <f t="shared" si="632"/>
        <v>385.40630182421228</v>
      </c>
      <c r="K8081" s="7">
        <f t="shared" si="633"/>
        <v>0.54451733833177141</v>
      </c>
      <c r="L8081" s="26">
        <f t="shared" si="634"/>
        <v>0.54451733833177141</v>
      </c>
    </row>
    <row r="8082" spans="1:12">
      <c r="A8082" s="2" t="s">
        <v>6827</v>
      </c>
      <c r="B8082" s="3">
        <v>38387</v>
      </c>
      <c r="C8082" s="1">
        <v>684118</v>
      </c>
      <c r="D8082" s="2">
        <v>23</v>
      </c>
      <c r="E8082" s="1">
        <v>32393</v>
      </c>
      <c r="F8082" s="2">
        <v>2</v>
      </c>
      <c r="G8082" s="6">
        <f t="shared" si="630"/>
        <v>8.6956521739130432E-2</v>
      </c>
      <c r="H8082" s="11">
        <v>6.41</v>
      </c>
      <c r="I8082" s="13">
        <f t="shared" si="631"/>
        <v>106726.67706708268</v>
      </c>
      <c r="J8082" s="13">
        <f t="shared" si="632"/>
        <v>5053.5101404056159</v>
      </c>
      <c r="K8082" s="7">
        <f t="shared" si="633"/>
        <v>4.7350018564048892E-2</v>
      </c>
      <c r="L8082" s="26">
        <f t="shared" si="634"/>
        <v>0.54452521348656224</v>
      </c>
    </row>
    <row r="8083" spans="1:12">
      <c r="A8083" s="2" t="s">
        <v>5666</v>
      </c>
      <c r="B8083" s="3">
        <v>39122</v>
      </c>
      <c r="C8083" s="1">
        <v>11286112</v>
      </c>
      <c r="D8083" s="2">
        <v>259</v>
      </c>
      <c r="E8083" s="1">
        <v>213589</v>
      </c>
      <c r="F8083" s="2">
        <v>9</v>
      </c>
      <c r="G8083" s="6">
        <f t="shared" si="630"/>
        <v>3.4749034749034749E-2</v>
      </c>
      <c r="H8083" s="11">
        <v>6.88</v>
      </c>
      <c r="I8083" s="13">
        <f t="shared" si="631"/>
        <v>1640423.2558139535</v>
      </c>
      <c r="J8083" s="13">
        <f t="shared" si="632"/>
        <v>31044.912790697676</v>
      </c>
      <c r="K8083" s="7">
        <f t="shared" si="633"/>
        <v>1.8924940670445235E-2</v>
      </c>
      <c r="L8083" s="26">
        <f t="shared" si="634"/>
        <v>0.5446177370717018</v>
      </c>
    </row>
    <row r="8084" spans="1:12">
      <c r="A8084" s="2" t="s">
        <v>6442</v>
      </c>
      <c r="B8084" s="3">
        <v>38821</v>
      </c>
      <c r="C8084" s="1">
        <v>36006</v>
      </c>
      <c r="D8084" s="2">
        <v>5</v>
      </c>
      <c r="E8084" s="1">
        <v>19610</v>
      </c>
      <c r="F8084" s="2">
        <v>5</v>
      </c>
      <c r="G8084" s="6">
        <f t="shared" si="630"/>
        <v>1</v>
      </c>
      <c r="H8084" s="11">
        <v>6.55</v>
      </c>
      <c r="I8084" s="13">
        <f t="shared" si="631"/>
        <v>5497.0992366412211</v>
      </c>
      <c r="J8084" s="13">
        <f t="shared" si="632"/>
        <v>2993.8931297709923</v>
      </c>
      <c r="K8084" s="7">
        <f t="shared" si="633"/>
        <v>0.54463145031383664</v>
      </c>
      <c r="L8084" s="26">
        <f t="shared" si="634"/>
        <v>0.54463145031383664</v>
      </c>
    </row>
    <row r="8085" spans="1:12">
      <c r="A8085" s="2" t="s">
        <v>6901</v>
      </c>
      <c r="B8085" s="3">
        <v>40305</v>
      </c>
      <c r="C8085" s="1">
        <v>42273</v>
      </c>
      <c r="D8085" s="2">
        <v>4</v>
      </c>
      <c r="E8085" s="1">
        <v>5760</v>
      </c>
      <c r="F8085" s="2">
        <v>1</v>
      </c>
      <c r="G8085" s="6">
        <f t="shared" si="630"/>
        <v>0.25</v>
      </c>
      <c r="H8085" s="12">
        <v>7.89</v>
      </c>
      <c r="I8085" s="13">
        <f t="shared" si="631"/>
        <v>5357.7946768060838</v>
      </c>
      <c r="J8085" s="13">
        <f t="shared" si="632"/>
        <v>730.03802281368826</v>
      </c>
      <c r="K8085" s="7">
        <f t="shared" si="633"/>
        <v>0.13625718543751331</v>
      </c>
      <c r="L8085" s="26">
        <f t="shared" si="634"/>
        <v>0.54502874175005322</v>
      </c>
    </row>
    <row r="8086" spans="1:12">
      <c r="A8086" s="2" t="s">
        <v>6754</v>
      </c>
      <c r="B8086" s="3">
        <v>38415</v>
      </c>
      <c r="C8086" s="1">
        <v>16027</v>
      </c>
      <c r="D8086" s="2">
        <v>8</v>
      </c>
      <c r="E8086" s="1">
        <v>2184</v>
      </c>
      <c r="F8086" s="2">
        <v>2</v>
      </c>
      <c r="G8086" s="6">
        <f t="shared" si="630"/>
        <v>0.25</v>
      </c>
      <c r="H8086" s="11">
        <v>6.41</v>
      </c>
      <c r="I8086" s="13">
        <f t="shared" si="631"/>
        <v>2500.3120124804991</v>
      </c>
      <c r="J8086" s="13">
        <f t="shared" si="632"/>
        <v>340.71762870514817</v>
      </c>
      <c r="K8086" s="7">
        <f t="shared" si="633"/>
        <v>0.13627004430024334</v>
      </c>
      <c r="L8086" s="26">
        <f t="shared" si="634"/>
        <v>0.54508017720097335</v>
      </c>
    </row>
    <row r="8087" spans="1:12">
      <c r="A8087" s="2" t="s">
        <v>7322</v>
      </c>
      <c r="B8087" s="3">
        <v>35818</v>
      </c>
      <c r="C8087" s="1">
        <v>5624282</v>
      </c>
      <c r="D8087" s="4">
        <v>1859</v>
      </c>
      <c r="E8087" s="1">
        <v>3065951</v>
      </c>
      <c r="F8087" s="4">
        <v>1859</v>
      </c>
      <c r="G8087" s="6">
        <f t="shared" si="630"/>
        <v>1</v>
      </c>
      <c r="H8087" s="11">
        <v>4.6900000000000004</v>
      </c>
      <c r="I8087" s="13">
        <f t="shared" si="631"/>
        <v>1199207.2494669508</v>
      </c>
      <c r="J8087" s="13">
        <f t="shared" si="632"/>
        <v>653720.89552238805</v>
      </c>
      <c r="K8087" s="7">
        <f t="shared" si="633"/>
        <v>0.5451275380573023</v>
      </c>
      <c r="L8087" s="26">
        <f t="shared" si="634"/>
        <v>0.5451275380573023</v>
      </c>
    </row>
    <row r="8088" spans="1:12">
      <c r="A8088" s="2" t="s">
        <v>9595</v>
      </c>
      <c r="B8088" s="3">
        <v>40863</v>
      </c>
      <c r="C8088" s="1">
        <v>129834</v>
      </c>
      <c r="D8088" s="2">
        <v>10</v>
      </c>
      <c r="E8088" s="1">
        <v>7078</v>
      </c>
      <c r="F8088" s="2">
        <v>1</v>
      </c>
      <c r="G8088" s="6">
        <f t="shared" si="630"/>
        <v>0.1</v>
      </c>
      <c r="H8088" s="12">
        <v>7.93</v>
      </c>
      <c r="I8088" s="13">
        <f t="shared" si="631"/>
        <v>16372.509457755359</v>
      </c>
      <c r="J8088" s="13">
        <f t="shared" si="632"/>
        <v>892.55989911727625</v>
      </c>
      <c r="K8088" s="7">
        <f t="shared" si="633"/>
        <v>5.4515766286180822E-2</v>
      </c>
      <c r="L8088" s="26">
        <f t="shared" si="634"/>
        <v>0.54515766286180822</v>
      </c>
    </row>
    <row r="8089" spans="1:12">
      <c r="A8089" s="2" t="s">
        <v>1275</v>
      </c>
      <c r="B8089" s="3">
        <v>37162</v>
      </c>
      <c r="C8089" s="1">
        <v>15545</v>
      </c>
      <c r="D8089" s="2">
        <v>7</v>
      </c>
      <c r="E8089" s="1">
        <v>8477</v>
      </c>
      <c r="F8089" s="2">
        <v>7</v>
      </c>
      <c r="G8089" s="6">
        <f t="shared" si="630"/>
        <v>1</v>
      </c>
      <c r="H8089" s="11">
        <v>5.65</v>
      </c>
      <c r="I8089" s="13">
        <f t="shared" si="631"/>
        <v>2751.3274336283184</v>
      </c>
      <c r="J8089" s="13">
        <f t="shared" si="632"/>
        <v>1500.3539823008848</v>
      </c>
      <c r="K8089" s="7">
        <f t="shared" si="633"/>
        <v>0.54532003859761979</v>
      </c>
      <c r="L8089" s="26">
        <f t="shared" si="634"/>
        <v>0.54532003859761979</v>
      </c>
    </row>
    <row r="8090" spans="1:12">
      <c r="A8090" s="2" t="s">
        <v>3134</v>
      </c>
      <c r="B8090" s="3">
        <v>31007</v>
      </c>
      <c r="C8090" s="1">
        <v>11129057</v>
      </c>
      <c r="D8090" s="2">
        <v>807</v>
      </c>
      <c r="E8090" s="1">
        <v>2293710</v>
      </c>
      <c r="F8090" s="2">
        <v>305</v>
      </c>
      <c r="G8090" s="6">
        <f t="shared" si="630"/>
        <v>0.37794299876084264</v>
      </c>
      <c r="H8090" s="12">
        <v>3.36</v>
      </c>
      <c r="I8090" s="13">
        <f t="shared" si="631"/>
        <v>3312219.3452380951</v>
      </c>
      <c r="J8090" s="13">
        <f t="shared" si="632"/>
        <v>682651.7857142858</v>
      </c>
      <c r="K8090" s="7">
        <f t="shared" si="633"/>
        <v>0.20610102005947137</v>
      </c>
      <c r="L8090" s="26">
        <f t="shared" si="634"/>
        <v>0.54532302684587997</v>
      </c>
    </row>
    <row r="8091" spans="1:12">
      <c r="A8091" s="2" t="s">
        <v>2849</v>
      </c>
      <c r="B8091" s="3">
        <v>38555</v>
      </c>
      <c r="C8091" s="1">
        <v>175493</v>
      </c>
      <c r="D8091" s="2">
        <v>19</v>
      </c>
      <c r="E8091" s="1">
        <v>10075</v>
      </c>
      <c r="F8091" s="2">
        <v>2</v>
      </c>
      <c r="G8091" s="6">
        <f t="shared" si="630"/>
        <v>0.10526315789473684</v>
      </c>
      <c r="H8091" s="11">
        <v>6.41</v>
      </c>
      <c r="I8091" s="13">
        <f t="shared" si="631"/>
        <v>27378.003120124806</v>
      </c>
      <c r="J8091" s="13">
        <f t="shared" si="632"/>
        <v>1571.7628705148206</v>
      </c>
      <c r="K8091" s="7">
        <f t="shared" si="633"/>
        <v>5.7409697252881885E-2</v>
      </c>
      <c r="L8091" s="26">
        <f t="shared" si="634"/>
        <v>0.5453921239023779</v>
      </c>
    </row>
    <row r="8092" spans="1:12">
      <c r="A8092" s="2" t="s">
        <v>3375</v>
      </c>
      <c r="B8092" s="3">
        <v>37904</v>
      </c>
      <c r="C8092" s="1">
        <v>182163</v>
      </c>
      <c r="D8092" s="2">
        <v>16</v>
      </c>
      <c r="E8092" s="1">
        <v>12419</v>
      </c>
      <c r="F8092" s="2">
        <v>2</v>
      </c>
      <c r="G8092" s="6">
        <f t="shared" si="630"/>
        <v>0.125</v>
      </c>
      <c r="H8092" s="11">
        <v>6.03</v>
      </c>
      <c r="I8092" s="13">
        <f t="shared" si="631"/>
        <v>30209.452736318406</v>
      </c>
      <c r="J8092" s="13">
        <f t="shared" si="632"/>
        <v>2059.5356550580432</v>
      </c>
      <c r="K8092" s="7">
        <f t="shared" si="633"/>
        <v>6.8175205722347573E-2</v>
      </c>
      <c r="L8092" s="26">
        <f t="shared" si="634"/>
        <v>0.54540164577878059</v>
      </c>
    </row>
    <row r="8093" spans="1:12">
      <c r="A8093" s="2" t="s">
        <v>2554</v>
      </c>
      <c r="B8093" s="3">
        <v>40074</v>
      </c>
      <c r="C8093" s="1">
        <v>644046</v>
      </c>
      <c r="D8093" s="2">
        <v>54</v>
      </c>
      <c r="E8093" s="1">
        <v>351457</v>
      </c>
      <c r="F8093" s="2">
        <v>54</v>
      </c>
      <c r="G8093" s="6">
        <f t="shared" si="630"/>
        <v>1</v>
      </c>
      <c r="H8093" s="12">
        <v>7.5</v>
      </c>
      <c r="I8093" s="13">
        <f t="shared" si="631"/>
        <v>85872.8</v>
      </c>
      <c r="J8093" s="13">
        <f t="shared" si="632"/>
        <v>46860.933333333334</v>
      </c>
      <c r="K8093" s="7">
        <f t="shared" si="633"/>
        <v>0.54570170453663247</v>
      </c>
      <c r="L8093" s="26">
        <f t="shared" si="634"/>
        <v>0.54570170453663247</v>
      </c>
    </row>
    <row r="8094" spans="1:12">
      <c r="A8094" s="2" t="s">
        <v>627</v>
      </c>
      <c r="B8094" s="3">
        <v>38807</v>
      </c>
      <c r="C8094" s="1">
        <v>21170563</v>
      </c>
      <c r="D8094" s="4">
        <v>1602</v>
      </c>
      <c r="E8094" s="1">
        <v>11554404</v>
      </c>
      <c r="F8094" s="4">
        <v>1602</v>
      </c>
      <c r="G8094" s="6">
        <f t="shared" si="630"/>
        <v>1</v>
      </c>
      <c r="H8094" s="11">
        <v>6.55</v>
      </c>
      <c r="I8094" s="13">
        <f t="shared" si="631"/>
        <v>3232147.0229007634</v>
      </c>
      <c r="J8094" s="13">
        <f t="shared" si="632"/>
        <v>1764031.1450381679</v>
      </c>
      <c r="K8094" s="7">
        <f t="shared" si="633"/>
        <v>0.54577688840868332</v>
      </c>
      <c r="L8094" s="26">
        <f t="shared" si="634"/>
        <v>0.54577688840868332</v>
      </c>
    </row>
    <row r="8095" spans="1:12">
      <c r="A8095" s="2" t="s">
        <v>10456</v>
      </c>
      <c r="B8095" s="3">
        <v>40368</v>
      </c>
      <c r="C8095" s="1">
        <v>181039</v>
      </c>
      <c r="D8095" s="2">
        <v>12</v>
      </c>
      <c r="E8095" s="1">
        <v>16469</v>
      </c>
      <c r="F8095" s="2">
        <v>2</v>
      </c>
      <c r="G8095" s="6">
        <f t="shared" si="630"/>
        <v>0.16666666666666666</v>
      </c>
      <c r="H8095" s="12">
        <v>7.89</v>
      </c>
      <c r="I8095" s="13">
        <f t="shared" si="631"/>
        <v>22945.373891001269</v>
      </c>
      <c r="J8095" s="13">
        <f t="shared" si="632"/>
        <v>2087.3257287705956</v>
      </c>
      <c r="K8095" s="7">
        <f t="shared" si="633"/>
        <v>9.0969349145764156E-2</v>
      </c>
      <c r="L8095" s="26">
        <f t="shared" si="634"/>
        <v>0.54581609487458493</v>
      </c>
    </row>
    <row r="8096" spans="1:12">
      <c r="A8096" s="2" t="s">
        <v>4968</v>
      </c>
      <c r="B8096" s="3">
        <v>36623</v>
      </c>
      <c r="C8096" s="1">
        <v>468684</v>
      </c>
      <c r="D8096" s="2">
        <v>33</v>
      </c>
      <c r="E8096" s="1">
        <v>38760</v>
      </c>
      <c r="F8096" s="2">
        <v>5</v>
      </c>
      <c r="G8096" s="6">
        <f t="shared" si="630"/>
        <v>0.15151515151515152</v>
      </c>
      <c r="H8096" s="11">
        <v>5.39</v>
      </c>
      <c r="I8096" s="13">
        <f t="shared" si="631"/>
        <v>86954.359925788507</v>
      </c>
      <c r="J8096" s="13">
        <f t="shared" si="632"/>
        <v>7191.0946196660489</v>
      </c>
      <c r="K8096" s="7">
        <f t="shared" si="633"/>
        <v>8.2699644109890669E-2</v>
      </c>
      <c r="L8096" s="26">
        <f t="shared" si="634"/>
        <v>0.54581765112527836</v>
      </c>
    </row>
    <row r="8097" spans="1:12">
      <c r="A8097" s="2" t="s">
        <v>6948</v>
      </c>
      <c r="B8097" s="3">
        <v>38436</v>
      </c>
      <c r="C8097" s="1">
        <v>707481</v>
      </c>
      <c r="D8097" s="2">
        <v>28</v>
      </c>
      <c r="E8097" s="1">
        <v>68957</v>
      </c>
      <c r="F8097" s="2">
        <v>5</v>
      </c>
      <c r="G8097" s="6">
        <f t="shared" si="630"/>
        <v>0.17857142857142858</v>
      </c>
      <c r="H8097" s="11">
        <v>6.41</v>
      </c>
      <c r="I8097" s="13">
        <f t="shared" si="631"/>
        <v>110371.45085803432</v>
      </c>
      <c r="J8097" s="13">
        <f t="shared" si="632"/>
        <v>10757.722308892355</v>
      </c>
      <c r="K8097" s="7">
        <f t="shared" si="633"/>
        <v>9.7468341906001704E-2</v>
      </c>
      <c r="L8097" s="26">
        <f t="shared" si="634"/>
        <v>0.54582271467360954</v>
      </c>
    </row>
    <row r="8098" spans="1:12">
      <c r="A8098" s="2" t="s">
        <v>61</v>
      </c>
      <c r="B8098" s="3">
        <v>37477</v>
      </c>
      <c r="C8098" s="1">
        <v>1184096</v>
      </c>
      <c r="D8098" s="2">
        <v>37</v>
      </c>
      <c r="E8098" s="1">
        <v>34940</v>
      </c>
      <c r="F8098" s="2">
        <v>2</v>
      </c>
      <c r="G8098" s="6">
        <f t="shared" si="630"/>
        <v>5.4054054054054057E-2</v>
      </c>
      <c r="H8098" s="12">
        <v>5.8</v>
      </c>
      <c r="I8098" s="13">
        <f t="shared" si="631"/>
        <v>204154.4827586207</v>
      </c>
      <c r="J8098" s="13">
        <f t="shared" si="632"/>
        <v>6024.1379310344828</v>
      </c>
      <c r="K8098" s="7">
        <f t="shared" si="633"/>
        <v>2.9507742615463611E-2</v>
      </c>
      <c r="L8098" s="26">
        <f t="shared" si="634"/>
        <v>0.54589323838607673</v>
      </c>
    </row>
    <row r="8099" spans="1:12">
      <c r="A8099" s="2" t="s">
        <v>5931</v>
      </c>
      <c r="B8099" s="3">
        <v>37799</v>
      </c>
      <c r="C8099" s="1">
        <v>1232228</v>
      </c>
      <c r="D8099" s="2">
        <v>60</v>
      </c>
      <c r="E8099" s="1">
        <v>672891</v>
      </c>
      <c r="F8099" s="2">
        <v>60</v>
      </c>
      <c r="G8099" s="6">
        <f t="shared" si="630"/>
        <v>1</v>
      </c>
      <c r="H8099" s="11">
        <v>6.03</v>
      </c>
      <c r="I8099" s="13">
        <f t="shared" si="631"/>
        <v>204349.58540630181</v>
      </c>
      <c r="J8099" s="13">
        <f t="shared" si="632"/>
        <v>111590.54726368158</v>
      </c>
      <c r="K8099" s="7">
        <f t="shared" si="633"/>
        <v>0.54607670009121689</v>
      </c>
      <c r="L8099" s="26">
        <f t="shared" si="634"/>
        <v>0.54607670009121689</v>
      </c>
    </row>
    <row r="8100" spans="1:12">
      <c r="A8100" s="2" t="s">
        <v>2174</v>
      </c>
      <c r="B8100" s="3">
        <v>35307</v>
      </c>
      <c r="C8100" s="1">
        <v>17917287</v>
      </c>
      <c r="D8100" s="4">
        <v>2423</v>
      </c>
      <c r="E8100" s="1">
        <v>9785111</v>
      </c>
      <c r="F8100" s="4">
        <v>2423</v>
      </c>
      <c r="G8100" s="6">
        <f t="shared" si="630"/>
        <v>1</v>
      </c>
      <c r="H8100" s="11">
        <v>4.42</v>
      </c>
      <c r="I8100" s="13">
        <f t="shared" si="631"/>
        <v>4053684.8416289594</v>
      </c>
      <c r="J8100" s="13">
        <f t="shared" si="632"/>
        <v>2213826.0180995474</v>
      </c>
      <c r="K8100" s="7">
        <f t="shared" si="633"/>
        <v>0.5461268215439089</v>
      </c>
      <c r="L8100" s="26">
        <f t="shared" si="634"/>
        <v>0.5461268215439089</v>
      </c>
    </row>
    <row r="8101" spans="1:12">
      <c r="A8101" s="2" t="s">
        <v>6249</v>
      </c>
      <c r="B8101" s="3">
        <v>35104</v>
      </c>
      <c r="C8101" s="1">
        <v>469571</v>
      </c>
      <c r="D8101" s="2">
        <v>27</v>
      </c>
      <c r="E8101" s="1">
        <v>19000</v>
      </c>
      <c r="F8101" s="2">
        <v>2</v>
      </c>
      <c r="G8101" s="6">
        <f t="shared" si="630"/>
        <v>7.407407407407407E-2</v>
      </c>
      <c r="H8101" s="11">
        <v>4.42</v>
      </c>
      <c r="I8101" s="13">
        <f t="shared" si="631"/>
        <v>106237.78280542986</v>
      </c>
      <c r="J8101" s="13">
        <f t="shared" si="632"/>
        <v>4298.6425339366515</v>
      </c>
      <c r="K8101" s="7">
        <f t="shared" si="633"/>
        <v>4.0462464675203536E-2</v>
      </c>
      <c r="L8101" s="26">
        <f t="shared" si="634"/>
        <v>0.54624327311524778</v>
      </c>
    </row>
    <row r="8102" spans="1:12">
      <c r="A8102" s="2" t="s">
        <v>2560</v>
      </c>
      <c r="B8102" s="3">
        <v>39633</v>
      </c>
      <c r="C8102" s="1">
        <v>21659</v>
      </c>
      <c r="D8102" s="2">
        <v>4</v>
      </c>
      <c r="E8102" s="1">
        <v>11832</v>
      </c>
      <c r="F8102" s="2">
        <v>4</v>
      </c>
      <c r="G8102" s="6">
        <f t="shared" si="630"/>
        <v>1</v>
      </c>
      <c r="H8102" s="11">
        <v>7.18</v>
      </c>
      <c r="I8102" s="13">
        <f t="shared" si="631"/>
        <v>3016.5738161559889</v>
      </c>
      <c r="J8102" s="13">
        <f t="shared" si="632"/>
        <v>1647.9108635097493</v>
      </c>
      <c r="K8102" s="7">
        <f t="shared" si="633"/>
        <v>0.54628560875386678</v>
      </c>
      <c r="L8102" s="26">
        <f t="shared" si="634"/>
        <v>0.54628560875386678</v>
      </c>
    </row>
    <row r="8103" spans="1:12">
      <c r="A8103" s="2" t="s">
        <v>6133</v>
      </c>
      <c r="B8103" s="3">
        <v>37442</v>
      </c>
      <c r="C8103" s="1">
        <v>304909</v>
      </c>
      <c r="D8103" s="2">
        <v>13</v>
      </c>
      <c r="E8103" s="1">
        <v>12816</v>
      </c>
      <c r="F8103" s="2">
        <v>1</v>
      </c>
      <c r="G8103" s="6">
        <f t="shared" si="630"/>
        <v>7.6923076923076927E-2</v>
      </c>
      <c r="H8103" s="12">
        <v>5.8</v>
      </c>
      <c r="I8103" s="13">
        <f t="shared" si="631"/>
        <v>52570.517241379312</v>
      </c>
      <c r="J8103" s="13">
        <f t="shared" si="632"/>
        <v>2209.655172413793</v>
      </c>
      <c r="K8103" s="7">
        <f t="shared" si="633"/>
        <v>4.2032212889747428E-2</v>
      </c>
      <c r="L8103" s="26">
        <f t="shared" si="634"/>
        <v>0.54641876756671648</v>
      </c>
    </row>
    <row r="8104" spans="1:12">
      <c r="A8104" s="2" t="s">
        <v>2534</v>
      </c>
      <c r="B8104" s="3">
        <v>33725</v>
      </c>
      <c r="C8104" s="1">
        <v>31815</v>
      </c>
      <c r="D8104" s="2">
        <v>18</v>
      </c>
      <c r="E8104" s="1">
        <v>17388</v>
      </c>
      <c r="F8104" s="2">
        <v>18</v>
      </c>
      <c r="G8104" s="6">
        <f t="shared" si="630"/>
        <v>1</v>
      </c>
      <c r="H8104" s="11">
        <v>4.1500000000000004</v>
      </c>
      <c r="I8104" s="13">
        <f t="shared" si="631"/>
        <v>7666.2650602409631</v>
      </c>
      <c r="J8104" s="13">
        <f t="shared" si="632"/>
        <v>4189.8795180722891</v>
      </c>
      <c r="K8104" s="7">
        <f t="shared" si="633"/>
        <v>0.54653465346534658</v>
      </c>
      <c r="L8104" s="26">
        <f t="shared" si="634"/>
        <v>0.54653465346534658</v>
      </c>
    </row>
    <row r="8105" spans="1:12">
      <c r="A8105" s="2" t="s">
        <v>2796</v>
      </c>
      <c r="B8105" s="3">
        <v>40942</v>
      </c>
      <c r="C8105" s="1">
        <v>13546</v>
      </c>
      <c r="D8105" s="2">
        <v>2</v>
      </c>
      <c r="E8105" s="1">
        <v>7409</v>
      </c>
      <c r="F8105" s="2">
        <v>2</v>
      </c>
      <c r="G8105" s="6">
        <f t="shared" si="630"/>
        <v>1</v>
      </c>
      <c r="H8105" s="12">
        <v>8.02</v>
      </c>
      <c r="I8105" s="13">
        <f t="shared" si="631"/>
        <v>1689.0274314214464</v>
      </c>
      <c r="J8105" s="13">
        <f t="shared" si="632"/>
        <v>923.81546134663347</v>
      </c>
      <c r="K8105" s="7">
        <f t="shared" si="633"/>
        <v>0.5469511294847188</v>
      </c>
      <c r="L8105" s="26">
        <f t="shared" si="634"/>
        <v>0.5469511294847188</v>
      </c>
    </row>
    <row r="8106" spans="1:12">
      <c r="A8106" s="2" t="s">
        <v>3274</v>
      </c>
      <c r="B8106" s="3">
        <v>39626</v>
      </c>
      <c r="C8106" s="1">
        <v>57297</v>
      </c>
      <c r="D8106" s="2">
        <v>13</v>
      </c>
      <c r="E8106" s="1">
        <v>31340</v>
      </c>
      <c r="F8106" s="2">
        <v>13</v>
      </c>
      <c r="G8106" s="6">
        <f t="shared" si="630"/>
        <v>1</v>
      </c>
      <c r="H8106" s="11">
        <v>7.18</v>
      </c>
      <c r="I8106" s="13">
        <f t="shared" si="631"/>
        <v>7980.0835654596103</v>
      </c>
      <c r="J8106" s="13">
        <f t="shared" si="632"/>
        <v>4364.9025069637883</v>
      </c>
      <c r="K8106" s="7">
        <f t="shared" si="633"/>
        <v>0.54697453618863112</v>
      </c>
      <c r="L8106" s="26">
        <f t="shared" si="634"/>
        <v>0.54697453618863112</v>
      </c>
    </row>
    <row r="8107" spans="1:12">
      <c r="A8107" s="2" t="s">
        <v>8498</v>
      </c>
      <c r="B8107" s="3">
        <v>39227</v>
      </c>
      <c r="C8107" s="1">
        <v>289232</v>
      </c>
      <c r="D8107" s="2">
        <v>34</v>
      </c>
      <c r="E8107" s="1">
        <v>158227</v>
      </c>
      <c r="F8107" s="2">
        <v>34</v>
      </c>
      <c r="G8107" s="6">
        <f t="shared" si="630"/>
        <v>1</v>
      </c>
      <c r="H8107" s="11">
        <v>6.88</v>
      </c>
      <c r="I8107" s="13">
        <f t="shared" si="631"/>
        <v>42039.534883720931</v>
      </c>
      <c r="J8107" s="13">
        <f t="shared" si="632"/>
        <v>22998.110465116279</v>
      </c>
      <c r="K8107" s="7">
        <f t="shared" si="633"/>
        <v>0.54705910825911375</v>
      </c>
      <c r="L8107" s="26">
        <f t="shared" si="634"/>
        <v>0.54705910825911375</v>
      </c>
    </row>
    <row r="8108" spans="1:12">
      <c r="A8108" s="2" t="s">
        <v>8642</v>
      </c>
      <c r="B8108" s="3">
        <v>40494</v>
      </c>
      <c r="C8108" s="1">
        <v>21393620</v>
      </c>
      <c r="D8108" s="4">
        <v>2883</v>
      </c>
      <c r="E8108" s="1">
        <v>11692415</v>
      </c>
      <c r="F8108" s="4">
        <v>2880</v>
      </c>
      <c r="G8108" s="6">
        <f t="shared" si="630"/>
        <v>0.99895941727367321</v>
      </c>
      <c r="H8108" s="12">
        <v>7.89</v>
      </c>
      <c r="I8108" s="13">
        <f t="shared" si="631"/>
        <v>2711485.4245880861</v>
      </c>
      <c r="J8108" s="13">
        <f t="shared" si="632"/>
        <v>1481928.390367554</v>
      </c>
      <c r="K8108" s="7">
        <f t="shared" si="633"/>
        <v>0.54653747238662753</v>
      </c>
      <c r="L8108" s="26">
        <f t="shared" si="634"/>
        <v>0.54710678225369691</v>
      </c>
    </row>
    <row r="8109" spans="1:12">
      <c r="A8109" s="2" t="s">
        <v>8833</v>
      </c>
      <c r="B8109" s="3">
        <v>35888</v>
      </c>
      <c r="C8109" s="1">
        <v>9584314</v>
      </c>
      <c r="D8109" s="2">
        <v>296</v>
      </c>
      <c r="E8109" s="1">
        <v>124011</v>
      </c>
      <c r="F8109" s="2">
        <v>7</v>
      </c>
      <c r="G8109" s="6">
        <f t="shared" si="630"/>
        <v>2.364864864864865E-2</v>
      </c>
      <c r="H8109" s="11">
        <v>4.6900000000000004</v>
      </c>
      <c r="I8109" s="13">
        <f t="shared" si="631"/>
        <v>2043563.752665245</v>
      </c>
      <c r="J8109" s="13">
        <f t="shared" si="632"/>
        <v>26441.577825159911</v>
      </c>
      <c r="K8109" s="7">
        <f t="shared" si="633"/>
        <v>1.2938954212059412E-2</v>
      </c>
      <c r="L8109" s="26">
        <f t="shared" si="634"/>
        <v>0.54713292096708366</v>
      </c>
    </row>
    <row r="8110" spans="1:12">
      <c r="A8110" s="2" t="s">
        <v>347</v>
      </c>
      <c r="B8110" s="3">
        <v>38380</v>
      </c>
      <c r="C8110" s="1">
        <v>5178569</v>
      </c>
      <c r="D8110" s="4">
        <v>2124</v>
      </c>
      <c r="E8110" s="1">
        <v>2834421</v>
      </c>
      <c r="F8110" s="4">
        <v>2124</v>
      </c>
      <c r="G8110" s="6">
        <f t="shared" si="630"/>
        <v>1</v>
      </c>
      <c r="H8110" s="11">
        <v>6.41</v>
      </c>
      <c r="I8110" s="13">
        <f t="shared" si="631"/>
        <v>807889.07956318255</v>
      </c>
      <c r="J8110" s="13">
        <f t="shared" si="632"/>
        <v>442187.36349453975</v>
      </c>
      <c r="K8110" s="7">
        <f t="shared" si="633"/>
        <v>0.54733672564756786</v>
      </c>
      <c r="L8110" s="26">
        <f t="shared" si="634"/>
        <v>0.54733672564756786</v>
      </c>
    </row>
    <row r="8111" spans="1:12">
      <c r="A8111" s="2" t="s">
        <v>6692</v>
      </c>
      <c r="B8111" s="3">
        <v>38072</v>
      </c>
      <c r="C8111" s="1">
        <v>5645298</v>
      </c>
      <c r="D8111" s="4">
        <v>1160</v>
      </c>
      <c r="E8111" s="1">
        <v>3089993</v>
      </c>
      <c r="F8111" s="4">
        <v>1160</v>
      </c>
      <c r="G8111" s="6">
        <f t="shared" si="630"/>
        <v>1</v>
      </c>
      <c r="H8111" s="12">
        <v>6.21</v>
      </c>
      <c r="I8111" s="13">
        <f t="shared" si="631"/>
        <v>909065.70048309176</v>
      </c>
      <c r="J8111" s="13">
        <f t="shared" si="632"/>
        <v>497583.41384863126</v>
      </c>
      <c r="K8111" s="7">
        <f t="shared" si="633"/>
        <v>0.54735693315038469</v>
      </c>
      <c r="L8111" s="26">
        <f t="shared" si="634"/>
        <v>0.54735693315038469</v>
      </c>
    </row>
    <row r="8112" spans="1:12">
      <c r="A8112" s="2" t="s">
        <v>10443</v>
      </c>
      <c r="B8112" s="3">
        <v>39199</v>
      </c>
      <c r="C8112" s="1">
        <v>36804</v>
      </c>
      <c r="D8112" s="2">
        <v>42</v>
      </c>
      <c r="E8112" s="1">
        <v>20146</v>
      </c>
      <c r="F8112" s="2">
        <v>42</v>
      </c>
      <c r="G8112" s="6">
        <f t="shared" si="630"/>
        <v>1</v>
      </c>
      <c r="H8112" s="11">
        <v>6.88</v>
      </c>
      <c r="I8112" s="13">
        <f t="shared" si="631"/>
        <v>5349.4186046511632</v>
      </c>
      <c r="J8112" s="13">
        <f t="shared" si="632"/>
        <v>2928.1976744186045</v>
      </c>
      <c r="K8112" s="7">
        <f t="shared" si="633"/>
        <v>0.54738615367894783</v>
      </c>
      <c r="L8112" s="26">
        <f t="shared" si="634"/>
        <v>0.54738615367894783</v>
      </c>
    </row>
    <row r="8113" spans="1:12">
      <c r="A8113" s="2" t="s">
        <v>6503</v>
      </c>
      <c r="B8113" s="3">
        <v>40816</v>
      </c>
      <c r="C8113" s="1">
        <v>30116</v>
      </c>
      <c r="D8113" s="2">
        <v>10</v>
      </c>
      <c r="E8113" s="1">
        <v>16490</v>
      </c>
      <c r="F8113" s="2">
        <v>10</v>
      </c>
      <c r="G8113" s="6">
        <f t="shared" si="630"/>
        <v>1</v>
      </c>
      <c r="H8113" s="12">
        <v>7.93</v>
      </c>
      <c r="I8113" s="13">
        <f t="shared" si="631"/>
        <v>3797.7301387137454</v>
      </c>
      <c r="J8113" s="13">
        <f t="shared" si="632"/>
        <v>2079.4451450189158</v>
      </c>
      <c r="K8113" s="7">
        <f t="shared" si="633"/>
        <v>0.54754947536193388</v>
      </c>
      <c r="L8113" s="26">
        <f t="shared" si="634"/>
        <v>0.54754947536193388</v>
      </c>
    </row>
    <row r="8114" spans="1:12">
      <c r="A8114" s="2" t="s">
        <v>6925</v>
      </c>
      <c r="B8114" s="3">
        <v>33879</v>
      </c>
      <c r="C8114" s="1">
        <v>5471088</v>
      </c>
      <c r="D8114" s="2">
        <v>398</v>
      </c>
      <c r="E8114" s="1">
        <v>97851</v>
      </c>
      <c r="F8114" s="2">
        <v>13</v>
      </c>
      <c r="G8114" s="6">
        <f t="shared" si="630"/>
        <v>3.2663316582914576E-2</v>
      </c>
      <c r="H8114" s="11">
        <v>4.1500000000000004</v>
      </c>
      <c r="I8114" s="13">
        <f t="shared" si="631"/>
        <v>1318334.4578313252</v>
      </c>
      <c r="J8114" s="13">
        <f t="shared" si="632"/>
        <v>23578.554216867469</v>
      </c>
      <c r="K8114" s="7">
        <f t="shared" si="633"/>
        <v>1.7885108044323177E-2</v>
      </c>
      <c r="L8114" s="26">
        <f t="shared" si="634"/>
        <v>0.5475594616646634</v>
      </c>
    </row>
    <row r="8115" spans="1:12">
      <c r="A8115" s="2" t="s">
        <v>3560</v>
      </c>
      <c r="B8115" s="3">
        <v>39626</v>
      </c>
      <c r="C8115" s="1">
        <v>13716</v>
      </c>
      <c r="D8115" s="2">
        <v>2</v>
      </c>
      <c r="E8115" s="1">
        <v>3757</v>
      </c>
      <c r="F8115" s="2">
        <v>1</v>
      </c>
      <c r="G8115" s="6">
        <f t="shared" si="630"/>
        <v>0.5</v>
      </c>
      <c r="H8115" s="11">
        <v>7.18</v>
      </c>
      <c r="I8115" s="13">
        <f t="shared" si="631"/>
        <v>1910.3064066852369</v>
      </c>
      <c r="J8115" s="13">
        <f t="shared" si="632"/>
        <v>523.25905292479115</v>
      </c>
      <c r="K8115" s="7">
        <f t="shared" si="633"/>
        <v>0.27391367745698458</v>
      </c>
      <c r="L8115" s="26">
        <f t="shared" si="634"/>
        <v>0.54782735491396917</v>
      </c>
    </row>
    <row r="8116" spans="1:12">
      <c r="A8116" s="2" t="s">
        <v>665</v>
      </c>
      <c r="B8116" s="3">
        <v>41138</v>
      </c>
      <c r="C8116" s="1">
        <v>175088</v>
      </c>
      <c r="D8116" s="2">
        <v>70</v>
      </c>
      <c r="E8116" s="1">
        <v>95933</v>
      </c>
      <c r="F8116" s="2">
        <v>70</v>
      </c>
      <c r="G8116" s="6">
        <f t="shared" si="630"/>
        <v>1</v>
      </c>
      <c r="H8116" s="12">
        <v>8.02</v>
      </c>
      <c r="I8116" s="13">
        <f t="shared" si="631"/>
        <v>21831.42144638404</v>
      </c>
      <c r="J8116" s="13">
        <f t="shared" si="632"/>
        <v>11961.720698254365</v>
      </c>
      <c r="K8116" s="7">
        <f t="shared" si="633"/>
        <v>0.5479130494379969</v>
      </c>
      <c r="L8116" s="26">
        <f t="shared" si="634"/>
        <v>0.5479130494379969</v>
      </c>
    </row>
    <row r="8117" spans="1:12">
      <c r="A8117" s="2" t="s">
        <v>9351</v>
      </c>
      <c r="B8117" s="3">
        <v>32164</v>
      </c>
      <c r="C8117" s="1">
        <v>99978</v>
      </c>
      <c r="D8117" s="2">
        <v>50</v>
      </c>
      <c r="E8117" s="1">
        <v>54811</v>
      </c>
      <c r="F8117" s="2">
        <v>50</v>
      </c>
      <c r="G8117" s="6">
        <f t="shared" si="630"/>
        <v>1</v>
      </c>
      <c r="H8117" s="12">
        <v>4.1100000000000003</v>
      </c>
      <c r="I8117" s="13">
        <f t="shared" si="631"/>
        <v>24325.547445255474</v>
      </c>
      <c r="J8117" s="13">
        <f t="shared" si="632"/>
        <v>13336.009732360097</v>
      </c>
      <c r="K8117" s="7">
        <f t="shared" si="633"/>
        <v>0.54823061073436152</v>
      </c>
      <c r="L8117" s="26">
        <f t="shared" si="634"/>
        <v>0.54823061073436152</v>
      </c>
    </row>
    <row r="8118" spans="1:12">
      <c r="A8118" s="2" t="s">
        <v>5624</v>
      </c>
      <c r="B8118" s="3">
        <v>33151</v>
      </c>
      <c r="C8118" s="1">
        <v>776699</v>
      </c>
      <c r="D8118" s="2">
        <v>111</v>
      </c>
      <c r="E8118" s="1">
        <v>99740</v>
      </c>
      <c r="F8118" s="2">
        <v>26</v>
      </c>
      <c r="G8118" s="6">
        <f t="shared" si="630"/>
        <v>0.23423423423423423</v>
      </c>
      <c r="H8118" s="12">
        <v>4.22</v>
      </c>
      <c r="I8118" s="13">
        <f t="shared" si="631"/>
        <v>184051.89573459717</v>
      </c>
      <c r="J8118" s="13">
        <f t="shared" si="632"/>
        <v>23635.071090047393</v>
      </c>
      <c r="K8118" s="7">
        <f t="shared" si="633"/>
        <v>0.12841525481557203</v>
      </c>
      <c r="L8118" s="26">
        <f t="shared" si="634"/>
        <v>0.54823435709724988</v>
      </c>
    </row>
    <row r="8119" spans="1:12">
      <c r="A8119" s="2" t="s">
        <v>1091</v>
      </c>
      <c r="B8119" s="3">
        <v>39176</v>
      </c>
      <c r="C8119" s="1">
        <v>4398532</v>
      </c>
      <c r="D8119" s="2">
        <v>193</v>
      </c>
      <c r="E8119" s="1">
        <v>112521</v>
      </c>
      <c r="F8119" s="2">
        <v>9</v>
      </c>
      <c r="G8119" s="6">
        <f t="shared" si="630"/>
        <v>4.6632124352331605E-2</v>
      </c>
      <c r="H8119" s="11">
        <v>6.88</v>
      </c>
      <c r="I8119" s="13">
        <f t="shared" si="631"/>
        <v>639321.51162790693</v>
      </c>
      <c r="J8119" s="13">
        <f t="shared" si="632"/>
        <v>16354.796511627907</v>
      </c>
      <c r="K8119" s="7">
        <f t="shared" si="633"/>
        <v>2.5581489460574574E-2</v>
      </c>
      <c r="L8119" s="26">
        <f t="shared" si="634"/>
        <v>0.54858082954343257</v>
      </c>
    </row>
    <row r="8120" spans="1:12">
      <c r="A8120" s="2" t="s">
        <v>8542</v>
      </c>
      <c r="B8120" s="3">
        <v>40842</v>
      </c>
      <c r="C8120" s="1">
        <v>2377</v>
      </c>
      <c r="D8120" s="2">
        <v>1</v>
      </c>
      <c r="E8120" s="1">
        <v>1304</v>
      </c>
      <c r="F8120" s="2">
        <v>1</v>
      </c>
      <c r="G8120" s="6">
        <f t="shared" si="630"/>
        <v>1</v>
      </c>
      <c r="H8120" s="12">
        <v>7.93</v>
      </c>
      <c r="I8120" s="13">
        <f t="shared" si="631"/>
        <v>299.74779319041613</v>
      </c>
      <c r="J8120" s="13">
        <f t="shared" si="632"/>
        <v>164.43883984867591</v>
      </c>
      <c r="K8120" s="7">
        <f t="shared" si="633"/>
        <v>0.54859066049642402</v>
      </c>
      <c r="L8120" s="26">
        <f t="shared" si="634"/>
        <v>0.54859066049642402</v>
      </c>
    </row>
    <row r="8121" spans="1:12">
      <c r="A8121" s="2" t="s">
        <v>6345</v>
      </c>
      <c r="B8121" s="3">
        <v>36455</v>
      </c>
      <c r="C8121" s="1">
        <v>17650</v>
      </c>
      <c r="D8121" s="2">
        <v>12</v>
      </c>
      <c r="E8121" s="1">
        <v>9683</v>
      </c>
      <c r="F8121" s="2">
        <v>12</v>
      </c>
      <c r="G8121" s="6">
        <f t="shared" si="630"/>
        <v>1</v>
      </c>
      <c r="H8121" s="12">
        <v>5.0599999999999996</v>
      </c>
      <c r="I8121" s="13">
        <f t="shared" si="631"/>
        <v>3488.142292490119</v>
      </c>
      <c r="J8121" s="13">
        <f t="shared" si="632"/>
        <v>1913.6363636363637</v>
      </c>
      <c r="K8121" s="7">
        <f t="shared" si="633"/>
        <v>0.54861189801699717</v>
      </c>
      <c r="L8121" s="26">
        <f t="shared" si="634"/>
        <v>0.54861189801699717</v>
      </c>
    </row>
    <row r="8122" spans="1:12">
      <c r="A8122" s="2" t="s">
        <v>5295</v>
      </c>
      <c r="B8122" s="3">
        <v>37805</v>
      </c>
      <c r="C8122" s="1">
        <v>5340</v>
      </c>
      <c r="D8122" s="2">
        <v>1</v>
      </c>
      <c r="E8122" s="1">
        <v>2930</v>
      </c>
      <c r="F8122" s="2">
        <v>1</v>
      </c>
      <c r="G8122" s="6">
        <f t="shared" si="630"/>
        <v>1</v>
      </c>
      <c r="H8122" s="11">
        <v>6.03</v>
      </c>
      <c r="I8122" s="13">
        <f t="shared" si="631"/>
        <v>885.57213930348257</v>
      </c>
      <c r="J8122" s="13">
        <f t="shared" si="632"/>
        <v>485.90381426202322</v>
      </c>
      <c r="K8122" s="7">
        <f t="shared" si="633"/>
        <v>0.54868913857677903</v>
      </c>
      <c r="L8122" s="26">
        <f t="shared" si="634"/>
        <v>0.54868913857677903</v>
      </c>
    </row>
    <row r="8123" spans="1:12">
      <c r="A8123" s="2" t="s">
        <v>8512</v>
      </c>
      <c r="B8123" s="3">
        <v>34936</v>
      </c>
      <c r="C8123" s="1">
        <v>2702578</v>
      </c>
      <c r="D8123" s="2">
        <v>336</v>
      </c>
      <c r="E8123" s="1">
        <v>1482892</v>
      </c>
      <c r="F8123" s="2">
        <v>336</v>
      </c>
      <c r="G8123" s="6">
        <f t="shared" si="630"/>
        <v>1</v>
      </c>
      <c r="H8123" s="11">
        <v>4.3499999999999996</v>
      </c>
      <c r="I8123" s="13">
        <f t="shared" si="631"/>
        <v>621282.29885057476</v>
      </c>
      <c r="J8123" s="13">
        <f t="shared" si="632"/>
        <v>340894.71264367818</v>
      </c>
      <c r="K8123" s="7">
        <f t="shared" si="633"/>
        <v>0.54869535680376291</v>
      </c>
      <c r="L8123" s="26">
        <f t="shared" si="634"/>
        <v>0.54869535680376291</v>
      </c>
    </row>
    <row r="8124" spans="1:12">
      <c r="A8124" s="2" t="s">
        <v>464</v>
      </c>
      <c r="B8124" s="3">
        <v>32206</v>
      </c>
      <c r="C8124" s="1">
        <v>717376</v>
      </c>
      <c r="D8124" s="2">
        <v>385</v>
      </c>
      <c r="E8124" s="1">
        <v>393647</v>
      </c>
      <c r="F8124" s="2">
        <v>385</v>
      </c>
      <c r="G8124" s="6">
        <f t="shared" si="630"/>
        <v>1</v>
      </c>
      <c r="H8124" s="12">
        <v>4.1100000000000003</v>
      </c>
      <c r="I8124" s="13">
        <f t="shared" si="631"/>
        <v>174544.03892944037</v>
      </c>
      <c r="J8124" s="13">
        <f t="shared" si="632"/>
        <v>95777.858880778585</v>
      </c>
      <c r="K8124" s="7">
        <f t="shared" si="633"/>
        <v>0.54873176688375414</v>
      </c>
      <c r="L8124" s="26">
        <f t="shared" si="634"/>
        <v>0.54873176688375414</v>
      </c>
    </row>
    <row r="8125" spans="1:12">
      <c r="A8125" s="2" t="s">
        <v>1677</v>
      </c>
      <c r="B8125" s="3">
        <v>40417</v>
      </c>
      <c r="C8125" s="1">
        <v>123570</v>
      </c>
      <c r="D8125" s="2">
        <v>19</v>
      </c>
      <c r="E8125" s="1">
        <v>42826</v>
      </c>
      <c r="F8125" s="2">
        <v>12</v>
      </c>
      <c r="G8125" s="6">
        <f t="shared" si="630"/>
        <v>0.63157894736842102</v>
      </c>
      <c r="H8125" s="12">
        <v>7.89</v>
      </c>
      <c r="I8125" s="13">
        <f t="shared" si="631"/>
        <v>15661.596958174905</v>
      </c>
      <c r="J8125" s="13">
        <f t="shared" si="632"/>
        <v>5427.8833967046894</v>
      </c>
      <c r="K8125" s="7">
        <f t="shared" si="633"/>
        <v>0.34657279274904912</v>
      </c>
      <c r="L8125" s="26">
        <f t="shared" si="634"/>
        <v>0.54874025518599445</v>
      </c>
    </row>
    <row r="8126" spans="1:12">
      <c r="A8126" s="2" t="s">
        <v>1325</v>
      </c>
      <c r="B8126" s="3">
        <v>33711</v>
      </c>
      <c r="C8126" s="1">
        <v>918239</v>
      </c>
      <c r="D8126" s="2">
        <v>525</v>
      </c>
      <c r="E8126" s="1">
        <v>504057</v>
      </c>
      <c r="F8126" s="2">
        <v>525</v>
      </c>
      <c r="G8126" s="6">
        <f t="shared" si="630"/>
        <v>1</v>
      </c>
      <c r="H8126" s="11">
        <v>4.1500000000000004</v>
      </c>
      <c r="I8126" s="13">
        <f t="shared" si="631"/>
        <v>221262.40963855421</v>
      </c>
      <c r="J8126" s="13">
        <f t="shared" si="632"/>
        <v>121459.51807228915</v>
      </c>
      <c r="K8126" s="7">
        <f t="shared" si="633"/>
        <v>0.54893878391137818</v>
      </c>
      <c r="L8126" s="26">
        <f t="shared" si="634"/>
        <v>0.54893878391137818</v>
      </c>
    </row>
    <row r="8127" spans="1:12">
      <c r="A8127" s="2" t="s">
        <v>9429</v>
      </c>
      <c r="B8127" s="3">
        <v>36462</v>
      </c>
      <c r="C8127" s="1">
        <v>112891</v>
      </c>
      <c r="D8127" s="2">
        <v>111</v>
      </c>
      <c r="E8127" s="1">
        <v>61977</v>
      </c>
      <c r="F8127" s="2">
        <v>111</v>
      </c>
      <c r="G8127" s="6">
        <f t="shared" si="630"/>
        <v>1</v>
      </c>
      <c r="H8127" s="12">
        <v>5.0599999999999996</v>
      </c>
      <c r="I8127" s="13">
        <f t="shared" si="631"/>
        <v>22310.474308300396</v>
      </c>
      <c r="J8127" s="13">
        <f t="shared" si="632"/>
        <v>12248.418972332016</v>
      </c>
      <c r="K8127" s="7">
        <f t="shared" si="633"/>
        <v>0.548998591561772</v>
      </c>
      <c r="L8127" s="26">
        <f t="shared" si="634"/>
        <v>0.548998591561772</v>
      </c>
    </row>
    <row r="8128" spans="1:12">
      <c r="A8128" s="2" t="s">
        <v>2660</v>
      </c>
      <c r="B8128" s="3">
        <v>38646</v>
      </c>
      <c r="C8128" s="1">
        <v>28212337</v>
      </c>
      <c r="D8128" s="4">
        <v>3044</v>
      </c>
      <c r="E8128" s="1">
        <v>15488870</v>
      </c>
      <c r="F8128" s="4">
        <v>3044</v>
      </c>
      <c r="G8128" s="6">
        <f t="shared" si="630"/>
        <v>1</v>
      </c>
      <c r="H8128" s="11">
        <v>6.41</v>
      </c>
      <c r="I8128" s="13">
        <f t="shared" si="631"/>
        <v>4401300.6240249611</v>
      </c>
      <c r="J8128" s="13">
        <f t="shared" si="632"/>
        <v>2416360.3744149767</v>
      </c>
      <c r="K8128" s="7">
        <f t="shared" si="633"/>
        <v>0.54901052684859108</v>
      </c>
      <c r="L8128" s="26">
        <f t="shared" si="634"/>
        <v>0.54901052684859108</v>
      </c>
    </row>
    <row r="8129" spans="1:12">
      <c r="A8129" s="2" t="s">
        <v>8208</v>
      </c>
      <c r="B8129" s="3">
        <v>35377</v>
      </c>
      <c r="C8129" s="1">
        <v>220198</v>
      </c>
      <c r="D8129" s="2">
        <v>98</v>
      </c>
      <c r="E8129" s="1">
        <v>120932</v>
      </c>
      <c r="F8129" s="2">
        <v>98</v>
      </c>
      <c r="G8129" s="6">
        <f t="shared" si="630"/>
        <v>1</v>
      </c>
      <c r="H8129" s="11">
        <v>4.42</v>
      </c>
      <c r="I8129" s="13">
        <f t="shared" si="631"/>
        <v>49818.552036199093</v>
      </c>
      <c r="J8129" s="13">
        <f t="shared" si="632"/>
        <v>27360.180995475115</v>
      </c>
      <c r="K8129" s="7">
        <f t="shared" si="633"/>
        <v>0.54919663212199932</v>
      </c>
      <c r="L8129" s="26">
        <f t="shared" si="634"/>
        <v>0.54919663212199932</v>
      </c>
    </row>
    <row r="8130" spans="1:12">
      <c r="A8130" s="2" t="s">
        <v>7456</v>
      </c>
      <c r="B8130" s="3">
        <v>34642</v>
      </c>
      <c r="C8130" s="1">
        <v>11669</v>
      </c>
      <c r="D8130" s="2">
        <v>10</v>
      </c>
      <c r="E8130" s="1">
        <v>5128</v>
      </c>
      <c r="F8130" s="2">
        <v>8</v>
      </c>
      <c r="G8130" s="6">
        <f t="shared" ref="G8130:G8193" si="635">F8130/D8130</f>
        <v>0.8</v>
      </c>
      <c r="H8130" s="11">
        <v>4.08</v>
      </c>
      <c r="I8130" s="13">
        <f t="shared" ref="I8130:I8193" si="636">C8130/H8130</f>
        <v>2860.0490196078431</v>
      </c>
      <c r="J8130" s="13">
        <f t="shared" ref="J8130:J8193" si="637">E8130/H8130</f>
        <v>1256.8627450980391</v>
      </c>
      <c r="K8130" s="7">
        <f t="shared" ref="K8130:K8193" si="638">J8130/I8130</f>
        <v>0.4394549661496272</v>
      </c>
      <c r="L8130" s="26">
        <f t="shared" ref="L8130:L8193" si="639">K8130/G8130</f>
        <v>0.54931870768703395</v>
      </c>
    </row>
    <row r="8131" spans="1:12">
      <c r="A8131" s="2" t="s">
        <v>10506</v>
      </c>
      <c r="B8131" s="3">
        <v>41012</v>
      </c>
      <c r="C8131" s="1">
        <v>1213128</v>
      </c>
      <c r="D8131" s="2">
        <v>106</v>
      </c>
      <c r="E8131" s="1">
        <v>641542</v>
      </c>
      <c r="F8131" s="2">
        <v>102</v>
      </c>
      <c r="G8131" s="6">
        <f t="shared" si="635"/>
        <v>0.96226415094339623</v>
      </c>
      <c r="H8131" s="12">
        <v>8.02</v>
      </c>
      <c r="I8131" s="13">
        <f t="shared" si="636"/>
        <v>151262.84289276809</v>
      </c>
      <c r="J8131" s="13">
        <f t="shared" si="637"/>
        <v>79992.768079800502</v>
      </c>
      <c r="K8131" s="7">
        <f t="shared" si="638"/>
        <v>0.5288329013921037</v>
      </c>
      <c r="L8131" s="26">
        <f t="shared" si="639"/>
        <v>0.54957144654473522</v>
      </c>
    </row>
    <row r="8132" spans="1:12">
      <c r="A8132" s="2" t="s">
        <v>7090</v>
      </c>
      <c r="B8132" s="3">
        <v>35916</v>
      </c>
      <c r="C8132" s="1">
        <v>4769</v>
      </c>
      <c r="D8132" s="2">
        <v>1</v>
      </c>
      <c r="E8132" s="1">
        <v>2621</v>
      </c>
      <c r="F8132" s="2">
        <v>1</v>
      </c>
      <c r="G8132" s="6">
        <f t="shared" si="635"/>
        <v>1</v>
      </c>
      <c r="H8132" s="11">
        <v>4.6900000000000004</v>
      </c>
      <c r="I8132" s="13">
        <f t="shared" si="636"/>
        <v>1016.8443496801705</v>
      </c>
      <c r="J8132" s="13">
        <f t="shared" si="637"/>
        <v>558.84861407249457</v>
      </c>
      <c r="K8132" s="7">
        <f t="shared" si="638"/>
        <v>0.54959110924722165</v>
      </c>
      <c r="L8132" s="26">
        <f t="shared" si="639"/>
        <v>0.54959110924722165</v>
      </c>
    </row>
    <row r="8133" spans="1:12">
      <c r="A8133" s="2" t="s">
        <v>7208</v>
      </c>
      <c r="B8133" s="3">
        <v>39283</v>
      </c>
      <c r="C8133" s="1">
        <v>1062840</v>
      </c>
      <c r="D8133" s="2">
        <v>58</v>
      </c>
      <c r="E8133" s="1">
        <v>584245</v>
      </c>
      <c r="F8133" s="2">
        <v>58</v>
      </c>
      <c r="G8133" s="6">
        <f t="shared" si="635"/>
        <v>1</v>
      </c>
      <c r="H8133" s="11">
        <v>6.88</v>
      </c>
      <c r="I8133" s="13">
        <f t="shared" si="636"/>
        <v>154482.5581395349</v>
      </c>
      <c r="J8133" s="13">
        <f t="shared" si="637"/>
        <v>84919.33139534884</v>
      </c>
      <c r="K8133" s="7">
        <f t="shared" si="638"/>
        <v>0.54970174250122306</v>
      </c>
      <c r="L8133" s="26">
        <f t="shared" si="639"/>
        <v>0.54970174250122306</v>
      </c>
    </row>
    <row r="8134" spans="1:12">
      <c r="A8134" s="2" t="s">
        <v>4172</v>
      </c>
      <c r="B8134" s="3">
        <v>40501</v>
      </c>
      <c r="C8134" s="1">
        <v>3697</v>
      </c>
      <c r="D8134" s="2">
        <v>1</v>
      </c>
      <c r="E8134" s="1">
        <v>2033</v>
      </c>
      <c r="F8134" s="2">
        <v>1</v>
      </c>
      <c r="G8134" s="6">
        <f t="shared" si="635"/>
        <v>1</v>
      </c>
      <c r="H8134" s="12">
        <v>7.89</v>
      </c>
      <c r="I8134" s="13">
        <f t="shared" si="636"/>
        <v>468.56780735107731</v>
      </c>
      <c r="J8134" s="13">
        <f t="shared" si="637"/>
        <v>257.6679340937896</v>
      </c>
      <c r="K8134" s="7">
        <f t="shared" si="638"/>
        <v>0.5499053286448472</v>
      </c>
      <c r="L8134" s="26">
        <f t="shared" si="639"/>
        <v>0.5499053286448472</v>
      </c>
    </row>
    <row r="8135" spans="1:12">
      <c r="A8135" s="2" t="s">
        <v>3149</v>
      </c>
      <c r="B8135" s="3">
        <v>31072</v>
      </c>
      <c r="C8135" s="1">
        <v>91666</v>
      </c>
      <c r="D8135" s="2">
        <v>27</v>
      </c>
      <c r="E8135" s="1">
        <v>50437</v>
      </c>
      <c r="F8135" s="2">
        <v>27</v>
      </c>
      <c r="G8135" s="6">
        <f t="shared" si="635"/>
        <v>1</v>
      </c>
      <c r="H8135" s="12">
        <v>3.55</v>
      </c>
      <c r="I8135" s="13">
        <f t="shared" si="636"/>
        <v>25821.408450704228</v>
      </c>
      <c r="J8135" s="13">
        <f t="shared" si="637"/>
        <v>14207.605633802817</v>
      </c>
      <c r="K8135" s="7">
        <f t="shared" si="638"/>
        <v>0.55022581982414409</v>
      </c>
      <c r="L8135" s="26">
        <f t="shared" si="639"/>
        <v>0.55022581982414409</v>
      </c>
    </row>
    <row r="8136" spans="1:12">
      <c r="A8136" s="2" t="s">
        <v>5301</v>
      </c>
      <c r="B8136" s="3">
        <v>39731</v>
      </c>
      <c r="C8136" s="1">
        <v>1708</v>
      </c>
      <c r="D8136" s="2">
        <v>1</v>
      </c>
      <c r="E8136" s="1">
        <v>940</v>
      </c>
      <c r="F8136" s="2">
        <v>1</v>
      </c>
      <c r="G8136" s="6">
        <f t="shared" si="635"/>
        <v>1</v>
      </c>
      <c r="H8136" s="11">
        <v>7.18</v>
      </c>
      <c r="I8136" s="13">
        <f t="shared" si="636"/>
        <v>237.88300835654596</v>
      </c>
      <c r="J8136" s="13">
        <f t="shared" si="637"/>
        <v>130.9192200557103</v>
      </c>
      <c r="K8136" s="7">
        <f t="shared" si="638"/>
        <v>0.55035128805620603</v>
      </c>
      <c r="L8136" s="26">
        <f t="shared" si="639"/>
        <v>0.55035128805620603</v>
      </c>
    </row>
    <row r="8137" spans="1:12">
      <c r="A8137" s="2" t="s">
        <v>7744</v>
      </c>
      <c r="B8137" s="3">
        <v>37708</v>
      </c>
      <c r="C8137" s="1">
        <v>2078661</v>
      </c>
      <c r="D8137" s="2">
        <v>69</v>
      </c>
      <c r="E8137" s="1">
        <v>33166</v>
      </c>
      <c r="F8137" s="2">
        <v>2</v>
      </c>
      <c r="G8137" s="6">
        <f t="shared" si="635"/>
        <v>2.8985507246376812E-2</v>
      </c>
      <c r="H8137" s="11">
        <v>6.03</v>
      </c>
      <c r="I8137" s="13">
        <f t="shared" si="636"/>
        <v>344719.90049751243</v>
      </c>
      <c r="J8137" s="13">
        <f t="shared" si="637"/>
        <v>5500.1658374792705</v>
      </c>
      <c r="K8137" s="7">
        <f t="shared" si="638"/>
        <v>1.5955463637408889E-2</v>
      </c>
      <c r="L8137" s="26">
        <f t="shared" si="639"/>
        <v>0.55046349549060669</v>
      </c>
    </row>
    <row r="8138" spans="1:12">
      <c r="A8138" s="2" t="s">
        <v>6481</v>
      </c>
      <c r="B8138" s="3">
        <v>41152</v>
      </c>
      <c r="C8138" s="1">
        <v>100809</v>
      </c>
      <c r="D8138" s="2">
        <v>21</v>
      </c>
      <c r="E8138" s="1">
        <v>55501</v>
      </c>
      <c r="F8138" s="2">
        <v>21</v>
      </c>
      <c r="G8138" s="6">
        <f t="shared" si="635"/>
        <v>1</v>
      </c>
      <c r="H8138" s="12">
        <v>8.02</v>
      </c>
      <c r="I8138" s="13">
        <f t="shared" si="636"/>
        <v>12569.700748129677</v>
      </c>
      <c r="J8138" s="13">
        <f t="shared" si="637"/>
        <v>6920.3241895261845</v>
      </c>
      <c r="K8138" s="7">
        <f t="shared" si="638"/>
        <v>0.55055600194427079</v>
      </c>
      <c r="L8138" s="26">
        <f t="shared" si="639"/>
        <v>0.55055600194427079</v>
      </c>
    </row>
    <row r="8139" spans="1:12">
      <c r="A8139" s="2" t="s">
        <v>3689</v>
      </c>
      <c r="B8139" s="3">
        <v>40025</v>
      </c>
      <c r="C8139" s="1">
        <v>1780</v>
      </c>
      <c r="D8139" s="2">
        <v>1</v>
      </c>
      <c r="E8139" s="1">
        <v>980</v>
      </c>
      <c r="F8139" s="2">
        <v>1</v>
      </c>
      <c r="G8139" s="6">
        <f t="shared" si="635"/>
        <v>1</v>
      </c>
      <c r="H8139" s="12">
        <v>7.5</v>
      </c>
      <c r="I8139" s="13">
        <f t="shared" si="636"/>
        <v>237.33333333333334</v>
      </c>
      <c r="J8139" s="13">
        <f t="shared" si="637"/>
        <v>130.66666666666666</v>
      </c>
      <c r="K8139" s="7">
        <f t="shared" si="638"/>
        <v>0.55056179775280889</v>
      </c>
      <c r="L8139" s="26">
        <f t="shared" si="639"/>
        <v>0.55056179775280889</v>
      </c>
    </row>
    <row r="8140" spans="1:12">
      <c r="A8140" s="2" t="s">
        <v>3089</v>
      </c>
      <c r="B8140" s="3">
        <v>39318</v>
      </c>
      <c r="C8140" s="1">
        <v>72210</v>
      </c>
      <c r="D8140" s="2">
        <v>130</v>
      </c>
      <c r="E8140" s="1">
        <v>37924</v>
      </c>
      <c r="F8140" s="2">
        <v>124</v>
      </c>
      <c r="G8140" s="6">
        <f t="shared" si="635"/>
        <v>0.9538461538461539</v>
      </c>
      <c r="H8140" s="11">
        <v>6.88</v>
      </c>
      <c r="I8140" s="13">
        <f t="shared" si="636"/>
        <v>10495.639534883721</v>
      </c>
      <c r="J8140" s="13">
        <f t="shared" si="637"/>
        <v>5512.2093023255811</v>
      </c>
      <c r="K8140" s="7">
        <f t="shared" si="638"/>
        <v>0.52519041683977286</v>
      </c>
      <c r="L8140" s="26">
        <f t="shared" si="639"/>
        <v>0.55060285636427797</v>
      </c>
    </row>
    <row r="8141" spans="1:12">
      <c r="A8141" s="2" t="s">
        <v>6302</v>
      </c>
      <c r="B8141" s="3">
        <v>40200</v>
      </c>
      <c r="C8141" s="1">
        <v>6892</v>
      </c>
      <c r="D8141" s="2">
        <v>2</v>
      </c>
      <c r="E8141" s="1">
        <v>3796</v>
      </c>
      <c r="F8141" s="2">
        <v>2</v>
      </c>
      <c r="G8141" s="6">
        <f t="shared" si="635"/>
        <v>1</v>
      </c>
      <c r="H8141" s="12">
        <v>7.89</v>
      </c>
      <c r="I8141" s="13">
        <f t="shared" si="636"/>
        <v>873.51077313054498</v>
      </c>
      <c r="J8141" s="13">
        <f t="shared" si="637"/>
        <v>481.11533586818757</v>
      </c>
      <c r="K8141" s="7">
        <f t="shared" si="638"/>
        <v>0.55078351712130003</v>
      </c>
      <c r="L8141" s="26">
        <f t="shared" si="639"/>
        <v>0.55078351712130003</v>
      </c>
    </row>
    <row r="8142" spans="1:12">
      <c r="A8142" s="2" t="s">
        <v>1036</v>
      </c>
      <c r="B8142" s="3">
        <v>38233</v>
      </c>
      <c r="C8142" s="1">
        <v>1238</v>
      </c>
      <c r="D8142" s="2">
        <v>1</v>
      </c>
      <c r="E8142" s="1">
        <v>682</v>
      </c>
      <c r="F8142" s="2">
        <v>1</v>
      </c>
      <c r="G8142" s="6">
        <f t="shared" si="635"/>
        <v>1</v>
      </c>
      <c r="H8142" s="12">
        <v>6.21</v>
      </c>
      <c r="I8142" s="13">
        <f t="shared" si="636"/>
        <v>199.35587761674719</v>
      </c>
      <c r="J8142" s="13">
        <f t="shared" si="637"/>
        <v>109.82286634460547</v>
      </c>
      <c r="K8142" s="7">
        <f t="shared" si="638"/>
        <v>0.55088852988691428</v>
      </c>
      <c r="L8142" s="26">
        <f t="shared" si="639"/>
        <v>0.55088852988691428</v>
      </c>
    </row>
    <row r="8143" spans="1:12">
      <c r="A8143" s="2" t="s">
        <v>826</v>
      </c>
      <c r="B8143" s="3">
        <v>40557</v>
      </c>
      <c r="C8143" s="1">
        <v>51198</v>
      </c>
      <c r="D8143" s="2">
        <v>5</v>
      </c>
      <c r="E8143" s="1">
        <v>5641</v>
      </c>
      <c r="F8143" s="2">
        <v>1</v>
      </c>
      <c r="G8143" s="6">
        <f t="shared" si="635"/>
        <v>0.2</v>
      </c>
      <c r="H8143" s="12">
        <v>7.93</v>
      </c>
      <c r="I8143" s="13">
        <f t="shared" si="636"/>
        <v>6456.2421185372004</v>
      </c>
      <c r="J8143" s="13">
        <f t="shared" si="637"/>
        <v>711.3493064312737</v>
      </c>
      <c r="K8143" s="7">
        <f t="shared" si="638"/>
        <v>0.11018008515957656</v>
      </c>
      <c r="L8143" s="26">
        <f t="shared" si="639"/>
        <v>0.55090042579788279</v>
      </c>
    </row>
    <row r="8144" spans="1:12">
      <c r="A8144" s="2" t="s">
        <v>3545</v>
      </c>
      <c r="B8144" s="3">
        <v>37792</v>
      </c>
      <c r="C8144" s="1">
        <v>4928883</v>
      </c>
      <c r="D8144" s="4">
        <v>2001</v>
      </c>
      <c r="E8144" s="1">
        <v>2715848</v>
      </c>
      <c r="F8144" s="4">
        <v>2001</v>
      </c>
      <c r="G8144" s="6">
        <f t="shared" si="635"/>
        <v>1</v>
      </c>
      <c r="H8144" s="11">
        <v>6.03</v>
      </c>
      <c r="I8144" s="13">
        <f t="shared" si="636"/>
        <v>817393.5323383084</v>
      </c>
      <c r="J8144" s="13">
        <f t="shared" si="637"/>
        <v>450389.38640132669</v>
      </c>
      <c r="K8144" s="7">
        <f t="shared" si="638"/>
        <v>0.5510067899765525</v>
      </c>
      <c r="L8144" s="26">
        <f t="shared" si="639"/>
        <v>0.5510067899765525</v>
      </c>
    </row>
    <row r="8145" spans="1:12">
      <c r="A8145" s="2" t="s">
        <v>9658</v>
      </c>
      <c r="B8145" s="3">
        <v>39353</v>
      </c>
      <c r="C8145" s="1">
        <v>214307</v>
      </c>
      <c r="D8145" s="2">
        <v>90</v>
      </c>
      <c r="E8145" s="1">
        <v>118086</v>
      </c>
      <c r="F8145" s="2">
        <v>90</v>
      </c>
      <c r="G8145" s="6">
        <f t="shared" si="635"/>
        <v>1</v>
      </c>
      <c r="H8145" s="11">
        <v>6.88</v>
      </c>
      <c r="I8145" s="13">
        <f t="shared" si="636"/>
        <v>31149.273255813954</v>
      </c>
      <c r="J8145" s="13">
        <f t="shared" si="637"/>
        <v>17163.662790697676</v>
      </c>
      <c r="K8145" s="7">
        <f t="shared" si="638"/>
        <v>0.55101326601557576</v>
      </c>
      <c r="L8145" s="26">
        <f t="shared" si="639"/>
        <v>0.55101326601557576</v>
      </c>
    </row>
    <row r="8146" spans="1:12">
      <c r="A8146" s="2" t="s">
        <v>6418</v>
      </c>
      <c r="B8146" s="3">
        <v>38896</v>
      </c>
      <c r="C8146" s="1">
        <v>51540</v>
      </c>
      <c r="D8146" s="2">
        <v>4</v>
      </c>
      <c r="E8146" s="1">
        <v>7100</v>
      </c>
      <c r="F8146" s="2">
        <v>1</v>
      </c>
      <c r="G8146" s="6">
        <f t="shared" si="635"/>
        <v>0.25</v>
      </c>
      <c r="H8146" s="11">
        <v>6.55</v>
      </c>
      <c r="I8146" s="13">
        <f t="shared" si="636"/>
        <v>7868.7022900763359</v>
      </c>
      <c r="J8146" s="13">
        <f t="shared" si="637"/>
        <v>1083.969465648855</v>
      </c>
      <c r="K8146" s="7">
        <f t="shared" si="638"/>
        <v>0.13775708187815289</v>
      </c>
      <c r="L8146" s="26">
        <f t="shared" si="639"/>
        <v>0.55102832751261155</v>
      </c>
    </row>
    <row r="8147" spans="1:12">
      <c r="A8147" s="2" t="s">
        <v>7959</v>
      </c>
      <c r="B8147" s="3">
        <v>36490</v>
      </c>
      <c r="C8147" s="1">
        <v>635096</v>
      </c>
      <c r="D8147" s="2">
        <v>60</v>
      </c>
      <c r="E8147" s="1">
        <v>64159</v>
      </c>
      <c r="F8147" s="2">
        <v>11</v>
      </c>
      <c r="G8147" s="6">
        <f t="shared" si="635"/>
        <v>0.18333333333333332</v>
      </c>
      <c r="H8147" s="12">
        <v>5.0599999999999996</v>
      </c>
      <c r="I8147" s="13">
        <f t="shared" si="636"/>
        <v>125513.04347826088</v>
      </c>
      <c r="J8147" s="13">
        <f t="shared" si="637"/>
        <v>12679.644268774704</v>
      </c>
      <c r="K8147" s="7">
        <f t="shared" si="638"/>
        <v>0.1010225225792636</v>
      </c>
      <c r="L8147" s="26">
        <f t="shared" si="639"/>
        <v>0.55103194134143785</v>
      </c>
    </row>
    <row r="8148" spans="1:12">
      <c r="A8148" s="2" t="s">
        <v>6793</v>
      </c>
      <c r="B8148" s="3">
        <v>39143</v>
      </c>
      <c r="C8148" s="1">
        <v>73819</v>
      </c>
      <c r="D8148" s="2">
        <v>25</v>
      </c>
      <c r="E8148" s="1">
        <v>40684</v>
      </c>
      <c r="F8148" s="2">
        <v>25</v>
      </c>
      <c r="G8148" s="6">
        <f t="shared" si="635"/>
        <v>1</v>
      </c>
      <c r="H8148" s="11">
        <v>6.88</v>
      </c>
      <c r="I8148" s="13">
        <f t="shared" si="636"/>
        <v>10729.505813953489</v>
      </c>
      <c r="J8148" s="13">
        <f t="shared" si="637"/>
        <v>5913.3720930232557</v>
      </c>
      <c r="K8148" s="7">
        <f t="shared" si="638"/>
        <v>0.5511318224305396</v>
      </c>
      <c r="L8148" s="26">
        <f t="shared" si="639"/>
        <v>0.5511318224305396</v>
      </c>
    </row>
    <row r="8149" spans="1:12">
      <c r="A8149" s="2" t="s">
        <v>757</v>
      </c>
      <c r="B8149" s="3">
        <v>38562</v>
      </c>
      <c r="C8149" s="1">
        <v>666327</v>
      </c>
      <c r="D8149" s="2">
        <v>22</v>
      </c>
      <c r="E8149" s="1">
        <v>16694</v>
      </c>
      <c r="F8149" s="2">
        <v>1</v>
      </c>
      <c r="G8149" s="6">
        <f t="shared" si="635"/>
        <v>4.5454545454545456E-2</v>
      </c>
      <c r="H8149" s="11">
        <v>6.41</v>
      </c>
      <c r="I8149" s="13">
        <f t="shared" si="636"/>
        <v>103951.17004680187</v>
      </c>
      <c r="J8149" s="13">
        <f t="shared" si="637"/>
        <v>2604.3681747269889</v>
      </c>
      <c r="K8149" s="7">
        <f t="shared" si="638"/>
        <v>2.5053764893213089E-2</v>
      </c>
      <c r="L8149" s="26">
        <f t="shared" si="639"/>
        <v>0.55118282765068793</v>
      </c>
    </row>
    <row r="8150" spans="1:12">
      <c r="A8150" s="2" t="s">
        <v>7791</v>
      </c>
      <c r="B8150" s="3">
        <v>37736</v>
      </c>
      <c r="C8150" s="1">
        <v>3825421</v>
      </c>
      <c r="D8150" s="4">
        <v>2261</v>
      </c>
      <c r="E8150" s="1">
        <v>2108796</v>
      </c>
      <c r="F8150" s="4">
        <v>2261</v>
      </c>
      <c r="G8150" s="6">
        <f t="shared" si="635"/>
        <v>1</v>
      </c>
      <c r="H8150" s="11">
        <v>6.03</v>
      </c>
      <c r="I8150" s="13">
        <f t="shared" si="636"/>
        <v>634398.17578772805</v>
      </c>
      <c r="J8150" s="13">
        <f t="shared" si="637"/>
        <v>349717.41293532337</v>
      </c>
      <c r="K8150" s="7">
        <f t="shared" si="638"/>
        <v>0.55125854121677065</v>
      </c>
      <c r="L8150" s="26">
        <f t="shared" si="639"/>
        <v>0.55125854121677065</v>
      </c>
    </row>
    <row r="8151" spans="1:12">
      <c r="A8151" s="2" t="s">
        <v>8725</v>
      </c>
      <c r="B8151" s="3">
        <v>41166</v>
      </c>
      <c r="C8151" s="1">
        <v>1190</v>
      </c>
      <c r="D8151" s="2">
        <v>1</v>
      </c>
      <c r="E8151" s="1">
        <v>656</v>
      </c>
      <c r="F8151" s="2">
        <v>1</v>
      </c>
      <c r="G8151" s="6">
        <f t="shared" si="635"/>
        <v>1</v>
      </c>
      <c r="H8151" s="12">
        <v>8.02</v>
      </c>
      <c r="I8151" s="13">
        <f t="shared" si="636"/>
        <v>148.37905236907733</v>
      </c>
      <c r="J8151" s="13">
        <f t="shared" si="637"/>
        <v>81.795511221945148</v>
      </c>
      <c r="K8151" s="7">
        <f t="shared" si="638"/>
        <v>0.55126050420168071</v>
      </c>
      <c r="L8151" s="26">
        <f t="shared" si="639"/>
        <v>0.55126050420168071</v>
      </c>
    </row>
    <row r="8152" spans="1:12">
      <c r="A8152" s="2" t="s">
        <v>6915</v>
      </c>
      <c r="B8152" s="3">
        <v>40844</v>
      </c>
      <c r="C8152" s="1">
        <v>199442</v>
      </c>
      <c r="D8152" s="2">
        <v>14</v>
      </c>
      <c r="E8152" s="1">
        <v>102096</v>
      </c>
      <c r="F8152" s="2">
        <v>13</v>
      </c>
      <c r="G8152" s="6">
        <f t="shared" si="635"/>
        <v>0.9285714285714286</v>
      </c>
      <c r="H8152" s="12">
        <v>7.93</v>
      </c>
      <c r="I8152" s="13">
        <f t="shared" si="636"/>
        <v>25150.315258511982</v>
      </c>
      <c r="J8152" s="13">
        <f t="shared" si="637"/>
        <v>12874.653215636823</v>
      </c>
      <c r="K8152" s="7">
        <f t="shared" si="638"/>
        <v>0.51190822394480595</v>
      </c>
      <c r="L8152" s="26">
        <f t="shared" si="639"/>
        <v>0.55128577963286796</v>
      </c>
    </row>
    <row r="8153" spans="1:12">
      <c r="A8153" s="2" t="s">
        <v>2866</v>
      </c>
      <c r="B8153" s="3">
        <v>40949</v>
      </c>
      <c r="C8153" s="1">
        <v>1155545</v>
      </c>
      <c r="D8153" s="2">
        <v>111</v>
      </c>
      <c r="E8153" s="1">
        <v>637100</v>
      </c>
      <c r="F8153" s="2">
        <v>111</v>
      </c>
      <c r="G8153" s="6">
        <f t="shared" si="635"/>
        <v>1</v>
      </c>
      <c r="H8153" s="12">
        <v>8.02</v>
      </c>
      <c r="I8153" s="13">
        <f t="shared" si="636"/>
        <v>144082.91770573566</v>
      </c>
      <c r="J8153" s="13">
        <f t="shared" si="637"/>
        <v>79438.902743142142</v>
      </c>
      <c r="K8153" s="7">
        <f t="shared" si="638"/>
        <v>0.55134157475476941</v>
      </c>
      <c r="L8153" s="26">
        <f t="shared" si="639"/>
        <v>0.55134157475476941</v>
      </c>
    </row>
    <row r="8154" spans="1:12">
      <c r="A8154" s="2" t="s">
        <v>1811</v>
      </c>
      <c r="B8154" s="3">
        <v>39416</v>
      </c>
      <c r="C8154" s="1">
        <v>2370</v>
      </c>
      <c r="D8154" s="2">
        <v>1</v>
      </c>
      <c r="E8154" s="1">
        <v>1307</v>
      </c>
      <c r="F8154" s="2">
        <v>1</v>
      </c>
      <c r="G8154" s="6">
        <f t="shared" si="635"/>
        <v>1</v>
      </c>
      <c r="H8154" s="11">
        <v>6.88</v>
      </c>
      <c r="I8154" s="13">
        <f t="shared" si="636"/>
        <v>344.47674418604652</v>
      </c>
      <c r="J8154" s="13">
        <f t="shared" si="637"/>
        <v>189.97093023255815</v>
      </c>
      <c r="K8154" s="7">
        <f t="shared" si="638"/>
        <v>0.55147679324894516</v>
      </c>
      <c r="L8154" s="26">
        <f t="shared" si="639"/>
        <v>0.55147679324894516</v>
      </c>
    </row>
    <row r="8155" spans="1:12">
      <c r="A8155" s="2" t="s">
        <v>3828</v>
      </c>
      <c r="B8155" s="3">
        <v>39360</v>
      </c>
      <c r="C8155" s="1">
        <v>22441</v>
      </c>
      <c r="D8155" s="2">
        <v>2</v>
      </c>
      <c r="E8155" s="1">
        <v>12377</v>
      </c>
      <c r="F8155" s="2">
        <v>2</v>
      </c>
      <c r="G8155" s="6">
        <f t="shared" si="635"/>
        <v>1</v>
      </c>
      <c r="H8155" s="11">
        <v>6.88</v>
      </c>
      <c r="I8155" s="13">
        <f t="shared" si="636"/>
        <v>3261.7732558139537</v>
      </c>
      <c r="J8155" s="13">
        <f t="shared" si="637"/>
        <v>1798.9825581395348</v>
      </c>
      <c r="K8155" s="7">
        <f t="shared" si="638"/>
        <v>0.55153513658036624</v>
      </c>
      <c r="L8155" s="26">
        <f t="shared" si="639"/>
        <v>0.55153513658036624</v>
      </c>
    </row>
    <row r="8156" spans="1:12">
      <c r="A8156" s="2" t="s">
        <v>567</v>
      </c>
      <c r="B8156" s="3">
        <v>41054</v>
      </c>
      <c r="C8156" s="1">
        <v>10017</v>
      </c>
      <c r="D8156" s="2">
        <v>10</v>
      </c>
      <c r="E8156" s="1">
        <v>5527</v>
      </c>
      <c r="F8156" s="2">
        <v>10</v>
      </c>
      <c r="G8156" s="6">
        <f t="shared" si="635"/>
        <v>1</v>
      </c>
      <c r="H8156" s="12">
        <v>8.02</v>
      </c>
      <c r="I8156" s="13">
        <f t="shared" si="636"/>
        <v>1249.002493765586</v>
      </c>
      <c r="J8156" s="13">
        <f t="shared" si="637"/>
        <v>689.15211970074813</v>
      </c>
      <c r="K8156" s="7">
        <f t="shared" si="638"/>
        <v>0.55176200459219327</v>
      </c>
      <c r="L8156" s="26">
        <f t="shared" si="639"/>
        <v>0.55176200459219327</v>
      </c>
    </row>
    <row r="8157" spans="1:12">
      <c r="A8157" s="2" t="s">
        <v>5136</v>
      </c>
      <c r="B8157" s="3">
        <v>39199</v>
      </c>
      <c r="C8157" s="1">
        <v>4502604</v>
      </c>
      <c r="D8157" s="4">
        <v>1816</v>
      </c>
      <c r="E8157" s="1">
        <v>2484624</v>
      </c>
      <c r="F8157" s="4">
        <v>1816</v>
      </c>
      <c r="G8157" s="6">
        <f t="shared" si="635"/>
        <v>1</v>
      </c>
      <c r="H8157" s="11">
        <v>6.88</v>
      </c>
      <c r="I8157" s="13">
        <f t="shared" si="636"/>
        <v>654448.25581395347</v>
      </c>
      <c r="J8157" s="13">
        <f t="shared" si="637"/>
        <v>361137.20930232556</v>
      </c>
      <c r="K8157" s="7">
        <f t="shared" si="638"/>
        <v>0.55181934720441772</v>
      </c>
      <c r="L8157" s="26">
        <f t="shared" si="639"/>
        <v>0.55181934720441772</v>
      </c>
    </row>
    <row r="8158" spans="1:12">
      <c r="A8158" s="2" t="s">
        <v>5819</v>
      </c>
      <c r="B8158" s="3">
        <v>33921</v>
      </c>
      <c r="C8158" s="1">
        <v>754935</v>
      </c>
      <c r="D8158" s="2">
        <v>278</v>
      </c>
      <c r="E8158" s="1">
        <v>416641</v>
      </c>
      <c r="F8158" s="2">
        <v>278</v>
      </c>
      <c r="G8158" s="6">
        <f t="shared" si="635"/>
        <v>1</v>
      </c>
      <c r="H8158" s="11">
        <v>4.1500000000000004</v>
      </c>
      <c r="I8158" s="13">
        <f t="shared" si="636"/>
        <v>181912.04819277106</v>
      </c>
      <c r="J8158" s="13">
        <f t="shared" si="637"/>
        <v>100395.42168674698</v>
      </c>
      <c r="K8158" s="7">
        <f t="shared" si="638"/>
        <v>0.55188989780577136</v>
      </c>
      <c r="L8158" s="26">
        <f t="shared" si="639"/>
        <v>0.55188989780577136</v>
      </c>
    </row>
    <row r="8159" spans="1:12">
      <c r="A8159" s="2" t="s">
        <v>7034</v>
      </c>
      <c r="B8159" s="3">
        <v>35188</v>
      </c>
      <c r="C8159" s="1">
        <v>9481</v>
      </c>
      <c r="D8159" s="2">
        <v>5</v>
      </c>
      <c r="E8159" s="1">
        <v>5233</v>
      </c>
      <c r="F8159" s="2">
        <v>5</v>
      </c>
      <c r="G8159" s="6">
        <f t="shared" si="635"/>
        <v>1</v>
      </c>
      <c r="H8159" s="11">
        <v>4.42</v>
      </c>
      <c r="I8159" s="13">
        <f t="shared" si="636"/>
        <v>2145.0226244343894</v>
      </c>
      <c r="J8159" s="13">
        <f t="shared" si="637"/>
        <v>1183.9366515837105</v>
      </c>
      <c r="K8159" s="7">
        <f t="shared" si="638"/>
        <v>0.55194599725767324</v>
      </c>
      <c r="L8159" s="26">
        <f t="shared" si="639"/>
        <v>0.55194599725767324</v>
      </c>
    </row>
    <row r="8160" spans="1:12">
      <c r="A8160" s="2" t="s">
        <v>2928</v>
      </c>
      <c r="B8160" s="3">
        <v>34964</v>
      </c>
      <c r="C8160" s="1">
        <v>273188</v>
      </c>
      <c r="D8160" s="2">
        <v>87</v>
      </c>
      <c r="E8160" s="1">
        <v>150800</v>
      </c>
      <c r="F8160" s="2">
        <v>87</v>
      </c>
      <c r="G8160" s="6">
        <f t="shared" si="635"/>
        <v>1</v>
      </c>
      <c r="H8160" s="11">
        <v>4.3499999999999996</v>
      </c>
      <c r="I8160" s="13">
        <f t="shared" si="636"/>
        <v>62801.839080459773</v>
      </c>
      <c r="J8160" s="13">
        <f t="shared" si="637"/>
        <v>34666.666666666672</v>
      </c>
      <c r="K8160" s="7">
        <f t="shared" si="638"/>
        <v>0.55200081994816763</v>
      </c>
      <c r="L8160" s="26">
        <f t="shared" si="639"/>
        <v>0.55200081994816763</v>
      </c>
    </row>
    <row r="8161" spans="1:12">
      <c r="A8161" s="2" t="s">
        <v>234</v>
      </c>
      <c r="B8161" s="3">
        <v>40277</v>
      </c>
      <c r="C8161" s="1">
        <v>108595</v>
      </c>
      <c r="D8161" s="2">
        <v>41</v>
      </c>
      <c r="E8161" s="1">
        <v>59946</v>
      </c>
      <c r="F8161" s="2">
        <v>41</v>
      </c>
      <c r="G8161" s="6">
        <f t="shared" si="635"/>
        <v>1</v>
      </c>
      <c r="H8161" s="12">
        <v>7.89</v>
      </c>
      <c r="I8161" s="13">
        <f t="shared" si="636"/>
        <v>13763.624841571611</v>
      </c>
      <c r="J8161" s="13">
        <f t="shared" si="637"/>
        <v>7597.7186311787073</v>
      </c>
      <c r="K8161" s="7">
        <f t="shared" si="638"/>
        <v>0.55201436530226988</v>
      </c>
      <c r="L8161" s="26">
        <f t="shared" si="639"/>
        <v>0.55201436530226988</v>
      </c>
    </row>
    <row r="8162" spans="1:12">
      <c r="A8162" s="2" t="s">
        <v>2478</v>
      </c>
      <c r="B8162" s="3">
        <v>39304</v>
      </c>
      <c r="C8162" s="1">
        <v>15233</v>
      </c>
      <c r="D8162" s="2">
        <v>2</v>
      </c>
      <c r="E8162" s="1">
        <v>8411</v>
      </c>
      <c r="F8162" s="2">
        <v>2</v>
      </c>
      <c r="G8162" s="6">
        <f t="shared" si="635"/>
        <v>1</v>
      </c>
      <c r="H8162" s="11">
        <v>6.88</v>
      </c>
      <c r="I8162" s="13">
        <f t="shared" si="636"/>
        <v>2214.0988372093025</v>
      </c>
      <c r="J8162" s="13">
        <f t="shared" si="637"/>
        <v>1222.5290697674418</v>
      </c>
      <c r="K8162" s="7">
        <f t="shared" si="638"/>
        <v>0.55215650233046665</v>
      </c>
      <c r="L8162" s="26">
        <f t="shared" si="639"/>
        <v>0.55215650233046665</v>
      </c>
    </row>
    <row r="8163" spans="1:12">
      <c r="A8163" s="2" t="s">
        <v>10146</v>
      </c>
      <c r="B8163" s="3">
        <v>38590</v>
      </c>
      <c r="C8163" s="1">
        <v>14541</v>
      </c>
      <c r="D8163" s="2">
        <v>2</v>
      </c>
      <c r="E8163" s="1">
        <v>4015</v>
      </c>
      <c r="F8163" s="2">
        <v>1</v>
      </c>
      <c r="G8163" s="6">
        <f t="shared" si="635"/>
        <v>0.5</v>
      </c>
      <c r="H8163" s="11">
        <v>6.41</v>
      </c>
      <c r="I8163" s="13">
        <f t="shared" si="636"/>
        <v>2268.4867394695789</v>
      </c>
      <c r="J8163" s="13">
        <f t="shared" si="637"/>
        <v>626.36505460218405</v>
      </c>
      <c r="K8163" s="7">
        <f t="shared" si="638"/>
        <v>0.27611581046695549</v>
      </c>
      <c r="L8163" s="26">
        <f t="shared" si="639"/>
        <v>0.55223162093391098</v>
      </c>
    </row>
    <row r="8164" spans="1:12">
      <c r="A8164" s="2" t="s">
        <v>1597</v>
      </c>
      <c r="B8164" s="3">
        <v>40466</v>
      </c>
      <c r="C8164" s="1">
        <v>1512</v>
      </c>
      <c r="D8164" s="2">
        <v>1</v>
      </c>
      <c r="E8164" s="1">
        <v>835</v>
      </c>
      <c r="F8164" s="2">
        <v>1</v>
      </c>
      <c r="G8164" s="6">
        <f t="shared" si="635"/>
        <v>1</v>
      </c>
      <c r="H8164" s="12">
        <v>7.89</v>
      </c>
      <c r="I8164" s="13">
        <f t="shared" si="636"/>
        <v>191.63498098859316</v>
      </c>
      <c r="J8164" s="13">
        <f t="shared" si="637"/>
        <v>105.83016476552599</v>
      </c>
      <c r="K8164" s="7">
        <f t="shared" si="638"/>
        <v>0.55224867724867732</v>
      </c>
      <c r="L8164" s="26">
        <f t="shared" si="639"/>
        <v>0.55224867724867732</v>
      </c>
    </row>
    <row r="8165" spans="1:12">
      <c r="A8165" s="2" t="s">
        <v>2618</v>
      </c>
      <c r="B8165" s="3">
        <v>39556</v>
      </c>
      <c r="C8165" s="1">
        <v>5383</v>
      </c>
      <c r="D8165" s="2">
        <v>1</v>
      </c>
      <c r="E8165" s="1">
        <v>2973</v>
      </c>
      <c r="F8165" s="2">
        <v>1</v>
      </c>
      <c r="G8165" s="6">
        <f t="shared" si="635"/>
        <v>1</v>
      </c>
      <c r="H8165" s="11">
        <v>7.18</v>
      </c>
      <c r="I8165" s="13">
        <f t="shared" si="636"/>
        <v>749.72144846796664</v>
      </c>
      <c r="J8165" s="13">
        <f t="shared" si="637"/>
        <v>414.06685236768806</v>
      </c>
      <c r="K8165" s="7">
        <f t="shared" si="638"/>
        <v>0.55229425970648338</v>
      </c>
      <c r="L8165" s="26">
        <f t="shared" si="639"/>
        <v>0.55229425970648338</v>
      </c>
    </row>
    <row r="8166" spans="1:12">
      <c r="A8166" s="2" t="s">
        <v>9306</v>
      </c>
      <c r="B8166" s="3">
        <v>40795</v>
      </c>
      <c r="C8166" s="1">
        <v>5073</v>
      </c>
      <c r="D8166" s="2">
        <v>5</v>
      </c>
      <c r="E8166" s="1">
        <v>2803</v>
      </c>
      <c r="F8166" s="2">
        <v>5</v>
      </c>
      <c r="G8166" s="6">
        <f t="shared" si="635"/>
        <v>1</v>
      </c>
      <c r="H8166" s="12">
        <v>7.93</v>
      </c>
      <c r="I8166" s="13">
        <f t="shared" si="636"/>
        <v>639.72257250945779</v>
      </c>
      <c r="J8166" s="13">
        <f t="shared" si="637"/>
        <v>353.46784363177807</v>
      </c>
      <c r="K8166" s="7">
        <f t="shared" si="638"/>
        <v>0.55253301793810372</v>
      </c>
      <c r="L8166" s="26">
        <f t="shared" si="639"/>
        <v>0.55253301793810372</v>
      </c>
    </row>
    <row r="8167" spans="1:12">
      <c r="A8167" s="2" t="s">
        <v>5086</v>
      </c>
      <c r="B8167" s="3">
        <v>41040</v>
      </c>
      <c r="C8167" s="1">
        <v>30949</v>
      </c>
      <c r="D8167" s="2">
        <v>10</v>
      </c>
      <c r="E8167" s="1">
        <v>17101</v>
      </c>
      <c r="F8167" s="2">
        <v>10</v>
      </c>
      <c r="G8167" s="6">
        <f t="shared" si="635"/>
        <v>1</v>
      </c>
      <c r="H8167" s="12">
        <v>8.02</v>
      </c>
      <c r="I8167" s="13">
        <f t="shared" si="636"/>
        <v>3858.9775561097258</v>
      </c>
      <c r="J8167" s="13">
        <f t="shared" si="637"/>
        <v>2132.2942643391521</v>
      </c>
      <c r="K8167" s="7">
        <f t="shared" si="638"/>
        <v>0.55255420207438044</v>
      </c>
      <c r="L8167" s="26">
        <f t="shared" si="639"/>
        <v>0.55255420207438044</v>
      </c>
    </row>
    <row r="8168" spans="1:12">
      <c r="A8168" s="2" t="s">
        <v>747</v>
      </c>
      <c r="B8168" s="3">
        <v>39722</v>
      </c>
      <c r="C8168" s="1">
        <v>77556</v>
      </c>
      <c r="D8168" s="2">
        <v>5</v>
      </c>
      <c r="E8168" s="1">
        <v>8572</v>
      </c>
      <c r="F8168" s="2">
        <v>1</v>
      </c>
      <c r="G8168" s="6">
        <f t="shared" si="635"/>
        <v>0.2</v>
      </c>
      <c r="H8168" s="11">
        <v>7.18</v>
      </c>
      <c r="I8168" s="13">
        <f t="shared" si="636"/>
        <v>10801.671309192201</v>
      </c>
      <c r="J8168" s="13">
        <f t="shared" si="637"/>
        <v>1193.8718662952647</v>
      </c>
      <c r="K8168" s="7">
        <f t="shared" si="638"/>
        <v>0.11052658724018774</v>
      </c>
      <c r="L8168" s="26">
        <f t="shared" si="639"/>
        <v>0.55263293620093867</v>
      </c>
    </row>
    <row r="8169" spans="1:12">
      <c r="A8169" s="2" t="s">
        <v>3174</v>
      </c>
      <c r="B8169" s="3">
        <v>39752</v>
      </c>
      <c r="C8169" s="1">
        <v>191442</v>
      </c>
      <c r="D8169" s="2">
        <v>40</v>
      </c>
      <c r="E8169" s="1">
        <v>105812</v>
      </c>
      <c r="F8169" s="2">
        <v>40</v>
      </c>
      <c r="G8169" s="6">
        <f t="shared" si="635"/>
        <v>1</v>
      </c>
      <c r="H8169" s="11">
        <v>7.18</v>
      </c>
      <c r="I8169" s="13">
        <f t="shared" si="636"/>
        <v>26663.231197771587</v>
      </c>
      <c r="J8169" s="13">
        <f t="shared" si="637"/>
        <v>14737.047353760447</v>
      </c>
      <c r="K8169" s="7">
        <f t="shared" si="638"/>
        <v>0.55271048150353641</v>
      </c>
      <c r="L8169" s="26">
        <f t="shared" si="639"/>
        <v>0.55271048150353641</v>
      </c>
    </row>
    <row r="8170" spans="1:12">
      <c r="A8170" s="2" t="s">
        <v>1072</v>
      </c>
      <c r="B8170" s="3">
        <v>39731</v>
      </c>
      <c r="C8170" s="1">
        <v>347328</v>
      </c>
      <c r="D8170" s="2">
        <v>282</v>
      </c>
      <c r="E8170" s="1">
        <v>192042</v>
      </c>
      <c r="F8170" s="2">
        <v>282</v>
      </c>
      <c r="G8170" s="6">
        <f t="shared" si="635"/>
        <v>1</v>
      </c>
      <c r="H8170" s="11">
        <v>7.18</v>
      </c>
      <c r="I8170" s="13">
        <f t="shared" si="636"/>
        <v>48374.373259052925</v>
      </c>
      <c r="J8170" s="13">
        <f t="shared" si="637"/>
        <v>26746.796657381616</v>
      </c>
      <c r="K8170" s="7">
        <f t="shared" si="638"/>
        <v>0.55291252072968489</v>
      </c>
      <c r="L8170" s="26">
        <f t="shared" si="639"/>
        <v>0.55291252072968489</v>
      </c>
    </row>
    <row r="8171" spans="1:12">
      <c r="A8171" s="2" t="s">
        <v>2687</v>
      </c>
      <c r="B8171" s="3">
        <v>40557</v>
      </c>
      <c r="C8171" s="1">
        <v>41914</v>
      </c>
      <c r="D8171" s="2">
        <v>5</v>
      </c>
      <c r="E8171" s="1">
        <v>23176</v>
      </c>
      <c r="F8171" s="2">
        <v>5</v>
      </c>
      <c r="G8171" s="6">
        <f t="shared" si="635"/>
        <v>1</v>
      </c>
      <c r="H8171" s="12">
        <v>7.93</v>
      </c>
      <c r="I8171" s="13">
        <f t="shared" si="636"/>
        <v>5285.4981084489282</v>
      </c>
      <c r="J8171" s="13">
        <f t="shared" si="637"/>
        <v>2922.5725094577556</v>
      </c>
      <c r="K8171" s="7">
        <f t="shared" si="638"/>
        <v>0.55294173784415712</v>
      </c>
      <c r="L8171" s="26">
        <f t="shared" si="639"/>
        <v>0.55294173784415712</v>
      </c>
    </row>
    <row r="8172" spans="1:12">
      <c r="A8172" s="2" t="s">
        <v>3590</v>
      </c>
      <c r="B8172" s="3">
        <v>38912</v>
      </c>
      <c r="C8172" s="1">
        <v>332829</v>
      </c>
      <c r="D8172" s="2">
        <v>12</v>
      </c>
      <c r="E8172" s="1">
        <v>30676</v>
      </c>
      <c r="F8172" s="2">
        <v>2</v>
      </c>
      <c r="G8172" s="6">
        <f t="shared" si="635"/>
        <v>0.16666666666666666</v>
      </c>
      <c r="H8172" s="11">
        <v>6.55</v>
      </c>
      <c r="I8172" s="13">
        <f t="shared" si="636"/>
        <v>50813.587786259544</v>
      </c>
      <c r="J8172" s="13">
        <f t="shared" si="637"/>
        <v>4683.3587786259541</v>
      </c>
      <c r="K8172" s="7">
        <f t="shared" si="638"/>
        <v>9.2167449350867861E-2</v>
      </c>
      <c r="L8172" s="26">
        <f t="shared" si="639"/>
        <v>0.55300469610520719</v>
      </c>
    </row>
    <row r="8173" spans="1:12">
      <c r="A8173" s="2" t="s">
        <v>9994</v>
      </c>
      <c r="B8173" s="3">
        <v>37162</v>
      </c>
      <c r="C8173" s="1">
        <v>907323</v>
      </c>
      <c r="D8173" s="2">
        <v>35</v>
      </c>
      <c r="E8173" s="1">
        <v>43010</v>
      </c>
      <c r="F8173" s="2">
        <v>3</v>
      </c>
      <c r="G8173" s="6">
        <f t="shared" si="635"/>
        <v>8.5714285714285715E-2</v>
      </c>
      <c r="H8173" s="11">
        <v>5.65</v>
      </c>
      <c r="I8173" s="13">
        <f t="shared" si="636"/>
        <v>160588.14159292035</v>
      </c>
      <c r="J8173" s="13">
        <f t="shared" si="637"/>
        <v>7612.3893805309726</v>
      </c>
      <c r="K8173" s="7">
        <f t="shared" si="638"/>
        <v>4.7403184973818582E-2</v>
      </c>
      <c r="L8173" s="26">
        <f t="shared" si="639"/>
        <v>0.55303715802788345</v>
      </c>
    </row>
    <row r="8174" spans="1:12">
      <c r="A8174" s="2" t="s">
        <v>3799</v>
      </c>
      <c r="B8174" s="3">
        <v>40487</v>
      </c>
      <c r="C8174" s="1">
        <v>1132192</v>
      </c>
      <c r="D8174" s="2">
        <v>86</v>
      </c>
      <c r="E8174" s="1">
        <v>626432</v>
      </c>
      <c r="F8174" s="2">
        <v>86</v>
      </c>
      <c r="G8174" s="6">
        <f t="shared" si="635"/>
        <v>1</v>
      </c>
      <c r="H8174" s="12">
        <v>7.89</v>
      </c>
      <c r="I8174" s="13">
        <f t="shared" si="636"/>
        <v>143497.08491761723</v>
      </c>
      <c r="J8174" s="13">
        <f t="shared" si="637"/>
        <v>79395.690747782006</v>
      </c>
      <c r="K8174" s="7">
        <f t="shared" si="638"/>
        <v>0.55329131454735592</v>
      </c>
      <c r="L8174" s="26">
        <f t="shared" si="639"/>
        <v>0.55329131454735592</v>
      </c>
    </row>
    <row r="8175" spans="1:12">
      <c r="A8175" s="2" t="s">
        <v>9076</v>
      </c>
      <c r="B8175" s="3">
        <v>39871</v>
      </c>
      <c r="C8175" s="1">
        <v>8742261</v>
      </c>
      <c r="D8175" s="4">
        <v>1164</v>
      </c>
      <c r="E8175" s="1">
        <v>4721110</v>
      </c>
      <c r="F8175" s="4">
        <v>1136</v>
      </c>
      <c r="G8175" s="6">
        <f t="shared" si="635"/>
        <v>0.97594501718213056</v>
      </c>
      <c r="H8175" s="12">
        <v>7.5</v>
      </c>
      <c r="I8175" s="13">
        <f t="shared" si="636"/>
        <v>1165634.8</v>
      </c>
      <c r="J8175" s="13">
        <f t="shared" si="637"/>
        <v>629481.33333333337</v>
      </c>
      <c r="K8175" s="7">
        <f t="shared" si="638"/>
        <v>0.5400330646728575</v>
      </c>
      <c r="L8175" s="26">
        <f t="shared" si="639"/>
        <v>0.55334373880211807</v>
      </c>
    </row>
    <row r="8176" spans="1:12">
      <c r="A8176" s="2" t="s">
        <v>1025</v>
      </c>
      <c r="B8176" s="3">
        <v>35090</v>
      </c>
      <c r="C8176" s="1">
        <v>2042530</v>
      </c>
      <c r="D8176" s="4">
        <v>1143</v>
      </c>
      <c r="E8176" s="1">
        <v>1131094</v>
      </c>
      <c r="F8176" s="4">
        <v>1143</v>
      </c>
      <c r="G8176" s="6">
        <f t="shared" si="635"/>
        <v>1</v>
      </c>
      <c r="H8176" s="11">
        <v>4.42</v>
      </c>
      <c r="I8176" s="13">
        <f t="shared" si="636"/>
        <v>462110.85972850677</v>
      </c>
      <c r="J8176" s="13">
        <f t="shared" si="637"/>
        <v>255903.61990950227</v>
      </c>
      <c r="K8176" s="7">
        <f t="shared" si="638"/>
        <v>0.55377105844222607</v>
      </c>
      <c r="L8176" s="26">
        <f t="shared" si="639"/>
        <v>0.55377105844222607</v>
      </c>
    </row>
    <row r="8177" spans="1:12">
      <c r="A8177" s="2" t="s">
        <v>6931</v>
      </c>
      <c r="B8177" s="3">
        <v>39059</v>
      </c>
      <c r="C8177" s="1">
        <v>24425</v>
      </c>
      <c r="D8177" s="2">
        <v>4</v>
      </c>
      <c r="E8177" s="1">
        <v>6763</v>
      </c>
      <c r="F8177" s="2">
        <v>2</v>
      </c>
      <c r="G8177" s="6">
        <f t="shared" si="635"/>
        <v>0.5</v>
      </c>
      <c r="H8177" s="11">
        <v>6.55</v>
      </c>
      <c r="I8177" s="13">
        <f t="shared" si="636"/>
        <v>3729.0076335877866</v>
      </c>
      <c r="J8177" s="13">
        <f t="shared" si="637"/>
        <v>1032.5190839694658</v>
      </c>
      <c r="K8177" s="7">
        <f t="shared" si="638"/>
        <v>0.27688843398157625</v>
      </c>
      <c r="L8177" s="26">
        <f t="shared" si="639"/>
        <v>0.55377686796315251</v>
      </c>
    </row>
    <row r="8178" spans="1:12">
      <c r="A8178" s="2" t="s">
        <v>9085</v>
      </c>
      <c r="B8178" s="3">
        <v>34012</v>
      </c>
      <c r="C8178" s="1">
        <v>11738022</v>
      </c>
      <c r="D8178" s="2">
        <v>401</v>
      </c>
      <c r="E8178" s="1">
        <v>145977</v>
      </c>
      <c r="F8178" s="2">
        <v>9</v>
      </c>
      <c r="G8178" s="6">
        <f t="shared" si="635"/>
        <v>2.2443890274314215E-2</v>
      </c>
      <c r="H8178" s="11">
        <v>4.1399999999999997</v>
      </c>
      <c r="I8178" s="13">
        <f t="shared" si="636"/>
        <v>2835271.0144927539</v>
      </c>
      <c r="J8178" s="13">
        <f t="shared" si="637"/>
        <v>35260.144927536232</v>
      </c>
      <c r="K8178" s="7">
        <f t="shared" si="638"/>
        <v>1.2436252036331162E-2</v>
      </c>
      <c r="L8178" s="26">
        <f t="shared" si="639"/>
        <v>0.55410411850764396</v>
      </c>
    </row>
    <row r="8179" spans="1:12">
      <c r="A8179" s="2" t="s">
        <v>3228</v>
      </c>
      <c r="B8179" s="3">
        <v>41075</v>
      </c>
      <c r="C8179" s="1">
        <v>434107</v>
      </c>
      <c r="D8179" s="2">
        <v>99</v>
      </c>
      <c r="E8179" s="1">
        <v>240792</v>
      </c>
      <c r="F8179" s="2">
        <v>99</v>
      </c>
      <c r="G8179" s="6">
        <f t="shared" si="635"/>
        <v>1</v>
      </c>
      <c r="H8179" s="12">
        <v>8.02</v>
      </c>
      <c r="I8179" s="13">
        <f t="shared" si="636"/>
        <v>54128.054862842895</v>
      </c>
      <c r="J8179" s="13">
        <f t="shared" si="637"/>
        <v>30023.940149625938</v>
      </c>
      <c r="K8179" s="7">
        <f t="shared" si="638"/>
        <v>0.55468352272596388</v>
      </c>
      <c r="L8179" s="26">
        <f t="shared" si="639"/>
        <v>0.55468352272596388</v>
      </c>
    </row>
    <row r="8180" spans="1:12">
      <c r="A8180" s="2" t="s">
        <v>8986</v>
      </c>
      <c r="B8180" s="3">
        <v>32087</v>
      </c>
      <c r="C8180" s="1">
        <v>562187</v>
      </c>
      <c r="D8180" s="2">
        <v>290</v>
      </c>
      <c r="E8180" s="1">
        <v>311892</v>
      </c>
      <c r="F8180" s="2">
        <v>290</v>
      </c>
      <c r="G8180" s="6">
        <f t="shared" si="635"/>
        <v>1</v>
      </c>
      <c r="H8180" s="12">
        <v>3.91</v>
      </c>
      <c r="I8180" s="13">
        <f t="shared" si="636"/>
        <v>143781.84143222505</v>
      </c>
      <c r="J8180" s="13">
        <f t="shared" si="637"/>
        <v>79767.774936061382</v>
      </c>
      <c r="K8180" s="7">
        <f t="shared" si="638"/>
        <v>0.55478337279232715</v>
      </c>
      <c r="L8180" s="26">
        <f t="shared" si="639"/>
        <v>0.55478337279232715</v>
      </c>
    </row>
    <row r="8181" spans="1:12">
      <c r="A8181" s="2" t="s">
        <v>10644</v>
      </c>
      <c r="B8181" s="3">
        <v>36028</v>
      </c>
      <c r="C8181" s="1">
        <v>4714658</v>
      </c>
      <c r="D8181" s="2">
        <v>246</v>
      </c>
      <c r="E8181" s="1">
        <v>340288</v>
      </c>
      <c r="F8181" s="2">
        <v>32</v>
      </c>
      <c r="G8181" s="6">
        <f t="shared" si="635"/>
        <v>0.13008130081300814</v>
      </c>
      <c r="H8181" s="11">
        <v>4.6900000000000004</v>
      </c>
      <c r="I8181" s="13">
        <f t="shared" si="636"/>
        <v>1005257.5692963751</v>
      </c>
      <c r="J8181" s="13">
        <f t="shared" si="637"/>
        <v>72556.076759061834</v>
      </c>
      <c r="K8181" s="7">
        <f t="shared" si="638"/>
        <v>7.2176603265814834E-2</v>
      </c>
      <c r="L8181" s="26">
        <f t="shared" si="639"/>
        <v>0.55485763760595153</v>
      </c>
    </row>
    <row r="8182" spans="1:12">
      <c r="A8182" s="2" t="s">
        <v>10092</v>
      </c>
      <c r="B8182" s="3">
        <v>38940</v>
      </c>
      <c r="C8182" s="1">
        <v>579539</v>
      </c>
      <c r="D8182" s="2">
        <v>24</v>
      </c>
      <c r="E8182" s="1">
        <v>13399</v>
      </c>
      <c r="F8182" s="2">
        <v>1</v>
      </c>
      <c r="G8182" s="6">
        <f t="shared" si="635"/>
        <v>4.1666666666666664E-2</v>
      </c>
      <c r="H8182" s="11">
        <v>6.55</v>
      </c>
      <c r="I8182" s="13">
        <f t="shared" si="636"/>
        <v>88479.236641221374</v>
      </c>
      <c r="J8182" s="13">
        <f t="shared" si="637"/>
        <v>2045.6488549618321</v>
      </c>
      <c r="K8182" s="7">
        <f t="shared" si="638"/>
        <v>2.3120100631708995E-2</v>
      </c>
      <c r="L8182" s="26">
        <f t="shared" si="639"/>
        <v>0.55488241516101589</v>
      </c>
    </row>
    <row r="8183" spans="1:12">
      <c r="A8183" s="2" t="s">
        <v>1219</v>
      </c>
      <c r="B8183" s="3">
        <v>33984</v>
      </c>
      <c r="C8183" s="1">
        <v>13273595</v>
      </c>
      <c r="D8183" s="4">
        <v>2050</v>
      </c>
      <c r="E8183" s="1">
        <v>7365429</v>
      </c>
      <c r="F8183" s="4">
        <v>2050</v>
      </c>
      <c r="G8183" s="6">
        <f t="shared" si="635"/>
        <v>1</v>
      </c>
      <c r="H8183" s="11">
        <v>4.1399999999999997</v>
      </c>
      <c r="I8183" s="13">
        <f t="shared" si="636"/>
        <v>3206182.3671497586</v>
      </c>
      <c r="J8183" s="13">
        <f t="shared" si="637"/>
        <v>1779089.1304347827</v>
      </c>
      <c r="K8183" s="7">
        <f t="shared" si="638"/>
        <v>0.55489330509180068</v>
      </c>
      <c r="L8183" s="26">
        <f t="shared" si="639"/>
        <v>0.55489330509180068</v>
      </c>
    </row>
    <row r="8184" spans="1:12">
      <c r="A8184" s="2" t="s">
        <v>737</v>
      </c>
      <c r="B8184" s="3">
        <v>39612</v>
      </c>
      <c r="C8184" s="1">
        <v>140106</v>
      </c>
      <c r="D8184" s="2">
        <v>18</v>
      </c>
      <c r="E8184" s="1">
        <v>8640</v>
      </c>
      <c r="F8184" s="2">
        <v>2</v>
      </c>
      <c r="G8184" s="6">
        <f t="shared" si="635"/>
        <v>0.1111111111111111</v>
      </c>
      <c r="H8184" s="11">
        <v>7.18</v>
      </c>
      <c r="I8184" s="13">
        <f t="shared" si="636"/>
        <v>19513.370473537605</v>
      </c>
      <c r="J8184" s="13">
        <f t="shared" si="637"/>
        <v>1203.3426183844012</v>
      </c>
      <c r="K8184" s="7">
        <f t="shared" si="638"/>
        <v>6.1667594535565931E-2</v>
      </c>
      <c r="L8184" s="26">
        <f t="shared" si="639"/>
        <v>0.55500835082009337</v>
      </c>
    </row>
    <row r="8185" spans="1:12">
      <c r="A8185" s="2" t="s">
        <v>2671</v>
      </c>
      <c r="B8185" s="3">
        <v>40718</v>
      </c>
      <c r="C8185" s="1">
        <v>543646</v>
      </c>
      <c r="D8185" s="2">
        <v>54</v>
      </c>
      <c r="E8185" s="1">
        <v>301831</v>
      </c>
      <c r="F8185" s="2">
        <v>54</v>
      </c>
      <c r="G8185" s="6">
        <f t="shared" si="635"/>
        <v>1</v>
      </c>
      <c r="H8185" s="12">
        <v>7.93</v>
      </c>
      <c r="I8185" s="13">
        <f t="shared" si="636"/>
        <v>68555.611601513243</v>
      </c>
      <c r="J8185" s="13">
        <f t="shared" si="637"/>
        <v>38061.91677175284</v>
      </c>
      <c r="K8185" s="7">
        <f t="shared" si="638"/>
        <v>0.55519768378687606</v>
      </c>
      <c r="L8185" s="26">
        <f t="shared" si="639"/>
        <v>0.55519768378687606</v>
      </c>
    </row>
    <row r="8186" spans="1:12">
      <c r="A8186" s="2" t="s">
        <v>6884</v>
      </c>
      <c r="B8186" s="3">
        <v>32948</v>
      </c>
      <c r="C8186" s="1">
        <v>10959015</v>
      </c>
      <c r="D8186" s="2">
        <v>702</v>
      </c>
      <c r="E8186" s="1">
        <v>658835</v>
      </c>
      <c r="F8186" s="2">
        <v>76</v>
      </c>
      <c r="G8186" s="6">
        <f t="shared" si="635"/>
        <v>0.10826210826210826</v>
      </c>
      <c r="H8186" s="12">
        <v>4.22</v>
      </c>
      <c r="I8186" s="13">
        <f t="shared" si="636"/>
        <v>2596922.9857819905</v>
      </c>
      <c r="J8186" s="13">
        <f t="shared" si="637"/>
        <v>156122.03791469196</v>
      </c>
      <c r="K8186" s="7">
        <f t="shared" si="638"/>
        <v>6.0118085430123064E-2</v>
      </c>
      <c r="L8186" s="26">
        <f t="shared" si="639"/>
        <v>0.55530126278876835</v>
      </c>
    </row>
    <row r="8187" spans="1:12">
      <c r="A8187" s="2" t="s">
        <v>10682</v>
      </c>
      <c r="B8187" s="3">
        <v>32052</v>
      </c>
      <c r="C8187" s="1">
        <v>21905</v>
      </c>
      <c r="D8187" s="2">
        <v>25</v>
      </c>
      <c r="E8187" s="1">
        <v>12165</v>
      </c>
      <c r="F8187" s="2">
        <v>25</v>
      </c>
      <c r="G8187" s="6">
        <f t="shared" si="635"/>
        <v>1</v>
      </c>
      <c r="H8187" s="12">
        <v>3.91</v>
      </c>
      <c r="I8187" s="13">
        <f t="shared" si="636"/>
        <v>5602.3017902813299</v>
      </c>
      <c r="J8187" s="13">
        <f t="shared" si="637"/>
        <v>3111.2531969309462</v>
      </c>
      <c r="K8187" s="7">
        <f t="shared" si="638"/>
        <v>0.55535265921022592</v>
      </c>
      <c r="L8187" s="26">
        <f t="shared" si="639"/>
        <v>0.55535265921022592</v>
      </c>
    </row>
    <row r="8188" spans="1:12">
      <c r="A8188" s="2" t="s">
        <v>9359</v>
      </c>
      <c r="B8188" s="3">
        <v>35594</v>
      </c>
      <c r="C8188" s="1">
        <v>1100788</v>
      </c>
      <c r="D8188" s="2">
        <v>46</v>
      </c>
      <c r="E8188" s="1">
        <v>66471</v>
      </c>
      <c r="F8188" s="2">
        <v>5</v>
      </c>
      <c r="G8188" s="6">
        <f t="shared" si="635"/>
        <v>0.10869565217391304</v>
      </c>
      <c r="H8188" s="11">
        <v>4.59</v>
      </c>
      <c r="I8188" s="13">
        <f t="shared" si="636"/>
        <v>239823.09368191721</v>
      </c>
      <c r="J8188" s="13">
        <f t="shared" si="637"/>
        <v>14481.699346405228</v>
      </c>
      <c r="K8188" s="7">
        <f t="shared" si="638"/>
        <v>6.0384924254261493E-2</v>
      </c>
      <c r="L8188" s="26">
        <f t="shared" si="639"/>
        <v>0.5555413031392058</v>
      </c>
    </row>
    <row r="8189" spans="1:12">
      <c r="A8189" s="2" t="s">
        <v>10133</v>
      </c>
      <c r="B8189" s="3">
        <v>36607</v>
      </c>
      <c r="C8189" s="1">
        <v>270745</v>
      </c>
      <c r="D8189" s="2">
        <v>62</v>
      </c>
      <c r="E8189" s="1">
        <v>150422</v>
      </c>
      <c r="F8189" s="2">
        <v>62</v>
      </c>
      <c r="G8189" s="6">
        <f t="shared" si="635"/>
        <v>1</v>
      </c>
      <c r="H8189" s="11">
        <v>5.39</v>
      </c>
      <c r="I8189" s="13">
        <f t="shared" si="636"/>
        <v>50230.983302411878</v>
      </c>
      <c r="J8189" s="13">
        <f t="shared" si="637"/>
        <v>27907.606679035252</v>
      </c>
      <c r="K8189" s="7">
        <f t="shared" si="638"/>
        <v>0.55558551404458068</v>
      </c>
      <c r="L8189" s="26">
        <f t="shared" si="639"/>
        <v>0.55558551404458068</v>
      </c>
    </row>
    <row r="8190" spans="1:12">
      <c r="A8190" s="2" t="s">
        <v>2183</v>
      </c>
      <c r="B8190" s="3">
        <v>32598</v>
      </c>
      <c r="C8190" s="1">
        <v>315421</v>
      </c>
      <c r="D8190" s="2">
        <v>25</v>
      </c>
      <c r="E8190" s="1">
        <v>7010</v>
      </c>
      <c r="F8190" s="2">
        <v>1</v>
      </c>
      <c r="G8190" s="6">
        <f t="shared" si="635"/>
        <v>0.04</v>
      </c>
      <c r="H8190" s="12">
        <v>3.99</v>
      </c>
      <c r="I8190" s="13">
        <f t="shared" si="636"/>
        <v>79052.882205513786</v>
      </c>
      <c r="J8190" s="13">
        <f t="shared" si="637"/>
        <v>1756.8922305764411</v>
      </c>
      <c r="K8190" s="7">
        <f t="shared" si="638"/>
        <v>2.2224265346948997E-2</v>
      </c>
      <c r="L8190" s="26">
        <f t="shared" si="639"/>
        <v>0.55560663367372487</v>
      </c>
    </row>
    <row r="8191" spans="1:12">
      <c r="A8191" s="2" t="s">
        <v>4530</v>
      </c>
      <c r="B8191" s="3">
        <v>38324</v>
      </c>
      <c r="C8191" s="1">
        <v>288552</v>
      </c>
      <c r="D8191" s="2">
        <v>226</v>
      </c>
      <c r="E8191" s="1">
        <v>160346</v>
      </c>
      <c r="F8191" s="2">
        <v>226</v>
      </c>
      <c r="G8191" s="6">
        <f t="shared" si="635"/>
        <v>1</v>
      </c>
      <c r="H8191" s="12">
        <v>6.21</v>
      </c>
      <c r="I8191" s="13">
        <f t="shared" si="636"/>
        <v>46465.700483091787</v>
      </c>
      <c r="J8191" s="13">
        <f t="shared" si="637"/>
        <v>25820.61191626409</v>
      </c>
      <c r="K8191" s="7">
        <f t="shared" si="638"/>
        <v>0.55569186836341455</v>
      </c>
      <c r="L8191" s="26">
        <f t="shared" si="639"/>
        <v>0.55569186836341455</v>
      </c>
    </row>
    <row r="8192" spans="1:12">
      <c r="A8192" s="2" t="s">
        <v>10362</v>
      </c>
      <c r="B8192" s="3">
        <v>33165</v>
      </c>
      <c r="C8192" s="1">
        <v>17487531</v>
      </c>
      <c r="D8192" s="2">
        <v>892</v>
      </c>
      <c r="E8192" s="1">
        <v>1078697</v>
      </c>
      <c r="F8192" s="2">
        <v>99</v>
      </c>
      <c r="G8192" s="6">
        <f t="shared" si="635"/>
        <v>0.11098654708520179</v>
      </c>
      <c r="H8192" s="12">
        <v>4.22</v>
      </c>
      <c r="I8192" s="13">
        <f t="shared" si="636"/>
        <v>4143964.6919431281</v>
      </c>
      <c r="J8192" s="13">
        <f t="shared" si="637"/>
        <v>255615.40284360191</v>
      </c>
      <c r="K8192" s="7">
        <f t="shared" si="638"/>
        <v>6.1683779145266418E-2</v>
      </c>
      <c r="L8192" s="26">
        <f t="shared" si="639"/>
        <v>0.55577708078361254</v>
      </c>
    </row>
    <row r="8193" spans="1:12">
      <c r="A8193" s="2" t="s">
        <v>6833</v>
      </c>
      <c r="B8193" s="3">
        <v>38065</v>
      </c>
      <c r="C8193" s="1">
        <v>60555</v>
      </c>
      <c r="D8193" s="2">
        <v>7</v>
      </c>
      <c r="E8193" s="1">
        <v>4808</v>
      </c>
      <c r="F8193" s="2">
        <v>1</v>
      </c>
      <c r="G8193" s="6">
        <f t="shared" si="635"/>
        <v>0.14285714285714285</v>
      </c>
      <c r="H8193" s="12">
        <v>6.21</v>
      </c>
      <c r="I8193" s="13">
        <f t="shared" si="636"/>
        <v>9751.2077294685987</v>
      </c>
      <c r="J8193" s="13">
        <f t="shared" si="637"/>
        <v>774.23510466988728</v>
      </c>
      <c r="K8193" s="7">
        <f t="shared" si="638"/>
        <v>7.9398893567830905E-2</v>
      </c>
      <c r="L8193" s="26">
        <f t="shared" si="639"/>
        <v>0.55579225497481632</v>
      </c>
    </row>
    <row r="8194" spans="1:12">
      <c r="A8194" s="2" t="s">
        <v>10419</v>
      </c>
      <c r="B8194" s="3">
        <v>38513</v>
      </c>
      <c r="C8194" s="1">
        <v>15355</v>
      </c>
      <c r="D8194" s="2">
        <v>2</v>
      </c>
      <c r="E8194" s="1">
        <v>4268</v>
      </c>
      <c r="F8194" s="2">
        <v>1</v>
      </c>
      <c r="G8194" s="6">
        <f t="shared" ref="G8194:G8257" si="640">F8194/D8194</f>
        <v>0.5</v>
      </c>
      <c r="H8194" s="11">
        <v>6.41</v>
      </c>
      <c r="I8194" s="13">
        <f t="shared" ref="I8194:I8257" si="641">C8194/H8194</f>
        <v>2395.4758190327611</v>
      </c>
      <c r="J8194" s="13">
        <f t="shared" ref="J8194:J8257" si="642">E8194/H8194</f>
        <v>665.83463338533545</v>
      </c>
      <c r="K8194" s="7">
        <f t="shared" ref="K8194:K8257" si="643">J8194/I8194</f>
        <v>0.2779550634972322</v>
      </c>
      <c r="L8194" s="26">
        <f t="shared" ref="L8194:L8257" si="644">K8194/G8194</f>
        <v>0.5559101269944644</v>
      </c>
    </row>
    <row r="8195" spans="1:12">
      <c r="A8195" s="2" t="s">
        <v>1413</v>
      </c>
      <c r="B8195" s="3">
        <v>36798</v>
      </c>
      <c r="C8195" s="1">
        <v>1746585</v>
      </c>
      <c r="D8195" s="2">
        <v>62</v>
      </c>
      <c r="E8195" s="1">
        <v>109694</v>
      </c>
      <c r="F8195" s="2">
        <v>7</v>
      </c>
      <c r="G8195" s="6">
        <f t="shared" si="640"/>
        <v>0.11290322580645161</v>
      </c>
      <c r="H8195" s="11">
        <v>5.39</v>
      </c>
      <c r="I8195" s="13">
        <f t="shared" si="641"/>
        <v>324041.74397031544</v>
      </c>
      <c r="J8195" s="13">
        <f t="shared" si="642"/>
        <v>20351.391465677181</v>
      </c>
      <c r="K8195" s="7">
        <f t="shared" si="643"/>
        <v>6.2804844883014563E-2</v>
      </c>
      <c r="L8195" s="26">
        <f t="shared" si="644"/>
        <v>0.55627148324955755</v>
      </c>
    </row>
    <row r="8196" spans="1:12">
      <c r="A8196" s="2" t="s">
        <v>6176</v>
      </c>
      <c r="B8196" s="3">
        <v>38590</v>
      </c>
      <c r="C8196" s="1">
        <v>333707</v>
      </c>
      <c r="D8196" s="2">
        <v>27</v>
      </c>
      <c r="E8196" s="1">
        <v>41254</v>
      </c>
      <c r="F8196" s="2">
        <v>6</v>
      </c>
      <c r="G8196" s="6">
        <f t="shared" si="640"/>
        <v>0.22222222222222221</v>
      </c>
      <c r="H8196" s="11">
        <v>6.41</v>
      </c>
      <c r="I8196" s="13">
        <f t="shared" si="641"/>
        <v>52060.374414976599</v>
      </c>
      <c r="J8196" s="13">
        <f t="shared" si="642"/>
        <v>6435.88143525741</v>
      </c>
      <c r="K8196" s="7">
        <f t="shared" si="643"/>
        <v>0.1236234181482558</v>
      </c>
      <c r="L8196" s="26">
        <f t="shared" si="644"/>
        <v>0.55630538166715116</v>
      </c>
    </row>
    <row r="8197" spans="1:12">
      <c r="A8197" s="2" t="s">
        <v>3073</v>
      </c>
      <c r="B8197" s="3">
        <v>39148</v>
      </c>
      <c r="C8197" s="1">
        <v>23308</v>
      </c>
      <c r="D8197" s="2">
        <v>2</v>
      </c>
      <c r="E8197" s="1">
        <v>6485</v>
      </c>
      <c r="F8197" s="2">
        <v>1</v>
      </c>
      <c r="G8197" s="6">
        <f t="shared" si="640"/>
        <v>0.5</v>
      </c>
      <c r="H8197" s="11">
        <v>6.88</v>
      </c>
      <c r="I8197" s="13">
        <f t="shared" si="641"/>
        <v>3387.7906976744189</v>
      </c>
      <c r="J8197" s="13">
        <f t="shared" si="642"/>
        <v>942.58720930232562</v>
      </c>
      <c r="K8197" s="7">
        <f t="shared" si="643"/>
        <v>0.27823065042045647</v>
      </c>
      <c r="L8197" s="26">
        <f t="shared" si="644"/>
        <v>0.55646130084091294</v>
      </c>
    </row>
    <row r="8198" spans="1:12">
      <c r="A8198" s="2" t="s">
        <v>1436</v>
      </c>
      <c r="B8198" s="3">
        <v>39885</v>
      </c>
      <c r="C8198" s="1">
        <v>153148</v>
      </c>
      <c r="D8198" s="2">
        <v>18</v>
      </c>
      <c r="E8198" s="1">
        <v>33142</v>
      </c>
      <c r="F8198" s="2">
        <v>7</v>
      </c>
      <c r="G8198" s="6">
        <f t="shared" si="640"/>
        <v>0.3888888888888889</v>
      </c>
      <c r="H8198" s="12">
        <v>7.5</v>
      </c>
      <c r="I8198" s="13">
        <f t="shared" si="641"/>
        <v>20419.733333333334</v>
      </c>
      <c r="J8198" s="13">
        <f t="shared" si="642"/>
        <v>4418.9333333333334</v>
      </c>
      <c r="K8198" s="7">
        <f t="shared" si="643"/>
        <v>0.21640504609919817</v>
      </c>
      <c r="L8198" s="26">
        <f t="shared" si="644"/>
        <v>0.55647011854079531</v>
      </c>
    </row>
    <row r="8199" spans="1:12">
      <c r="A8199" s="2" t="s">
        <v>6009</v>
      </c>
      <c r="B8199" s="3">
        <v>38576</v>
      </c>
      <c r="C8199" s="1">
        <v>954108</v>
      </c>
      <c r="D8199" s="2">
        <v>63</v>
      </c>
      <c r="E8199" s="1">
        <v>531018</v>
      </c>
      <c r="F8199" s="2">
        <v>63</v>
      </c>
      <c r="G8199" s="6">
        <f t="shared" si="640"/>
        <v>1</v>
      </c>
      <c r="H8199" s="11">
        <v>6.41</v>
      </c>
      <c r="I8199" s="13">
        <f t="shared" si="641"/>
        <v>148846.80187207487</v>
      </c>
      <c r="J8199" s="13">
        <f t="shared" si="642"/>
        <v>82842.121684867394</v>
      </c>
      <c r="K8199" s="7">
        <f t="shared" si="643"/>
        <v>0.55655963475832926</v>
      </c>
      <c r="L8199" s="26">
        <f t="shared" si="644"/>
        <v>0.55655963475832926</v>
      </c>
    </row>
    <row r="8200" spans="1:12">
      <c r="A8200" s="2" t="s">
        <v>2995</v>
      </c>
      <c r="B8200" s="3">
        <v>38275</v>
      </c>
      <c r="C8200" s="1">
        <v>75076</v>
      </c>
      <c r="D8200" s="2">
        <v>22</v>
      </c>
      <c r="E8200" s="1">
        <v>41788</v>
      </c>
      <c r="F8200" s="2">
        <v>22</v>
      </c>
      <c r="G8200" s="6">
        <f t="shared" si="640"/>
        <v>1</v>
      </c>
      <c r="H8200" s="12">
        <v>6.21</v>
      </c>
      <c r="I8200" s="13">
        <f t="shared" si="641"/>
        <v>12089.533011272142</v>
      </c>
      <c r="J8200" s="13">
        <f t="shared" si="642"/>
        <v>6729.1465378421899</v>
      </c>
      <c r="K8200" s="7">
        <f t="shared" si="643"/>
        <v>0.55660930257339225</v>
      </c>
      <c r="L8200" s="26">
        <f t="shared" si="644"/>
        <v>0.55660930257339225</v>
      </c>
    </row>
    <row r="8201" spans="1:12">
      <c r="A8201" s="2" t="s">
        <v>3942</v>
      </c>
      <c r="B8201" s="3">
        <v>39206</v>
      </c>
      <c r="C8201" s="1">
        <v>26946</v>
      </c>
      <c r="D8201" s="2">
        <v>10</v>
      </c>
      <c r="E8201" s="1">
        <v>15000</v>
      </c>
      <c r="F8201" s="2">
        <v>10</v>
      </c>
      <c r="G8201" s="6">
        <f t="shared" si="640"/>
        <v>1</v>
      </c>
      <c r="H8201" s="11">
        <v>6.88</v>
      </c>
      <c r="I8201" s="13">
        <f t="shared" si="641"/>
        <v>3916.5697674418607</v>
      </c>
      <c r="J8201" s="13">
        <f t="shared" si="642"/>
        <v>2180.2325581395348</v>
      </c>
      <c r="K8201" s="7">
        <f t="shared" si="643"/>
        <v>0.55666889334224001</v>
      </c>
      <c r="L8201" s="26">
        <f t="shared" si="644"/>
        <v>0.55666889334224001</v>
      </c>
    </row>
    <row r="8202" spans="1:12">
      <c r="A8202" s="2" t="s">
        <v>914</v>
      </c>
      <c r="B8202" s="3">
        <v>39157</v>
      </c>
      <c r="C8202" s="1">
        <v>69136</v>
      </c>
      <c r="D8202" s="2">
        <v>72</v>
      </c>
      <c r="E8202" s="1">
        <v>38500</v>
      </c>
      <c r="F8202" s="2">
        <v>72</v>
      </c>
      <c r="G8202" s="6">
        <f t="shared" si="640"/>
        <v>1</v>
      </c>
      <c r="H8202" s="11">
        <v>6.88</v>
      </c>
      <c r="I8202" s="13">
        <f t="shared" si="641"/>
        <v>10048.837209302326</v>
      </c>
      <c r="J8202" s="13">
        <f t="shared" si="642"/>
        <v>5595.9302325581393</v>
      </c>
      <c r="K8202" s="7">
        <f t="shared" si="643"/>
        <v>0.55687340893311732</v>
      </c>
      <c r="L8202" s="26">
        <f t="shared" si="644"/>
        <v>0.55687340893311732</v>
      </c>
    </row>
    <row r="8203" spans="1:12">
      <c r="A8203" s="2" t="s">
        <v>3910</v>
      </c>
      <c r="B8203" s="3">
        <v>39339</v>
      </c>
      <c r="C8203" s="1">
        <v>22011</v>
      </c>
      <c r="D8203" s="2">
        <v>4</v>
      </c>
      <c r="E8203" s="1">
        <v>6129</v>
      </c>
      <c r="F8203" s="2">
        <v>2</v>
      </c>
      <c r="G8203" s="6">
        <f t="shared" si="640"/>
        <v>0.5</v>
      </c>
      <c r="H8203" s="11">
        <v>6.88</v>
      </c>
      <c r="I8203" s="13">
        <f t="shared" si="641"/>
        <v>3199.2732558139537</v>
      </c>
      <c r="J8203" s="13">
        <f t="shared" si="642"/>
        <v>890.84302325581393</v>
      </c>
      <c r="K8203" s="7">
        <f t="shared" si="643"/>
        <v>0.27845168324928443</v>
      </c>
      <c r="L8203" s="26">
        <f t="shared" si="644"/>
        <v>0.55690336649856886</v>
      </c>
    </row>
    <row r="8204" spans="1:12">
      <c r="A8204" s="2" t="s">
        <v>5817</v>
      </c>
      <c r="B8204" s="3">
        <v>39941</v>
      </c>
      <c r="C8204" s="1">
        <v>47812</v>
      </c>
      <c r="D8204" s="2">
        <v>35</v>
      </c>
      <c r="E8204" s="1">
        <v>26632</v>
      </c>
      <c r="F8204" s="2">
        <v>35</v>
      </c>
      <c r="G8204" s="6">
        <f t="shared" si="640"/>
        <v>1</v>
      </c>
      <c r="H8204" s="12">
        <v>7.5</v>
      </c>
      <c r="I8204" s="13">
        <f t="shared" si="641"/>
        <v>6374.9333333333334</v>
      </c>
      <c r="J8204" s="13">
        <f t="shared" si="642"/>
        <v>3550.9333333333334</v>
      </c>
      <c r="K8204" s="7">
        <f t="shared" si="643"/>
        <v>0.55701497532000332</v>
      </c>
      <c r="L8204" s="26">
        <f t="shared" si="644"/>
        <v>0.55701497532000332</v>
      </c>
    </row>
    <row r="8205" spans="1:12">
      <c r="A8205" s="2" t="s">
        <v>8972</v>
      </c>
      <c r="B8205" s="3">
        <v>37736</v>
      </c>
      <c r="C8205" s="1">
        <v>220944</v>
      </c>
      <c r="D8205" s="2">
        <v>125</v>
      </c>
      <c r="E8205" s="1">
        <v>123087</v>
      </c>
      <c r="F8205" s="2">
        <v>125</v>
      </c>
      <c r="G8205" s="6">
        <f t="shared" si="640"/>
        <v>1</v>
      </c>
      <c r="H8205" s="11">
        <v>6.03</v>
      </c>
      <c r="I8205" s="13">
        <f t="shared" si="641"/>
        <v>36640.796019900496</v>
      </c>
      <c r="J8205" s="13">
        <f t="shared" si="642"/>
        <v>20412.437810945274</v>
      </c>
      <c r="K8205" s="7">
        <f t="shared" si="643"/>
        <v>0.55709591570714756</v>
      </c>
      <c r="L8205" s="26">
        <f t="shared" si="644"/>
        <v>0.55709591570714756</v>
      </c>
    </row>
    <row r="8206" spans="1:12">
      <c r="A8206" s="2" t="s">
        <v>6866</v>
      </c>
      <c r="B8206" s="3">
        <v>39829</v>
      </c>
      <c r="C8206" s="1">
        <v>36843682</v>
      </c>
      <c r="D8206" s="4">
        <v>1641</v>
      </c>
      <c r="E8206" s="1">
        <v>20497596</v>
      </c>
      <c r="F8206" s="4">
        <v>1638</v>
      </c>
      <c r="G8206" s="6">
        <f t="shared" si="640"/>
        <v>0.9981718464351006</v>
      </c>
      <c r="H8206" s="12">
        <v>7.5</v>
      </c>
      <c r="I8206" s="13">
        <f t="shared" si="641"/>
        <v>4912490.9333333336</v>
      </c>
      <c r="J8206" s="13">
        <f t="shared" si="642"/>
        <v>2733012.8</v>
      </c>
      <c r="K8206" s="7">
        <f t="shared" si="643"/>
        <v>0.55633951025850237</v>
      </c>
      <c r="L8206" s="26">
        <f t="shared" si="644"/>
        <v>0.55735844709047766</v>
      </c>
    </row>
    <row r="8207" spans="1:12">
      <c r="A8207" s="2" t="s">
        <v>835</v>
      </c>
      <c r="B8207" s="3">
        <v>32500</v>
      </c>
      <c r="C8207" s="1">
        <v>57041866</v>
      </c>
      <c r="D8207" s="4">
        <v>1122</v>
      </c>
      <c r="E8207" s="1">
        <v>198361</v>
      </c>
      <c r="F8207" s="2">
        <v>7</v>
      </c>
      <c r="G8207" s="6">
        <f t="shared" si="640"/>
        <v>6.2388591800356507E-3</v>
      </c>
      <c r="H8207" s="12">
        <v>4.1100000000000003</v>
      </c>
      <c r="I8207" s="13">
        <f t="shared" si="641"/>
        <v>13878799.513381993</v>
      </c>
      <c r="J8207" s="13">
        <f t="shared" si="642"/>
        <v>48263.017031630166</v>
      </c>
      <c r="K8207" s="7">
        <f t="shared" si="643"/>
        <v>3.4774633775129307E-3</v>
      </c>
      <c r="L8207" s="26">
        <f t="shared" si="644"/>
        <v>0.55738770136707261</v>
      </c>
    </row>
    <row r="8208" spans="1:12">
      <c r="A8208" s="2" t="s">
        <v>3838</v>
      </c>
      <c r="B8208" s="3">
        <v>40291</v>
      </c>
      <c r="C8208" s="1">
        <v>128486</v>
      </c>
      <c r="D8208" s="2">
        <v>15</v>
      </c>
      <c r="E8208" s="1">
        <v>4775</v>
      </c>
      <c r="F8208" s="2">
        <v>1</v>
      </c>
      <c r="G8208" s="6">
        <f t="shared" si="640"/>
        <v>6.6666666666666666E-2</v>
      </c>
      <c r="H8208" s="12">
        <v>7.89</v>
      </c>
      <c r="I8208" s="13">
        <f t="shared" si="641"/>
        <v>16284.664131812422</v>
      </c>
      <c r="J8208" s="13">
        <f t="shared" si="642"/>
        <v>605.19645120405585</v>
      </c>
      <c r="K8208" s="7">
        <f t="shared" si="643"/>
        <v>3.7163582024500728E-2</v>
      </c>
      <c r="L8208" s="26">
        <f t="shared" si="644"/>
        <v>0.55745373036751089</v>
      </c>
    </row>
    <row r="8209" spans="1:12">
      <c r="A8209" s="2" t="s">
        <v>1543</v>
      </c>
      <c r="B8209" s="3">
        <v>36819</v>
      </c>
      <c r="C8209" s="1">
        <v>187308</v>
      </c>
      <c r="D8209" s="2">
        <v>12</v>
      </c>
      <c r="E8209" s="1">
        <v>8702</v>
      </c>
      <c r="F8209" s="2">
        <v>1</v>
      </c>
      <c r="G8209" s="6">
        <f t="shared" si="640"/>
        <v>8.3333333333333329E-2</v>
      </c>
      <c r="H8209" s="11">
        <v>5.39</v>
      </c>
      <c r="I8209" s="13">
        <f t="shared" si="641"/>
        <v>34751.020408163269</v>
      </c>
      <c r="J8209" s="13">
        <f t="shared" si="642"/>
        <v>1614.4712430426716</v>
      </c>
      <c r="K8209" s="7">
        <f t="shared" si="643"/>
        <v>4.6458239904328694E-2</v>
      </c>
      <c r="L8209" s="26">
        <f t="shared" si="644"/>
        <v>0.55749887885194438</v>
      </c>
    </row>
    <row r="8210" spans="1:12">
      <c r="A8210" s="2" t="s">
        <v>2343</v>
      </c>
      <c r="B8210" s="3">
        <v>38170</v>
      </c>
      <c r="C8210" s="1">
        <v>13456633</v>
      </c>
      <c r="D8210" s="2">
        <v>410</v>
      </c>
      <c r="E8210" s="1">
        <v>292963</v>
      </c>
      <c r="F8210" s="2">
        <v>16</v>
      </c>
      <c r="G8210" s="6">
        <f t="shared" si="640"/>
        <v>3.9024390243902439E-2</v>
      </c>
      <c r="H8210" s="12">
        <v>6.21</v>
      </c>
      <c r="I8210" s="13">
        <f t="shared" si="641"/>
        <v>2166929.6296296297</v>
      </c>
      <c r="J8210" s="13">
        <f t="shared" si="642"/>
        <v>47176.006441223835</v>
      </c>
      <c r="K8210" s="7">
        <f t="shared" si="643"/>
        <v>2.1770899154342695E-2</v>
      </c>
      <c r="L8210" s="26">
        <f t="shared" si="644"/>
        <v>0.55787929083003152</v>
      </c>
    </row>
    <row r="8211" spans="1:12">
      <c r="A8211" s="2" t="s">
        <v>10158</v>
      </c>
      <c r="B8211" s="3">
        <v>38464</v>
      </c>
      <c r="C8211" s="1">
        <v>815064</v>
      </c>
      <c r="D8211" s="2">
        <v>52</v>
      </c>
      <c r="E8211" s="1">
        <v>454800</v>
      </c>
      <c r="F8211" s="2">
        <v>52</v>
      </c>
      <c r="G8211" s="6">
        <f t="shared" si="640"/>
        <v>1</v>
      </c>
      <c r="H8211" s="11">
        <v>6.41</v>
      </c>
      <c r="I8211" s="13">
        <f t="shared" si="641"/>
        <v>127155.07020280811</v>
      </c>
      <c r="J8211" s="13">
        <f t="shared" si="642"/>
        <v>70951.638065522624</v>
      </c>
      <c r="K8211" s="7">
        <f t="shared" si="643"/>
        <v>0.55799299196136742</v>
      </c>
      <c r="L8211" s="26">
        <f t="shared" si="644"/>
        <v>0.55799299196136742</v>
      </c>
    </row>
    <row r="8212" spans="1:12">
      <c r="A8212" s="2" t="s">
        <v>9726</v>
      </c>
      <c r="B8212" s="3">
        <v>35671</v>
      </c>
      <c r="C8212" s="1">
        <v>21264</v>
      </c>
      <c r="D8212" s="2">
        <v>2</v>
      </c>
      <c r="E8212" s="1">
        <v>11867</v>
      </c>
      <c r="F8212" s="2">
        <v>2</v>
      </c>
      <c r="G8212" s="6">
        <f t="shared" si="640"/>
        <v>1</v>
      </c>
      <c r="H8212" s="11">
        <v>4.59</v>
      </c>
      <c r="I8212" s="13">
        <f t="shared" si="641"/>
        <v>4632.6797385620921</v>
      </c>
      <c r="J8212" s="13">
        <f t="shared" si="642"/>
        <v>2585.4030501089323</v>
      </c>
      <c r="K8212" s="7">
        <f t="shared" si="643"/>
        <v>0.55807938299473281</v>
      </c>
      <c r="L8212" s="26">
        <f t="shared" si="644"/>
        <v>0.55807938299473281</v>
      </c>
    </row>
    <row r="8213" spans="1:12">
      <c r="A8213" s="2" t="s">
        <v>5722</v>
      </c>
      <c r="B8213" s="3">
        <v>30232</v>
      </c>
      <c r="C8213" s="1">
        <v>946461</v>
      </c>
      <c r="D8213" s="2">
        <v>303</v>
      </c>
      <c r="E8213" s="1">
        <v>528559</v>
      </c>
      <c r="F8213" s="2">
        <v>303</v>
      </c>
      <c r="G8213" s="6">
        <f t="shared" si="640"/>
        <v>1</v>
      </c>
      <c r="H8213" s="12">
        <v>2.94</v>
      </c>
      <c r="I8213" s="13">
        <f t="shared" si="641"/>
        <v>321925.51020408166</v>
      </c>
      <c r="J8213" s="13">
        <f t="shared" si="642"/>
        <v>179781.97278911565</v>
      </c>
      <c r="K8213" s="7">
        <f t="shared" si="643"/>
        <v>0.55845829886281628</v>
      </c>
      <c r="L8213" s="26">
        <f t="shared" si="644"/>
        <v>0.55845829886281628</v>
      </c>
    </row>
    <row r="8214" spans="1:12">
      <c r="A8214" s="2" t="s">
        <v>1146</v>
      </c>
      <c r="B8214" s="3">
        <v>39519</v>
      </c>
      <c r="C8214" s="1">
        <v>13164</v>
      </c>
      <c r="D8214" s="2">
        <v>2</v>
      </c>
      <c r="E8214" s="1">
        <v>3676</v>
      </c>
      <c r="F8214" s="2">
        <v>1</v>
      </c>
      <c r="G8214" s="6">
        <f t="shared" si="640"/>
        <v>0.5</v>
      </c>
      <c r="H8214" s="11">
        <v>7.18</v>
      </c>
      <c r="I8214" s="13">
        <f t="shared" si="641"/>
        <v>1833.4261838440111</v>
      </c>
      <c r="J8214" s="13">
        <f t="shared" si="642"/>
        <v>511.97771587743733</v>
      </c>
      <c r="K8214" s="7">
        <f t="shared" si="643"/>
        <v>0.27924642965663932</v>
      </c>
      <c r="L8214" s="26">
        <f t="shared" si="644"/>
        <v>0.55849285931327863</v>
      </c>
    </row>
    <row r="8215" spans="1:12">
      <c r="A8215" s="2" t="s">
        <v>4341</v>
      </c>
      <c r="B8215" s="3">
        <v>38471</v>
      </c>
      <c r="C8215" s="1">
        <v>304124</v>
      </c>
      <c r="D8215" s="2">
        <v>12</v>
      </c>
      <c r="E8215" s="1">
        <v>28327</v>
      </c>
      <c r="F8215" s="2">
        <v>2</v>
      </c>
      <c r="G8215" s="6">
        <f t="shared" si="640"/>
        <v>0.16666666666666666</v>
      </c>
      <c r="H8215" s="11">
        <v>6.41</v>
      </c>
      <c r="I8215" s="13">
        <f t="shared" si="641"/>
        <v>47445.241809672385</v>
      </c>
      <c r="J8215" s="13">
        <f t="shared" si="642"/>
        <v>4419.1887675507023</v>
      </c>
      <c r="K8215" s="7">
        <f t="shared" si="643"/>
        <v>9.3142928542305117E-2</v>
      </c>
      <c r="L8215" s="26">
        <f t="shared" si="644"/>
        <v>0.55885757125383073</v>
      </c>
    </row>
    <row r="8216" spans="1:12">
      <c r="A8216" s="2" t="s">
        <v>8990</v>
      </c>
      <c r="B8216" s="3">
        <v>36553</v>
      </c>
      <c r="C8216" s="1">
        <v>4224</v>
      </c>
      <c r="D8216" s="2">
        <v>1</v>
      </c>
      <c r="E8216" s="1">
        <v>2361</v>
      </c>
      <c r="F8216" s="2">
        <v>1</v>
      </c>
      <c r="G8216" s="6">
        <f t="shared" si="640"/>
        <v>1</v>
      </c>
      <c r="H8216" s="11">
        <v>5.39</v>
      </c>
      <c r="I8216" s="13">
        <f t="shared" si="641"/>
        <v>783.67346938775518</v>
      </c>
      <c r="J8216" s="13">
        <f t="shared" si="642"/>
        <v>438.03339517625233</v>
      </c>
      <c r="K8216" s="7">
        <f t="shared" si="643"/>
        <v>0.55894886363636365</v>
      </c>
      <c r="L8216" s="26">
        <f t="shared" si="644"/>
        <v>0.55894886363636365</v>
      </c>
    </row>
    <row r="8217" spans="1:12">
      <c r="A8217" s="2" t="s">
        <v>8974</v>
      </c>
      <c r="B8217" s="3">
        <v>34971</v>
      </c>
      <c r="C8217" s="1">
        <v>3150170</v>
      </c>
      <c r="D8217" s="4">
        <v>1080</v>
      </c>
      <c r="E8217" s="1">
        <v>1761890</v>
      </c>
      <c r="F8217" s="4">
        <v>1080</v>
      </c>
      <c r="G8217" s="6">
        <f t="shared" si="640"/>
        <v>1</v>
      </c>
      <c r="H8217" s="11">
        <v>4.3499999999999996</v>
      </c>
      <c r="I8217" s="13">
        <f t="shared" si="641"/>
        <v>724177.01149425295</v>
      </c>
      <c r="J8217" s="13">
        <f t="shared" si="642"/>
        <v>405032.18390804599</v>
      </c>
      <c r="K8217" s="7">
        <f t="shared" si="643"/>
        <v>0.55929997428710188</v>
      </c>
      <c r="L8217" s="26">
        <f t="shared" si="644"/>
        <v>0.55929997428710188</v>
      </c>
    </row>
    <row r="8218" spans="1:12">
      <c r="A8218" s="2" t="s">
        <v>2765</v>
      </c>
      <c r="B8218" s="3">
        <v>38667</v>
      </c>
      <c r="C8218" s="1">
        <v>13510</v>
      </c>
      <c r="D8218" s="2">
        <v>3</v>
      </c>
      <c r="E8218" s="1">
        <v>2519</v>
      </c>
      <c r="F8218" s="2">
        <v>1</v>
      </c>
      <c r="G8218" s="6">
        <f t="shared" si="640"/>
        <v>0.33333333333333331</v>
      </c>
      <c r="H8218" s="11">
        <v>6.41</v>
      </c>
      <c r="I8218" s="13">
        <f t="shared" si="641"/>
        <v>2107.6443057722308</v>
      </c>
      <c r="J8218" s="13">
        <f t="shared" si="642"/>
        <v>392.97971918876755</v>
      </c>
      <c r="K8218" s="7">
        <f t="shared" si="643"/>
        <v>0.18645447816432273</v>
      </c>
      <c r="L8218" s="26">
        <f t="shared" si="644"/>
        <v>0.55936343449296821</v>
      </c>
    </row>
    <row r="8219" spans="1:12">
      <c r="A8219" s="2" t="s">
        <v>1456</v>
      </c>
      <c r="B8219" s="3">
        <v>40795</v>
      </c>
      <c r="C8219" s="1">
        <v>2529395</v>
      </c>
      <c r="D8219" s="4">
        <v>1500</v>
      </c>
      <c r="E8219" s="1">
        <v>1415023</v>
      </c>
      <c r="F8219" s="4">
        <v>1500</v>
      </c>
      <c r="G8219" s="6">
        <f t="shared" si="640"/>
        <v>1</v>
      </c>
      <c r="H8219" s="12">
        <v>7.93</v>
      </c>
      <c r="I8219" s="13">
        <f t="shared" si="641"/>
        <v>318965.32156368223</v>
      </c>
      <c r="J8219" s="13">
        <f t="shared" si="642"/>
        <v>178439.21815889029</v>
      </c>
      <c r="K8219" s="7">
        <f t="shared" si="643"/>
        <v>0.55943140553373438</v>
      </c>
      <c r="L8219" s="26">
        <f t="shared" si="644"/>
        <v>0.55943140553373438</v>
      </c>
    </row>
    <row r="8220" spans="1:12">
      <c r="A8220" s="2" t="s">
        <v>7347</v>
      </c>
      <c r="B8220" s="3">
        <v>40438</v>
      </c>
      <c r="C8220" s="1">
        <v>12008</v>
      </c>
      <c r="D8220" s="2">
        <v>1</v>
      </c>
      <c r="E8220" s="1">
        <v>6718</v>
      </c>
      <c r="F8220" s="2">
        <v>1</v>
      </c>
      <c r="G8220" s="6">
        <f t="shared" si="640"/>
        <v>1</v>
      </c>
      <c r="H8220" s="12">
        <v>7.89</v>
      </c>
      <c r="I8220" s="13">
        <f t="shared" si="641"/>
        <v>1521.9264892268695</v>
      </c>
      <c r="J8220" s="13">
        <f t="shared" si="642"/>
        <v>851.45754119138155</v>
      </c>
      <c r="K8220" s="7">
        <f t="shared" si="643"/>
        <v>0.55946035976015995</v>
      </c>
      <c r="L8220" s="26">
        <f t="shared" si="644"/>
        <v>0.55946035976015995</v>
      </c>
    </row>
    <row r="8221" spans="1:12">
      <c r="A8221" s="2" t="s">
        <v>516</v>
      </c>
      <c r="B8221" s="3">
        <v>40109</v>
      </c>
      <c r="C8221" s="1">
        <v>404122</v>
      </c>
      <c r="D8221" s="2">
        <v>19</v>
      </c>
      <c r="E8221" s="1">
        <v>71397</v>
      </c>
      <c r="F8221" s="2">
        <v>6</v>
      </c>
      <c r="G8221" s="6">
        <f t="shared" si="640"/>
        <v>0.31578947368421051</v>
      </c>
      <c r="H8221" s="12">
        <v>7.5</v>
      </c>
      <c r="I8221" s="13">
        <f t="shared" si="641"/>
        <v>53882.933333333334</v>
      </c>
      <c r="J8221" s="13">
        <f t="shared" si="642"/>
        <v>9519.6</v>
      </c>
      <c r="K8221" s="7">
        <f t="shared" si="643"/>
        <v>0.17667189611058048</v>
      </c>
      <c r="L8221" s="26">
        <f t="shared" si="644"/>
        <v>0.55946100435017154</v>
      </c>
    </row>
    <row r="8222" spans="1:12">
      <c r="A8222" s="2" t="s">
        <v>2639</v>
      </c>
      <c r="B8222" s="3">
        <v>38492</v>
      </c>
      <c r="C8222" s="1">
        <v>251495</v>
      </c>
      <c r="D8222" s="2">
        <v>110</v>
      </c>
      <c r="E8222" s="1">
        <v>140703</v>
      </c>
      <c r="F8222" s="2">
        <v>110</v>
      </c>
      <c r="G8222" s="6">
        <f t="shared" si="640"/>
        <v>1</v>
      </c>
      <c r="H8222" s="11">
        <v>6.41</v>
      </c>
      <c r="I8222" s="13">
        <f t="shared" si="641"/>
        <v>39234.789391575665</v>
      </c>
      <c r="J8222" s="13">
        <f t="shared" si="642"/>
        <v>21950.546021840873</v>
      </c>
      <c r="K8222" s="7">
        <f t="shared" si="643"/>
        <v>0.55946639098192807</v>
      </c>
      <c r="L8222" s="26">
        <f t="shared" si="644"/>
        <v>0.55946639098192807</v>
      </c>
    </row>
    <row r="8223" spans="1:12">
      <c r="A8223" s="2" t="s">
        <v>4015</v>
      </c>
      <c r="B8223" s="3">
        <v>36763</v>
      </c>
      <c r="C8223" s="1">
        <v>392076</v>
      </c>
      <c r="D8223" s="2">
        <v>31</v>
      </c>
      <c r="E8223" s="1">
        <v>219434</v>
      </c>
      <c r="F8223" s="2">
        <v>31</v>
      </c>
      <c r="G8223" s="6">
        <f t="shared" si="640"/>
        <v>1</v>
      </c>
      <c r="H8223" s="11">
        <v>5.39</v>
      </c>
      <c r="I8223" s="13">
        <f t="shared" si="641"/>
        <v>72741.372912801482</v>
      </c>
      <c r="J8223" s="13">
        <f t="shared" si="642"/>
        <v>40711.317254174399</v>
      </c>
      <c r="K8223" s="7">
        <f t="shared" si="643"/>
        <v>0.55967210438792481</v>
      </c>
      <c r="L8223" s="26">
        <f t="shared" si="644"/>
        <v>0.55967210438792481</v>
      </c>
    </row>
    <row r="8224" spans="1:12">
      <c r="A8224" s="2" t="s">
        <v>4461</v>
      </c>
      <c r="B8224" s="3">
        <v>39472</v>
      </c>
      <c r="C8224" s="1">
        <v>7070641</v>
      </c>
      <c r="D8224" s="4">
        <v>1531</v>
      </c>
      <c r="E8224" s="1">
        <v>3957471</v>
      </c>
      <c r="F8224" s="4">
        <v>1531</v>
      </c>
      <c r="G8224" s="6">
        <f t="shared" si="640"/>
        <v>1</v>
      </c>
      <c r="H8224" s="11">
        <v>7.18</v>
      </c>
      <c r="I8224" s="13">
        <f t="shared" si="641"/>
        <v>984768.94150417834</v>
      </c>
      <c r="J8224" s="13">
        <f t="shared" si="642"/>
        <v>551179.80501392763</v>
      </c>
      <c r="K8224" s="7">
        <f t="shared" si="643"/>
        <v>0.55970470004063277</v>
      </c>
      <c r="L8224" s="26">
        <f t="shared" si="644"/>
        <v>0.55970470004063277</v>
      </c>
    </row>
    <row r="8225" spans="1:12">
      <c r="A8225" s="2" t="s">
        <v>10684</v>
      </c>
      <c r="B8225" s="3">
        <v>39197</v>
      </c>
      <c r="C8225" s="1">
        <v>69770</v>
      </c>
      <c r="D8225" s="2">
        <v>5</v>
      </c>
      <c r="E8225" s="1">
        <v>7811</v>
      </c>
      <c r="F8225" s="2">
        <v>1</v>
      </c>
      <c r="G8225" s="6">
        <f t="shared" si="640"/>
        <v>0.2</v>
      </c>
      <c r="H8225" s="11">
        <v>6.88</v>
      </c>
      <c r="I8225" s="13">
        <f t="shared" si="641"/>
        <v>10140.988372093023</v>
      </c>
      <c r="J8225" s="13">
        <f t="shared" si="642"/>
        <v>1135.3197674418604</v>
      </c>
      <c r="K8225" s="7">
        <f t="shared" si="643"/>
        <v>0.11195356170273757</v>
      </c>
      <c r="L8225" s="26">
        <f t="shared" si="644"/>
        <v>0.55976780851368779</v>
      </c>
    </row>
    <row r="8226" spans="1:12">
      <c r="A8226" s="2" t="s">
        <v>364</v>
      </c>
      <c r="B8226" s="3">
        <v>37671</v>
      </c>
      <c r="C8226" s="1">
        <v>405331</v>
      </c>
      <c r="D8226" s="2">
        <v>16</v>
      </c>
      <c r="E8226" s="1">
        <v>14181</v>
      </c>
      <c r="F8226" s="2">
        <v>1</v>
      </c>
      <c r="G8226" s="6">
        <f t="shared" si="640"/>
        <v>6.25E-2</v>
      </c>
      <c r="H8226" s="11">
        <v>6.03</v>
      </c>
      <c r="I8226" s="13">
        <f t="shared" si="641"/>
        <v>67219.07131011608</v>
      </c>
      <c r="J8226" s="13">
        <f t="shared" si="642"/>
        <v>2351.7412935323382</v>
      </c>
      <c r="K8226" s="7">
        <f t="shared" si="643"/>
        <v>3.4986221137786155E-2</v>
      </c>
      <c r="L8226" s="26">
        <f t="shared" si="644"/>
        <v>0.55977953820457849</v>
      </c>
    </row>
    <row r="8227" spans="1:12">
      <c r="A8227" s="2" t="s">
        <v>3978</v>
      </c>
      <c r="B8227" s="3">
        <v>34369</v>
      </c>
      <c r="C8227" s="1">
        <v>3411885</v>
      </c>
      <c r="D8227" s="2">
        <v>802</v>
      </c>
      <c r="E8227" s="1">
        <v>1909919</v>
      </c>
      <c r="F8227" s="2">
        <v>802</v>
      </c>
      <c r="G8227" s="6">
        <f t="shared" si="640"/>
        <v>1</v>
      </c>
      <c r="H8227" s="11">
        <v>4.08</v>
      </c>
      <c r="I8227" s="13">
        <f t="shared" si="641"/>
        <v>836246.32352941181</v>
      </c>
      <c r="J8227" s="13">
        <f t="shared" si="642"/>
        <v>468117.40196078428</v>
      </c>
      <c r="K8227" s="7">
        <f t="shared" si="643"/>
        <v>0.55978410761206776</v>
      </c>
      <c r="L8227" s="26">
        <f t="shared" si="644"/>
        <v>0.55978410761206776</v>
      </c>
    </row>
    <row r="8228" spans="1:12">
      <c r="A8228" s="2" t="s">
        <v>3701</v>
      </c>
      <c r="B8228" s="3">
        <v>37190</v>
      </c>
      <c r="C8228" s="1">
        <v>2554</v>
      </c>
      <c r="D8228" s="2">
        <v>1</v>
      </c>
      <c r="E8228" s="1">
        <v>1430</v>
      </c>
      <c r="F8228" s="2">
        <v>1</v>
      </c>
      <c r="G8228" s="6">
        <f t="shared" si="640"/>
        <v>1</v>
      </c>
      <c r="H8228" s="11">
        <v>5.65</v>
      </c>
      <c r="I8228" s="13">
        <f t="shared" si="641"/>
        <v>452.03539823008845</v>
      </c>
      <c r="J8228" s="13">
        <f t="shared" si="642"/>
        <v>253.09734513274336</v>
      </c>
      <c r="K8228" s="7">
        <f t="shared" si="643"/>
        <v>0.55990602975724357</v>
      </c>
      <c r="L8228" s="26">
        <f t="shared" si="644"/>
        <v>0.55990602975724357</v>
      </c>
    </row>
    <row r="8229" spans="1:12">
      <c r="A8229" s="2" t="s">
        <v>9272</v>
      </c>
      <c r="B8229" s="3">
        <v>33522</v>
      </c>
      <c r="C8229" s="1">
        <v>939277</v>
      </c>
      <c r="D8229" s="2">
        <v>541</v>
      </c>
      <c r="E8229" s="1">
        <v>525936</v>
      </c>
      <c r="F8229" s="2">
        <v>541</v>
      </c>
      <c r="G8229" s="6">
        <f t="shared" si="640"/>
        <v>1</v>
      </c>
      <c r="H8229" s="11">
        <v>4.21</v>
      </c>
      <c r="I8229" s="13">
        <f t="shared" si="641"/>
        <v>223106.1757719715</v>
      </c>
      <c r="J8229" s="13">
        <f t="shared" si="642"/>
        <v>124925.41567695962</v>
      </c>
      <c r="K8229" s="7">
        <f t="shared" si="643"/>
        <v>0.5599370579711842</v>
      </c>
      <c r="L8229" s="26">
        <f t="shared" si="644"/>
        <v>0.5599370579711842</v>
      </c>
    </row>
    <row r="8230" spans="1:12">
      <c r="A8230" s="2" t="s">
        <v>3235</v>
      </c>
      <c r="B8230" s="3">
        <v>36448</v>
      </c>
      <c r="C8230" s="1">
        <v>3736</v>
      </c>
      <c r="D8230" s="2">
        <v>1</v>
      </c>
      <c r="E8230" s="1">
        <v>2093</v>
      </c>
      <c r="F8230" s="2">
        <v>1</v>
      </c>
      <c r="G8230" s="6">
        <f t="shared" si="640"/>
        <v>1</v>
      </c>
      <c r="H8230" s="12">
        <v>5.0599999999999996</v>
      </c>
      <c r="I8230" s="13">
        <f t="shared" si="641"/>
        <v>738.33992094861662</v>
      </c>
      <c r="J8230" s="13">
        <f t="shared" si="642"/>
        <v>413.63636363636368</v>
      </c>
      <c r="K8230" s="7">
        <f t="shared" si="643"/>
        <v>0.56022483940042833</v>
      </c>
      <c r="L8230" s="26">
        <f t="shared" si="644"/>
        <v>0.56022483940042833</v>
      </c>
    </row>
    <row r="8231" spans="1:12">
      <c r="A8231" s="2" t="s">
        <v>2320</v>
      </c>
      <c r="B8231" s="3">
        <v>41019</v>
      </c>
      <c r="C8231" s="1">
        <v>11819</v>
      </c>
      <c r="D8231" s="2">
        <v>2</v>
      </c>
      <c r="E8231" s="1">
        <v>3311</v>
      </c>
      <c r="F8231" s="2">
        <v>1</v>
      </c>
      <c r="G8231" s="6">
        <f t="shared" si="640"/>
        <v>0.5</v>
      </c>
      <c r="H8231" s="12">
        <v>8.02</v>
      </c>
      <c r="I8231" s="13">
        <f t="shared" si="641"/>
        <v>1473.6907730673317</v>
      </c>
      <c r="J8231" s="13">
        <f t="shared" si="642"/>
        <v>412.84289276807982</v>
      </c>
      <c r="K8231" s="7">
        <f t="shared" si="643"/>
        <v>0.28014214400541498</v>
      </c>
      <c r="L8231" s="26">
        <f t="shared" si="644"/>
        <v>0.56028428801082997</v>
      </c>
    </row>
    <row r="8232" spans="1:12">
      <c r="A8232" s="2" t="s">
        <v>3389</v>
      </c>
      <c r="B8232" s="3">
        <v>41152</v>
      </c>
      <c r="C8232" s="1">
        <v>170276</v>
      </c>
      <c r="D8232" s="2">
        <v>15</v>
      </c>
      <c r="E8232" s="1">
        <v>95452</v>
      </c>
      <c r="F8232" s="2">
        <v>15</v>
      </c>
      <c r="G8232" s="6">
        <f t="shared" si="640"/>
        <v>1</v>
      </c>
      <c r="H8232" s="12">
        <v>8.02</v>
      </c>
      <c r="I8232" s="13">
        <f t="shared" si="641"/>
        <v>21231.42144638404</v>
      </c>
      <c r="J8232" s="13">
        <f t="shared" si="642"/>
        <v>11901.745635910225</v>
      </c>
      <c r="K8232" s="7">
        <f t="shared" si="643"/>
        <v>0.56057224741008715</v>
      </c>
      <c r="L8232" s="26">
        <f t="shared" si="644"/>
        <v>0.56057224741008715</v>
      </c>
    </row>
    <row r="8233" spans="1:12">
      <c r="A8233" s="2" t="s">
        <v>5117</v>
      </c>
      <c r="B8233" s="3">
        <v>37575</v>
      </c>
      <c r="C8233" s="1">
        <v>95415</v>
      </c>
      <c r="D8233" s="2">
        <v>13</v>
      </c>
      <c r="E8233" s="1">
        <v>49387</v>
      </c>
      <c r="F8233" s="2">
        <v>12</v>
      </c>
      <c r="G8233" s="6">
        <f t="shared" si="640"/>
        <v>0.92307692307692313</v>
      </c>
      <c r="H8233" s="12">
        <v>5.8</v>
      </c>
      <c r="I8233" s="13">
        <f t="shared" si="641"/>
        <v>16450.862068965518</v>
      </c>
      <c r="J8233" s="13">
        <f t="shared" si="642"/>
        <v>8515</v>
      </c>
      <c r="K8233" s="7">
        <f t="shared" si="643"/>
        <v>0.51760205418435257</v>
      </c>
      <c r="L8233" s="26">
        <f t="shared" si="644"/>
        <v>0.56073555869971525</v>
      </c>
    </row>
    <row r="8234" spans="1:12">
      <c r="A8234" s="2" t="s">
        <v>5925</v>
      </c>
      <c r="B8234" s="3">
        <v>40102</v>
      </c>
      <c r="C8234" s="1">
        <v>576608</v>
      </c>
      <c r="D8234" s="2">
        <v>19</v>
      </c>
      <c r="E8234" s="1">
        <v>17036</v>
      </c>
      <c r="F8234" s="2">
        <v>1</v>
      </c>
      <c r="G8234" s="6">
        <f t="shared" si="640"/>
        <v>5.2631578947368418E-2</v>
      </c>
      <c r="H8234" s="12">
        <v>7.5</v>
      </c>
      <c r="I8234" s="13">
        <f t="shared" si="641"/>
        <v>76881.066666666666</v>
      </c>
      <c r="J8234" s="13">
        <f t="shared" si="642"/>
        <v>2271.4666666666667</v>
      </c>
      <c r="K8234" s="7">
        <f t="shared" si="643"/>
        <v>2.9545202286475388E-2</v>
      </c>
      <c r="L8234" s="26">
        <f t="shared" si="644"/>
        <v>0.56135884344303244</v>
      </c>
    </row>
    <row r="8235" spans="1:12">
      <c r="A8235" s="2" t="s">
        <v>7701</v>
      </c>
      <c r="B8235" s="3">
        <v>40333</v>
      </c>
      <c r="C8235" s="1">
        <v>1514558</v>
      </c>
      <c r="D8235" s="2">
        <v>124</v>
      </c>
      <c r="E8235" s="1">
        <v>850244</v>
      </c>
      <c r="F8235" s="2">
        <v>124</v>
      </c>
      <c r="G8235" s="6">
        <f t="shared" si="640"/>
        <v>1</v>
      </c>
      <c r="H8235" s="12">
        <v>7.89</v>
      </c>
      <c r="I8235" s="13">
        <f t="shared" si="641"/>
        <v>191959.18884664134</v>
      </c>
      <c r="J8235" s="13">
        <f t="shared" si="642"/>
        <v>107762.23067173638</v>
      </c>
      <c r="K8235" s="7">
        <f t="shared" si="643"/>
        <v>0.56138094414343986</v>
      </c>
      <c r="L8235" s="26">
        <f t="shared" si="644"/>
        <v>0.56138094414343986</v>
      </c>
    </row>
    <row r="8236" spans="1:12">
      <c r="A8236" s="2" t="s">
        <v>10435</v>
      </c>
      <c r="B8236" s="3">
        <v>40499</v>
      </c>
      <c r="C8236" s="1">
        <v>46380</v>
      </c>
      <c r="D8236" s="2">
        <v>4</v>
      </c>
      <c r="E8236" s="1">
        <v>6510</v>
      </c>
      <c r="F8236" s="2">
        <v>1</v>
      </c>
      <c r="G8236" s="6">
        <f t="shared" si="640"/>
        <v>0.25</v>
      </c>
      <c r="H8236" s="12">
        <v>7.89</v>
      </c>
      <c r="I8236" s="13">
        <f t="shared" si="641"/>
        <v>5878.3269961977185</v>
      </c>
      <c r="J8236" s="13">
        <f t="shared" si="642"/>
        <v>825.09505703422053</v>
      </c>
      <c r="K8236" s="7">
        <f t="shared" si="643"/>
        <v>0.14036222509702459</v>
      </c>
      <c r="L8236" s="26">
        <f t="shared" si="644"/>
        <v>0.56144890038809836</v>
      </c>
    </row>
    <row r="8237" spans="1:12">
      <c r="A8237" s="2" t="s">
        <v>5488</v>
      </c>
      <c r="B8237" s="3">
        <v>40732</v>
      </c>
      <c r="C8237" s="1">
        <v>9216</v>
      </c>
      <c r="D8237" s="2">
        <v>2</v>
      </c>
      <c r="E8237" s="1">
        <v>5176</v>
      </c>
      <c r="F8237" s="2">
        <v>2</v>
      </c>
      <c r="G8237" s="6">
        <f t="shared" si="640"/>
        <v>1</v>
      </c>
      <c r="H8237" s="12">
        <v>7.93</v>
      </c>
      <c r="I8237" s="13">
        <f t="shared" si="641"/>
        <v>1162.1689785624212</v>
      </c>
      <c r="J8237" s="13">
        <f t="shared" si="642"/>
        <v>652.71122320302652</v>
      </c>
      <c r="K8237" s="7">
        <f t="shared" si="643"/>
        <v>0.56163194444444442</v>
      </c>
      <c r="L8237" s="26">
        <f t="shared" si="644"/>
        <v>0.56163194444444442</v>
      </c>
    </row>
    <row r="8238" spans="1:12">
      <c r="A8238" s="2" t="s">
        <v>998</v>
      </c>
      <c r="B8238" s="3">
        <v>39248</v>
      </c>
      <c r="C8238" s="1">
        <v>949</v>
      </c>
      <c r="D8238" s="2">
        <v>1</v>
      </c>
      <c r="E8238" s="1">
        <v>533</v>
      </c>
      <c r="F8238" s="2">
        <v>1</v>
      </c>
      <c r="G8238" s="6">
        <f t="shared" si="640"/>
        <v>1</v>
      </c>
      <c r="H8238" s="11">
        <v>6.88</v>
      </c>
      <c r="I8238" s="13">
        <f t="shared" si="641"/>
        <v>137.93604651162792</v>
      </c>
      <c r="J8238" s="13">
        <f t="shared" si="642"/>
        <v>77.470930232558146</v>
      </c>
      <c r="K8238" s="7">
        <f t="shared" si="643"/>
        <v>0.56164383561643838</v>
      </c>
      <c r="L8238" s="26">
        <f t="shared" si="644"/>
        <v>0.56164383561643838</v>
      </c>
    </row>
    <row r="8239" spans="1:12">
      <c r="A8239" s="2" t="s">
        <v>4222</v>
      </c>
      <c r="B8239" s="3">
        <v>40522</v>
      </c>
      <c r="C8239" s="1">
        <v>22083</v>
      </c>
      <c r="D8239" s="2">
        <v>14</v>
      </c>
      <c r="E8239" s="1">
        <v>12404</v>
      </c>
      <c r="F8239" s="2">
        <v>14</v>
      </c>
      <c r="G8239" s="6">
        <f t="shared" si="640"/>
        <v>1</v>
      </c>
      <c r="H8239" s="12">
        <v>7.89</v>
      </c>
      <c r="I8239" s="13">
        <f t="shared" si="641"/>
        <v>2798.8593155893536</v>
      </c>
      <c r="J8239" s="13">
        <f t="shared" si="642"/>
        <v>1572.1166032953106</v>
      </c>
      <c r="K8239" s="7">
        <f t="shared" si="643"/>
        <v>0.56169904451387953</v>
      </c>
      <c r="L8239" s="26">
        <f t="shared" si="644"/>
        <v>0.56169904451387953</v>
      </c>
    </row>
    <row r="8240" spans="1:12">
      <c r="A8240" s="2" t="s">
        <v>7487</v>
      </c>
      <c r="B8240" s="3">
        <v>40627</v>
      </c>
      <c r="C8240" s="1">
        <v>1618844</v>
      </c>
      <c r="D8240" s="2">
        <v>74</v>
      </c>
      <c r="E8240" s="1">
        <v>86017</v>
      </c>
      <c r="F8240" s="2">
        <v>7</v>
      </c>
      <c r="G8240" s="6">
        <f t="shared" si="640"/>
        <v>9.45945945945946E-2</v>
      </c>
      <c r="H8240" s="12">
        <v>7.93</v>
      </c>
      <c r="I8240" s="13">
        <f t="shared" si="641"/>
        <v>204141.74022698615</v>
      </c>
      <c r="J8240" s="13">
        <f t="shared" si="642"/>
        <v>10847.036569987389</v>
      </c>
      <c r="K8240" s="7">
        <f t="shared" si="643"/>
        <v>5.313482954503336E-2</v>
      </c>
      <c r="L8240" s="26">
        <f t="shared" si="644"/>
        <v>0.56171105519035258</v>
      </c>
    </row>
    <row r="8241" spans="1:12">
      <c r="A8241" s="2" t="s">
        <v>1797</v>
      </c>
      <c r="B8241" s="3">
        <v>31394</v>
      </c>
      <c r="C8241" s="1">
        <v>14202899</v>
      </c>
      <c r="D8241" s="2">
        <v>680</v>
      </c>
      <c r="E8241" s="1">
        <v>222919</v>
      </c>
      <c r="F8241" s="2">
        <v>19</v>
      </c>
      <c r="G8241" s="6">
        <f t="shared" si="640"/>
        <v>2.7941176470588237E-2</v>
      </c>
      <c r="H8241" s="12">
        <v>3.55</v>
      </c>
      <c r="I8241" s="13">
        <f t="shared" si="641"/>
        <v>4000816.61971831</v>
      </c>
      <c r="J8241" s="13">
        <f t="shared" si="642"/>
        <v>62794.084507042258</v>
      </c>
      <c r="K8241" s="7">
        <f t="shared" si="643"/>
        <v>1.5695316850454263E-2</v>
      </c>
      <c r="L8241" s="26">
        <f t="shared" si="644"/>
        <v>0.56172712938467884</v>
      </c>
    </row>
    <row r="8242" spans="1:12">
      <c r="A8242" s="2" t="s">
        <v>4434</v>
      </c>
      <c r="B8242" s="3">
        <v>37904</v>
      </c>
      <c r="C8242" s="1">
        <v>10249719</v>
      </c>
      <c r="D8242" s="4">
        <v>1540</v>
      </c>
      <c r="E8242" s="1">
        <v>5683280</v>
      </c>
      <c r="F8242" s="4">
        <v>1520</v>
      </c>
      <c r="G8242" s="6">
        <f t="shared" si="640"/>
        <v>0.98701298701298701</v>
      </c>
      <c r="H8242" s="11">
        <v>6.03</v>
      </c>
      <c r="I8242" s="13">
        <f t="shared" si="641"/>
        <v>1699787.5621890547</v>
      </c>
      <c r="J8242" s="13">
        <f t="shared" si="642"/>
        <v>942500.82918739633</v>
      </c>
      <c r="K8242" s="7">
        <f t="shared" si="643"/>
        <v>0.55448154237203962</v>
      </c>
      <c r="L8242" s="26">
        <f t="shared" si="644"/>
        <v>0.56177735214009272</v>
      </c>
    </row>
    <row r="8243" spans="1:12">
      <c r="A8243" s="2" t="s">
        <v>3035</v>
      </c>
      <c r="B8243" s="3">
        <v>40781</v>
      </c>
      <c r="C8243" s="1">
        <v>29904</v>
      </c>
      <c r="D8243" s="2">
        <v>10</v>
      </c>
      <c r="E8243" s="1">
        <v>16800</v>
      </c>
      <c r="F8243" s="2">
        <v>10</v>
      </c>
      <c r="G8243" s="6">
        <f t="shared" si="640"/>
        <v>1</v>
      </c>
      <c r="H8243" s="12">
        <v>7.93</v>
      </c>
      <c r="I8243" s="13">
        <f t="shared" si="641"/>
        <v>3770.9962168978564</v>
      </c>
      <c r="J8243" s="13">
        <f t="shared" si="642"/>
        <v>2118.5372005044137</v>
      </c>
      <c r="K8243" s="7">
        <f t="shared" si="643"/>
        <v>0.5617977528089888</v>
      </c>
      <c r="L8243" s="26">
        <f t="shared" si="644"/>
        <v>0.5617977528089888</v>
      </c>
    </row>
    <row r="8244" spans="1:12">
      <c r="A8244" s="2" t="s">
        <v>3466</v>
      </c>
      <c r="B8244" s="3">
        <v>34404</v>
      </c>
      <c r="C8244" s="1">
        <v>52700832</v>
      </c>
      <c r="D8244" s="4">
        <v>1069</v>
      </c>
      <c r="E8244" s="1">
        <v>138486</v>
      </c>
      <c r="F8244" s="2">
        <v>5</v>
      </c>
      <c r="G8244" s="6">
        <f t="shared" si="640"/>
        <v>4.6772684752104769E-3</v>
      </c>
      <c r="H8244" s="11">
        <v>4.08</v>
      </c>
      <c r="I8244" s="13">
        <f t="shared" si="641"/>
        <v>12916870.588235294</v>
      </c>
      <c r="J8244" s="13">
        <f t="shared" si="642"/>
        <v>33942.647058823532</v>
      </c>
      <c r="K8244" s="7">
        <f t="shared" si="643"/>
        <v>2.627776350855334E-3</v>
      </c>
      <c r="L8244" s="26">
        <f t="shared" si="644"/>
        <v>0.56181858381287042</v>
      </c>
    </row>
    <row r="8245" spans="1:12">
      <c r="A8245" s="2" t="s">
        <v>6611</v>
      </c>
      <c r="B8245" s="3">
        <v>38478</v>
      </c>
      <c r="C8245" s="1">
        <v>713240</v>
      </c>
      <c r="D8245" s="2">
        <v>23</v>
      </c>
      <c r="E8245" s="1">
        <v>17425</v>
      </c>
      <c r="F8245" s="2">
        <v>1</v>
      </c>
      <c r="G8245" s="6">
        <f t="shared" si="640"/>
        <v>4.3478260869565216E-2</v>
      </c>
      <c r="H8245" s="11">
        <v>6.41</v>
      </c>
      <c r="I8245" s="13">
        <f t="shared" si="641"/>
        <v>111269.89079563183</v>
      </c>
      <c r="J8245" s="13">
        <f t="shared" si="642"/>
        <v>2718.4087363494541</v>
      </c>
      <c r="K8245" s="7">
        <f t="shared" si="643"/>
        <v>2.4430766642364422E-2</v>
      </c>
      <c r="L8245" s="26">
        <f t="shared" si="644"/>
        <v>0.56190763277438172</v>
      </c>
    </row>
    <row r="8246" spans="1:12">
      <c r="A8246" s="2" t="s">
        <v>121</v>
      </c>
      <c r="B8246" s="3">
        <v>35538</v>
      </c>
      <c r="C8246" s="1">
        <v>3602884</v>
      </c>
      <c r="D8246" s="4">
        <v>1553</v>
      </c>
      <c r="E8246" s="1">
        <v>2024516</v>
      </c>
      <c r="F8246" s="4">
        <v>1553</v>
      </c>
      <c r="G8246" s="6">
        <f t="shared" si="640"/>
        <v>1</v>
      </c>
      <c r="H8246" s="11">
        <v>4.59</v>
      </c>
      <c r="I8246" s="13">
        <f t="shared" si="641"/>
        <v>784942.04793028324</v>
      </c>
      <c r="J8246" s="13">
        <f t="shared" si="642"/>
        <v>441071.02396514162</v>
      </c>
      <c r="K8246" s="7">
        <f t="shared" si="643"/>
        <v>0.5619153988860035</v>
      </c>
      <c r="L8246" s="26">
        <f t="shared" si="644"/>
        <v>0.5619153988860035</v>
      </c>
    </row>
    <row r="8247" spans="1:12">
      <c r="A8247" s="2" t="s">
        <v>1013</v>
      </c>
      <c r="B8247" s="3">
        <v>37771</v>
      </c>
      <c r="C8247" s="1">
        <v>106774</v>
      </c>
      <c r="D8247" s="2">
        <v>19</v>
      </c>
      <c r="E8247" s="1">
        <v>60000</v>
      </c>
      <c r="F8247" s="2">
        <v>19</v>
      </c>
      <c r="G8247" s="6">
        <f t="shared" si="640"/>
        <v>1</v>
      </c>
      <c r="H8247" s="11">
        <v>6.03</v>
      </c>
      <c r="I8247" s="13">
        <f t="shared" si="641"/>
        <v>17707.131011608624</v>
      </c>
      <c r="J8247" s="13">
        <f t="shared" si="642"/>
        <v>9950.2487562189053</v>
      </c>
      <c r="K8247" s="7">
        <f t="shared" si="643"/>
        <v>0.56193455335568576</v>
      </c>
      <c r="L8247" s="26">
        <f t="shared" si="644"/>
        <v>0.56193455335568576</v>
      </c>
    </row>
    <row r="8248" spans="1:12">
      <c r="A8248" s="2" t="s">
        <v>2964</v>
      </c>
      <c r="B8248" s="3">
        <v>40445</v>
      </c>
      <c r="C8248" s="1">
        <v>336467</v>
      </c>
      <c r="D8248" s="2">
        <v>13</v>
      </c>
      <c r="E8248" s="1">
        <v>43651</v>
      </c>
      <c r="F8248" s="2">
        <v>3</v>
      </c>
      <c r="G8248" s="6">
        <f t="shared" si="640"/>
        <v>0.23076923076923078</v>
      </c>
      <c r="H8248" s="12">
        <v>7.89</v>
      </c>
      <c r="I8248" s="13">
        <f t="shared" si="641"/>
        <v>42644.740177439802</v>
      </c>
      <c r="J8248" s="13">
        <f t="shared" si="642"/>
        <v>5532.4461343472749</v>
      </c>
      <c r="K8248" s="7">
        <f t="shared" si="643"/>
        <v>0.12973337652726713</v>
      </c>
      <c r="L8248" s="26">
        <f t="shared" si="644"/>
        <v>0.56217796495149086</v>
      </c>
    </row>
    <row r="8249" spans="1:12">
      <c r="A8249" s="2" t="s">
        <v>6561</v>
      </c>
      <c r="B8249" s="3">
        <v>37176</v>
      </c>
      <c r="C8249" s="1">
        <v>568762</v>
      </c>
      <c r="D8249" s="2">
        <v>103</v>
      </c>
      <c r="E8249" s="1">
        <v>102456</v>
      </c>
      <c r="F8249" s="2">
        <v>33</v>
      </c>
      <c r="G8249" s="6">
        <f t="shared" si="640"/>
        <v>0.32038834951456313</v>
      </c>
      <c r="H8249" s="11">
        <v>5.65</v>
      </c>
      <c r="I8249" s="13">
        <f t="shared" si="641"/>
        <v>100665.8407079646</v>
      </c>
      <c r="J8249" s="13">
        <f t="shared" si="642"/>
        <v>18133.805309734511</v>
      </c>
      <c r="K8249" s="7">
        <f t="shared" si="643"/>
        <v>0.18013861685555643</v>
      </c>
      <c r="L8249" s="26">
        <f t="shared" si="644"/>
        <v>0.56225083442794888</v>
      </c>
    </row>
    <row r="8250" spans="1:12">
      <c r="A8250" s="2" t="s">
        <v>6148</v>
      </c>
      <c r="B8250" s="3">
        <v>39542</v>
      </c>
      <c r="C8250" s="1">
        <v>62597</v>
      </c>
      <c r="D8250" s="2">
        <v>36</v>
      </c>
      <c r="E8250" s="1">
        <v>35201</v>
      </c>
      <c r="F8250" s="2">
        <v>36</v>
      </c>
      <c r="G8250" s="6">
        <f t="shared" si="640"/>
        <v>1</v>
      </c>
      <c r="H8250" s="11">
        <v>7.18</v>
      </c>
      <c r="I8250" s="13">
        <f t="shared" si="641"/>
        <v>8718.2451253481904</v>
      </c>
      <c r="J8250" s="13">
        <f t="shared" si="642"/>
        <v>4902.6462395543176</v>
      </c>
      <c r="K8250" s="7">
        <f t="shared" si="643"/>
        <v>0.56234324328641938</v>
      </c>
      <c r="L8250" s="26">
        <f t="shared" si="644"/>
        <v>0.56234324328641938</v>
      </c>
    </row>
    <row r="8251" spans="1:12">
      <c r="A8251" s="2" t="s">
        <v>5093</v>
      </c>
      <c r="B8251" s="3">
        <v>40039</v>
      </c>
      <c r="C8251" s="1">
        <v>1291827</v>
      </c>
      <c r="D8251" s="2">
        <v>85</v>
      </c>
      <c r="E8251" s="1">
        <v>726834</v>
      </c>
      <c r="F8251" s="2">
        <v>85</v>
      </c>
      <c r="G8251" s="6">
        <f t="shared" si="640"/>
        <v>1</v>
      </c>
      <c r="H8251" s="12">
        <v>7.5</v>
      </c>
      <c r="I8251" s="13">
        <f t="shared" si="641"/>
        <v>172243.6</v>
      </c>
      <c r="J8251" s="13">
        <f t="shared" si="642"/>
        <v>96911.2</v>
      </c>
      <c r="K8251" s="7">
        <f t="shared" si="643"/>
        <v>0.56264035354579212</v>
      </c>
      <c r="L8251" s="26">
        <f t="shared" si="644"/>
        <v>0.56264035354579212</v>
      </c>
    </row>
    <row r="8252" spans="1:12">
      <c r="A8252" s="2" t="s">
        <v>1197</v>
      </c>
      <c r="B8252" s="3">
        <v>36833</v>
      </c>
      <c r="C8252" s="1">
        <v>76544</v>
      </c>
      <c r="D8252" s="2">
        <v>14</v>
      </c>
      <c r="E8252" s="1">
        <v>9230</v>
      </c>
      <c r="F8252" s="2">
        <v>3</v>
      </c>
      <c r="G8252" s="6">
        <f t="shared" si="640"/>
        <v>0.21428571428571427</v>
      </c>
      <c r="H8252" s="11">
        <v>5.39</v>
      </c>
      <c r="I8252" s="13">
        <f t="shared" si="641"/>
        <v>14201.113172541745</v>
      </c>
      <c r="J8252" s="13">
        <f t="shared" si="642"/>
        <v>1712.430426716141</v>
      </c>
      <c r="K8252" s="7">
        <f t="shared" si="643"/>
        <v>0.12058423913043477</v>
      </c>
      <c r="L8252" s="26">
        <f t="shared" si="644"/>
        <v>0.56272644927536231</v>
      </c>
    </row>
    <row r="8253" spans="1:12">
      <c r="A8253" s="2" t="s">
        <v>2166</v>
      </c>
      <c r="B8253" s="3">
        <v>39304</v>
      </c>
      <c r="C8253" s="1">
        <v>9258</v>
      </c>
      <c r="D8253" s="2">
        <v>2</v>
      </c>
      <c r="E8253" s="1">
        <v>2605</v>
      </c>
      <c r="F8253" s="2">
        <v>1</v>
      </c>
      <c r="G8253" s="6">
        <f t="shared" si="640"/>
        <v>0.5</v>
      </c>
      <c r="H8253" s="11">
        <v>6.88</v>
      </c>
      <c r="I8253" s="13">
        <f t="shared" si="641"/>
        <v>1345.6395348837209</v>
      </c>
      <c r="J8253" s="13">
        <f t="shared" si="642"/>
        <v>378.63372093023258</v>
      </c>
      <c r="K8253" s="7">
        <f t="shared" si="643"/>
        <v>0.28137826744437244</v>
      </c>
      <c r="L8253" s="26">
        <f t="shared" si="644"/>
        <v>0.56275653488874489</v>
      </c>
    </row>
    <row r="8254" spans="1:12">
      <c r="A8254" s="2" t="s">
        <v>5085</v>
      </c>
      <c r="B8254" s="3">
        <v>39976</v>
      </c>
      <c r="C8254" s="1">
        <v>24625</v>
      </c>
      <c r="D8254" s="2">
        <v>18</v>
      </c>
      <c r="E8254" s="1">
        <v>13861</v>
      </c>
      <c r="F8254" s="2">
        <v>18</v>
      </c>
      <c r="G8254" s="6">
        <f t="shared" si="640"/>
        <v>1</v>
      </c>
      <c r="H8254" s="12">
        <v>7.5</v>
      </c>
      <c r="I8254" s="13">
        <f t="shared" si="641"/>
        <v>3283.3333333333335</v>
      </c>
      <c r="J8254" s="13">
        <f t="shared" si="642"/>
        <v>1848.1333333333334</v>
      </c>
      <c r="K8254" s="7">
        <f t="shared" si="643"/>
        <v>0.56288324873096451</v>
      </c>
      <c r="L8254" s="26">
        <f t="shared" si="644"/>
        <v>0.56288324873096451</v>
      </c>
    </row>
    <row r="8255" spans="1:12">
      <c r="A8255" s="2" t="s">
        <v>3182</v>
      </c>
      <c r="B8255" s="3">
        <v>31093</v>
      </c>
      <c r="C8255" s="1">
        <v>2791350</v>
      </c>
      <c r="D8255" s="4">
        <v>1162</v>
      </c>
      <c r="E8255" s="1">
        <v>1571394</v>
      </c>
      <c r="F8255" s="4">
        <v>1162</v>
      </c>
      <c r="G8255" s="6">
        <f t="shared" si="640"/>
        <v>1</v>
      </c>
      <c r="H8255" s="12">
        <v>3.55</v>
      </c>
      <c r="I8255" s="13">
        <f t="shared" si="641"/>
        <v>786295.77464788733</v>
      </c>
      <c r="J8255" s="13">
        <f t="shared" si="642"/>
        <v>442646.19718309859</v>
      </c>
      <c r="K8255" s="7">
        <f t="shared" si="643"/>
        <v>0.56295126014294161</v>
      </c>
      <c r="L8255" s="26">
        <f t="shared" si="644"/>
        <v>0.56295126014294161</v>
      </c>
    </row>
    <row r="8256" spans="1:12">
      <c r="A8256" s="2" t="s">
        <v>6578</v>
      </c>
      <c r="B8256" s="3">
        <v>37890</v>
      </c>
      <c r="C8256" s="1">
        <v>400948</v>
      </c>
      <c r="D8256" s="2">
        <v>39</v>
      </c>
      <c r="E8256" s="1">
        <v>40515</v>
      </c>
      <c r="F8256" s="2">
        <v>7</v>
      </c>
      <c r="G8256" s="6">
        <f t="shared" si="640"/>
        <v>0.17948717948717949</v>
      </c>
      <c r="H8256" s="11">
        <v>6.03</v>
      </c>
      <c r="I8256" s="13">
        <f t="shared" si="641"/>
        <v>66492.20563847429</v>
      </c>
      <c r="J8256" s="13">
        <f t="shared" si="642"/>
        <v>6718.9054726368158</v>
      </c>
      <c r="K8256" s="7">
        <f t="shared" si="643"/>
        <v>0.10104801620160221</v>
      </c>
      <c r="L8256" s="26">
        <f t="shared" si="644"/>
        <v>0.5629818045517837</v>
      </c>
    </row>
    <row r="8257" spans="1:12">
      <c r="A8257" s="2" t="s">
        <v>6666</v>
      </c>
      <c r="B8257" s="3">
        <v>40984</v>
      </c>
      <c r="C8257" s="1">
        <v>55282</v>
      </c>
      <c r="D8257" s="2">
        <v>3</v>
      </c>
      <c r="E8257" s="1">
        <v>10375</v>
      </c>
      <c r="F8257" s="2">
        <v>1</v>
      </c>
      <c r="G8257" s="6">
        <f t="shared" si="640"/>
        <v>0.33333333333333331</v>
      </c>
      <c r="H8257" s="12">
        <v>8.02</v>
      </c>
      <c r="I8257" s="13">
        <f t="shared" si="641"/>
        <v>6893.0174563591027</v>
      </c>
      <c r="J8257" s="13">
        <f t="shared" si="642"/>
        <v>1293.6408977556111</v>
      </c>
      <c r="K8257" s="7">
        <f t="shared" si="643"/>
        <v>0.18767410730436671</v>
      </c>
      <c r="L8257" s="26">
        <f t="shared" si="644"/>
        <v>0.5630223219131002</v>
      </c>
    </row>
    <row r="8258" spans="1:12">
      <c r="A8258" s="2" t="s">
        <v>3022</v>
      </c>
      <c r="B8258" s="3">
        <v>39696</v>
      </c>
      <c r="C8258" s="1">
        <v>351416</v>
      </c>
      <c r="D8258" s="2">
        <v>98</v>
      </c>
      <c r="E8258" s="1">
        <v>197861</v>
      </c>
      <c r="F8258" s="2">
        <v>98</v>
      </c>
      <c r="G8258" s="6">
        <f t="shared" ref="G8258:G8321" si="645">F8258/D8258</f>
        <v>1</v>
      </c>
      <c r="H8258" s="11">
        <v>7.18</v>
      </c>
      <c r="I8258" s="13">
        <f t="shared" ref="I8258:I8321" si="646">C8258/H8258</f>
        <v>48943.732590529253</v>
      </c>
      <c r="J8258" s="13">
        <f t="shared" ref="J8258:J8321" si="647">E8258/H8258</f>
        <v>27557.242339832872</v>
      </c>
      <c r="K8258" s="7">
        <f t="shared" ref="K8258:K8321" si="648">J8258/I8258</f>
        <v>0.56303924693241059</v>
      </c>
      <c r="L8258" s="26">
        <f t="shared" ref="L8258:L8321" si="649">K8258/G8258</f>
        <v>0.56303924693241059</v>
      </c>
    </row>
    <row r="8259" spans="1:12">
      <c r="A8259" s="2" t="s">
        <v>9340</v>
      </c>
      <c r="B8259" s="3">
        <v>37512</v>
      </c>
      <c r="C8259" s="1">
        <v>6073</v>
      </c>
      <c r="D8259" s="2">
        <v>2</v>
      </c>
      <c r="E8259" s="1">
        <v>1710</v>
      </c>
      <c r="F8259" s="2">
        <v>1</v>
      </c>
      <c r="G8259" s="6">
        <f t="shared" si="645"/>
        <v>0.5</v>
      </c>
      <c r="H8259" s="12">
        <v>5.8</v>
      </c>
      <c r="I8259" s="13">
        <f t="shared" si="646"/>
        <v>1047.0689655172414</v>
      </c>
      <c r="J8259" s="13">
        <f t="shared" si="647"/>
        <v>294.82758620689657</v>
      </c>
      <c r="K8259" s="7">
        <f t="shared" si="648"/>
        <v>0.28157418080026347</v>
      </c>
      <c r="L8259" s="26">
        <f t="shared" si="649"/>
        <v>0.56314836160052695</v>
      </c>
    </row>
    <row r="8260" spans="1:12">
      <c r="A8260" s="2" t="s">
        <v>10059</v>
      </c>
      <c r="B8260" s="3">
        <v>30351</v>
      </c>
      <c r="C8260" s="1">
        <v>2120439</v>
      </c>
      <c r="D8260" s="2">
        <v>600</v>
      </c>
      <c r="E8260" s="1">
        <v>1194175</v>
      </c>
      <c r="F8260" s="2">
        <v>600</v>
      </c>
      <c r="G8260" s="6">
        <f t="shared" si="645"/>
        <v>1</v>
      </c>
      <c r="H8260" s="12">
        <v>3.15</v>
      </c>
      <c r="I8260" s="13">
        <f t="shared" si="646"/>
        <v>673155.23809523811</v>
      </c>
      <c r="J8260" s="13">
        <f t="shared" si="647"/>
        <v>379103.17460317462</v>
      </c>
      <c r="K8260" s="7">
        <f t="shared" si="648"/>
        <v>0.56317347492665437</v>
      </c>
      <c r="L8260" s="26">
        <f t="shared" si="649"/>
        <v>0.56317347492665437</v>
      </c>
    </row>
    <row r="8261" spans="1:12">
      <c r="A8261" s="2" t="s">
        <v>8222</v>
      </c>
      <c r="B8261" s="3">
        <v>39596</v>
      </c>
      <c r="C8261" s="1">
        <v>435746</v>
      </c>
      <c r="D8261" s="2">
        <v>22</v>
      </c>
      <c r="E8261" s="1">
        <v>22311</v>
      </c>
      <c r="F8261" s="2">
        <v>2</v>
      </c>
      <c r="G8261" s="6">
        <f t="shared" si="645"/>
        <v>9.0909090909090912E-2</v>
      </c>
      <c r="H8261" s="11">
        <v>7.18</v>
      </c>
      <c r="I8261" s="13">
        <f t="shared" si="646"/>
        <v>60688.857938718662</v>
      </c>
      <c r="J8261" s="13">
        <f t="shared" si="647"/>
        <v>3107.3816155988861</v>
      </c>
      <c r="K8261" s="7">
        <f t="shared" si="648"/>
        <v>5.1201846947533658E-2</v>
      </c>
      <c r="L8261" s="26">
        <f t="shared" si="649"/>
        <v>0.56322031642287018</v>
      </c>
    </row>
    <row r="8262" spans="1:12">
      <c r="A8262" s="2" t="s">
        <v>10417</v>
      </c>
      <c r="B8262" s="3">
        <v>33732</v>
      </c>
      <c r="C8262" s="1">
        <v>573904</v>
      </c>
      <c r="D8262" s="2">
        <v>266</v>
      </c>
      <c r="E8262" s="1">
        <v>323288</v>
      </c>
      <c r="F8262" s="2">
        <v>266</v>
      </c>
      <c r="G8262" s="6">
        <f t="shared" si="645"/>
        <v>1</v>
      </c>
      <c r="H8262" s="11">
        <v>4.1500000000000004</v>
      </c>
      <c r="I8262" s="13">
        <f t="shared" si="646"/>
        <v>138290.1204819277</v>
      </c>
      <c r="J8262" s="13">
        <f t="shared" si="647"/>
        <v>77900.722891566256</v>
      </c>
      <c r="K8262" s="7">
        <f t="shared" si="648"/>
        <v>0.56331372494354448</v>
      </c>
      <c r="L8262" s="26">
        <f t="shared" si="649"/>
        <v>0.56331372494354448</v>
      </c>
    </row>
    <row r="8263" spans="1:12">
      <c r="A8263" s="2" t="s">
        <v>10038</v>
      </c>
      <c r="B8263" s="3">
        <v>30295</v>
      </c>
      <c r="C8263" s="1">
        <v>53977250</v>
      </c>
      <c r="D8263" s="2">
        <v>904</v>
      </c>
      <c r="E8263" s="1">
        <v>100982</v>
      </c>
      <c r="F8263" s="2">
        <v>3</v>
      </c>
      <c r="G8263" s="6">
        <f t="shared" si="645"/>
        <v>3.3185840707964601E-3</v>
      </c>
      <c r="H8263" s="12">
        <v>2.94</v>
      </c>
      <c r="I8263" s="13">
        <f t="shared" si="646"/>
        <v>18359608.843537416</v>
      </c>
      <c r="J8263" s="13">
        <f t="shared" si="647"/>
        <v>34347.619047619046</v>
      </c>
      <c r="K8263" s="7">
        <f t="shared" si="648"/>
        <v>1.8708252087685088E-3</v>
      </c>
      <c r="L8263" s="26">
        <f t="shared" si="649"/>
        <v>0.56374199624224397</v>
      </c>
    </row>
    <row r="8264" spans="1:12">
      <c r="A8264" s="2" t="s">
        <v>1893</v>
      </c>
      <c r="B8264" s="3">
        <v>39017</v>
      </c>
      <c r="C8264" s="1">
        <v>119958</v>
      </c>
      <c r="D8264" s="2">
        <v>7</v>
      </c>
      <c r="E8264" s="1">
        <v>9665</v>
      </c>
      <c r="F8264" s="2">
        <v>1</v>
      </c>
      <c r="G8264" s="6">
        <f t="shared" si="645"/>
        <v>0.14285714285714285</v>
      </c>
      <c r="H8264" s="11">
        <v>6.55</v>
      </c>
      <c r="I8264" s="13">
        <f t="shared" si="646"/>
        <v>18314.198473282442</v>
      </c>
      <c r="J8264" s="13">
        <f t="shared" si="647"/>
        <v>1475.5725190839696</v>
      </c>
      <c r="K8264" s="7">
        <f t="shared" si="648"/>
        <v>8.0569866119808611E-2</v>
      </c>
      <c r="L8264" s="26">
        <f t="shared" si="649"/>
        <v>0.56398906283866035</v>
      </c>
    </row>
    <row r="8265" spans="1:12">
      <c r="A8265" s="2" t="s">
        <v>68</v>
      </c>
      <c r="B8265" s="3">
        <v>41222</v>
      </c>
      <c r="C8265" s="1">
        <v>16569</v>
      </c>
      <c r="D8265" s="2">
        <v>5</v>
      </c>
      <c r="E8265" s="1">
        <v>1869</v>
      </c>
      <c r="F8265" s="2">
        <v>1</v>
      </c>
      <c r="G8265" s="6">
        <f t="shared" si="645"/>
        <v>0.2</v>
      </c>
      <c r="H8265" s="12">
        <v>8.02</v>
      </c>
      <c r="I8265" s="13">
        <f t="shared" si="646"/>
        <v>2065.9600997506236</v>
      </c>
      <c r="J8265" s="13">
        <f t="shared" si="647"/>
        <v>233.04239401496261</v>
      </c>
      <c r="K8265" s="7">
        <f t="shared" si="648"/>
        <v>0.11280101394169835</v>
      </c>
      <c r="L8265" s="26">
        <f t="shared" si="649"/>
        <v>0.56400506970849174</v>
      </c>
    </row>
    <row r="8266" spans="1:12">
      <c r="A8266" s="2" t="s">
        <v>8590</v>
      </c>
      <c r="B8266" s="3">
        <v>40921</v>
      </c>
      <c r="C8266" s="1">
        <v>47718</v>
      </c>
      <c r="D8266" s="2">
        <v>4</v>
      </c>
      <c r="E8266" s="1">
        <v>13459</v>
      </c>
      <c r="F8266" s="2">
        <v>2</v>
      </c>
      <c r="G8266" s="6">
        <f t="shared" si="645"/>
        <v>0.5</v>
      </c>
      <c r="H8266" s="12">
        <v>8.02</v>
      </c>
      <c r="I8266" s="13">
        <f t="shared" si="646"/>
        <v>5949.8753117206988</v>
      </c>
      <c r="J8266" s="13">
        <f t="shared" si="647"/>
        <v>1678.1795511221947</v>
      </c>
      <c r="K8266" s="7">
        <f t="shared" si="648"/>
        <v>0.28205289408608908</v>
      </c>
      <c r="L8266" s="26">
        <f t="shared" si="649"/>
        <v>0.56410578817217816</v>
      </c>
    </row>
    <row r="8267" spans="1:12">
      <c r="A8267" s="2" t="s">
        <v>2065</v>
      </c>
      <c r="B8267" s="3">
        <v>40767</v>
      </c>
      <c r="C8267" s="1">
        <v>45176</v>
      </c>
      <c r="D8267" s="2">
        <v>2</v>
      </c>
      <c r="E8267" s="1">
        <v>12743</v>
      </c>
      <c r="F8267" s="2">
        <v>1</v>
      </c>
      <c r="G8267" s="6">
        <f t="shared" si="645"/>
        <v>0.5</v>
      </c>
      <c r="H8267" s="12">
        <v>7.93</v>
      </c>
      <c r="I8267" s="13">
        <f t="shared" si="646"/>
        <v>5696.8474148802015</v>
      </c>
      <c r="J8267" s="13">
        <f t="shared" si="647"/>
        <v>1606.9356872635562</v>
      </c>
      <c r="K8267" s="7">
        <f t="shared" si="648"/>
        <v>0.28207455285992566</v>
      </c>
      <c r="L8267" s="26">
        <f t="shared" si="649"/>
        <v>0.56414910571985133</v>
      </c>
    </row>
    <row r="8268" spans="1:12">
      <c r="A8268" s="2" t="s">
        <v>1524</v>
      </c>
      <c r="B8268" s="3">
        <v>40263</v>
      </c>
      <c r="C8268" s="1">
        <v>46488</v>
      </c>
      <c r="D8268" s="2">
        <v>43</v>
      </c>
      <c r="E8268" s="1">
        <v>16469</v>
      </c>
      <c r="F8268" s="2">
        <v>27</v>
      </c>
      <c r="G8268" s="6">
        <f t="shared" si="645"/>
        <v>0.62790697674418605</v>
      </c>
      <c r="H8268" s="12">
        <v>7.89</v>
      </c>
      <c r="I8268" s="13">
        <f t="shared" si="646"/>
        <v>5892.0152091254758</v>
      </c>
      <c r="J8268" s="13">
        <f t="shared" si="647"/>
        <v>2087.3257287705956</v>
      </c>
      <c r="K8268" s="7">
        <f t="shared" si="648"/>
        <v>0.354263465840647</v>
      </c>
      <c r="L8268" s="26">
        <f t="shared" si="649"/>
        <v>0.56419737152399341</v>
      </c>
    </row>
    <row r="8269" spans="1:12">
      <c r="A8269" s="2" t="s">
        <v>5886</v>
      </c>
      <c r="B8269" s="3">
        <v>38485</v>
      </c>
      <c r="C8269" s="1">
        <v>8117961</v>
      </c>
      <c r="D8269" s="2">
        <v>202</v>
      </c>
      <c r="E8269" s="1">
        <v>45348</v>
      </c>
      <c r="F8269" s="2">
        <v>2</v>
      </c>
      <c r="G8269" s="6">
        <f t="shared" si="645"/>
        <v>9.9009900990099011E-3</v>
      </c>
      <c r="H8269" s="11">
        <v>6.41</v>
      </c>
      <c r="I8269" s="13">
        <f t="shared" si="646"/>
        <v>1266452.574102964</v>
      </c>
      <c r="J8269" s="13">
        <f t="shared" si="647"/>
        <v>7074.5709828393137</v>
      </c>
      <c r="K8269" s="7">
        <f t="shared" si="648"/>
        <v>5.5861317885119183E-3</v>
      </c>
      <c r="L8269" s="26">
        <f t="shared" si="649"/>
        <v>0.56419931063970374</v>
      </c>
    </row>
    <row r="8270" spans="1:12">
      <c r="A8270" s="2" t="s">
        <v>4206</v>
      </c>
      <c r="B8270" s="3">
        <v>37799</v>
      </c>
      <c r="C8270" s="1">
        <v>2171</v>
      </c>
      <c r="D8270" s="2">
        <v>1</v>
      </c>
      <c r="E8270" s="1">
        <v>1225</v>
      </c>
      <c r="F8270" s="2">
        <v>1</v>
      </c>
      <c r="G8270" s="6">
        <f t="shared" si="645"/>
        <v>1</v>
      </c>
      <c r="H8270" s="11">
        <v>6.03</v>
      </c>
      <c r="I8270" s="13">
        <f t="shared" si="646"/>
        <v>360.03316749585406</v>
      </c>
      <c r="J8270" s="13">
        <f t="shared" si="647"/>
        <v>203.15091210613599</v>
      </c>
      <c r="K8270" s="7">
        <f t="shared" si="648"/>
        <v>0.56425610317825892</v>
      </c>
      <c r="L8270" s="26">
        <f t="shared" si="649"/>
        <v>0.56425610317825892</v>
      </c>
    </row>
    <row r="8271" spans="1:12">
      <c r="A8271" s="2" t="s">
        <v>8365</v>
      </c>
      <c r="B8271" s="3">
        <v>39318</v>
      </c>
      <c r="C8271" s="1">
        <v>1066555</v>
      </c>
      <c r="D8271" s="2">
        <v>857</v>
      </c>
      <c r="E8271" s="1">
        <v>601857</v>
      </c>
      <c r="F8271" s="2">
        <v>857</v>
      </c>
      <c r="G8271" s="6">
        <f t="shared" si="645"/>
        <v>1</v>
      </c>
      <c r="H8271" s="11">
        <v>6.88</v>
      </c>
      <c r="I8271" s="13">
        <f t="shared" si="646"/>
        <v>155022.52906976745</v>
      </c>
      <c r="J8271" s="13">
        <f t="shared" si="647"/>
        <v>87479.215116279069</v>
      </c>
      <c r="K8271" s="7">
        <f t="shared" si="648"/>
        <v>0.56430001265757501</v>
      </c>
      <c r="L8271" s="26">
        <f t="shared" si="649"/>
        <v>0.56430001265757501</v>
      </c>
    </row>
    <row r="8272" spans="1:12">
      <c r="A8272" s="2" t="s">
        <v>863</v>
      </c>
      <c r="B8272" s="3">
        <v>39668</v>
      </c>
      <c r="C8272" s="1">
        <v>56386</v>
      </c>
      <c r="D8272" s="2">
        <v>3</v>
      </c>
      <c r="E8272" s="1">
        <v>10607</v>
      </c>
      <c r="F8272" s="2">
        <v>1</v>
      </c>
      <c r="G8272" s="6">
        <f t="shared" si="645"/>
        <v>0.33333333333333331</v>
      </c>
      <c r="H8272" s="11">
        <v>7.18</v>
      </c>
      <c r="I8272" s="13">
        <f t="shared" si="646"/>
        <v>7853.2033426183843</v>
      </c>
      <c r="J8272" s="13">
        <f t="shared" si="647"/>
        <v>1477.2980501392758</v>
      </c>
      <c r="K8272" s="7">
        <f t="shared" si="648"/>
        <v>0.18811407086865534</v>
      </c>
      <c r="L8272" s="26">
        <f t="shared" si="649"/>
        <v>0.56434221260596606</v>
      </c>
    </row>
    <row r="8273" spans="1:12">
      <c r="A8273" s="2" t="s">
        <v>5260</v>
      </c>
      <c r="B8273" s="3">
        <v>35671</v>
      </c>
      <c r="C8273" s="1">
        <v>6112613</v>
      </c>
      <c r="D8273" s="4">
        <v>2091</v>
      </c>
      <c r="E8273" s="1">
        <v>3450145</v>
      </c>
      <c r="F8273" s="4">
        <v>2091</v>
      </c>
      <c r="G8273" s="6">
        <f t="shared" si="645"/>
        <v>1</v>
      </c>
      <c r="H8273" s="11">
        <v>4.59</v>
      </c>
      <c r="I8273" s="13">
        <f t="shared" si="646"/>
        <v>1331723.9651416123</v>
      </c>
      <c r="J8273" s="13">
        <f t="shared" si="647"/>
        <v>751665.57734204794</v>
      </c>
      <c r="K8273" s="7">
        <f t="shared" si="648"/>
        <v>0.56443046533454677</v>
      </c>
      <c r="L8273" s="26">
        <f t="shared" si="649"/>
        <v>0.56443046533454677</v>
      </c>
    </row>
    <row r="8274" spans="1:12">
      <c r="A8274" s="2" t="s">
        <v>1443</v>
      </c>
      <c r="B8274" s="3">
        <v>39332</v>
      </c>
      <c r="C8274" s="1">
        <v>900926</v>
      </c>
      <c r="D8274" s="2">
        <v>700</v>
      </c>
      <c r="E8274" s="1">
        <v>508601</v>
      </c>
      <c r="F8274" s="2">
        <v>700</v>
      </c>
      <c r="G8274" s="6">
        <f t="shared" si="645"/>
        <v>1</v>
      </c>
      <c r="H8274" s="11">
        <v>6.88</v>
      </c>
      <c r="I8274" s="13">
        <f t="shared" si="646"/>
        <v>130948.54651162791</v>
      </c>
      <c r="J8274" s="13">
        <f t="shared" si="647"/>
        <v>73924.563953488367</v>
      </c>
      <c r="K8274" s="7">
        <f t="shared" si="648"/>
        <v>0.5645313821556931</v>
      </c>
      <c r="L8274" s="26">
        <f t="shared" si="649"/>
        <v>0.5645313821556931</v>
      </c>
    </row>
    <row r="8275" spans="1:12">
      <c r="A8275" s="2" t="s">
        <v>5992</v>
      </c>
      <c r="B8275" s="3">
        <v>30540</v>
      </c>
      <c r="C8275" s="1">
        <v>2443487</v>
      </c>
      <c r="D8275" s="2">
        <v>980</v>
      </c>
      <c r="E8275" s="1">
        <v>1379502</v>
      </c>
      <c r="F8275" s="2">
        <v>980</v>
      </c>
      <c r="G8275" s="6">
        <f t="shared" si="645"/>
        <v>1</v>
      </c>
      <c r="H8275" s="12">
        <v>3.15</v>
      </c>
      <c r="I8275" s="13">
        <f t="shared" si="646"/>
        <v>775710.1587301587</v>
      </c>
      <c r="J8275" s="13">
        <f t="shared" si="647"/>
        <v>437937.14285714284</v>
      </c>
      <c r="K8275" s="7">
        <f t="shared" si="648"/>
        <v>0.56456285627875247</v>
      </c>
      <c r="L8275" s="26">
        <f t="shared" si="649"/>
        <v>0.56456285627875247</v>
      </c>
    </row>
    <row r="8276" spans="1:12">
      <c r="A8276" s="2" t="s">
        <v>936</v>
      </c>
      <c r="B8276" s="3">
        <v>39745</v>
      </c>
      <c r="C8276" s="1">
        <v>1601</v>
      </c>
      <c r="D8276" s="2">
        <v>1</v>
      </c>
      <c r="E8276" s="1">
        <v>904</v>
      </c>
      <c r="F8276" s="2">
        <v>1</v>
      </c>
      <c r="G8276" s="6">
        <f t="shared" si="645"/>
        <v>1</v>
      </c>
      <c r="H8276" s="11">
        <v>7.18</v>
      </c>
      <c r="I8276" s="13">
        <f t="shared" si="646"/>
        <v>222.98050139275767</v>
      </c>
      <c r="J8276" s="13">
        <f t="shared" si="647"/>
        <v>125.90529247910864</v>
      </c>
      <c r="K8276" s="7">
        <f t="shared" si="648"/>
        <v>0.56464709556527171</v>
      </c>
      <c r="L8276" s="26">
        <f t="shared" si="649"/>
        <v>0.56464709556527171</v>
      </c>
    </row>
    <row r="8277" spans="1:12">
      <c r="A8277" s="2" t="s">
        <v>3539</v>
      </c>
      <c r="B8277" s="3">
        <v>36301</v>
      </c>
      <c r="C8277" s="1">
        <v>21589</v>
      </c>
      <c r="D8277" s="2">
        <v>29</v>
      </c>
      <c r="E8277" s="1">
        <v>12191</v>
      </c>
      <c r="F8277" s="2">
        <v>29</v>
      </c>
      <c r="G8277" s="6">
        <f t="shared" si="645"/>
        <v>1</v>
      </c>
      <c r="H8277" s="12">
        <v>5.0599999999999996</v>
      </c>
      <c r="I8277" s="13">
        <f t="shared" si="646"/>
        <v>4266.600790513834</v>
      </c>
      <c r="J8277" s="13">
        <f t="shared" si="647"/>
        <v>2409.2885375494075</v>
      </c>
      <c r="K8277" s="7">
        <f t="shared" si="648"/>
        <v>0.56468571957941549</v>
      </c>
      <c r="L8277" s="26">
        <f t="shared" si="649"/>
        <v>0.56468571957941549</v>
      </c>
    </row>
    <row r="8278" spans="1:12">
      <c r="A8278" s="2" t="s">
        <v>5129</v>
      </c>
      <c r="B8278" s="3">
        <v>36889</v>
      </c>
      <c r="C8278" s="1">
        <v>26731</v>
      </c>
      <c r="D8278" s="2">
        <v>12</v>
      </c>
      <c r="E8278" s="1">
        <v>15098</v>
      </c>
      <c r="F8278" s="2">
        <v>12</v>
      </c>
      <c r="G8278" s="6">
        <f t="shared" si="645"/>
        <v>1</v>
      </c>
      <c r="H8278" s="11">
        <v>5.39</v>
      </c>
      <c r="I8278" s="13">
        <f t="shared" si="646"/>
        <v>4959.3692022263458</v>
      </c>
      <c r="J8278" s="13">
        <f t="shared" si="647"/>
        <v>2801.113172541744</v>
      </c>
      <c r="K8278" s="7">
        <f t="shared" si="648"/>
        <v>0.56481239010886231</v>
      </c>
      <c r="L8278" s="26">
        <f t="shared" si="649"/>
        <v>0.56481239010886231</v>
      </c>
    </row>
    <row r="8279" spans="1:12">
      <c r="A8279" s="2" t="s">
        <v>1854</v>
      </c>
      <c r="B8279" s="3">
        <v>37638</v>
      </c>
      <c r="C8279" s="1">
        <v>7564459</v>
      </c>
      <c r="D8279" s="2">
        <v>242</v>
      </c>
      <c r="E8279" s="1">
        <v>88292</v>
      </c>
      <c r="F8279" s="2">
        <v>5</v>
      </c>
      <c r="G8279" s="6">
        <f t="shared" si="645"/>
        <v>2.0661157024793389E-2</v>
      </c>
      <c r="H8279" s="11">
        <v>6.03</v>
      </c>
      <c r="I8279" s="13">
        <f t="shared" si="646"/>
        <v>1254470.8126036483</v>
      </c>
      <c r="J8279" s="13">
        <f t="shared" si="647"/>
        <v>14642.12271973466</v>
      </c>
      <c r="K8279" s="7">
        <f t="shared" si="648"/>
        <v>1.1671951688812117E-2</v>
      </c>
      <c r="L8279" s="26">
        <f t="shared" si="649"/>
        <v>0.56492246173850647</v>
      </c>
    </row>
    <row r="8280" spans="1:12">
      <c r="A8280" s="2" t="s">
        <v>4687</v>
      </c>
      <c r="B8280" s="3">
        <v>37505</v>
      </c>
      <c r="C8280" s="1">
        <v>252074</v>
      </c>
      <c r="D8280" s="2">
        <v>11</v>
      </c>
      <c r="E8280" s="1">
        <v>38844</v>
      </c>
      <c r="F8280" s="2">
        <v>3</v>
      </c>
      <c r="G8280" s="6">
        <f t="shared" si="645"/>
        <v>0.27272727272727271</v>
      </c>
      <c r="H8280" s="12">
        <v>5.8</v>
      </c>
      <c r="I8280" s="13">
        <f t="shared" si="646"/>
        <v>43461.034482758623</v>
      </c>
      <c r="J8280" s="13">
        <f t="shared" si="647"/>
        <v>6697.2413793103451</v>
      </c>
      <c r="K8280" s="7">
        <f t="shared" si="648"/>
        <v>0.15409760625847965</v>
      </c>
      <c r="L8280" s="26">
        <f t="shared" si="649"/>
        <v>0.56502455628109205</v>
      </c>
    </row>
    <row r="8281" spans="1:12">
      <c r="A8281" s="2" t="s">
        <v>9218</v>
      </c>
      <c r="B8281" s="3">
        <v>37804</v>
      </c>
      <c r="C8281" s="1">
        <v>10130108</v>
      </c>
      <c r="D8281" s="2">
        <v>259</v>
      </c>
      <c r="E8281" s="1">
        <v>287296</v>
      </c>
      <c r="F8281" s="2">
        <v>13</v>
      </c>
      <c r="G8281" s="6">
        <f t="shared" si="645"/>
        <v>5.019305019305019E-2</v>
      </c>
      <c r="H8281" s="11">
        <v>6.03</v>
      </c>
      <c r="I8281" s="13">
        <f t="shared" si="646"/>
        <v>1679951.575456053</v>
      </c>
      <c r="J8281" s="13">
        <f t="shared" si="647"/>
        <v>47644.444444444445</v>
      </c>
      <c r="K8281" s="7">
        <f t="shared" si="648"/>
        <v>2.8360605829671315E-2</v>
      </c>
      <c r="L8281" s="26">
        <f t="shared" si="649"/>
        <v>0.56503053152960547</v>
      </c>
    </row>
    <row r="8282" spans="1:12">
      <c r="A8282" s="2" t="s">
        <v>5291</v>
      </c>
      <c r="B8282" s="3">
        <v>40079</v>
      </c>
      <c r="C8282" s="1">
        <v>54464</v>
      </c>
      <c r="D8282" s="2">
        <v>49</v>
      </c>
      <c r="E8282" s="1">
        <v>30780</v>
      </c>
      <c r="F8282" s="2">
        <v>49</v>
      </c>
      <c r="G8282" s="6">
        <f t="shared" si="645"/>
        <v>1</v>
      </c>
      <c r="H8282" s="12">
        <v>7.5</v>
      </c>
      <c r="I8282" s="13">
        <f t="shared" si="646"/>
        <v>7261.8666666666668</v>
      </c>
      <c r="J8282" s="13">
        <f t="shared" si="647"/>
        <v>4104</v>
      </c>
      <c r="K8282" s="7">
        <f t="shared" si="648"/>
        <v>0.56514394829612224</v>
      </c>
      <c r="L8282" s="26">
        <f t="shared" si="649"/>
        <v>0.56514394829612224</v>
      </c>
    </row>
    <row r="8283" spans="1:12">
      <c r="A8283" s="2" t="s">
        <v>247</v>
      </c>
      <c r="B8283" s="3">
        <v>38877</v>
      </c>
      <c r="C8283" s="1">
        <v>2731</v>
      </c>
      <c r="D8283" s="2">
        <v>1</v>
      </c>
      <c r="E8283" s="1">
        <v>1544</v>
      </c>
      <c r="F8283" s="2">
        <v>1</v>
      </c>
      <c r="G8283" s="6">
        <f t="shared" si="645"/>
        <v>1</v>
      </c>
      <c r="H8283" s="11">
        <v>6.55</v>
      </c>
      <c r="I8283" s="13">
        <f t="shared" si="646"/>
        <v>416.94656488549617</v>
      </c>
      <c r="J8283" s="13">
        <f t="shared" si="647"/>
        <v>235.72519083969468</v>
      </c>
      <c r="K8283" s="7">
        <f t="shared" si="648"/>
        <v>0.56536067374588073</v>
      </c>
      <c r="L8283" s="26">
        <f t="shared" si="649"/>
        <v>0.56536067374588073</v>
      </c>
    </row>
    <row r="8284" spans="1:12">
      <c r="A8284" s="2" t="s">
        <v>6152</v>
      </c>
      <c r="B8284" s="3">
        <v>33270</v>
      </c>
      <c r="C8284" s="1">
        <v>485772</v>
      </c>
      <c r="D8284" s="2">
        <v>155</v>
      </c>
      <c r="E8284" s="1">
        <v>274815</v>
      </c>
      <c r="F8284" s="2">
        <v>155</v>
      </c>
      <c r="G8284" s="6">
        <f t="shared" si="645"/>
        <v>1</v>
      </c>
      <c r="H8284" s="11">
        <v>4.21</v>
      </c>
      <c r="I8284" s="13">
        <f t="shared" si="646"/>
        <v>115385.2731591449</v>
      </c>
      <c r="J8284" s="13">
        <f t="shared" si="647"/>
        <v>65276.722090261283</v>
      </c>
      <c r="K8284" s="7">
        <f t="shared" si="648"/>
        <v>0.56572836639411084</v>
      </c>
      <c r="L8284" s="26">
        <f t="shared" si="649"/>
        <v>0.56572836639411084</v>
      </c>
    </row>
    <row r="8285" spans="1:12">
      <c r="A8285" s="2" t="s">
        <v>5220</v>
      </c>
      <c r="B8285" s="3">
        <v>35853</v>
      </c>
      <c r="C8285" s="1">
        <v>4106588</v>
      </c>
      <c r="D8285" s="4">
        <v>1754</v>
      </c>
      <c r="E8285" s="1">
        <v>2308145</v>
      </c>
      <c r="F8285" s="4">
        <v>1742</v>
      </c>
      <c r="G8285" s="6">
        <f t="shared" si="645"/>
        <v>0.9931584948688712</v>
      </c>
      <c r="H8285" s="11">
        <v>4.6900000000000004</v>
      </c>
      <c r="I8285" s="13">
        <f t="shared" si="646"/>
        <v>875605.11727078888</v>
      </c>
      <c r="J8285" s="13">
        <f t="shared" si="647"/>
        <v>492141.7910447761</v>
      </c>
      <c r="K8285" s="7">
        <f t="shared" si="648"/>
        <v>0.56205906217034673</v>
      </c>
      <c r="L8285" s="26">
        <f t="shared" si="649"/>
        <v>0.56593088119792656</v>
      </c>
    </row>
    <row r="8286" spans="1:12">
      <c r="A8286" s="2" t="s">
        <v>8714</v>
      </c>
      <c r="B8286" s="3">
        <v>39199</v>
      </c>
      <c r="C8286" s="1">
        <v>26651</v>
      </c>
      <c r="D8286" s="2">
        <v>12</v>
      </c>
      <c r="E8286" s="1">
        <v>5030</v>
      </c>
      <c r="F8286" s="2">
        <v>4</v>
      </c>
      <c r="G8286" s="6">
        <f t="shared" si="645"/>
        <v>0.33333333333333331</v>
      </c>
      <c r="H8286" s="11">
        <v>6.88</v>
      </c>
      <c r="I8286" s="13">
        <f t="shared" si="646"/>
        <v>3873.6918604651164</v>
      </c>
      <c r="J8286" s="13">
        <f t="shared" si="647"/>
        <v>731.10465116279067</v>
      </c>
      <c r="K8286" s="7">
        <f t="shared" si="648"/>
        <v>0.18873588233086938</v>
      </c>
      <c r="L8286" s="26">
        <f t="shared" si="649"/>
        <v>0.56620764699260817</v>
      </c>
    </row>
    <row r="8287" spans="1:12">
      <c r="A8287" s="2" t="s">
        <v>9611</v>
      </c>
      <c r="B8287" s="3">
        <v>36509</v>
      </c>
      <c r="C8287" s="1">
        <v>6208548</v>
      </c>
      <c r="D8287" s="2">
        <v>224</v>
      </c>
      <c r="E8287" s="1">
        <v>31387</v>
      </c>
      <c r="F8287" s="2">
        <v>2</v>
      </c>
      <c r="G8287" s="6">
        <f t="shared" si="645"/>
        <v>8.9285714285714281E-3</v>
      </c>
      <c r="H8287" s="12">
        <v>5.0599999999999996</v>
      </c>
      <c r="I8287" s="13">
        <f t="shared" si="646"/>
        <v>1226985.7707509883</v>
      </c>
      <c r="J8287" s="13">
        <f t="shared" si="647"/>
        <v>6202.9644268774709</v>
      </c>
      <c r="K8287" s="7">
        <f t="shared" si="648"/>
        <v>5.05544935788529E-3</v>
      </c>
      <c r="L8287" s="26">
        <f t="shared" si="649"/>
        <v>0.56621032808315253</v>
      </c>
    </row>
    <row r="8288" spans="1:12">
      <c r="A8288" s="2" t="s">
        <v>2847</v>
      </c>
      <c r="B8288" s="3">
        <v>39899</v>
      </c>
      <c r="C8288" s="1">
        <v>15078</v>
      </c>
      <c r="D8288" s="2">
        <v>3</v>
      </c>
      <c r="E8288" s="1">
        <v>8538</v>
      </c>
      <c r="F8288" s="2">
        <v>3</v>
      </c>
      <c r="G8288" s="6">
        <f t="shared" si="645"/>
        <v>1</v>
      </c>
      <c r="H8288" s="12">
        <v>7.5</v>
      </c>
      <c r="I8288" s="13">
        <f t="shared" si="646"/>
        <v>2010.4</v>
      </c>
      <c r="J8288" s="13">
        <f t="shared" si="647"/>
        <v>1138.4000000000001</v>
      </c>
      <c r="K8288" s="7">
        <f t="shared" si="648"/>
        <v>0.56625547154795064</v>
      </c>
      <c r="L8288" s="26">
        <f t="shared" si="649"/>
        <v>0.56625547154795064</v>
      </c>
    </row>
    <row r="8289" spans="1:12">
      <c r="A8289" s="2" t="s">
        <v>6090</v>
      </c>
      <c r="B8289" s="3">
        <v>38086</v>
      </c>
      <c r="C8289" s="1">
        <v>308566</v>
      </c>
      <c r="D8289" s="2">
        <v>29</v>
      </c>
      <c r="E8289" s="1">
        <v>162687</v>
      </c>
      <c r="F8289" s="2">
        <v>27</v>
      </c>
      <c r="G8289" s="6">
        <f t="shared" si="645"/>
        <v>0.93103448275862066</v>
      </c>
      <c r="H8289" s="12">
        <v>6.21</v>
      </c>
      <c r="I8289" s="13">
        <f t="shared" si="646"/>
        <v>49688.566827697265</v>
      </c>
      <c r="J8289" s="13">
        <f t="shared" si="647"/>
        <v>26197.584541062803</v>
      </c>
      <c r="K8289" s="7">
        <f t="shared" si="648"/>
        <v>0.52723566433113178</v>
      </c>
      <c r="L8289" s="26">
        <f t="shared" si="649"/>
        <v>0.5662901579852897</v>
      </c>
    </row>
    <row r="8290" spans="1:12">
      <c r="A8290" s="2" t="s">
        <v>8175</v>
      </c>
      <c r="B8290" s="3">
        <v>38156</v>
      </c>
      <c r="C8290" s="1">
        <v>3826</v>
      </c>
      <c r="D8290" s="2">
        <v>1</v>
      </c>
      <c r="E8290" s="1">
        <v>2167</v>
      </c>
      <c r="F8290" s="2">
        <v>1</v>
      </c>
      <c r="G8290" s="6">
        <f t="shared" si="645"/>
        <v>1</v>
      </c>
      <c r="H8290" s="12">
        <v>6.21</v>
      </c>
      <c r="I8290" s="13">
        <f t="shared" si="646"/>
        <v>616.10305958132051</v>
      </c>
      <c r="J8290" s="13">
        <f t="shared" si="647"/>
        <v>348.95330112721416</v>
      </c>
      <c r="K8290" s="7">
        <f t="shared" si="648"/>
        <v>0.56638787245164657</v>
      </c>
      <c r="L8290" s="26">
        <f t="shared" si="649"/>
        <v>0.56638787245164657</v>
      </c>
    </row>
    <row r="8291" spans="1:12">
      <c r="A8291" s="2" t="s">
        <v>8432</v>
      </c>
      <c r="B8291" s="3">
        <v>36140</v>
      </c>
      <c r="C8291" s="1">
        <v>100317794</v>
      </c>
      <c r="D8291" s="4">
        <v>2030</v>
      </c>
      <c r="E8291" s="1">
        <v>224012</v>
      </c>
      <c r="F8291" s="2">
        <v>8</v>
      </c>
      <c r="G8291" s="6">
        <f t="shared" si="645"/>
        <v>3.9408866995073889E-3</v>
      </c>
      <c r="H8291" s="11">
        <v>4.6900000000000004</v>
      </c>
      <c r="I8291" s="13">
        <f t="shared" si="646"/>
        <v>21389721.535181236</v>
      </c>
      <c r="J8291" s="13">
        <f t="shared" si="647"/>
        <v>47763.7526652452</v>
      </c>
      <c r="K8291" s="7">
        <f t="shared" si="648"/>
        <v>2.2330235850281954E-3</v>
      </c>
      <c r="L8291" s="26">
        <f t="shared" si="649"/>
        <v>0.56662973470090461</v>
      </c>
    </row>
    <row r="8292" spans="1:12">
      <c r="A8292" s="2" t="s">
        <v>4471</v>
      </c>
      <c r="B8292" s="3">
        <v>41012</v>
      </c>
      <c r="C8292" s="1">
        <v>20135</v>
      </c>
      <c r="D8292" s="2">
        <v>2</v>
      </c>
      <c r="E8292" s="1">
        <v>5705</v>
      </c>
      <c r="F8292" s="2">
        <v>1</v>
      </c>
      <c r="G8292" s="6">
        <f t="shared" si="645"/>
        <v>0.5</v>
      </c>
      <c r="H8292" s="12">
        <v>8.02</v>
      </c>
      <c r="I8292" s="13">
        <f t="shared" si="646"/>
        <v>2510.5985037406485</v>
      </c>
      <c r="J8292" s="13">
        <f t="shared" si="647"/>
        <v>711.34663341645887</v>
      </c>
      <c r="K8292" s="7">
        <f t="shared" si="648"/>
        <v>0.28333747206357091</v>
      </c>
      <c r="L8292" s="26">
        <f t="shared" si="649"/>
        <v>0.56667494412714181</v>
      </c>
    </row>
    <row r="8293" spans="1:12">
      <c r="A8293" s="2" t="s">
        <v>629</v>
      </c>
      <c r="B8293" s="3">
        <v>40648</v>
      </c>
      <c r="C8293" s="1">
        <v>4627375</v>
      </c>
      <c r="D8293" s="2">
        <v>465</v>
      </c>
      <c r="E8293" s="1">
        <v>1686347</v>
      </c>
      <c r="F8293" s="2">
        <v>299</v>
      </c>
      <c r="G8293" s="6">
        <f t="shared" si="645"/>
        <v>0.64301075268817209</v>
      </c>
      <c r="H8293" s="12">
        <v>7.93</v>
      </c>
      <c r="I8293" s="13">
        <f t="shared" si="646"/>
        <v>583527.74274905422</v>
      </c>
      <c r="J8293" s="13">
        <f t="shared" si="647"/>
        <v>212654.09836065574</v>
      </c>
      <c r="K8293" s="7">
        <f t="shared" si="648"/>
        <v>0.36442842864475</v>
      </c>
      <c r="L8293" s="26">
        <f t="shared" si="649"/>
        <v>0.56675324187227005</v>
      </c>
    </row>
    <row r="8294" spans="1:12">
      <c r="A8294" s="2" t="s">
        <v>2392</v>
      </c>
      <c r="B8294" s="3">
        <v>41033</v>
      </c>
      <c r="C8294" s="1">
        <v>607</v>
      </c>
      <c r="D8294" s="2">
        <v>1</v>
      </c>
      <c r="E8294" s="1">
        <v>345</v>
      </c>
      <c r="F8294" s="2">
        <v>1</v>
      </c>
      <c r="G8294" s="6">
        <f t="shared" si="645"/>
        <v>1</v>
      </c>
      <c r="H8294" s="12">
        <v>8.02</v>
      </c>
      <c r="I8294" s="13">
        <f t="shared" si="646"/>
        <v>75.685785536159599</v>
      </c>
      <c r="J8294" s="13">
        <f t="shared" si="647"/>
        <v>43.017456359102248</v>
      </c>
      <c r="K8294" s="7">
        <f t="shared" si="648"/>
        <v>0.56836902800658984</v>
      </c>
      <c r="L8294" s="26">
        <f t="shared" si="649"/>
        <v>0.56836902800658984</v>
      </c>
    </row>
    <row r="8295" spans="1:12">
      <c r="A8295" s="2" t="s">
        <v>7734</v>
      </c>
      <c r="B8295" s="3">
        <v>37372</v>
      </c>
      <c r="C8295" s="1">
        <v>455164</v>
      </c>
      <c r="D8295" s="2">
        <v>17</v>
      </c>
      <c r="E8295" s="1">
        <v>15222</v>
      </c>
      <c r="F8295" s="2">
        <v>1</v>
      </c>
      <c r="G8295" s="6">
        <f t="shared" si="645"/>
        <v>5.8823529411764705E-2</v>
      </c>
      <c r="H8295" s="12">
        <v>5.8</v>
      </c>
      <c r="I8295" s="13">
        <f t="shared" si="646"/>
        <v>78476.551724137928</v>
      </c>
      <c r="J8295" s="13">
        <f t="shared" si="647"/>
        <v>2624.4827586206898</v>
      </c>
      <c r="K8295" s="7">
        <f t="shared" si="648"/>
        <v>3.344289091404417E-2</v>
      </c>
      <c r="L8295" s="26">
        <f t="shared" si="649"/>
        <v>0.56852914553875089</v>
      </c>
    </row>
    <row r="8296" spans="1:12">
      <c r="A8296" s="2" t="s">
        <v>4260</v>
      </c>
      <c r="B8296" s="3">
        <v>36159</v>
      </c>
      <c r="C8296" s="1">
        <v>166082</v>
      </c>
      <c r="D8296" s="2">
        <v>16</v>
      </c>
      <c r="E8296" s="1">
        <v>17712</v>
      </c>
      <c r="F8296" s="2">
        <v>3</v>
      </c>
      <c r="G8296" s="6">
        <f t="shared" si="645"/>
        <v>0.1875</v>
      </c>
      <c r="H8296" s="11">
        <v>4.6900000000000004</v>
      </c>
      <c r="I8296" s="13">
        <f t="shared" si="646"/>
        <v>35411.940298507463</v>
      </c>
      <c r="J8296" s="13">
        <f t="shared" si="647"/>
        <v>3776.5458422174838</v>
      </c>
      <c r="K8296" s="7">
        <f t="shared" si="648"/>
        <v>0.10664611456991124</v>
      </c>
      <c r="L8296" s="26">
        <f t="shared" si="649"/>
        <v>0.5687792777061933</v>
      </c>
    </row>
    <row r="8297" spans="1:12">
      <c r="A8297" s="2" t="s">
        <v>4457</v>
      </c>
      <c r="B8297" s="3">
        <v>40578</v>
      </c>
      <c r="C8297" s="1">
        <v>8733</v>
      </c>
      <c r="D8297" s="2">
        <v>1</v>
      </c>
      <c r="E8297" s="1">
        <v>4968</v>
      </c>
      <c r="F8297" s="2">
        <v>1</v>
      </c>
      <c r="G8297" s="6">
        <f t="shared" si="645"/>
        <v>1</v>
      </c>
      <c r="H8297" s="12">
        <v>7.93</v>
      </c>
      <c r="I8297" s="13">
        <f t="shared" si="646"/>
        <v>1101.2610340479193</v>
      </c>
      <c r="J8297" s="13">
        <f t="shared" si="647"/>
        <v>626.48171500630519</v>
      </c>
      <c r="K8297" s="7">
        <f t="shared" si="648"/>
        <v>0.56887667468223979</v>
      </c>
      <c r="L8297" s="26">
        <f t="shared" si="649"/>
        <v>0.56887667468223979</v>
      </c>
    </row>
    <row r="8298" spans="1:12">
      <c r="A8298" s="2" t="s">
        <v>4547</v>
      </c>
      <c r="B8298" s="3">
        <v>40081</v>
      </c>
      <c r="C8298" s="1">
        <v>1429299</v>
      </c>
      <c r="D8298" s="2">
        <v>266</v>
      </c>
      <c r="E8298" s="1">
        <v>366909</v>
      </c>
      <c r="F8298" s="2">
        <v>120</v>
      </c>
      <c r="G8298" s="6">
        <f t="shared" si="645"/>
        <v>0.45112781954887216</v>
      </c>
      <c r="H8298" s="12">
        <v>7.5</v>
      </c>
      <c r="I8298" s="13">
        <f t="shared" si="646"/>
        <v>190573.2</v>
      </c>
      <c r="J8298" s="13">
        <f t="shared" si="647"/>
        <v>48921.2</v>
      </c>
      <c r="K8298" s="7">
        <f t="shared" si="648"/>
        <v>0.25670555985836413</v>
      </c>
      <c r="L8298" s="26">
        <f t="shared" si="649"/>
        <v>0.56903065768604055</v>
      </c>
    </row>
    <row r="8299" spans="1:12">
      <c r="A8299" s="2" t="s">
        <v>1952</v>
      </c>
      <c r="B8299" s="3">
        <v>41243</v>
      </c>
      <c r="C8299" s="1">
        <v>5455328</v>
      </c>
      <c r="D8299" s="4">
        <v>1403</v>
      </c>
      <c r="E8299" s="1">
        <v>3104269</v>
      </c>
      <c r="F8299" s="4">
        <v>1403</v>
      </c>
      <c r="G8299" s="6">
        <f t="shared" si="645"/>
        <v>1</v>
      </c>
      <c r="H8299" s="12">
        <v>8.02</v>
      </c>
      <c r="I8299" s="13">
        <f t="shared" si="646"/>
        <v>680215.4613466335</v>
      </c>
      <c r="J8299" s="13">
        <f t="shared" si="647"/>
        <v>387065.96009975066</v>
      </c>
      <c r="K8299" s="7">
        <f t="shared" si="648"/>
        <v>0.56903434587251212</v>
      </c>
      <c r="L8299" s="26">
        <f t="shared" si="649"/>
        <v>0.56903434587251212</v>
      </c>
    </row>
    <row r="8300" spans="1:12">
      <c r="A8300" s="2" t="s">
        <v>8263</v>
      </c>
      <c r="B8300" s="3">
        <v>35529</v>
      </c>
      <c r="C8300" s="1">
        <v>10580</v>
      </c>
      <c r="D8300" s="2">
        <v>2</v>
      </c>
      <c r="E8300" s="1">
        <v>6023</v>
      </c>
      <c r="F8300" s="2">
        <v>2</v>
      </c>
      <c r="G8300" s="6">
        <f t="shared" si="645"/>
        <v>1</v>
      </c>
      <c r="H8300" s="11">
        <v>4.59</v>
      </c>
      <c r="I8300" s="13">
        <f t="shared" si="646"/>
        <v>2305.0108932461876</v>
      </c>
      <c r="J8300" s="13">
        <f t="shared" si="647"/>
        <v>1312.2004357298476</v>
      </c>
      <c r="K8300" s="7">
        <f t="shared" si="648"/>
        <v>0.56928166351606801</v>
      </c>
      <c r="L8300" s="26">
        <f t="shared" si="649"/>
        <v>0.56928166351606801</v>
      </c>
    </row>
    <row r="8301" spans="1:12">
      <c r="A8301" s="2" t="s">
        <v>4418</v>
      </c>
      <c r="B8301" s="3">
        <v>39759</v>
      </c>
      <c r="C8301" s="1">
        <v>575048</v>
      </c>
      <c r="D8301" s="2">
        <v>363</v>
      </c>
      <c r="E8301" s="1">
        <v>327445</v>
      </c>
      <c r="F8301" s="2">
        <v>363</v>
      </c>
      <c r="G8301" s="6">
        <f t="shared" si="645"/>
        <v>1</v>
      </c>
      <c r="H8301" s="11">
        <v>7.18</v>
      </c>
      <c r="I8301" s="13">
        <f t="shared" si="646"/>
        <v>80090.250696378833</v>
      </c>
      <c r="J8301" s="13">
        <f t="shared" si="647"/>
        <v>45605.153203342619</v>
      </c>
      <c r="K8301" s="7">
        <f t="shared" si="648"/>
        <v>0.56942203085655463</v>
      </c>
      <c r="L8301" s="26">
        <f t="shared" si="649"/>
        <v>0.56942203085655463</v>
      </c>
    </row>
    <row r="8302" spans="1:12">
      <c r="A8302" s="2" t="s">
        <v>10340</v>
      </c>
      <c r="B8302" s="3">
        <v>37869</v>
      </c>
      <c r="C8302" s="1">
        <v>85739</v>
      </c>
      <c r="D8302" s="2">
        <v>11</v>
      </c>
      <c r="E8302" s="1">
        <v>48832</v>
      </c>
      <c r="F8302" s="2">
        <v>11</v>
      </c>
      <c r="G8302" s="6">
        <f t="shared" si="645"/>
        <v>1</v>
      </c>
      <c r="H8302" s="11">
        <v>6.03</v>
      </c>
      <c r="I8302" s="13">
        <f t="shared" si="646"/>
        <v>14218.739635157544</v>
      </c>
      <c r="J8302" s="13">
        <f t="shared" si="647"/>
        <v>8098.1757877280261</v>
      </c>
      <c r="K8302" s="7">
        <f t="shared" si="648"/>
        <v>0.56954244859398873</v>
      </c>
      <c r="L8302" s="26">
        <f t="shared" si="649"/>
        <v>0.56954244859398873</v>
      </c>
    </row>
    <row r="8303" spans="1:12">
      <c r="A8303" s="2" t="s">
        <v>1982</v>
      </c>
      <c r="B8303" s="3">
        <v>35552</v>
      </c>
      <c r="C8303" s="1">
        <v>548561</v>
      </c>
      <c r="D8303" s="2">
        <v>269</v>
      </c>
      <c r="E8303" s="1">
        <v>312437</v>
      </c>
      <c r="F8303" s="2">
        <v>269</v>
      </c>
      <c r="G8303" s="6">
        <f t="shared" si="645"/>
        <v>1</v>
      </c>
      <c r="H8303" s="11">
        <v>4.59</v>
      </c>
      <c r="I8303" s="13">
        <f t="shared" si="646"/>
        <v>119512.20043572986</v>
      </c>
      <c r="J8303" s="13">
        <f t="shared" si="647"/>
        <v>68069.063180827885</v>
      </c>
      <c r="K8303" s="7">
        <f t="shared" si="648"/>
        <v>0.56955744210762338</v>
      </c>
      <c r="L8303" s="26">
        <f t="shared" si="649"/>
        <v>0.56955744210762338</v>
      </c>
    </row>
    <row r="8304" spans="1:12">
      <c r="A8304" s="2" t="s">
        <v>1284</v>
      </c>
      <c r="B8304" s="3">
        <v>39666</v>
      </c>
      <c r="C8304" s="1">
        <v>4078607</v>
      </c>
      <c r="D8304" s="2">
        <v>401</v>
      </c>
      <c r="E8304" s="1">
        <v>278075</v>
      </c>
      <c r="F8304" s="2">
        <v>48</v>
      </c>
      <c r="G8304" s="6">
        <f t="shared" si="645"/>
        <v>0.11970074812967581</v>
      </c>
      <c r="H8304" s="11">
        <v>7.18</v>
      </c>
      <c r="I8304" s="13">
        <f t="shared" si="646"/>
        <v>568051.11420612817</v>
      </c>
      <c r="J8304" s="13">
        <f t="shared" si="647"/>
        <v>38729.108635097495</v>
      </c>
      <c r="K8304" s="7">
        <f t="shared" si="648"/>
        <v>6.8178915007010968E-2</v>
      </c>
      <c r="L8304" s="26">
        <f t="shared" si="649"/>
        <v>0.56957801912107076</v>
      </c>
    </row>
    <row r="8305" spans="1:12">
      <c r="A8305" s="2" t="s">
        <v>2864</v>
      </c>
      <c r="B8305" s="3">
        <v>38695</v>
      </c>
      <c r="C8305" s="1">
        <v>213143</v>
      </c>
      <c r="D8305" s="2">
        <v>38</v>
      </c>
      <c r="E8305" s="1">
        <v>121406</v>
      </c>
      <c r="F8305" s="2">
        <v>38</v>
      </c>
      <c r="G8305" s="6">
        <f t="shared" si="645"/>
        <v>1</v>
      </c>
      <c r="H8305" s="11">
        <v>6.41</v>
      </c>
      <c r="I8305" s="13">
        <f t="shared" si="646"/>
        <v>33251.638065522617</v>
      </c>
      <c r="J8305" s="13">
        <f t="shared" si="647"/>
        <v>18940.09360374415</v>
      </c>
      <c r="K8305" s="7">
        <f t="shared" si="648"/>
        <v>0.56959881394181378</v>
      </c>
      <c r="L8305" s="26">
        <f t="shared" si="649"/>
        <v>0.56959881394181378</v>
      </c>
    </row>
    <row r="8306" spans="1:12">
      <c r="A8306" s="2" t="s">
        <v>2354</v>
      </c>
      <c r="B8306" s="3">
        <v>38849</v>
      </c>
      <c r="C8306" s="1">
        <v>6408</v>
      </c>
      <c r="D8306" s="2">
        <v>2</v>
      </c>
      <c r="E8306" s="1">
        <v>1825</v>
      </c>
      <c r="F8306" s="2">
        <v>1</v>
      </c>
      <c r="G8306" s="6">
        <f t="shared" si="645"/>
        <v>0.5</v>
      </c>
      <c r="H8306" s="11">
        <v>6.55</v>
      </c>
      <c r="I8306" s="13">
        <f t="shared" si="646"/>
        <v>978.32061068702296</v>
      </c>
      <c r="J8306" s="13">
        <f t="shared" si="647"/>
        <v>278.62595419847327</v>
      </c>
      <c r="K8306" s="7">
        <f t="shared" si="648"/>
        <v>0.28480024968789008</v>
      </c>
      <c r="L8306" s="26">
        <f t="shared" si="649"/>
        <v>0.56960049937578017</v>
      </c>
    </row>
    <row r="8307" spans="1:12">
      <c r="A8307" s="2" t="s">
        <v>6836</v>
      </c>
      <c r="B8307" s="3">
        <v>37862</v>
      </c>
      <c r="C8307" s="1">
        <v>10550</v>
      </c>
      <c r="D8307" s="2">
        <v>19</v>
      </c>
      <c r="E8307" s="1">
        <v>6010</v>
      </c>
      <c r="F8307" s="2">
        <v>19</v>
      </c>
      <c r="G8307" s="6">
        <f t="shared" si="645"/>
        <v>1</v>
      </c>
      <c r="H8307" s="11">
        <v>6.03</v>
      </c>
      <c r="I8307" s="13">
        <f t="shared" si="646"/>
        <v>1749.5854063018242</v>
      </c>
      <c r="J8307" s="13">
        <f t="shared" si="647"/>
        <v>996.68325041459366</v>
      </c>
      <c r="K8307" s="7">
        <f t="shared" si="648"/>
        <v>0.56966824644549763</v>
      </c>
      <c r="L8307" s="26">
        <f t="shared" si="649"/>
        <v>0.56966824644549763</v>
      </c>
    </row>
    <row r="8308" spans="1:12">
      <c r="A8308" s="2" t="s">
        <v>8885</v>
      </c>
      <c r="B8308" s="3">
        <v>38499</v>
      </c>
      <c r="C8308" s="5">
        <v>637</v>
      </c>
      <c r="D8308" s="2">
        <v>4</v>
      </c>
      <c r="E8308" s="1">
        <v>363</v>
      </c>
      <c r="F8308" s="2">
        <v>4</v>
      </c>
      <c r="G8308" s="6">
        <f t="shared" si="645"/>
        <v>1</v>
      </c>
      <c r="H8308" s="11">
        <v>6.41</v>
      </c>
      <c r="I8308" s="13">
        <f t="shared" si="646"/>
        <v>99.37597503900156</v>
      </c>
      <c r="J8308" s="13">
        <f t="shared" si="647"/>
        <v>56.630265210608421</v>
      </c>
      <c r="K8308" s="7">
        <f t="shared" si="648"/>
        <v>0.56985871271585553</v>
      </c>
      <c r="L8308" s="26">
        <f t="shared" si="649"/>
        <v>0.56985871271585553</v>
      </c>
    </row>
    <row r="8309" spans="1:12">
      <c r="A8309" s="2" t="s">
        <v>5035</v>
      </c>
      <c r="B8309" s="3">
        <v>38567</v>
      </c>
      <c r="C8309" s="1">
        <v>2678691</v>
      </c>
      <c r="D8309" s="2">
        <v>143</v>
      </c>
      <c r="E8309" s="1">
        <v>74739</v>
      </c>
      <c r="F8309" s="2">
        <v>7</v>
      </c>
      <c r="G8309" s="6">
        <f t="shared" si="645"/>
        <v>4.8951048951048952E-2</v>
      </c>
      <c r="H8309" s="11">
        <v>6.41</v>
      </c>
      <c r="I8309" s="13">
        <f t="shared" si="646"/>
        <v>417892.51170046802</v>
      </c>
      <c r="J8309" s="13">
        <f t="shared" si="647"/>
        <v>11659.750390015601</v>
      </c>
      <c r="K8309" s="7">
        <f t="shared" si="648"/>
        <v>2.7901314485321377E-2</v>
      </c>
      <c r="L8309" s="26">
        <f t="shared" si="649"/>
        <v>0.56998399591442239</v>
      </c>
    </row>
    <row r="8310" spans="1:12">
      <c r="A8310" s="2" t="s">
        <v>3271</v>
      </c>
      <c r="B8310" s="3">
        <v>39367</v>
      </c>
      <c r="C8310" s="1">
        <v>1159691</v>
      </c>
      <c r="D8310" s="4">
        <v>1011</v>
      </c>
      <c r="E8310" s="1">
        <v>661049</v>
      </c>
      <c r="F8310" s="4">
        <v>1011</v>
      </c>
      <c r="G8310" s="6">
        <f t="shared" si="645"/>
        <v>1</v>
      </c>
      <c r="H8310" s="11">
        <v>6.88</v>
      </c>
      <c r="I8310" s="13">
        <f t="shared" si="646"/>
        <v>168559.73837209304</v>
      </c>
      <c r="J8310" s="13">
        <f t="shared" si="647"/>
        <v>96082.703488372092</v>
      </c>
      <c r="K8310" s="7">
        <f t="shared" si="648"/>
        <v>0.57002166956542732</v>
      </c>
      <c r="L8310" s="26">
        <f t="shared" si="649"/>
        <v>0.57002166956542732</v>
      </c>
    </row>
    <row r="8311" spans="1:12">
      <c r="A8311" s="2" t="s">
        <v>5293</v>
      </c>
      <c r="B8311" s="3">
        <v>31457</v>
      </c>
      <c r="C8311" s="1">
        <v>345280</v>
      </c>
      <c r="D8311" s="2">
        <v>49</v>
      </c>
      <c r="E8311" s="1">
        <v>196894</v>
      </c>
      <c r="F8311" s="2">
        <v>49</v>
      </c>
      <c r="G8311" s="6">
        <f t="shared" si="645"/>
        <v>1</v>
      </c>
      <c r="H8311" s="12">
        <v>3.71</v>
      </c>
      <c r="I8311" s="13">
        <f t="shared" si="646"/>
        <v>93067.385444743937</v>
      </c>
      <c r="J8311" s="13">
        <f t="shared" si="647"/>
        <v>53071.1590296496</v>
      </c>
      <c r="K8311" s="7">
        <f t="shared" si="648"/>
        <v>0.57024443929564417</v>
      </c>
      <c r="L8311" s="26">
        <f t="shared" si="649"/>
        <v>0.57024443929564417</v>
      </c>
    </row>
    <row r="8312" spans="1:12">
      <c r="A8312" s="2" t="s">
        <v>528</v>
      </c>
      <c r="B8312" s="3">
        <v>38688</v>
      </c>
      <c r="C8312" s="1">
        <v>44133</v>
      </c>
      <c r="D8312" s="2">
        <v>17</v>
      </c>
      <c r="E8312" s="1">
        <v>25168</v>
      </c>
      <c r="F8312" s="2">
        <v>17</v>
      </c>
      <c r="G8312" s="6">
        <f t="shared" si="645"/>
        <v>1</v>
      </c>
      <c r="H8312" s="11">
        <v>6.41</v>
      </c>
      <c r="I8312" s="13">
        <f t="shared" si="646"/>
        <v>6885.0234009360374</v>
      </c>
      <c r="J8312" s="13">
        <f t="shared" si="647"/>
        <v>3926.365054602184</v>
      </c>
      <c r="K8312" s="7">
        <f t="shared" si="648"/>
        <v>0.5702762105453969</v>
      </c>
      <c r="L8312" s="26">
        <f t="shared" si="649"/>
        <v>0.5702762105453969</v>
      </c>
    </row>
    <row r="8313" spans="1:12">
      <c r="A8313" s="2" t="s">
        <v>5126</v>
      </c>
      <c r="B8313" s="3">
        <v>40382</v>
      </c>
      <c r="C8313" s="1">
        <v>541904</v>
      </c>
      <c r="D8313" s="2">
        <v>83</v>
      </c>
      <c r="E8313" s="1">
        <v>309211</v>
      </c>
      <c r="F8313" s="2">
        <v>83</v>
      </c>
      <c r="G8313" s="6">
        <f t="shared" si="645"/>
        <v>1</v>
      </c>
      <c r="H8313" s="12">
        <v>7.89</v>
      </c>
      <c r="I8313" s="13">
        <f t="shared" si="646"/>
        <v>68682.382762991125</v>
      </c>
      <c r="J8313" s="13">
        <f t="shared" si="647"/>
        <v>39190.240811153359</v>
      </c>
      <c r="K8313" s="7">
        <f t="shared" si="648"/>
        <v>0.57060106587144588</v>
      </c>
      <c r="L8313" s="26">
        <f t="shared" si="649"/>
        <v>0.57060106587144588</v>
      </c>
    </row>
    <row r="8314" spans="1:12">
      <c r="A8314" s="2" t="s">
        <v>7544</v>
      </c>
      <c r="B8314" s="3">
        <v>39094</v>
      </c>
      <c r="C8314" s="1">
        <v>10597734</v>
      </c>
      <c r="D8314" s="4">
        <v>2444</v>
      </c>
      <c r="E8314" s="1">
        <v>6048315</v>
      </c>
      <c r="F8314" s="4">
        <v>2444</v>
      </c>
      <c r="G8314" s="6">
        <f t="shared" si="645"/>
        <v>1</v>
      </c>
      <c r="H8314" s="11">
        <v>6.88</v>
      </c>
      <c r="I8314" s="13">
        <f t="shared" si="646"/>
        <v>1540368.3139534884</v>
      </c>
      <c r="J8314" s="13">
        <f t="shared" si="647"/>
        <v>879115.55232558143</v>
      </c>
      <c r="K8314" s="7">
        <f t="shared" si="648"/>
        <v>0.5707177590983129</v>
      </c>
      <c r="L8314" s="26">
        <f t="shared" si="649"/>
        <v>0.5707177590983129</v>
      </c>
    </row>
    <row r="8315" spans="1:12">
      <c r="A8315" s="2" t="s">
        <v>8044</v>
      </c>
      <c r="B8315" s="3">
        <v>37554</v>
      </c>
      <c r="C8315" s="1">
        <v>1266828</v>
      </c>
      <c r="D8315" s="2">
        <v>61</v>
      </c>
      <c r="E8315" s="1">
        <v>47431</v>
      </c>
      <c r="F8315" s="2">
        <v>4</v>
      </c>
      <c r="G8315" s="6">
        <f t="shared" si="645"/>
        <v>6.5573770491803282E-2</v>
      </c>
      <c r="H8315" s="12">
        <v>5.8</v>
      </c>
      <c r="I8315" s="13">
        <f t="shared" si="646"/>
        <v>218418.62068965519</v>
      </c>
      <c r="J8315" s="13">
        <f t="shared" si="647"/>
        <v>8177.7586206896558</v>
      </c>
      <c r="K8315" s="7">
        <f t="shared" si="648"/>
        <v>3.7440757545617875E-2</v>
      </c>
      <c r="L8315" s="26">
        <f t="shared" si="649"/>
        <v>0.57097155257067256</v>
      </c>
    </row>
    <row r="8316" spans="1:12">
      <c r="A8316" s="2" t="s">
        <v>4145</v>
      </c>
      <c r="B8316" s="3">
        <v>31415</v>
      </c>
      <c r="C8316" s="1">
        <v>3393807</v>
      </c>
      <c r="D8316" s="2">
        <v>907</v>
      </c>
      <c r="E8316" s="1">
        <v>1937934</v>
      </c>
      <c r="F8316" s="2">
        <v>907</v>
      </c>
      <c r="G8316" s="6">
        <f t="shared" si="645"/>
        <v>1</v>
      </c>
      <c r="H8316" s="12">
        <v>3.71</v>
      </c>
      <c r="I8316" s="13">
        <f t="shared" si="646"/>
        <v>914772.77628032351</v>
      </c>
      <c r="J8316" s="13">
        <f t="shared" si="647"/>
        <v>522354.17789757415</v>
      </c>
      <c r="K8316" s="7">
        <f t="shared" si="648"/>
        <v>0.57102068561942387</v>
      </c>
      <c r="L8316" s="26">
        <f t="shared" si="649"/>
        <v>0.57102068561942387</v>
      </c>
    </row>
    <row r="8317" spans="1:12">
      <c r="A8317" s="2" t="s">
        <v>8757</v>
      </c>
      <c r="B8317" s="3">
        <v>35335</v>
      </c>
      <c r="C8317" s="1">
        <v>18112</v>
      </c>
      <c r="D8317" s="2">
        <v>10</v>
      </c>
      <c r="E8317" s="1">
        <v>10343</v>
      </c>
      <c r="F8317" s="2">
        <v>10</v>
      </c>
      <c r="G8317" s="6">
        <f t="shared" si="645"/>
        <v>1</v>
      </c>
      <c r="H8317" s="11">
        <v>4.42</v>
      </c>
      <c r="I8317" s="13">
        <f t="shared" si="646"/>
        <v>4097.7375565610864</v>
      </c>
      <c r="J8317" s="13">
        <f t="shared" si="647"/>
        <v>2340.0452488687783</v>
      </c>
      <c r="K8317" s="7">
        <f t="shared" si="648"/>
        <v>0.57105786219081267</v>
      </c>
      <c r="L8317" s="26">
        <f t="shared" si="649"/>
        <v>0.57105786219081267</v>
      </c>
    </row>
    <row r="8318" spans="1:12">
      <c r="A8318" s="2" t="s">
        <v>10474</v>
      </c>
      <c r="B8318" s="3">
        <v>31982</v>
      </c>
      <c r="C8318" s="1">
        <v>3283832</v>
      </c>
      <c r="D8318" s="2">
        <v>43</v>
      </c>
      <c r="E8318" s="1">
        <v>43611</v>
      </c>
      <c r="F8318" s="2">
        <v>1</v>
      </c>
      <c r="G8318" s="6">
        <f t="shared" si="645"/>
        <v>2.3255813953488372E-2</v>
      </c>
      <c r="H8318" s="12">
        <v>3.91</v>
      </c>
      <c r="I8318" s="13">
        <f t="shared" si="646"/>
        <v>839854.73145780049</v>
      </c>
      <c r="J8318" s="13">
        <f t="shared" si="647"/>
        <v>11153.708439897699</v>
      </c>
      <c r="K8318" s="7">
        <f t="shared" si="648"/>
        <v>1.3280521049797919E-2</v>
      </c>
      <c r="L8318" s="26">
        <f t="shared" si="649"/>
        <v>0.57106240514131057</v>
      </c>
    </row>
    <row r="8319" spans="1:12">
      <c r="A8319" s="2" t="s">
        <v>2213</v>
      </c>
      <c r="B8319" s="3">
        <v>39304</v>
      </c>
      <c r="C8319" s="1">
        <v>13875</v>
      </c>
      <c r="D8319" s="2">
        <v>4</v>
      </c>
      <c r="E8319" s="1">
        <v>1982</v>
      </c>
      <c r="F8319" s="2">
        <v>1</v>
      </c>
      <c r="G8319" s="6">
        <f t="shared" si="645"/>
        <v>0.25</v>
      </c>
      <c r="H8319" s="11">
        <v>6.88</v>
      </c>
      <c r="I8319" s="13">
        <f t="shared" si="646"/>
        <v>2016.7151162790699</v>
      </c>
      <c r="J8319" s="13">
        <f t="shared" si="647"/>
        <v>288.08139534883719</v>
      </c>
      <c r="K8319" s="7">
        <f t="shared" si="648"/>
        <v>0.14284684684684684</v>
      </c>
      <c r="L8319" s="26">
        <f t="shared" si="649"/>
        <v>0.57138738738738737</v>
      </c>
    </row>
    <row r="8320" spans="1:12">
      <c r="A8320" s="2" t="s">
        <v>2862</v>
      </c>
      <c r="B8320" s="3">
        <v>39640</v>
      </c>
      <c r="C8320" s="1">
        <v>2616</v>
      </c>
      <c r="D8320" s="2">
        <v>1</v>
      </c>
      <c r="E8320" s="1">
        <v>1496</v>
      </c>
      <c r="F8320" s="2">
        <v>1</v>
      </c>
      <c r="G8320" s="6">
        <f t="shared" si="645"/>
        <v>1</v>
      </c>
      <c r="H8320" s="11">
        <v>7.18</v>
      </c>
      <c r="I8320" s="13">
        <f t="shared" si="646"/>
        <v>364.34540389972148</v>
      </c>
      <c r="J8320" s="13">
        <f t="shared" si="647"/>
        <v>208.35654596100278</v>
      </c>
      <c r="K8320" s="7">
        <f t="shared" si="648"/>
        <v>0.57186544342507639</v>
      </c>
      <c r="L8320" s="26">
        <f t="shared" si="649"/>
        <v>0.57186544342507639</v>
      </c>
    </row>
    <row r="8321" spans="1:12">
      <c r="A8321" s="2" t="s">
        <v>5826</v>
      </c>
      <c r="B8321" s="3">
        <v>36686</v>
      </c>
      <c r="C8321" s="1">
        <v>299792</v>
      </c>
      <c r="D8321" s="2">
        <v>14</v>
      </c>
      <c r="E8321" s="1">
        <v>24496</v>
      </c>
      <c r="F8321" s="2">
        <v>2</v>
      </c>
      <c r="G8321" s="6">
        <f t="shared" si="645"/>
        <v>0.14285714285714285</v>
      </c>
      <c r="H8321" s="11">
        <v>5.39</v>
      </c>
      <c r="I8321" s="13">
        <f t="shared" si="646"/>
        <v>55620.037105751391</v>
      </c>
      <c r="J8321" s="13">
        <f t="shared" si="647"/>
        <v>4544.7124304267163</v>
      </c>
      <c r="K8321" s="7">
        <f t="shared" si="648"/>
        <v>8.1709985590009082E-2</v>
      </c>
      <c r="L8321" s="26">
        <f t="shared" si="649"/>
        <v>0.57196989913006357</v>
      </c>
    </row>
    <row r="8322" spans="1:12">
      <c r="A8322" s="2" t="s">
        <v>1838</v>
      </c>
      <c r="B8322" s="3">
        <v>36784</v>
      </c>
      <c r="C8322" s="1">
        <v>14693</v>
      </c>
      <c r="D8322" s="2">
        <v>8</v>
      </c>
      <c r="E8322" s="1">
        <v>8406</v>
      </c>
      <c r="F8322" s="2">
        <v>8</v>
      </c>
      <c r="G8322" s="6">
        <f t="shared" ref="G8322:G8385" si="650">F8322/D8322</f>
        <v>1</v>
      </c>
      <c r="H8322" s="11">
        <v>5.39</v>
      </c>
      <c r="I8322" s="13">
        <f t="shared" ref="I8322:I8385" si="651">C8322/H8322</f>
        <v>2725.9740259740261</v>
      </c>
      <c r="J8322" s="13">
        <f t="shared" ref="J8322:J8385" si="652">E8322/H8322</f>
        <v>1559.5547309833025</v>
      </c>
      <c r="K8322" s="7">
        <f t="shared" ref="K8322:K8385" si="653">J8322/I8322</f>
        <v>0.57210916763084463</v>
      </c>
      <c r="L8322" s="26">
        <f t="shared" ref="L8322:L8385" si="654">K8322/G8322</f>
        <v>0.57210916763084463</v>
      </c>
    </row>
    <row r="8323" spans="1:12">
      <c r="A8323" s="2" t="s">
        <v>230</v>
      </c>
      <c r="B8323" s="3">
        <v>38030</v>
      </c>
      <c r="C8323" s="1">
        <v>27256</v>
      </c>
      <c r="D8323" s="2">
        <v>3</v>
      </c>
      <c r="E8323" s="1">
        <v>5198</v>
      </c>
      <c r="F8323" s="2">
        <v>1</v>
      </c>
      <c r="G8323" s="6">
        <f t="shared" si="650"/>
        <v>0.33333333333333331</v>
      </c>
      <c r="H8323" s="12">
        <v>6.21</v>
      </c>
      <c r="I8323" s="13">
        <f t="shared" si="651"/>
        <v>4389.0499194847025</v>
      </c>
      <c r="J8323" s="13">
        <f t="shared" si="652"/>
        <v>837.03703703703707</v>
      </c>
      <c r="K8323" s="7">
        <f t="shared" si="653"/>
        <v>0.19071030231875549</v>
      </c>
      <c r="L8323" s="26">
        <f t="shared" si="654"/>
        <v>0.57213090695626656</v>
      </c>
    </row>
    <row r="8324" spans="1:12">
      <c r="A8324" s="2" t="s">
        <v>1864</v>
      </c>
      <c r="B8324" s="3">
        <v>39206</v>
      </c>
      <c r="C8324" s="1">
        <v>95953</v>
      </c>
      <c r="D8324" s="2">
        <v>56</v>
      </c>
      <c r="E8324" s="1">
        <v>54902</v>
      </c>
      <c r="F8324" s="2">
        <v>56</v>
      </c>
      <c r="G8324" s="6">
        <f t="shared" si="650"/>
        <v>1</v>
      </c>
      <c r="H8324" s="11">
        <v>6.88</v>
      </c>
      <c r="I8324" s="13">
        <f t="shared" si="651"/>
        <v>13946.656976744187</v>
      </c>
      <c r="J8324" s="13">
        <f t="shared" si="652"/>
        <v>7979.9418604651164</v>
      </c>
      <c r="K8324" s="7">
        <f t="shared" si="653"/>
        <v>0.57217596114764513</v>
      </c>
      <c r="L8324" s="26">
        <f t="shared" si="654"/>
        <v>0.57217596114764513</v>
      </c>
    </row>
    <row r="8325" spans="1:12">
      <c r="A8325" s="2" t="s">
        <v>1167</v>
      </c>
      <c r="B8325" s="3">
        <v>36714</v>
      </c>
      <c r="C8325" s="1">
        <v>1701855</v>
      </c>
      <c r="D8325" s="2">
        <v>68</v>
      </c>
      <c r="E8325" s="1">
        <v>42971</v>
      </c>
      <c r="F8325" s="2">
        <v>3</v>
      </c>
      <c r="G8325" s="6">
        <f t="shared" si="650"/>
        <v>4.4117647058823532E-2</v>
      </c>
      <c r="H8325" s="11">
        <v>5.39</v>
      </c>
      <c r="I8325" s="13">
        <f t="shared" si="651"/>
        <v>315743.04267161409</v>
      </c>
      <c r="J8325" s="13">
        <f t="shared" si="652"/>
        <v>7972.3562152133582</v>
      </c>
      <c r="K8325" s="7">
        <f t="shared" si="653"/>
        <v>2.524950715542746E-2</v>
      </c>
      <c r="L8325" s="26">
        <f t="shared" si="654"/>
        <v>0.57232216218968901</v>
      </c>
    </row>
    <row r="8326" spans="1:12">
      <c r="A8326" s="2" t="s">
        <v>7222</v>
      </c>
      <c r="B8326" s="3">
        <v>40669</v>
      </c>
      <c r="C8326" s="1">
        <v>3669</v>
      </c>
      <c r="D8326" s="2">
        <v>2</v>
      </c>
      <c r="E8326" s="1">
        <v>2100</v>
      </c>
      <c r="F8326" s="2">
        <v>2</v>
      </c>
      <c r="G8326" s="6">
        <f t="shared" si="650"/>
        <v>1</v>
      </c>
      <c r="H8326" s="12">
        <v>7.93</v>
      </c>
      <c r="I8326" s="13">
        <f t="shared" si="651"/>
        <v>462.67339218158889</v>
      </c>
      <c r="J8326" s="13">
        <f t="shared" si="652"/>
        <v>264.81715006305171</v>
      </c>
      <c r="K8326" s="7">
        <f t="shared" si="653"/>
        <v>0.57236304170073593</v>
      </c>
      <c r="L8326" s="26">
        <f t="shared" si="654"/>
        <v>0.57236304170073593</v>
      </c>
    </row>
    <row r="8327" spans="1:12">
      <c r="A8327" s="2" t="s">
        <v>4117</v>
      </c>
      <c r="B8327" s="3">
        <v>39332</v>
      </c>
      <c r="C8327" s="1">
        <v>175281</v>
      </c>
      <c r="D8327" s="2">
        <v>93</v>
      </c>
      <c r="E8327" s="1">
        <v>100358</v>
      </c>
      <c r="F8327" s="2">
        <v>93</v>
      </c>
      <c r="G8327" s="6">
        <f t="shared" si="650"/>
        <v>1</v>
      </c>
      <c r="H8327" s="11">
        <v>6.88</v>
      </c>
      <c r="I8327" s="13">
        <f t="shared" si="651"/>
        <v>25476.889534883721</v>
      </c>
      <c r="J8327" s="13">
        <f t="shared" si="652"/>
        <v>14586.918604651162</v>
      </c>
      <c r="K8327" s="7">
        <f t="shared" si="653"/>
        <v>0.57255492609010672</v>
      </c>
      <c r="L8327" s="26">
        <f t="shared" si="654"/>
        <v>0.57255492609010672</v>
      </c>
    </row>
    <row r="8328" spans="1:12">
      <c r="A8328" s="2" t="s">
        <v>5555</v>
      </c>
      <c r="B8328" s="3">
        <v>37512</v>
      </c>
      <c r="C8328" s="1">
        <v>23792</v>
      </c>
      <c r="D8328" s="2">
        <v>1</v>
      </c>
      <c r="E8328" s="1">
        <v>13623</v>
      </c>
      <c r="F8328" s="2">
        <v>1</v>
      </c>
      <c r="G8328" s="6">
        <f t="shared" si="650"/>
        <v>1</v>
      </c>
      <c r="H8328" s="12">
        <v>5.8</v>
      </c>
      <c r="I8328" s="13">
        <f t="shared" si="651"/>
        <v>4102.0689655172418</v>
      </c>
      <c r="J8328" s="13">
        <f t="shared" si="652"/>
        <v>2348.7931034482758</v>
      </c>
      <c r="K8328" s="7">
        <f t="shared" si="653"/>
        <v>0.57258742434431731</v>
      </c>
      <c r="L8328" s="26">
        <f t="shared" si="654"/>
        <v>0.57258742434431731</v>
      </c>
    </row>
    <row r="8329" spans="1:12">
      <c r="A8329" s="2" t="s">
        <v>1302</v>
      </c>
      <c r="B8329" s="3">
        <v>39652</v>
      </c>
      <c r="C8329" s="1">
        <v>113662</v>
      </c>
      <c r="D8329" s="2">
        <v>10</v>
      </c>
      <c r="E8329" s="1">
        <v>13024</v>
      </c>
      <c r="F8329" s="2">
        <v>2</v>
      </c>
      <c r="G8329" s="6">
        <f t="shared" si="650"/>
        <v>0.2</v>
      </c>
      <c r="H8329" s="11">
        <v>7.18</v>
      </c>
      <c r="I8329" s="13">
        <f t="shared" si="651"/>
        <v>15830.362116991644</v>
      </c>
      <c r="J8329" s="13">
        <f t="shared" si="652"/>
        <v>1813.9275766016715</v>
      </c>
      <c r="K8329" s="7">
        <f t="shared" si="653"/>
        <v>0.11458534954514263</v>
      </c>
      <c r="L8329" s="26">
        <f t="shared" si="654"/>
        <v>0.57292674772571306</v>
      </c>
    </row>
    <row r="8330" spans="1:12">
      <c r="A8330" s="2" t="s">
        <v>4194</v>
      </c>
      <c r="B8330" s="3">
        <v>37092</v>
      </c>
      <c r="C8330" s="1">
        <v>3067312</v>
      </c>
      <c r="D8330" s="2">
        <v>101</v>
      </c>
      <c r="E8330" s="1">
        <v>156724</v>
      </c>
      <c r="F8330" s="2">
        <v>9</v>
      </c>
      <c r="G8330" s="6">
        <f t="shared" si="650"/>
        <v>8.9108910891089105E-2</v>
      </c>
      <c r="H8330" s="11">
        <v>5.65</v>
      </c>
      <c r="I8330" s="13">
        <f t="shared" si="651"/>
        <v>542887.07964601764</v>
      </c>
      <c r="J8330" s="13">
        <f t="shared" si="652"/>
        <v>27738.761061946901</v>
      </c>
      <c r="K8330" s="7">
        <f t="shared" si="653"/>
        <v>5.1094900029732875E-2</v>
      </c>
      <c r="L8330" s="26">
        <f t="shared" si="654"/>
        <v>0.57339832255589118</v>
      </c>
    </row>
    <row r="8331" spans="1:12">
      <c r="A8331" s="2" t="s">
        <v>4422</v>
      </c>
      <c r="B8331" s="3">
        <v>41187</v>
      </c>
      <c r="C8331" s="1">
        <v>172153</v>
      </c>
      <c r="D8331" s="2">
        <v>12</v>
      </c>
      <c r="E8331" s="1">
        <v>16453</v>
      </c>
      <c r="F8331" s="2">
        <v>2</v>
      </c>
      <c r="G8331" s="6">
        <f t="shared" si="650"/>
        <v>0.16666666666666666</v>
      </c>
      <c r="H8331" s="12">
        <v>8.02</v>
      </c>
      <c r="I8331" s="13">
        <f t="shared" si="651"/>
        <v>21465.461346633416</v>
      </c>
      <c r="J8331" s="13">
        <f t="shared" si="652"/>
        <v>2051.4962593516211</v>
      </c>
      <c r="K8331" s="7">
        <f t="shared" si="653"/>
        <v>9.5571962149948023E-2</v>
      </c>
      <c r="L8331" s="26">
        <f t="shared" si="654"/>
        <v>0.57343177289968816</v>
      </c>
    </row>
    <row r="8332" spans="1:12">
      <c r="A8332" s="2" t="s">
        <v>9505</v>
      </c>
      <c r="B8332" s="3">
        <v>38758</v>
      </c>
      <c r="C8332" s="1">
        <v>25752</v>
      </c>
      <c r="D8332" s="2">
        <v>8</v>
      </c>
      <c r="E8332" s="1">
        <v>14769</v>
      </c>
      <c r="F8332" s="2">
        <v>8</v>
      </c>
      <c r="G8332" s="6">
        <f t="shared" si="650"/>
        <v>1</v>
      </c>
      <c r="H8332" s="11">
        <v>6.55</v>
      </c>
      <c r="I8332" s="13">
        <f t="shared" si="651"/>
        <v>3931.6030534351148</v>
      </c>
      <c r="J8332" s="13">
        <f t="shared" si="652"/>
        <v>2254.8091603053435</v>
      </c>
      <c r="K8332" s="7">
        <f t="shared" si="653"/>
        <v>0.57350885368126747</v>
      </c>
      <c r="L8332" s="26">
        <f t="shared" si="654"/>
        <v>0.57350885368126747</v>
      </c>
    </row>
    <row r="8333" spans="1:12">
      <c r="A8333" s="2" t="s">
        <v>5531</v>
      </c>
      <c r="B8333" s="3">
        <v>33578</v>
      </c>
      <c r="C8333" s="1">
        <v>88686</v>
      </c>
      <c r="D8333" s="2">
        <v>10</v>
      </c>
      <c r="E8333" s="1">
        <v>5088</v>
      </c>
      <c r="F8333" s="2">
        <v>1</v>
      </c>
      <c r="G8333" s="6">
        <f t="shared" si="650"/>
        <v>0.1</v>
      </c>
      <c r="H8333" s="11">
        <v>4.21</v>
      </c>
      <c r="I8333" s="13">
        <f t="shared" si="651"/>
        <v>21065.558194774349</v>
      </c>
      <c r="J8333" s="13">
        <f t="shared" si="652"/>
        <v>1208.5510688836105</v>
      </c>
      <c r="K8333" s="7">
        <f t="shared" si="653"/>
        <v>5.7370949191529665E-2</v>
      </c>
      <c r="L8333" s="26">
        <f t="shared" si="654"/>
        <v>0.57370949191529663</v>
      </c>
    </row>
    <row r="8334" spans="1:12">
      <c r="A8334" s="2" t="s">
        <v>7708</v>
      </c>
      <c r="B8334" s="3">
        <v>35146</v>
      </c>
      <c r="C8334" s="1">
        <v>1945552</v>
      </c>
      <c r="D8334" s="4">
        <v>1218</v>
      </c>
      <c r="E8334" s="1">
        <v>1116504</v>
      </c>
      <c r="F8334" s="4">
        <v>1218</v>
      </c>
      <c r="G8334" s="6">
        <f t="shared" si="650"/>
        <v>1</v>
      </c>
      <c r="H8334" s="11">
        <v>4.42</v>
      </c>
      <c r="I8334" s="13">
        <f t="shared" si="651"/>
        <v>440170.13574660633</v>
      </c>
      <c r="J8334" s="13">
        <f t="shared" si="652"/>
        <v>252602.71493212669</v>
      </c>
      <c r="K8334" s="7">
        <f t="shared" si="653"/>
        <v>0.57387517784155861</v>
      </c>
      <c r="L8334" s="26">
        <f t="shared" si="654"/>
        <v>0.57387517784155861</v>
      </c>
    </row>
    <row r="8335" spans="1:12">
      <c r="A8335" s="2" t="s">
        <v>10358</v>
      </c>
      <c r="B8335" s="3">
        <v>31373</v>
      </c>
      <c r="C8335" s="1">
        <v>42160849</v>
      </c>
      <c r="D8335" s="4">
        <v>1064</v>
      </c>
      <c r="E8335" s="1">
        <v>477539</v>
      </c>
      <c r="F8335" s="2">
        <v>21</v>
      </c>
      <c r="G8335" s="6">
        <f t="shared" si="650"/>
        <v>1.9736842105263157E-2</v>
      </c>
      <c r="H8335" s="12">
        <v>3.55</v>
      </c>
      <c r="I8335" s="13">
        <f t="shared" si="651"/>
        <v>11876295.492957747</v>
      </c>
      <c r="J8335" s="13">
        <f t="shared" si="652"/>
        <v>134518.02816901408</v>
      </c>
      <c r="K8335" s="7">
        <f t="shared" si="653"/>
        <v>1.1326598285532627E-2</v>
      </c>
      <c r="L8335" s="26">
        <f t="shared" si="654"/>
        <v>0.57388097980031982</v>
      </c>
    </row>
    <row r="8336" spans="1:12">
      <c r="A8336" s="2" t="s">
        <v>1059</v>
      </c>
      <c r="B8336" s="3">
        <v>38401</v>
      </c>
      <c r="C8336" s="1">
        <v>21398</v>
      </c>
      <c r="D8336" s="2">
        <v>9</v>
      </c>
      <c r="E8336" s="1">
        <v>12281</v>
      </c>
      <c r="F8336" s="2">
        <v>9</v>
      </c>
      <c r="G8336" s="6">
        <f t="shared" si="650"/>
        <v>1</v>
      </c>
      <c r="H8336" s="11">
        <v>6.41</v>
      </c>
      <c r="I8336" s="13">
        <f t="shared" si="651"/>
        <v>3338.2215288611542</v>
      </c>
      <c r="J8336" s="13">
        <f t="shared" si="652"/>
        <v>1915.9126365054601</v>
      </c>
      <c r="K8336" s="7">
        <f t="shared" si="653"/>
        <v>0.57393214319095243</v>
      </c>
      <c r="L8336" s="26">
        <f t="shared" si="654"/>
        <v>0.57393214319095243</v>
      </c>
    </row>
    <row r="8337" spans="1:12">
      <c r="A8337" s="2" t="s">
        <v>8184</v>
      </c>
      <c r="B8337" s="3">
        <v>40970</v>
      </c>
      <c r="C8337" s="1">
        <v>317405</v>
      </c>
      <c r="D8337" s="2">
        <v>19</v>
      </c>
      <c r="E8337" s="1">
        <v>19176</v>
      </c>
      <c r="F8337" s="2">
        <v>2</v>
      </c>
      <c r="G8337" s="6">
        <f t="shared" si="650"/>
        <v>0.10526315789473684</v>
      </c>
      <c r="H8337" s="12">
        <v>8.02</v>
      </c>
      <c r="I8337" s="13">
        <f t="shared" si="651"/>
        <v>39576.683291770576</v>
      </c>
      <c r="J8337" s="13">
        <f t="shared" si="652"/>
        <v>2391.0224438902746</v>
      </c>
      <c r="K8337" s="7">
        <f t="shared" si="653"/>
        <v>6.0414927301082215E-2</v>
      </c>
      <c r="L8337" s="26">
        <f t="shared" si="654"/>
        <v>0.57394180936028105</v>
      </c>
    </row>
    <row r="8338" spans="1:12">
      <c r="A8338" s="2" t="s">
        <v>246</v>
      </c>
      <c r="B8338" s="3">
        <v>40934</v>
      </c>
      <c r="C8338" s="1">
        <v>1986748</v>
      </c>
      <c r="D8338" s="2">
        <v>132</v>
      </c>
      <c r="E8338" s="1">
        <v>1140464</v>
      </c>
      <c r="F8338" s="2">
        <v>132</v>
      </c>
      <c r="G8338" s="6">
        <f t="shared" si="650"/>
        <v>1</v>
      </c>
      <c r="H8338" s="12">
        <v>8.02</v>
      </c>
      <c r="I8338" s="13">
        <f t="shared" si="651"/>
        <v>247724.18952618455</v>
      </c>
      <c r="J8338" s="13">
        <f t="shared" si="652"/>
        <v>142202.49376558606</v>
      </c>
      <c r="K8338" s="7">
        <f t="shared" si="653"/>
        <v>0.5740355596180291</v>
      </c>
      <c r="L8338" s="26">
        <f t="shared" si="654"/>
        <v>0.5740355596180291</v>
      </c>
    </row>
    <row r="8339" spans="1:12">
      <c r="A8339" s="2" t="s">
        <v>2961</v>
      </c>
      <c r="B8339" s="3">
        <v>39703</v>
      </c>
      <c r="C8339" s="1">
        <v>246649</v>
      </c>
      <c r="D8339" s="2">
        <v>12</v>
      </c>
      <c r="E8339" s="1">
        <v>11799</v>
      </c>
      <c r="F8339" s="2">
        <v>1</v>
      </c>
      <c r="G8339" s="6">
        <f t="shared" si="650"/>
        <v>8.3333333333333329E-2</v>
      </c>
      <c r="H8339" s="11">
        <v>7.18</v>
      </c>
      <c r="I8339" s="13">
        <f t="shared" si="651"/>
        <v>34352.228412256271</v>
      </c>
      <c r="J8339" s="13">
        <f t="shared" si="652"/>
        <v>1643.3147632311977</v>
      </c>
      <c r="K8339" s="7">
        <f t="shared" si="653"/>
        <v>4.7837209962335134E-2</v>
      </c>
      <c r="L8339" s="26">
        <f t="shared" si="654"/>
        <v>0.57404651954802166</v>
      </c>
    </row>
    <row r="8340" spans="1:12">
      <c r="A8340" s="2" t="s">
        <v>222</v>
      </c>
      <c r="B8340" s="3">
        <v>39395</v>
      </c>
      <c r="C8340" s="1">
        <v>874635</v>
      </c>
      <c r="D8340" s="2">
        <v>323</v>
      </c>
      <c r="E8340" s="1">
        <v>502148</v>
      </c>
      <c r="F8340" s="2">
        <v>323</v>
      </c>
      <c r="G8340" s="6">
        <f t="shared" si="650"/>
        <v>1</v>
      </c>
      <c r="H8340" s="11">
        <v>6.88</v>
      </c>
      <c r="I8340" s="13">
        <f t="shared" si="651"/>
        <v>127127.18023255814</v>
      </c>
      <c r="J8340" s="13">
        <f t="shared" si="652"/>
        <v>72986.627906976748</v>
      </c>
      <c r="K8340" s="7">
        <f t="shared" si="653"/>
        <v>0.57412291984656461</v>
      </c>
      <c r="L8340" s="26">
        <f t="shared" si="654"/>
        <v>0.57412291984656461</v>
      </c>
    </row>
    <row r="8341" spans="1:12">
      <c r="A8341" s="2" t="s">
        <v>8790</v>
      </c>
      <c r="B8341" s="3">
        <v>30967</v>
      </c>
      <c r="C8341" s="1">
        <v>865915</v>
      </c>
      <c r="D8341" s="2">
        <v>499</v>
      </c>
      <c r="E8341" s="1">
        <v>497406</v>
      </c>
      <c r="F8341" s="2">
        <v>499</v>
      </c>
      <c r="G8341" s="6">
        <f t="shared" si="650"/>
        <v>1</v>
      </c>
      <c r="H8341" s="12">
        <v>3.36</v>
      </c>
      <c r="I8341" s="13">
        <f t="shared" si="651"/>
        <v>257712.79761904763</v>
      </c>
      <c r="J8341" s="13">
        <f t="shared" si="652"/>
        <v>148037.5</v>
      </c>
      <c r="K8341" s="7">
        <f t="shared" si="653"/>
        <v>0.57442820600174382</v>
      </c>
      <c r="L8341" s="26">
        <f t="shared" si="654"/>
        <v>0.57442820600174382</v>
      </c>
    </row>
    <row r="8342" spans="1:12">
      <c r="A8342" s="2" t="s">
        <v>7045</v>
      </c>
      <c r="B8342" s="3">
        <v>35937</v>
      </c>
      <c r="C8342" s="1">
        <v>5881367</v>
      </c>
      <c r="D8342" s="2">
        <v>165</v>
      </c>
      <c r="E8342" s="1">
        <v>102385</v>
      </c>
      <c r="F8342" s="2">
        <v>5</v>
      </c>
      <c r="G8342" s="6">
        <f t="shared" si="650"/>
        <v>3.0303030303030304E-2</v>
      </c>
      <c r="H8342" s="11">
        <v>4.6900000000000004</v>
      </c>
      <c r="I8342" s="13">
        <f t="shared" si="651"/>
        <v>1254022.8144989337</v>
      </c>
      <c r="J8342" s="13">
        <f t="shared" si="652"/>
        <v>21830.490405117271</v>
      </c>
      <c r="K8342" s="7">
        <f t="shared" si="653"/>
        <v>1.740836781652973E-2</v>
      </c>
      <c r="L8342" s="26">
        <f t="shared" si="654"/>
        <v>0.57447613794548114</v>
      </c>
    </row>
    <row r="8343" spans="1:12">
      <c r="A8343" s="2" t="s">
        <v>5581</v>
      </c>
      <c r="B8343" s="3">
        <v>39395</v>
      </c>
      <c r="C8343" s="1">
        <v>38960</v>
      </c>
      <c r="D8343" s="2">
        <v>8</v>
      </c>
      <c r="E8343" s="1">
        <v>2798</v>
      </c>
      <c r="F8343" s="2">
        <v>1</v>
      </c>
      <c r="G8343" s="6">
        <f t="shared" si="650"/>
        <v>0.125</v>
      </c>
      <c r="H8343" s="11">
        <v>6.88</v>
      </c>
      <c r="I8343" s="13">
        <f t="shared" si="651"/>
        <v>5662.7906976744189</v>
      </c>
      <c r="J8343" s="13">
        <f t="shared" si="652"/>
        <v>406.68604651162792</v>
      </c>
      <c r="K8343" s="7">
        <f t="shared" si="653"/>
        <v>7.1817248459958932E-2</v>
      </c>
      <c r="L8343" s="26">
        <f t="shared" si="654"/>
        <v>0.57453798767967146</v>
      </c>
    </row>
    <row r="8344" spans="1:12">
      <c r="A8344" s="2" t="s">
        <v>7523</v>
      </c>
      <c r="B8344" s="3">
        <v>38576</v>
      </c>
      <c r="C8344" s="1">
        <v>305800</v>
      </c>
      <c r="D8344" s="2">
        <v>24</v>
      </c>
      <c r="E8344" s="1">
        <v>58570</v>
      </c>
      <c r="F8344" s="2">
        <v>8</v>
      </c>
      <c r="G8344" s="6">
        <f t="shared" si="650"/>
        <v>0.33333333333333331</v>
      </c>
      <c r="H8344" s="11">
        <v>6.41</v>
      </c>
      <c r="I8344" s="13">
        <f t="shared" si="651"/>
        <v>47706.708268330731</v>
      </c>
      <c r="J8344" s="13">
        <f t="shared" si="652"/>
        <v>9137.285491419656</v>
      </c>
      <c r="K8344" s="7">
        <f t="shared" si="653"/>
        <v>0.19153041203400914</v>
      </c>
      <c r="L8344" s="26">
        <f t="shared" si="654"/>
        <v>0.57459123610202745</v>
      </c>
    </row>
    <row r="8345" spans="1:12">
      <c r="A8345" s="2" t="s">
        <v>2696</v>
      </c>
      <c r="B8345" s="3">
        <v>38401</v>
      </c>
      <c r="C8345" s="1">
        <v>5509040</v>
      </c>
      <c r="D8345" s="2">
        <v>174</v>
      </c>
      <c r="E8345" s="1">
        <v>18195</v>
      </c>
      <c r="F8345" s="2">
        <v>1</v>
      </c>
      <c r="G8345" s="6">
        <f t="shared" si="650"/>
        <v>5.7471264367816091E-3</v>
      </c>
      <c r="H8345" s="11">
        <v>6.41</v>
      </c>
      <c r="I8345" s="13">
        <f t="shared" si="651"/>
        <v>859444.61778471142</v>
      </c>
      <c r="J8345" s="13">
        <f t="shared" si="652"/>
        <v>2838.5335413416537</v>
      </c>
      <c r="K8345" s="7">
        <f t="shared" si="653"/>
        <v>3.302753292769702E-3</v>
      </c>
      <c r="L8345" s="26">
        <f t="shared" si="654"/>
        <v>0.5746790729419281</v>
      </c>
    </row>
    <row r="8346" spans="1:12">
      <c r="A8346" s="2" t="s">
        <v>36</v>
      </c>
      <c r="B8346" s="3">
        <v>32241</v>
      </c>
      <c r="C8346" s="1">
        <v>2567099</v>
      </c>
      <c r="D8346" s="4">
        <v>1152</v>
      </c>
      <c r="E8346" s="1">
        <v>1475645</v>
      </c>
      <c r="F8346" s="4">
        <v>1152</v>
      </c>
      <c r="G8346" s="6">
        <f t="shared" si="650"/>
        <v>1</v>
      </c>
      <c r="H8346" s="12">
        <v>4.1100000000000003</v>
      </c>
      <c r="I8346" s="13">
        <f t="shared" si="651"/>
        <v>624598.29683698295</v>
      </c>
      <c r="J8346" s="13">
        <f t="shared" si="652"/>
        <v>359037.71289537707</v>
      </c>
      <c r="K8346" s="7">
        <f t="shared" si="653"/>
        <v>0.57482979814958435</v>
      </c>
      <c r="L8346" s="26">
        <f t="shared" si="654"/>
        <v>0.57482979814958435</v>
      </c>
    </row>
    <row r="8347" spans="1:12">
      <c r="A8347" s="2" t="s">
        <v>2490</v>
      </c>
      <c r="B8347" s="3">
        <v>34817</v>
      </c>
      <c r="C8347" s="1">
        <v>1176982</v>
      </c>
      <c r="D8347" s="4">
        <v>1126</v>
      </c>
      <c r="E8347" s="1">
        <v>676659</v>
      </c>
      <c r="F8347" s="4">
        <v>1126</v>
      </c>
      <c r="G8347" s="6">
        <f t="shared" si="650"/>
        <v>1</v>
      </c>
      <c r="H8347" s="11">
        <v>4.3499999999999996</v>
      </c>
      <c r="I8347" s="13">
        <f t="shared" si="651"/>
        <v>270570.57471264369</v>
      </c>
      <c r="J8347" s="13">
        <f t="shared" si="652"/>
        <v>155553.79310344829</v>
      </c>
      <c r="K8347" s="7">
        <f t="shared" si="653"/>
        <v>0.57491023652018469</v>
      </c>
      <c r="L8347" s="26">
        <f t="shared" si="654"/>
        <v>0.57491023652018469</v>
      </c>
    </row>
    <row r="8348" spans="1:12">
      <c r="A8348" s="2" t="s">
        <v>8559</v>
      </c>
      <c r="B8348" s="3">
        <v>30995</v>
      </c>
      <c r="C8348" s="1">
        <v>2491460</v>
      </c>
      <c r="D8348" s="2">
        <v>398</v>
      </c>
      <c r="E8348" s="1">
        <v>1432800</v>
      </c>
      <c r="F8348" s="2">
        <v>398</v>
      </c>
      <c r="G8348" s="6">
        <f t="shared" si="650"/>
        <v>1</v>
      </c>
      <c r="H8348" s="12">
        <v>3.36</v>
      </c>
      <c r="I8348" s="13">
        <f t="shared" si="651"/>
        <v>741505.95238095243</v>
      </c>
      <c r="J8348" s="13">
        <f t="shared" si="652"/>
        <v>426428.57142857142</v>
      </c>
      <c r="K8348" s="7">
        <f t="shared" si="653"/>
        <v>0.57508448861310235</v>
      </c>
      <c r="L8348" s="26">
        <f t="shared" si="654"/>
        <v>0.57508448861310235</v>
      </c>
    </row>
    <row r="8349" spans="1:12">
      <c r="A8349" s="2" t="s">
        <v>731</v>
      </c>
      <c r="B8349" s="3">
        <v>35370</v>
      </c>
      <c r="C8349" s="1">
        <v>1055525</v>
      </c>
      <c r="D8349" s="2">
        <v>825</v>
      </c>
      <c r="E8349" s="1">
        <v>607081</v>
      </c>
      <c r="F8349" s="2">
        <v>825</v>
      </c>
      <c r="G8349" s="6">
        <f t="shared" si="650"/>
        <v>1</v>
      </c>
      <c r="H8349" s="11">
        <v>4.42</v>
      </c>
      <c r="I8349" s="13">
        <f t="shared" si="651"/>
        <v>238806.56108597285</v>
      </c>
      <c r="J8349" s="13">
        <f t="shared" si="652"/>
        <v>137348.64253393665</v>
      </c>
      <c r="K8349" s="7">
        <f t="shared" si="653"/>
        <v>0.57514601738471383</v>
      </c>
      <c r="L8349" s="26">
        <f t="shared" si="654"/>
        <v>0.57514601738471383</v>
      </c>
    </row>
    <row r="8350" spans="1:12">
      <c r="A8350" s="2" t="s">
        <v>5062</v>
      </c>
      <c r="B8350" s="3">
        <v>36217</v>
      </c>
      <c r="C8350" s="1">
        <v>430404</v>
      </c>
      <c r="D8350" s="2">
        <v>82</v>
      </c>
      <c r="E8350" s="1">
        <v>247585</v>
      </c>
      <c r="F8350" s="2">
        <v>82</v>
      </c>
      <c r="G8350" s="6">
        <f t="shared" si="650"/>
        <v>1</v>
      </c>
      <c r="H8350" s="12">
        <v>5.0599999999999996</v>
      </c>
      <c r="I8350" s="13">
        <f t="shared" si="651"/>
        <v>85060.079051383407</v>
      </c>
      <c r="J8350" s="13">
        <f t="shared" si="652"/>
        <v>48929.841897233207</v>
      </c>
      <c r="K8350" s="7">
        <f t="shared" si="653"/>
        <v>0.57523861302404256</v>
      </c>
      <c r="L8350" s="26">
        <f t="shared" si="654"/>
        <v>0.57523861302404256</v>
      </c>
    </row>
    <row r="8351" spans="1:12">
      <c r="A8351" s="2" t="s">
        <v>4578</v>
      </c>
      <c r="B8351" s="3">
        <v>40466</v>
      </c>
      <c r="C8351" s="1">
        <v>433588</v>
      </c>
      <c r="D8351" s="2">
        <v>537</v>
      </c>
      <c r="E8351" s="1">
        <v>249428</v>
      </c>
      <c r="F8351" s="2">
        <v>537</v>
      </c>
      <c r="G8351" s="6">
        <f t="shared" si="650"/>
        <v>1</v>
      </c>
      <c r="H8351" s="12">
        <v>7.89</v>
      </c>
      <c r="I8351" s="13">
        <f t="shared" si="651"/>
        <v>54954.119138149559</v>
      </c>
      <c r="J8351" s="13">
        <f t="shared" si="652"/>
        <v>31613.181242078583</v>
      </c>
      <c r="K8351" s="7">
        <f t="shared" si="653"/>
        <v>0.57526499810880372</v>
      </c>
      <c r="L8351" s="26">
        <f t="shared" si="654"/>
        <v>0.57526499810880372</v>
      </c>
    </row>
    <row r="8352" spans="1:12">
      <c r="A8352" s="2" t="s">
        <v>8504</v>
      </c>
      <c r="B8352" s="3">
        <v>34243</v>
      </c>
      <c r="C8352" s="1">
        <v>6110979</v>
      </c>
      <c r="D8352" s="2">
        <v>165</v>
      </c>
      <c r="E8352" s="1">
        <v>106553</v>
      </c>
      <c r="F8352" s="2">
        <v>5</v>
      </c>
      <c r="G8352" s="6">
        <f t="shared" si="650"/>
        <v>3.0303030303030304E-2</v>
      </c>
      <c r="H8352" s="11">
        <v>4.1399999999999997</v>
      </c>
      <c r="I8352" s="13">
        <f t="shared" si="651"/>
        <v>1476081.8840579712</v>
      </c>
      <c r="J8352" s="13">
        <f t="shared" si="652"/>
        <v>25737.439613526571</v>
      </c>
      <c r="K8352" s="7">
        <f t="shared" si="653"/>
        <v>1.7436322396133252E-2</v>
      </c>
      <c r="L8352" s="26">
        <f t="shared" si="654"/>
        <v>0.5753986390723973</v>
      </c>
    </row>
    <row r="8353" spans="1:12">
      <c r="A8353" s="2" t="s">
        <v>3025</v>
      </c>
      <c r="B8353" s="3">
        <v>37075</v>
      </c>
      <c r="C8353" s="1">
        <v>81734</v>
      </c>
      <c r="D8353" s="2">
        <v>11</v>
      </c>
      <c r="E8353" s="1">
        <v>17104</v>
      </c>
      <c r="F8353" s="2">
        <v>4</v>
      </c>
      <c r="G8353" s="6">
        <f t="shared" si="650"/>
        <v>0.36363636363636365</v>
      </c>
      <c r="H8353" s="11">
        <v>5.65</v>
      </c>
      <c r="I8353" s="13">
        <f t="shared" si="651"/>
        <v>14466.194690265485</v>
      </c>
      <c r="J8353" s="13">
        <f t="shared" si="652"/>
        <v>3027.2566371681414</v>
      </c>
      <c r="K8353" s="7">
        <f t="shared" si="653"/>
        <v>0.20926419849756528</v>
      </c>
      <c r="L8353" s="26">
        <f t="shared" si="654"/>
        <v>0.57547654586830455</v>
      </c>
    </row>
    <row r="8354" spans="1:12">
      <c r="A8354" s="2" t="s">
        <v>922</v>
      </c>
      <c r="B8354" s="3">
        <v>38275</v>
      </c>
      <c r="C8354" s="1">
        <v>7739049</v>
      </c>
      <c r="D8354" s="2">
        <v>328</v>
      </c>
      <c r="E8354" s="1">
        <v>122214</v>
      </c>
      <c r="F8354" s="2">
        <v>9</v>
      </c>
      <c r="G8354" s="6">
        <f t="shared" si="650"/>
        <v>2.7439024390243903E-2</v>
      </c>
      <c r="H8354" s="12">
        <v>6.21</v>
      </c>
      <c r="I8354" s="13">
        <f t="shared" si="651"/>
        <v>1246223.6714975846</v>
      </c>
      <c r="J8354" s="13">
        <f t="shared" si="652"/>
        <v>19680.193236714975</v>
      </c>
      <c r="K8354" s="7">
        <f t="shared" si="653"/>
        <v>1.5791862798646188E-2</v>
      </c>
      <c r="L8354" s="26">
        <f t="shared" si="654"/>
        <v>0.57552566643954994</v>
      </c>
    </row>
    <row r="8355" spans="1:12">
      <c r="A8355" s="2" t="s">
        <v>5828</v>
      </c>
      <c r="B8355" s="3">
        <v>41243</v>
      </c>
      <c r="C8355" s="1">
        <v>6950</v>
      </c>
      <c r="D8355" s="2">
        <v>1</v>
      </c>
      <c r="E8355" s="1">
        <v>4000</v>
      </c>
      <c r="F8355" s="2">
        <v>1</v>
      </c>
      <c r="G8355" s="6">
        <f t="shared" si="650"/>
        <v>1</v>
      </c>
      <c r="H8355" s="12">
        <v>8.02</v>
      </c>
      <c r="I8355" s="13">
        <f t="shared" si="651"/>
        <v>866.58354114713222</v>
      </c>
      <c r="J8355" s="13">
        <f t="shared" si="652"/>
        <v>498.75311720698255</v>
      </c>
      <c r="K8355" s="7">
        <f t="shared" si="653"/>
        <v>0.57553956834532372</v>
      </c>
      <c r="L8355" s="26">
        <f t="shared" si="654"/>
        <v>0.57553956834532372</v>
      </c>
    </row>
    <row r="8356" spans="1:12">
      <c r="A8356" s="2" t="s">
        <v>540</v>
      </c>
      <c r="B8356" s="3">
        <v>41145</v>
      </c>
      <c r="C8356" s="1">
        <v>4936819</v>
      </c>
      <c r="D8356" s="2">
        <v>810</v>
      </c>
      <c r="E8356" s="1">
        <v>2841488</v>
      </c>
      <c r="F8356" s="2">
        <v>810</v>
      </c>
      <c r="G8356" s="6">
        <f t="shared" si="650"/>
        <v>1</v>
      </c>
      <c r="H8356" s="12">
        <v>8.02</v>
      </c>
      <c r="I8356" s="13">
        <f t="shared" si="651"/>
        <v>615563.46633416461</v>
      </c>
      <c r="J8356" s="13">
        <f t="shared" si="652"/>
        <v>354300.24937655864</v>
      </c>
      <c r="K8356" s="7">
        <f t="shared" si="653"/>
        <v>0.57557062553842875</v>
      </c>
      <c r="L8356" s="26">
        <f t="shared" si="654"/>
        <v>0.57557062553842875</v>
      </c>
    </row>
    <row r="8357" spans="1:12">
      <c r="A8357" s="2" t="s">
        <v>5208</v>
      </c>
      <c r="B8357" s="3">
        <v>39647</v>
      </c>
      <c r="C8357" s="1">
        <v>490154</v>
      </c>
      <c r="D8357" s="2">
        <v>62</v>
      </c>
      <c r="E8357" s="1">
        <v>282122</v>
      </c>
      <c r="F8357" s="2">
        <v>62</v>
      </c>
      <c r="G8357" s="6">
        <f t="shared" si="650"/>
        <v>1</v>
      </c>
      <c r="H8357" s="11">
        <v>7.18</v>
      </c>
      <c r="I8357" s="13">
        <f t="shared" si="651"/>
        <v>68266.573816155986</v>
      </c>
      <c r="J8357" s="13">
        <f t="shared" si="652"/>
        <v>39292.757660167132</v>
      </c>
      <c r="K8357" s="7">
        <f t="shared" si="653"/>
        <v>0.57557828764021113</v>
      </c>
      <c r="L8357" s="26">
        <f t="shared" si="654"/>
        <v>0.57557828764021113</v>
      </c>
    </row>
    <row r="8358" spans="1:12">
      <c r="A8358" s="2" t="s">
        <v>3745</v>
      </c>
      <c r="B8358" s="3">
        <v>37155</v>
      </c>
      <c r="C8358" s="1">
        <v>4274407</v>
      </c>
      <c r="D8358" s="4">
        <v>1225</v>
      </c>
      <c r="E8358" s="1">
        <v>2414596</v>
      </c>
      <c r="F8358" s="4">
        <v>1202</v>
      </c>
      <c r="G8358" s="6">
        <f t="shared" si="650"/>
        <v>0.98122448979591836</v>
      </c>
      <c r="H8358" s="11">
        <v>5.65</v>
      </c>
      <c r="I8358" s="13">
        <f t="shared" si="651"/>
        <v>756532.21238938044</v>
      </c>
      <c r="J8358" s="13">
        <f t="shared" si="652"/>
        <v>427362.12389380526</v>
      </c>
      <c r="K8358" s="7">
        <f t="shared" si="653"/>
        <v>0.56489613646992431</v>
      </c>
      <c r="L8358" s="26">
        <f t="shared" si="654"/>
        <v>0.57570529715112917</v>
      </c>
    </row>
    <row r="8359" spans="1:12">
      <c r="A8359" s="2" t="s">
        <v>1128</v>
      </c>
      <c r="B8359" s="3">
        <v>39360</v>
      </c>
      <c r="C8359" s="1">
        <v>1548502</v>
      </c>
      <c r="D8359" s="2">
        <v>20</v>
      </c>
      <c r="E8359" s="1">
        <v>89150</v>
      </c>
      <c r="F8359" s="2">
        <v>2</v>
      </c>
      <c r="G8359" s="6">
        <f t="shared" si="650"/>
        <v>0.1</v>
      </c>
      <c r="H8359" s="11">
        <v>6.88</v>
      </c>
      <c r="I8359" s="13">
        <f t="shared" si="651"/>
        <v>225072.96511627908</v>
      </c>
      <c r="J8359" s="13">
        <f t="shared" si="652"/>
        <v>12957.848837209303</v>
      </c>
      <c r="K8359" s="7">
        <f t="shared" si="653"/>
        <v>5.7571769361615288E-2</v>
      </c>
      <c r="L8359" s="26">
        <f t="shared" si="654"/>
        <v>0.57571769361615288</v>
      </c>
    </row>
    <row r="8360" spans="1:12">
      <c r="A8360" s="2" t="s">
        <v>7843</v>
      </c>
      <c r="B8360" s="3">
        <v>39185</v>
      </c>
      <c r="C8360" s="1">
        <v>6881022</v>
      </c>
      <c r="D8360" s="4">
        <v>1607</v>
      </c>
      <c r="E8360" s="1">
        <v>3962385</v>
      </c>
      <c r="F8360" s="4">
        <v>1607</v>
      </c>
      <c r="G8360" s="6">
        <f t="shared" si="650"/>
        <v>1</v>
      </c>
      <c r="H8360" s="11">
        <v>6.88</v>
      </c>
      <c r="I8360" s="13">
        <f t="shared" si="651"/>
        <v>1000148.546511628</v>
      </c>
      <c r="J8360" s="13">
        <f t="shared" si="652"/>
        <v>575928.05232558143</v>
      </c>
      <c r="K8360" s="7">
        <f t="shared" si="653"/>
        <v>0.57584251292903876</v>
      </c>
      <c r="L8360" s="26">
        <f t="shared" si="654"/>
        <v>0.57584251292903876</v>
      </c>
    </row>
    <row r="8361" spans="1:12">
      <c r="A8361" s="2" t="s">
        <v>5167</v>
      </c>
      <c r="B8361" s="3">
        <v>39836</v>
      </c>
      <c r="C8361" s="1">
        <v>18643</v>
      </c>
      <c r="D8361" s="2">
        <v>5</v>
      </c>
      <c r="E8361" s="1">
        <v>10741</v>
      </c>
      <c r="F8361" s="2">
        <v>5</v>
      </c>
      <c r="G8361" s="6">
        <f t="shared" si="650"/>
        <v>1</v>
      </c>
      <c r="H8361" s="12">
        <v>7.5</v>
      </c>
      <c r="I8361" s="13">
        <f t="shared" si="651"/>
        <v>2485.7333333333331</v>
      </c>
      <c r="J8361" s="13">
        <f t="shared" si="652"/>
        <v>1432.1333333333334</v>
      </c>
      <c r="K8361" s="7">
        <f t="shared" si="653"/>
        <v>0.57614117899479711</v>
      </c>
      <c r="L8361" s="26">
        <f t="shared" si="654"/>
        <v>0.57614117899479711</v>
      </c>
    </row>
    <row r="8362" spans="1:12">
      <c r="A8362" s="2" t="s">
        <v>2603</v>
      </c>
      <c r="B8362" s="3">
        <v>39416</v>
      </c>
      <c r="C8362" s="1">
        <v>1485</v>
      </c>
      <c r="D8362" s="2">
        <v>1</v>
      </c>
      <c r="E8362" s="1">
        <v>856</v>
      </c>
      <c r="F8362" s="2">
        <v>1</v>
      </c>
      <c r="G8362" s="6">
        <f t="shared" si="650"/>
        <v>1</v>
      </c>
      <c r="H8362" s="11">
        <v>6.88</v>
      </c>
      <c r="I8362" s="13">
        <f t="shared" si="651"/>
        <v>215.84302325581396</v>
      </c>
      <c r="J8362" s="13">
        <f t="shared" si="652"/>
        <v>124.41860465116279</v>
      </c>
      <c r="K8362" s="7">
        <f t="shared" si="653"/>
        <v>0.57643097643097641</v>
      </c>
      <c r="L8362" s="26">
        <f t="shared" si="654"/>
        <v>0.57643097643097641</v>
      </c>
    </row>
    <row r="8363" spans="1:12">
      <c r="A8363" s="2" t="s">
        <v>5786</v>
      </c>
      <c r="B8363" s="3">
        <v>40956</v>
      </c>
      <c r="C8363" s="1">
        <v>309200</v>
      </c>
      <c r="D8363" s="2">
        <v>15</v>
      </c>
      <c r="E8363" s="1">
        <v>83178</v>
      </c>
      <c r="F8363" s="2">
        <v>7</v>
      </c>
      <c r="G8363" s="6">
        <f t="shared" si="650"/>
        <v>0.46666666666666667</v>
      </c>
      <c r="H8363" s="12">
        <v>8.02</v>
      </c>
      <c r="I8363" s="13">
        <f t="shared" si="651"/>
        <v>38553.615960099756</v>
      </c>
      <c r="J8363" s="13">
        <f t="shared" si="652"/>
        <v>10371.321695760598</v>
      </c>
      <c r="K8363" s="7">
        <f t="shared" si="653"/>
        <v>0.26901034928848638</v>
      </c>
      <c r="L8363" s="26">
        <f t="shared" si="654"/>
        <v>0.57645074847532796</v>
      </c>
    </row>
    <row r="8364" spans="1:12">
      <c r="A8364" s="2" t="s">
        <v>5867</v>
      </c>
      <c r="B8364" s="3">
        <v>39911</v>
      </c>
      <c r="C8364" s="1">
        <v>421307</v>
      </c>
      <c r="D8364" s="2">
        <v>35</v>
      </c>
      <c r="E8364" s="1">
        <v>27758</v>
      </c>
      <c r="F8364" s="2">
        <v>4</v>
      </c>
      <c r="G8364" s="6">
        <f t="shared" si="650"/>
        <v>0.11428571428571428</v>
      </c>
      <c r="H8364" s="12">
        <v>7.5</v>
      </c>
      <c r="I8364" s="13">
        <f t="shared" si="651"/>
        <v>56174.26666666667</v>
      </c>
      <c r="J8364" s="13">
        <f t="shared" si="652"/>
        <v>3701.0666666666666</v>
      </c>
      <c r="K8364" s="7">
        <f t="shared" si="653"/>
        <v>6.588544695435869E-2</v>
      </c>
      <c r="L8364" s="26">
        <f t="shared" si="654"/>
        <v>0.57649766085063858</v>
      </c>
    </row>
    <row r="8365" spans="1:12">
      <c r="A8365" s="2" t="s">
        <v>9202</v>
      </c>
      <c r="B8365" s="3">
        <v>39003</v>
      </c>
      <c r="C8365" s="1">
        <v>1706325</v>
      </c>
      <c r="D8365" s="2">
        <v>47</v>
      </c>
      <c r="E8365" s="1">
        <v>41860</v>
      </c>
      <c r="F8365" s="2">
        <v>2</v>
      </c>
      <c r="G8365" s="6">
        <f t="shared" si="650"/>
        <v>4.2553191489361701E-2</v>
      </c>
      <c r="H8365" s="11">
        <v>6.55</v>
      </c>
      <c r="I8365" s="13">
        <f t="shared" si="651"/>
        <v>260507.63358778626</v>
      </c>
      <c r="J8365" s="13">
        <f t="shared" si="652"/>
        <v>6390.839694656489</v>
      </c>
      <c r="K8365" s="7">
        <f t="shared" si="653"/>
        <v>2.4532254992454545E-2</v>
      </c>
      <c r="L8365" s="26">
        <f t="shared" si="654"/>
        <v>0.57650799232268179</v>
      </c>
    </row>
    <row r="8366" spans="1:12">
      <c r="A8366" s="2" t="s">
        <v>10623</v>
      </c>
      <c r="B8366" s="3">
        <v>39241</v>
      </c>
      <c r="C8366" s="1">
        <v>2324</v>
      </c>
      <c r="D8366" s="2">
        <v>1</v>
      </c>
      <c r="E8366" s="1">
        <v>1340</v>
      </c>
      <c r="F8366" s="2">
        <v>1</v>
      </c>
      <c r="G8366" s="6">
        <f t="shared" si="650"/>
        <v>1</v>
      </c>
      <c r="H8366" s="11">
        <v>6.88</v>
      </c>
      <c r="I8366" s="13">
        <f t="shared" si="651"/>
        <v>337.7906976744186</v>
      </c>
      <c r="J8366" s="13">
        <f t="shared" si="652"/>
        <v>194.76744186046511</v>
      </c>
      <c r="K8366" s="7">
        <f t="shared" si="653"/>
        <v>0.576592082616179</v>
      </c>
      <c r="L8366" s="26">
        <f t="shared" si="654"/>
        <v>0.576592082616179</v>
      </c>
    </row>
    <row r="8367" spans="1:12">
      <c r="A8367" s="2" t="s">
        <v>9990</v>
      </c>
      <c r="B8367" s="3">
        <v>34929</v>
      </c>
      <c r="C8367" s="1">
        <v>23341568</v>
      </c>
      <c r="D8367" s="2">
        <v>876</v>
      </c>
      <c r="E8367" s="1">
        <v>645363</v>
      </c>
      <c r="F8367" s="2">
        <v>42</v>
      </c>
      <c r="G8367" s="6">
        <f t="shared" si="650"/>
        <v>4.7945205479452052E-2</v>
      </c>
      <c r="H8367" s="11">
        <v>4.3499999999999996</v>
      </c>
      <c r="I8367" s="13">
        <f t="shared" si="651"/>
        <v>5365877.7011494255</v>
      </c>
      <c r="J8367" s="13">
        <f t="shared" si="652"/>
        <v>148359.31034482759</v>
      </c>
      <c r="K8367" s="7">
        <f t="shared" si="653"/>
        <v>2.7648656679791179E-2</v>
      </c>
      <c r="L8367" s="26">
        <f t="shared" si="654"/>
        <v>0.5766719821785018</v>
      </c>
    </row>
    <row r="8368" spans="1:12">
      <c r="A8368" s="2" t="s">
        <v>8547</v>
      </c>
      <c r="B8368" s="3">
        <v>39500</v>
      </c>
      <c r="C8368" s="1">
        <v>251150</v>
      </c>
      <c r="D8368" s="2">
        <v>160</v>
      </c>
      <c r="E8368" s="1">
        <v>144836</v>
      </c>
      <c r="F8368" s="2">
        <v>160</v>
      </c>
      <c r="G8368" s="6">
        <f t="shared" si="650"/>
        <v>1</v>
      </c>
      <c r="H8368" s="11">
        <v>7.18</v>
      </c>
      <c r="I8368" s="13">
        <f t="shared" si="651"/>
        <v>34979.108635097495</v>
      </c>
      <c r="J8368" s="13">
        <f t="shared" si="652"/>
        <v>20172.144846796658</v>
      </c>
      <c r="K8368" s="7">
        <f t="shared" si="653"/>
        <v>0.57669122038622334</v>
      </c>
      <c r="L8368" s="26">
        <f t="shared" si="654"/>
        <v>0.57669122038622334</v>
      </c>
    </row>
    <row r="8369" spans="1:12">
      <c r="A8369" s="2" t="s">
        <v>245</v>
      </c>
      <c r="B8369" s="3">
        <v>38632</v>
      </c>
      <c r="C8369" s="1">
        <v>6533</v>
      </c>
      <c r="D8369" s="2">
        <v>1</v>
      </c>
      <c r="E8369" s="1">
        <v>3769</v>
      </c>
      <c r="F8369" s="2">
        <v>1</v>
      </c>
      <c r="G8369" s="6">
        <f t="shared" si="650"/>
        <v>1</v>
      </c>
      <c r="H8369" s="11">
        <v>6.41</v>
      </c>
      <c r="I8369" s="13">
        <f t="shared" si="651"/>
        <v>1019.188767550702</v>
      </c>
      <c r="J8369" s="13">
        <f t="shared" si="652"/>
        <v>587.98751950077997</v>
      </c>
      <c r="K8369" s="7">
        <f t="shared" si="653"/>
        <v>0.57691718965253325</v>
      </c>
      <c r="L8369" s="26">
        <f t="shared" si="654"/>
        <v>0.57691718965253325</v>
      </c>
    </row>
    <row r="8370" spans="1:12">
      <c r="A8370" s="2" t="s">
        <v>2051</v>
      </c>
      <c r="B8370" s="3">
        <v>37951</v>
      </c>
      <c r="C8370" s="1">
        <v>8291572</v>
      </c>
      <c r="D8370" s="2">
        <v>408</v>
      </c>
      <c r="E8370" s="1">
        <v>128973</v>
      </c>
      <c r="F8370" s="2">
        <v>11</v>
      </c>
      <c r="G8370" s="6">
        <f t="shared" si="650"/>
        <v>2.6960784313725492E-2</v>
      </c>
      <c r="H8370" s="11">
        <v>6.03</v>
      </c>
      <c r="I8370" s="13">
        <f t="shared" si="651"/>
        <v>1375053.399668325</v>
      </c>
      <c r="J8370" s="13">
        <f t="shared" si="652"/>
        <v>21388.557213930348</v>
      </c>
      <c r="K8370" s="7">
        <f t="shared" si="653"/>
        <v>1.5554710252772334E-2</v>
      </c>
      <c r="L8370" s="26">
        <f t="shared" si="654"/>
        <v>0.57693834392101018</v>
      </c>
    </row>
    <row r="8371" spans="1:12">
      <c r="A8371" s="2" t="s">
        <v>3458</v>
      </c>
      <c r="B8371" s="3">
        <v>35825</v>
      </c>
      <c r="C8371" s="1">
        <v>397517</v>
      </c>
      <c r="D8371" s="2">
        <v>43</v>
      </c>
      <c r="E8371" s="1">
        <v>32017</v>
      </c>
      <c r="F8371" s="2">
        <v>6</v>
      </c>
      <c r="G8371" s="6">
        <f t="shared" si="650"/>
        <v>0.13953488372093023</v>
      </c>
      <c r="H8371" s="11">
        <v>4.6900000000000004</v>
      </c>
      <c r="I8371" s="13">
        <f t="shared" si="651"/>
        <v>84758.422174840074</v>
      </c>
      <c r="J8371" s="13">
        <f t="shared" si="652"/>
        <v>6826.6524520255862</v>
      </c>
      <c r="K8371" s="7">
        <f t="shared" si="653"/>
        <v>8.0542467366175541E-2</v>
      </c>
      <c r="L8371" s="26">
        <f t="shared" si="654"/>
        <v>0.57722101612425802</v>
      </c>
    </row>
    <row r="8372" spans="1:12">
      <c r="A8372" s="2" t="s">
        <v>5825</v>
      </c>
      <c r="B8372" s="3">
        <v>38996</v>
      </c>
      <c r="C8372" s="1">
        <v>252726</v>
      </c>
      <c r="D8372" s="2">
        <v>207</v>
      </c>
      <c r="E8372" s="1">
        <v>145895</v>
      </c>
      <c r="F8372" s="2">
        <v>207</v>
      </c>
      <c r="G8372" s="6">
        <f t="shared" si="650"/>
        <v>1</v>
      </c>
      <c r="H8372" s="11">
        <v>6.55</v>
      </c>
      <c r="I8372" s="13">
        <f t="shared" si="651"/>
        <v>38584.122137404578</v>
      </c>
      <c r="J8372" s="13">
        <f t="shared" si="652"/>
        <v>22274.045801526718</v>
      </c>
      <c r="K8372" s="7">
        <f t="shared" si="653"/>
        <v>0.57728528129278356</v>
      </c>
      <c r="L8372" s="26">
        <f t="shared" si="654"/>
        <v>0.57728528129278356</v>
      </c>
    </row>
    <row r="8373" spans="1:12">
      <c r="A8373" s="2" t="s">
        <v>1909</v>
      </c>
      <c r="B8373" s="3">
        <v>40039</v>
      </c>
      <c r="C8373" s="1">
        <v>91675</v>
      </c>
      <c r="D8373" s="2">
        <v>8</v>
      </c>
      <c r="E8373" s="1">
        <v>6617</v>
      </c>
      <c r="F8373" s="2">
        <v>1</v>
      </c>
      <c r="G8373" s="6">
        <f t="shared" si="650"/>
        <v>0.125</v>
      </c>
      <c r="H8373" s="12">
        <v>7.5</v>
      </c>
      <c r="I8373" s="13">
        <f t="shared" si="651"/>
        <v>12223.333333333334</v>
      </c>
      <c r="J8373" s="13">
        <f t="shared" si="652"/>
        <v>882.26666666666665</v>
      </c>
      <c r="K8373" s="7">
        <f t="shared" si="653"/>
        <v>7.2178892827924723E-2</v>
      </c>
      <c r="L8373" s="26">
        <f t="shared" si="654"/>
        <v>0.57743114262339779</v>
      </c>
    </row>
    <row r="8374" spans="1:12">
      <c r="A8374" s="2" t="s">
        <v>7575</v>
      </c>
      <c r="B8374" s="3">
        <v>40144</v>
      </c>
      <c r="C8374" s="1">
        <v>337356</v>
      </c>
      <c r="D8374" s="2">
        <v>26</v>
      </c>
      <c r="E8374" s="1">
        <v>89950</v>
      </c>
      <c r="F8374" s="2">
        <v>12</v>
      </c>
      <c r="G8374" s="6">
        <f t="shared" si="650"/>
        <v>0.46153846153846156</v>
      </c>
      <c r="H8374" s="12">
        <v>7.5</v>
      </c>
      <c r="I8374" s="13">
        <f t="shared" si="651"/>
        <v>44980.800000000003</v>
      </c>
      <c r="J8374" s="13">
        <f t="shared" si="652"/>
        <v>11993.333333333334</v>
      </c>
      <c r="K8374" s="7">
        <f t="shared" si="653"/>
        <v>0.2666322816253453</v>
      </c>
      <c r="L8374" s="26">
        <f t="shared" si="654"/>
        <v>0.57770327685491474</v>
      </c>
    </row>
    <row r="8375" spans="1:12">
      <c r="A8375" s="2" t="s">
        <v>7906</v>
      </c>
      <c r="B8375" s="3">
        <v>39031</v>
      </c>
      <c r="C8375" s="1">
        <v>7749851</v>
      </c>
      <c r="D8375" s="4">
        <v>1986</v>
      </c>
      <c r="E8375" s="1">
        <v>4479621</v>
      </c>
      <c r="F8375" s="4">
        <v>1986</v>
      </c>
      <c r="G8375" s="6">
        <f t="shared" si="650"/>
        <v>1</v>
      </c>
      <c r="H8375" s="11">
        <v>6.55</v>
      </c>
      <c r="I8375" s="13">
        <f t="shared" si="651"/>
        <v>1183183.358778626</v>
      </c>
      <c r="J8375" s="13">
        <f t="shared" si="652"/>
        <v>683911.6030534351</v>
      </c>
      <c r="K8375" s="7">
        <f t="shared" si="653"/>
        <v>0.57802672593318249</v>
      </c>
      <c r="L8375" s="26">
        <f t="shared" si="654"/>
        <v>0.57802672593318249</v>
      </c>
    </row>
    <row r="8376" spans="1:12">
      <c r="A8376" s="2" t="s">
        <v>7024</v>
      </c>
      <c r="B8376" s="3">
        <v>37736</v>
      </c>
      <c r="C8376" s="1">
        <v>16234</v>
      </c>
      <c r="D8376" s="2">
        <v>3</v>
      </c>
      <c r="E8376" s="1">
        <v>6258</v>
      </c>
      <c r="F8376" s="2">
        <v>2</v>
      </c>
      <c r="G8376" s="6">
        <f t="shared" si="650"/>
        <v>0.66666666666666663</v>
      </c>
      <c r="H8376" s="11">
        <v>6.03</v>
      </c>
      <c r="I8376" s="13">
        <f t="shared" si="651"/>
        <v>2692.205638474295</v>
      </c>
      <c r="J8376" s="13">
        <f t="shared" si="652"/>
        <v>1037.8109452736319</v>
      </c>
      <c r="K8376" s="7">
        <f t="shared" si="653"/>
        <v>0.38548724898361469</v>
      </c>
      <c r="L8376" s="26">
        <f t="shared" si="654"/>
        <v>0.57823087347542212</v>
      </c>
    </row>
    <row r="8377" spans="1:12">
      <c r="A8377" s="2" t="s">
        <v>4796</v>
      </c>
      <c r="B8377" s="3">
        <v>38296</v>
      </c>
      <c r="C8377" s="1">
        <v>11560</v>
      </c>
      <c r="D8377" s="2">
        <v>3</v>
      </c>
      <c r="E8377" s="1">
        <v>6686</v>
      </c>
      <c r="F8377" s="2">
        <v>3</v>
      </c>
      <c r="G8377" s="6">
        <f t="shared" si="650"/>
        <v>1</v>
      </c>
      <c r="H8377" s="12">
        <v>6.21</v>
      </c>
      <c r="I8377" s="13">
        <f t="shared" si="651"/>
        <v>1861.5136876006441</v>
      </c>
      <c r="J8377" s="13">
        <f t="shared" si="652"/>
        <v>1076.6505636070854</v>
      </c>
      <c r="K8377" s="7">
        <f t="shared" si="653"/>
        <v>0.57837370242214536</v>
      </c>
      <c r="L8377" s="26">
        <f t="shared" si="654"/>
        <v>0.57837370242214536</v>
      </c>
    </row>
    <row r="8378" spans="1:12">
      <c r="A8378" s="2" t="s">
        <v>9630</v>
      </c>
      <c r="B8378" s="3">
        <v>38009</v>
      </c>
      <c r="C8378" s="1">
        <v>4593598</v>
      </c>
      <c r="D8378" s="2">
        <v>137</v>
      </c>
      <c r="E8378" s="1">
        <v>96973</v>
      </c>
      <c r="F8378" s="2">
        <v>5</v>
      </c>
      <c r="G8378" s="6">
        <f t="shared" si="650"/>
        <v>3.6496350364963501E-2</v>
      </c>
      <c r="H8378" s="12">
        <v>6.21</v>
      </c>
      <c r="I8378" s="13">
        <f t="shared" si="651"/>
        <v>739709.82286634459</v>
      </c>
      <c r="J8378" s="13">
        <f t="shared" si="652"/>
        <v>15615.61996779388</v>
      </c>
      <c r="K8378" s="7">
        <f t="shared" si="653"/>
        <v>2.1110467219813314E-2</v>
      </c>
      <c r="L8378" s="26">
        <f t="shared" si="654"/>
        <v>0.57842680182288486</v>
      </c>
    </row>
    <row r="8379" spans="1:12">
      <c r="A8379" s="2" t="s">
        <v>4061</v>
      </c>
      <c r="B8379" s="3">
        <v>40228</v>
      </c>
      <c r="C8379" s="1">
        <v>22464</v>
      </c>
      <c r="D8379" s="2">
        <v>15</v>
      </c>
      <c r="E8379" s="1">
        <v>13009</v>
      </c>
      <c r="F8379" s="2">
        <v>15</v>
      </c>
      <c r="G8379" s="6">
        <f t="shared" si="650"/>
        <v>1</v>
      </c>
      <c r="H8379" s="12">
        <v>7.89</v>
      </c>
      <c r="I8379" s="13">
        <f t="shared" si="651"/>
        <v>2847.1482889733843</v>
      </c>
      <c r="J8379" s="13">
        <f t="shared" si="652"/>
        <v>1648.7959442332067</v>
      </c>
      <c r="K8379" s="7">
        <f t="shared" si="653"/>
        <v>0.57910434472934469</v>
      </c>
      <c r="L8379" s="26">
        <f t="shared" si="654"/>
        <v>0.57910434472934469</v>
      </c>
    </row>
    <row r="8380" spans="1:12">
      <c r="A8380" s="2" t="s">
        <v>9326</v>
      </c>
      <c r="B8380" s="3">
        <v>37771</v>
      </c>
      <c r="C8380" s="1">
        <v>497208</v>
      </c>
      <c r="D8380" s="2">
        <v>37</v>
      </c>
      <c r="E8380" s="1">
        <v>288000</v>
      </c>
      <c r="F8380" s="2">
        <v>37</v>
      </c>
      <c r="G8380" s="6">
        <f t="shared" si="650"/>
        <v>1</v>
      </c>
      <c r="H8380" s="11">
        <v>6.03</v>
      </c>
      <c r="I8380" s="13">
        <f t="shared" si="651"/>
        <v>82455.721393034823</v>
      </c>
      <c r="J8380" s="13">
        <f t="shared" si="652"/>
        <v>47761.194029850747</v>
      </c>
      <c r="K8380" s="7">
        <f t="shared" si="653"/>
        <v>0.57923444514167111</v>
      </c>
      <c r="L8380" s="26">
        <f t="shared" si="654"/>
        <v>0.57923444514167111</v>
      </c>
    </row>
    <row r="8381" spans="1:12">
      <c r="A8381" s="2" t="s">
        <v>2224</v>
      </c>
      <c r="B8381" s="3">
        <v>38436</v>
      </c>
      <c r="C8381" s="1">
        <v>97446</v>
      </c>
      <c r="D8381" s="2">
        <v>45</v>
      </c>
      <c r="E8381" s="1">
        <v>56448</v>
      </c>
      <c r="F8381" s="2">
        <v>45</v>
      </c>
      <c r="G8381" s="6">
        <f t="shared" si="650"/>
        <v>1</v>
      </c>
      <c r="H8381" s="11">
        <v>6.41</v>
      </c>
      <c r="I8381" s="13">
        <f t="shared" si="651"/>
        <v>15202.184087363494</v>
      </c>
      <c r="J8381" s="13">
        <f t="shared" si="652"/>
        <v>8806.2402496099839</v>
      </c>
      <c r="K8381" s="7">
        <f t="shared" si="653"/>
        <v>0.57927467520472875</v>
      </c>
      <c r="L8381" s="26">
        <f t="shared" si="654"/>
        <v>0.57927467520472875</v>
      </c>
    </row>
    <row r="8382" spans="1:12">
      <c r="A8382" s="2" t="s">
        <v>5884</v>
      </c>
      <c r="B8382" s="3">
        <v>39647</v>
      </c>
      <c r="C8382" s="1">
        <v>4629</v>
      </c>
      <c r="D8382" s="2">
        <v>1</v>
      </c>
      <c r="E8382" s="1">
        <v>2682</v>
      </c>
      <c r="F8382" s="2">
        <v>1</v>
      </c>
      <c r="G8382" s="6">
        <f t="shared" si="650"/>
        <v>1</v>
      </c>
      <c r="H8382" s="11">
        <v>7.18</v>
      </c>
      <c r="I8382" s="13">
        <f t="shared" si="651"/>
        <v>644.70752089136488</v>
      </c>
      <c r="J8382" s="13">
        <f t="shared" si="652"/>
        <v>373.53760445682451</v>
      </c>
      <c r="K8382" s="7">
        <f t="shared" si="653"/>
        <v>0.57939079714841224</v>
      </c>
      <c r="L8382" s="26">
        <f t="shared" si="654"/>
        <v>0.57939079714841224</v>
      </c>
    </row>
    <row r="8383" spans="1:12">
      <c r="A8383" s="2" t="s">
        <v>7054</v>
      </c>
      <c r="B8383" s="3">
        <v>37869</v>
      </c>
      <c r="C8383" s="1">
        <v>7660806</v>
      </c>
      <c r="D8383" s="4">
        <v>1975</v>
      </c>
      <c r="E8383" s="1">
        <v>4438899</v>
      </c>
      <c r="F8383" s="4">
        <v>1975</v>
      </c>
      <c r="G8383" s="6">
        <f t="shared" si="650"/>
        <v>1</v>
      </c>
      <c r="H8383" s="11">
        <v>6.03</v>
      </c>
      <c r="I8383" s="13">
        <f t="shared" si="651"/>
        <v>1270448.7562189053</v>
      </c>
      <c r="J8383" s="13">
        <f t="shared" si="652"/>
        <v>736135.82089552237</v>
      </c>
      <c r="K8383" s="7">
        <f t="shared" si="653"/>
        <v>0.57942976235137666</v>
      </c>
      <c r="L8383" s="26">
        <f t="shared" si="654"/>
        <v>0.57942976235137666</v>
      </c>
    </row>
    <row r="8384" spans="1:12">
      <c r="A8384" s="2" t="s">
        <v>10031</v>
      </c>
      <c r="B8384" s="3">
        <v>36280</v>
      </c>
      <c r="C8384" s="1">
        <v>2143</v>
      </c>
      <c r="D8384" s="2">
        <v>1</v>
      </c>
      <c r="E8384" s="1">
        <v>1242</v>
      </c>
      <c r="F8384" s="2">
        <v>1</v>
      </c>
      <c r="G8384" s="6">
        <f t="shared" si="650"/>
        <v>1</v>
      </c>
      <c r="H8384" s="12">
        <v>5.0599999999999996</v>
      </c>
      <c r="I8384" s="13">
        <f t="shared" si="651"/>
        <v>423.51778656126487</v>
      </c>
      <c r="J8384" s="13">
        <f t="shared" si="652"/>
        <v>245.45454545454547</v>
      </c>
      <c r="K8384" s="7">
        <f t="shared" si="653"/>
        <v>0.57956136257582824</v>
      </c>
      <c r="L8384" s="26">
        <f t="shared" si="654"/>
        <v>0.57956136257582824</v>
      </c>
    </row>
    <row r="8385" spans="1:12">
      <c r="A8385" s="2" t="s">
        <v>9281</v>
      </c>
      <c r="B8385" s="3">
        <v>38520</v>
      </c>
      <c r="C8385" s="1">
        <v>65827</v>
      </c>
      <c r="D8385" s="2">
        <v>3</v>
      </c>
      <c r="E8385" s="1">
        <v>12717</v>
      </c>
      <c r="F8385" s="2">
        <v>1</v>
      </c>
      <c r="G8385" s="6">
        <f t="shared" si="650"/>
        <v>0.33333333333333331</v>
      </c>
      <c r="H8385" s="11">
        <v>6.41</v>
      </c>
      <c r="I8385" s="13">
        <f t="shared" si="651"/>
        <v>10269.422776911077</v>
      </c>
      <c r="J8385" s="13">
        <f t="shared" si="652"/>
        <v>1983.9313572542901</v>
      </c>
      <c r="K8385" s="7">
        <f t="shared" si="653"/>
        <v>0.19318820544761267</v>
      </c>
      <c r="L8385" s="26">
        <f t="shared" si="654"/>
        <v>0.57956461634283807</v>
      </c>
    </row>
    <row r="8386" spans="1:12">
      <c r="A8386" s="2" t="s">
        <v>42</v>
      </c>
      <c r="B8386" s="3">
        <v>39304</v>
      </c>
      <c r="C8386" s="1">
        <v>4433994</v>
      </c>
      <c r="D8386" s="2">
        <v>148</v>
      </c>
      <c r="E8386" s="1">
        <v>173641</v>
      </c>
      <c r="F8386" s="2">
        <v>10</v>
      </c>
      <c r="G8386" s="6">
        <f t="shared" ref="G8386:G8449" si="655">F8386/D8386</f>
        <v>6.7567567567567571E-2</v>
      </c>
      <c r="H8386" s="11">
        <v>6.88</v>
      </c>
      <c r="I8386" s="13">
        <f t="shared" ref="I8386:I8449" si="656">C8386/H8386</f>
        <v>644475.87209302327</v>
      </c>
      <c r="J8386" s="13">
        <f t="shared" ref="J8386:J8449" si="657">E8386/H8386</f>
        <v>25238.517441860466</v>
      </c>
      <c r="K8386" s="7">
        <f t="shared" ref="K8386:K8449" si="658">J8386/I8386</f>
        <v>3.9161306939071182E-2</v>
      </c>
      <c r="L8386" s="26">
        <f t="shared" ref="L8386:L8449" si="659">K8386/G8386</f>
        <v>0.5795873426982534</v>
      </c>
    </row>
    <row r="8387" spans="1:12">
      <c r="A8387" s="2" t="s">
        <v>3196</v>
      </c>
      <c r="B8387" s="3">
        <v>38723</v>
      </c>
      <c r="C8387" s="1">
        <v>196857</v>
      </c>
      <c r="D8387" s="2">
        <v>9</v>
      </c>
      <c r="E8387" s="1">
        <v>12680</v>
      </c>
      <c r="F8387" s="2">
        <v>1</v>
      </c>
      <c r="G8387" s="6">
        <f t="shared" si="655"/>
        <v>0.1111111111111111</v>
      </c>
      <c r="H8387" s="11">
        <v>6.55</v>
      </c>
      <c r="I8387" s="13">
        <f t="shared" si="656"/>
        <v>30054.503816793895</v>
      </c>
      <c r="J8387" s="13">
        <f t="shared" si="657"/>
        <v>1935.8778625954199</v>
      </c>
      <c r="K8387" s="7">
        <f t="shared" si="658"/>
        <v>6.4412238325281798E-2</v>
      </c>
      <c r="L8387" s="26">
        <f t="shared" si="659"/>
        <v>0.57971014492753625</v>
      </c>
    </row>
    <row r="8388" spans="1:12">
      <c r="A8388" s="2" t="s">
        <v>1374</v>
      </c>
      <c r="B8388" s="3">
        <v>37050</v>
      </c>
      <c r="C8388" s="1">
        <v>318823</v>
      </c>
      <c r="D8388" s="2">
        <v>42</v>
      </c>
      <c r="E8388" s="1">
        <v>35208</v>
      </c>
      <c r="F8388" s="2">
        <v>8</v>
      </c>
      <c r="G8388" s="6">
        <f t="shared" si="655"/>
        <v>0.19047619047619047</v>
      </c>
      <c r="H8388" s="11">
        <v>5.65</v>
      </c>
      <c r="I8388" s="13">
        <f t="shared" si="656"/>
        <v>56428.849557522117</v>
      </c>
      <c r="J8388" s="13">
        <f t="shared" si="657"/>
        <v>6231.5044247787609</v>
      </c>
      <c r="K8388" s="7">
        <f t="shared" si="658"/>
        <v>0.11043117968277071</v>
      </c>
      <c r="L8388" s="26">
        <f t="shared" si="659"/>
        <v>0.57976369333454625</v>
      </c>
    </row>
    <row r="8389" spans="1:12">
      <c r="A8389" s="2" t="s">
        <v>10226</v>
      </c>
      <c r="B8389" s="3">
        <v>41005</v>
      </c>
      <c r="C8389" s="1">
        <v>486902</v>
      </c>
      <c r="D8389" s="2">
        <v>27</v>
      </c>
      <c r="E8389" s="1">
        <v>31368</v>
      </c>
      <c r="F8389" s="2">
        <v>3</v>
      </c>
      <c r="G8389" s="6">
        <f t="shared" si="655"/>
        <v>0.1111111111111111</v>
      </c>
      <c r="H8389" s="12">
        <v>8.02</v>
      </c>
      <c r="I8389" s="13">
        <f t="shared" si="656"/>
        <v>60710.97256857856</v>
      </c>
      <c r="J8389" s="13">
        <f t="shared" si="657"/>
        <v>3911.2219451371575</v>
      </c>
      <c r="K8389" s="7">
        <f t="shared" si="658"/>
        <v>6.4423641718456687E-2</v>
      </c>
      <c r="L8389" s="26">
        <f t="shared" si="659"/>
        <v>0.57981277546611021</v>
      </c>
    </row>
    <row r="8390" spans="1:12">
      <c r="A8390" s="2" t="s">
        <v>6646</v>
      </c>
      <c r="B8390" s="3">
        <v>37547</v>
      </c>
      <c r="C8390" s="1">
        <v>133058</v>
      </c>
      <c r="D8390" s="2">
        <v>9</v>
      </c>
      <c r="E8390" s="1">
        <v>17154</v>
      </c>
      <c r="F8390" s="2">
        <v>2</v>
      </c>
      <c r="G8390" s="6">
        <f t="shared" si="655"/>
        <v>0.22222222222222221</v>
      </c>
      <c r="H8390" s="12">
        <v>5.8</v>
      </c>
      <c r="I8390" s="13">
        <f t="shared" si="656"/>
        <v>22941.034482758623</v>
      </c>
      <c r="J8390" s="13">
        <f t="shared" si="657"/>
        <v>2957.5862068965516</v>
      </c>
      <c r="K8390" s="7">
        <f t="shared" si="658"/>
        <v>0.12892122232409925</v>
      </c>
      <c r="L8390" s="26">
        <f t="shared" si="659"/>
        <v>0.58014550045844671</v>
      </c>
    </row>
    <row r="8391" spans="1:12">
      <c r="A8391" s="2" t="s">
        <v>5810</v>
      </c>
      <c r="B8391" s="3">
        <v>37561</v>
      </c>
      <c r="C8391" s="1">
        <v>10410</v>
      </c>
      <c r="D8391" s="2">
        <v>4</v>
      </c>
      <c r="E8391" s="1">
        <v>6040</v>
      </c>
      <c r="F8391" s="2">
        <v>4</v>
      </c>
      <c r="G8391" s="6">
        <f t="shared" si="655"/>
        <v>1</v>
      </c>
      <c r="H8391" s="12">
        <v>5.8</v>
      </c>
      <c r="I8391" s="13">
        <f t="shared" si="656"/>
        <v>1794.8275862068965</v>
      </c>
      <c r="J8391" s="13">
        <f t="shared" si="657"/>
        <v>1041.3793103448277</v>
      </c>
      <c r="K8391" s="7">
        <f t="shared" si="658"/>
        <v>0.58021133525456303</v>
      </c>
      <c r="L8391" s="26">
        <f t="shared" si="659"/>
        <v>0.58021133525456303</v>
      </c>
    </row>
    <row r="8392" spans="1:12">
      <c r="A8392" s="2" t="s">
        <v>2778</v>
      </c>
      <c r="B8392" s="3">
        <v>40655</v>
      </c>
      <c r="C8392" s="1">
        <v>564489</v>
      </c>
      <c r="D8392" s="2">
        <v>101</v>
      </c>
      <c r="E8392" s="1">
        <v>327523</v>
      </c>
      <c r="F8392" s="2">
        <v>101</v>
      </c>
      <c r="G8392" s="6">
        <f t="shared" si="655"/>
        <v>1</v>
      </c>
      <c r="H8392" s="12">
        <v>7.93</v>
      </c>
      <c r="I8392" s="13">
        <f t="shared" si="656"/>
        <v>71183.984867591425</v>
      </c>
      <c r="J8392" s="13">
        <f t="shared" si="657"/>
        <v>41301.765447667087</v>
      </c>
      <c r="K8392" s="7">
        <f t="shared" si="658"/>
        <v>0.58021148330614059</v>
      </c>
      <c r="L8392" s="26">
        <f t="shared" si="659"/>
        <v>0.58021148330614059</v>
      </c>
    </row>
    <row r="8393" spans="1:12">
      <c r="A8393" s="2" t="s">
        <v>5751</v>
      </c>
      <c r="B8393" s="3">
        <v>39178</v>
      </c>
      <c r="C8393" s="1">
        <v>3027</v>
      </c>
      <c r="D8393" s="2">
        <v>1</v>
      </c>
      <c r="E8393" s="1">
        <v>1758</v>
      </c>
      <c r="F8393" s="2">
        <v>1</v>
      </c>
      <c r="G8393" s="6">
        <f t="shared" si="655"/>
        <v>1</v>
      </c>
      <c r="H8393" s="11">
        <v>6.88</v>
      </c>
      <c r="I8393" s="13">
        <f t="shared" si="656"/>
        <v>439.97093023255815</v>
      </c>
      <c r="J8393" s="13">
        <f t="shared" si="657"/>
        <v>255.52325581395348</v>
      </c>
      <c r="K8393" s="7">
        <f t="shared" si="658"/>
        <v>0.58077304261645191</v>
      </c>
      <c r="L8393" s="26">
        <f t="shared" si="659"/>
        <v>0.58077304261645191</v>
      </c>
    </row>
    <row r="8394" spans="1:12">
      <c r="A8394" s="2" t="s">
        <v>4435</v>
      </c>
      <c r="B8394" s="3">
        <v>40116</v>
      </c>
      <c r="C8394" s="1">
        <v>101215</v>
      </c>
      <c r="D8394" s="2">
        <v>7</v>
      </c>
      <c r="E8394" s="1">
        <v>25195</v>
      </c>
      <c r="F8394" s="2">
        <v>3</v>
      </c>
      <c r="G8394" s="6">
        <f t="shared" si="655"/>
        <v>0.42857142857142855</v>
      </c>
      <c r="H8394" s="12">
        <v>7.5</v>
      </c>
      <c r="I8394" s="13">
        <f t="shared" si="656"/>
        <v>13495.333333333334</v>
      </c>
      <c r="J8394" s="13">
        <f t="shared" si="657"/>
        <v>3359.3333333333335</v>
      </c>
      <c r="K8394" s="7">
        <f t="shared" si="658"/>
        <v>0.24892555451267104</v>
      </c>
      <c r="L8394" s="26">
        <f t="shared" si="659"/>
        <v>0.58082629386289908</v>
      </c>
    </row>
    <row r="8395" spans="1:12">
      <c r="A8395" s="2" t="s">
        <v>5659</v>
      </c>
      <c r="B8395" s="3">
        <v>41145</v>
      </c>
      <c r="C8395" s="1">
        <v>206088</v>
      </c>
      <c r="D8395" s="2">
        <v>14</v>
      </c>
      <c r="E8395" s="1">
        <v>25654</v>
      </c>
      <c r="F8395" s="2">
        <v>3</v>
      </c>
      <c r="G8395" s="6">
        <f t="shared" si="655"/>
        <v>0.21428571428571427</v>
      </c>
      <c r="H8395" s="12">
        <v>8.02</v>
      </c>
      <c r="I8395" s="13">
        <f t="shared" si="656"/>
        <v>25696.758104738157</v>
      </c>
      <c r="J8395" s="13">
        <f t="shared" si="657"/>
        <v>3198.7531172069826</v>
      </c>
      <c r="K8395" s="7">
        <f t="shared" si="658"/>
        <v>0.12448080431660261</v>
      </c>
      <c r="L8395" s="26">
        <f t="shared" si="659"/>
        <v>0.58091042014414551</v>
      </c>
    </row>
    <row r="8396" spans="1:12">
      <c r="A8396" s="2" t="s">
        <v>4469</v>
      </c>
      <c r="B8396" s="3">
        <v>38058</v>
      </c>
      <c r="C8396" s="1">
        <v>4658</v>
      </c>
      <c r="D8396" s="2">
        <v>1</v>
      </c>
      <c r="E8396" s="1">
        <v>2706</v>
      </c>
      <c r="F8396" s="2">
        <v>1</v>
      </c>
      <c r="G8396" s="6">
        <f t="shared" si="655"/>
        <v>1</v>
      </c>
      <c r="H8396" s="12">
        <v>6.21</v>
      </c>
      <c r="I8396" s="13">
        <f t="shared" si="656"/>
        <v>750.08051529790657</v>
      </c>
      <c r="J8396" s="13">
        <f t="shared" si="657"/>
        <v>435.7487922705314</v>
      </c>
      <c r="K8396" s="7">
        <f t="shared" si="658"/>
        <v>0.58093602404465439</v>
      </c>
      <c r="L8396" s="26">
        <f t="shared" si="659"/>
        <v>0.58093602404465439</v>
      </c>
    </row>
    <row r="8397" spans="1:12">
      <c r="A8397" s="2" t="s">
        <v>338</v>
      </c>
      <c r="B8397" s="3">
        <v>39724</v>
      </c>
      <c r="C8397" s="1">
        <v>66903</v>
      </c>
      <c r="D8397" s="2">
        <v>14</v>
      </c>
      <c r="E8397" s="1">
        <v>38867</v>
      </c>
      <c r="F8397" s="2">
        <v>14</v>
      </c>
      <c r="G8397" s="6">
        <f t="shared" si="655"/>
        <v>1</v>
      </c>
      <c r="H8397" s="11">
        <v>7.18</v>
      </c>
      <c r="I8397" s="13">
        <f t="shared" si="656"/>
        <v>9317.9665738161566</v>
      </c>
      <c r="J8397" s="13">
        <f t="shared" si="657"/>
        <v>5413.2311977715881</v>
      </c>
      <c r="K8397" s="7">
        <f t="shared" si="658"/>
        <v>0.58094554803222576</v>
      </c>
      <c r="L8397" s="26">
        <f t="shared" si="659"/>
        <v>0.58094554803222576</v>
      </c>
    </row>
    <row r="8398" spans="1:12">
      <c r="A8398" s="2" t="s">
        <v>4933</v>
      </c>
      <c r="B8398" s="3">
        <v>34733</v>
      </c>
      <c r="C8398" s="1">
        <v>7557877</v>
      </c>
      <c r="D8398" s="4">
        <v>1513</v>
      </c>
      <c r="E8398" s="1">
        <v>4392403</v>
      </c>
      <c r="F8398" s="4">
        <v>1513</v>
      </c>
      <c r="G8398" s="6">
        <f t="shared" si="655"/>
        <v>1</v>
      </c>
      <c r="H8398" s="11">
        <v>4.3499999999999996</v>
      </c>
      <c r="I8398" s="13">
        <f t="shared" si="656"/>
        <v>1737442.9885057472</v>
      </c>
      <c r="J8398" s="13">
        <f t="shared" si="657"/>
        <v>1009747.8160919541</v>
      </c>
      <c r="K8398" s="7">
        <f t="shared" si="658"/>
        <v>0.58116889174036579</v>
      </c>
      <c r="L8398" s="26">
        <f t="shared" si="659"/>
        <v>0.58116889174036579</v>
      </c>
    </row>
    <row r="8399" spans="1:12">
      <c r="A8399" s="2" t="s">
        <v>9121</v>
      </c>
      <c r="B8399" s="3">
        <v>38954</v>
      </c>
      <c r="C8399" s="1">
        <v>18239</v>
      </c>
      <c r="D8399" s="2">
        <v>1</v>
      </c>
      <c r="E8399" s="1">
        <v>10601</v>
      </c>
      <c r="F8399" s="2">
        <v>1</v>
      </c>
      <c r="G8399" s="6">
        <f t="shared" si="655"/>
        <v>1</v>
      </c>
      <c r="H8399" s="11">
        <v>6.55</v>
      </c>
      <c r="I8399" s="13">
        <f t="shared" si="656"/>
        <v>2784.580152671756</v>
      </c>
      <c r="J8399" s="13">
        <f t="shared" si="657"/>
        <v>1618.4732824427481</v>
      </c>
      <c r="K8399" s="7">
        <f t="shared" si="658"/>
        <v>0.58122704095619271</v>
      </c>
      <c r="L8399" s="26">
        <f t="shared" si="659"/>
        <v>0.58122704095619271</v>
      </c>
    </row>
    <row r="8400" spans="1:12">
      <c r="A8400" s="2" t="s">
        <v>9699</v>
      </c>
      <c r="B8400" s="3">
        <v>39197</v>
      </c>
      <c r="C8400" s="1">
        <v>55758</v>
      </c>
      <c r="D8400" s="2">
        <v>3</v>
      </c>
      <c r="E8400" s="1">
        <v>10811</v>
      </c>
      <c r="F8400" s="2">
        <v>1</v>
      </c>
      <c r="G8400" s="6">
        <f t="shared" si="655"/>
        <v>0.33333333333333331</v>
      </c>
      <c r="H8400" s="11">
        <v>6.88</v>
      </c>
      <c r="I8400" s="13">
        <f t="shared" si="656"/>
        <v>8104.3604651162796</v>
      </c>
      <c r="J8400" s="13">
        <f t="shared" si="657"/>
        <v>1571.3662790697674</v>
      </c>
      <c r="K8400" s="7">
        <f t="shared" si="658"/>
        <v>0.19389145952150363</v>
      </c>
      <c r="L8400" s="26">
        <f t="shared" si="659"/>
        <v>0.58167437856451099</v>
      </c>
    </row>
    <row r="8401" spans="1:12">
      <c r="A8401" s="2" t="s">
        <v>1150</v>
      </c>
      <c r="B8401" s="3">
        <v>39724</v>
      </c>
      <c r="C8401" s="1">
        <v>3351751</v>
      </c>
      <c r="D8401" s="4">
        <v>1690</v>
      </c>
      <c r="E8401" s="1">
        <v>1950260</v>
      </c>
      <c r="F8401" s="4">
        <v>1690</v>
      </c>
      <c r="G8401" s="6">
        <f t="shared" si="655"/>
        <v>1</v>
      </c>
      <c r="H8401" s="11">
        <v>7.18</v>
      </c>
      <c r="I8401" s="13">
        <f t="shared" si="656"/>
        <v>466817.68802228413</v>
      </c>
      <c r="J8401" s="13">
        <f t="shared" si="657"/>
        <v>271623.95543175488</v>
      </c>
      <c r="K8401" s="7">
        <f t="shared" si="658"/>
        <v>0.58186303218825031</v>
      </c>
      <c r="L8401" s="26">
        <f t="shared" si="659"/>
        <v>0.58186303218825031</v>
      </c>
    </row>
    <row r="8402" spans="1:12">
      <c r="A8402" s="2" t="s">
        <v>8588</v>
      </c>
      <c r="B8402" s="3">
        <v>32598</v>
      </c>
      <c r="C8402" s="1">
        <v>2260616</v>
      </c>
      <c r="D8402" s="2">
        <v>864</v>
      </c>
      <c r="E8402" s="1">
        <v>1315872</v>
      </c>
      <c r="F8402" s="2">
        <v>864</v>
      </c>
      <c r="G8402" s="6">
        <f t="shared" si="655"/>
        <v>1</v>
      </c>
      <c r="H8402" s="12">
        <v>3.99</v>
      </c>
      <c r="I8402" s="13">
        <f t="shared" si="656"/>
        <v>566570.42606516287</v>
      </c>
      <c r="J8402" s="13">
        <f t="shared" si="657"/>
        <v>329792.48120300751</v>
      </c>
      <c r="K8402" s="7">
        <f t="shared" si="658"/>
        <v>0.58208559083011002</v>
      </c>
      <c r="L8402" s="26">
        <f t="shared" si="659"/>
        <v>0.58208559083011002</v>
      </c>
    </row>
    <row r="8403" spans="1:12">
      <c r="A8403" s="2" t="s">
        <v>5851</v>
      </c>
      <c r="B8403" s="3">
        <v>40739</v>
      </c>
      <c r="C8403" s="1">
        <v>8564</v>
      </c>
      <c r="D8403" s="2">
        <v>4</v>
      </c>
      <c r="E8403" s="1">
        <v>4986</v>
      </c>
      <c r="F8403" s="2">
        <v>4</v>
      </c>
      <c r="G8403" s="6">
        <f t="shared" si="655"/>
        <v>1</v>
      </c>
      <c r="H8403" s="12">
        <v>7.93</v>
      </c>
      <c r="I8403" s="13">
        <f t="shared" si="656"/>
        <v>1079.9495586380833</v>
      </c>
      <c r="J8403" s="13">
        <f t="shared" si="657"/>
        <v>628.75157629255989</v>
      </c>
      <c r="K8403" s="7">
        <f t="shared" si="658"/>
        <v>0.58220457730032693</v>
      </c>
      <c r="L8403" s="26">
        <f t="shared" si="659"/>
        <v>0.58220457730032693</v>
      </c>
    </row>
    <row r="8404" spans="1:12">
      <c r="A8404" s="2" t="s">
        <v>10137</v>
      </c>
      <c r="B8404" s="3">
        <v>36245</v>
      </c>
      <c r="C8404" s="1">
        <v>4750660</v>
      </c>
      <c r="D8404" s="2">
        <v>246</v>
      </c>
      <c r="E8404" s="1">
        <v>78709</v>
      </c>
      <c r="F8404" s="2">
        <v>7</v>
      </c>
      <c r="G8404" s="6">
        <f t="shared" si="655"/>
        <v>2.8455284552845527E-2</v>
      </c>
      <c r="H8404" s="12">
        <v>5.0599999999999996</v>
      </c>
      <c r="I8404" s="13">
        <f t="shared" si="656"/>
        <v>938865.61264822143</v>
      </c>
      <c r="J8404" s="13">
        <f t="shared" si="657"/>
        <v>15555.13833992095</v>
      </c>
      <c r="K8404" s="7">
        <f t="shared" si="658"/>
        <v>1.6568013707569055E-2</v>
      </c>
      <c r="L8404" s="26">
        <f t="shared" si="659"/>
        <v>0.58224733886599822</v>
      </c>
    </row>
    <row r="8405" spans="1:12">
      <c r="A8405" s="2" t="s">
        <v>9572</v>
      </c>
      <c r="B8405" s="3">
        <v>40641</v>
      </c>
      <c r="C8405" s="1">
        <v>4029</v>
      </c>
      <c r="D8405" s="2">
        <v>1</v>
      </c>
      <c r="E8405" s="1">
        <v>2346</v>
      </c>
      <c r="F8405" s="2">
        <v>1</v>
      </c>
      <c r="G8405" s="6">
        <f t="shared" si="655"/>
        <v>1</v>
      </c>
      <c r="H8405" s="12">
        <v>7.93</v>
      </c>
      <c r="I8405" s="13">
        <f t="shared" si="656"/>
        <v>508.07061790668348</v>
      </c>
      <c r="J8405" s="13">
        <f t="shared" si="657"/>
        <v>295.83858764186635</v>
      </c>
      <c r="K8405" s="7">
        <f t="shared" si="658"/>
        <v>0.58227848101265822</v>
      </c>
      <c r="L8405" s="26">
        <f t="shared" si="659"/>
        <v>0.58227848101265822</v>
      </c>
    </row>
    <row r="8406" spans="1:12">
      <c r="A8406" s="2" t="s">
        <v>404</v>
      </c>
      <c r="B8406" s="3">
        <v>38798</v>
      </c>
      <c r="C8406" s="1">
        <v>24098</v>
      </c>
      <c r="D8406" s="2">
        <v>6</v>
      </c>
      <c r="E8406" s="1">
        <v>9355</v>
      </c>
      <c r="F8406" s="2">
        <v>4</v>
      </c>
      <c r="G8406" s="6">
        <f t="shared" si="655"/>
        <v>0.66666666666666663</v>
      </c>
      <c r="H8406" s="11">
        <v>6.55</v>
      </c>
      <c r="I8406" s="13">
        <f t="shared" si="656"/>
        <v>3679.0839694656488</v>
      </c>
      <c r="J8406" s="13">
        <f t="shared" si="657"/>
        <v>1428.2442748091603</v>
      </c>
      <c r="K8406" s="7">
        <f t="shared" si="658"/>
        <v>0.38820649016515896</v>
      </c>
      <c r="L8406" s="26">
        <f t="shared" si="659"/>
        <v>0.58230973524773844</v>
      </c>
    </row>
    <row r="8407" spans="1:12">
      <c r="A8407" s="2" t="s">
        <v>963</v>
      </c>
      <c r="B8407" s="3">
        <v>32822</v>
      </c>
      <c r="C8407" s="1">
        <v>1700000</v>
      </c>
      <c r="D8407" s="2">
        <v>600</v>
      </c>
      <c r="E8407" s="1">
        <v>990000</v>
      </c>
      <c r="F8407" s="2">
        <v>600</v>
      </c>
      <c r="G8407" s="6">
        <f t="shared" si="655"/>
        <v>1</v>
      </c>
      <c r="H8407" s="12">
        <v>3.99</v>
      </c>
      <c r="I8407" s="13">
        <f t="shared" si="656"/>
        <v>426065.16290726815</v>
      </c>
      <c r="J8407" s="13">
        <f t="shared" si="657"/>
        <v>248120.30075187969</v>
      </c>
      <c r="K8407" s="7">
        <f t="shared" si="658"/>
        <v>0.58235294117647063</v>
      </c>
      <c r="L8407" s="26">
        <f t="shared" si="659"/>
        <v>0.58235294117647063</v>
      </c>
    </row>
    <row r="8408" spans="1:12">
      <c r="A8408" s="2" t="s">
        <v>3922</v>
      </c>
      <c r="B8408" s="3">
        <v>38604</v>
      </c>
      <c r="C8408" s="1">
        <v>346830</v>
      </c>
      <c r="D8408" s="2">
        <v>29</v>
      </c>
      <c r="E8408" s="1">
        <v>48760</v>
      </c>
      <c r="F8408" s="2">
        <v>7</v>
      </c>
      <c r="G8408" s="6">
        <f t="shared" si="655"/>
        <v>0.2413793103448276</v>
      </c>
      <c r="H8408" s="11">
        <v>6.41</v>
      </c>
      <c r="I8408" s="13">
        <f t="shared" si="656"/>
        <v>54107.644305772228</v>
      </c>
      <c r="J8408" s="13">
        <f t="shared" si="657"/>
        <v>7606.8642745709831</v>
      </c>
      <c r="K8408" s="7">
        <f t="shared" si="658"/>
        <v>0.14058760776172766</v>
      </c>
      <c r="L8408" s="26">
        <f t="shared" si="659"/>
        <v>0.58243437501287165</v>
      </c>
    </row>
    <row r="8409" spans="1:12">
      <c r="A8409" s="2" t="s">
        <v>1922</v>
      </c>
      <c r="B8409" s="3">
        <v>39164</v>
      </c>
      <c r="C8409" s="1">
        <v>12702</v>
      </c>
      <c r="D8409" s="2">
        <v>1</v>
      </c>
      <c r="E8409" s="1">
        <v>7402</v>
      </c>
      <c r="F8409" s="2">
        <v>1</v>
      </c>
      <c r="G8409" s="6">
        <f t="shared" si="655"/>
        <v>1</v>
      </c>
      <c r="H8409" s="11">
        <v>6.88</v>
      </c>
      <c r="I8409" s="13">
        <f t="shared" si="656"/>
        <v>1846.2209302325582</v>
      </c>
      <c r="J8409" s="13">
        <f t="shared" si="657"/>
        <v>1075.8720930232557</v>
      </c>
      <c r="K8409" s="7">
        <f t="shared" si="658"/>
        <v>0.58274287513777356</v>
      </c>
      <c r="L8409" s="26">
        <f t="shared" si="659"/>
        <v>0.58274287513777356</v>
      </c>
    </row>
    <row r="8410" spans="1:12">
      <c r="A8410" s="2" t="s">
        <v>7846</v>
      </c>
      <c r="B8410" s="3">
        <v>38581</v>
      </c>
      <c r="C8410" s="1">
        <v>31918</v>
      </c>
      <c r="D8410" s="2">
        <v>6</v>
      </c>
      <c r="E8410" s="1">
        <v>3100</v>
      </c>
      <c r="F8410" s="2">
        <v>1</v>
      </c>
      <c r="G8410" s="6">
        <f t="shared" si="655"/>
        <v>0.16666666666666666</v>
      </c>
      <c r="H8410" s="11">
        <v>6.41</v>
      </c>
      <c r="I8410" s="13">
        <f t="shared" si="656"/>
        <v>4979.4071762870517</v>
      </c>
      <c r="J8410" s="13">
        <f t="shared" si="657"/>
        <v>483.61934477379094</v>
      </c>
      <c r="K8410" s="7">
        <f t="shared" si="658"/>
        <v>9.7123879942352276E-2</v>
      </c>
      <c r="L8410" s="26">
        <f t="shared" si="659"/>
        <v>0.58274327965411366</v>
      </c>
    </row>
    <row r="8411" spans="1:12">
      <c r="A8411" s="2" t="s">
        <v>10432</v>
      </c>
      <c r="B8411" s="3">
        <v>37694</v>
      </c>
      <c r="C8411" s="1">
        <v>6886089</v>
      </c>
      <c r="D8411" s="4">
        <v>1762</v>
      </c>
      <c r="E8411" s="1">
        <v>4010593</v>
      </c>
      <c r="F8411" s="4">
        <v>1761</v>
      </c>
      <c r="G8411" s="6">
        <f t="shared" si="655"/>
        <v>0.99943246311010214</v>
      </c>
      <c r="H8411" s="11">
        <v>6.03</v>
      </c>
      <c r="I8411" s="13">
        <f t="shared" si="656"/>
        <v>1141971.6417910447</v>
      </c>
      <c r="J8411" s="13">
        <f t="shared" si="657"/>
        <v>665106.63349917077</v>
      </c>
      <c r="K8411" s="7">
        <f t="shared" si="658"/>
        <v>0.58241957081879137</v>
      </c>
      <c r="L8411" s="26">
        <f t="shared" si="659"/>
        <v>0.58275030311340736</v>
      </c>
    </row>
    <row r="8412" spans="1:12">
      <c r="A8412" s="2" t="s">
        <v>2432</v>
      </c>
      <c r="B8412" s="3">
        <v>40655</v>
      </c>
      <c r="C8412" s="1">
        <v>12000</v>
      </c>
      <c r="D8412" s="2">
        <v>25</v>
      </c>
      <c r="E8412" s="1">
        <v>7000</v>
      </c>
      <c r="F8412" s="2">
        <v>25</v>
      </c>
      <c r="G8412" s="6">
        <f t="shared" si="655"/>
        <v>1</v>
      </c>
      <c r="H8412" s="12">
        <v>7.93</v>
      </c>
      <c r="I8412" s="13">
        <f t="shared" si="656"/>
        <v>1513.2408575031527</v>
      </c>
      <c r="J8412" s="13">
        <f t="shared" si="657"/>
        <v>882.72383354350575</v>
      </c>
      <c r="K8412" s="7">
        <f t="shared" si="658"/>
        <v>0.58333333333333337</v>
      </c>
      <c r="L8412" s="26">
        <f t="shared" si="659"/>
        <v>0.58333333333333337</v>
      </c>
    </row>
    <row r="8413" spans="1:12">
      <c r="A8413" s="2" t="s">
        <v>5226</v>
      </c>
      <c r="B8413" s="3">
        <v>40319</v>
      </c>
      <c r="C8413" s="1">
        <v>1643486</v>
      </c>
      <c r="D8413" s="2">
        <v>207</v>
      </c>
      <c r="E8413" s="1">
        <v>959329</v>
      </c>
      <c r="F8413" s="2">
        <v>207</v>
      </c>
      <c r="G8413" s="6">
        <f t="shared" si="655"/>
        <v>1</v>
      </c>
      <c r="H8413" s="12">
        <v>7.89</v>
      </c>
      <c r="I8413" s="13">
        <f t="shared" si="656"/>
        <v>208299.87325728772</v>
      </c>
      <c r="J8413" s="13">
        <f t="shared" si="657"/>
        <v>121587.95944233207</v>
      </c>
      <c r="K8413" s="7">
        <f t="shared" si="658"/>
        <v>0.58371595498836004</v>
      </c>
      <c r="L8413" s="26">
        <f t="shared" si="659"/>
        <v>0.58371595498836004</v>
      </c>
    </row>
    <row r="8414" spans="1:12">
      <c r="A8414" s="2" t="s">
        <v>8506</v>
      </c>
      <c r="B8414" s="3">
        <v>40004</v>
      </c>
      <c r="C8414" s="1">
        <v>100304</v>
      </c>
      <c r="D8414" s="2">
        <v>40</v>
      </c>
      <c r="E8414" s="1">
        <v>58560</v>
      </c>
      <c r="F8414" s="2">
        <v>40</v>
      </c>
      <c r="G8414" s="6">
        <f t="shared" si="655"/>
        <v>1</v>
      </c>
      <c r="H8414" s="12">
        <v>7.5</v>
      </c>
      <c r="I8414" s="13">
        <f t="shared" si="656"/>
        <v>13373.866666666667</v>
      </c>
      <c r="J8414" s="13">
        <f t="shared" si="657"/>
        <v>7808</v>
      </c>
      <c r="K8414" s="7">
        <f t="shared" si="658"/>
        <v>0.58382517147870472</v>
      </c>
      <c r="L8414" s="26">
        <f t="shared" si="659"/>
        <v>0.58382517147870472</v>
      </c>
    </row>
    <row r="8415" spans="1:12">
      <c r="A8415" s="2" t="s">
        <v>2372</v>
      </c>
      <c r="B8415" s="3">
        <v>39563</v>
      </c>
      <c r="C8415" s="1">
        <v>61626</v>
      </c>
      <c r="D8415" s="2">
        <v>51</v>
      </c>
      <c r="E8415" s="1">
        <v>35281</v>
      </c>
      <c r="F8415" s="2">
        <v>50</v>
      </c>
      <c r="G8415" s="6">
        <f t="shared" si="655"/>
        <v>0.98039215686274506</v>
      </c>
      <c r="H8415" s="11">
        <v>7.18</v>
      </c>
      <c r="I8415" s="13">
        <f t="shared" si="656"/>
        <v>8583.0083565459609</v>
      </c>
      <c r="J8415" s="13">
        <f t="shared" si="657"/>
        <v>4913.7883008356548</v>
      </c>
      <c r="K8415" s="7">
        <f t="shared" si="658"/>
        <v>0.57250186609547926</v>
      </c>
      <c r="L8415" s="26">
        <f t="shared" si="659"/>
        <v>0.5839519034173889</v>
      </c>
    </row>
    <row r="8416" spans="1:12">
      <c r="A8416" s="2" t="s">
        <v>2606</v>
      </c>
      <c r="B8416" s="3">
        <v>40088</v>
      </c>
      <c r="C8416" s="1">
        <v>213525</v>
      </c>
      <c r="D8416" s="2">
        <v>57</v>
      </c>
      <c r="E8416" s="1">
        <v>124691</v>
      </c>
      <c r="F8416" s="2">
        <v>57</v>
      </c>
      <c r="G8416" s="6">
        <f t="shared" si="655"/>
        <v>1</v>
      </c>
      <c r="H8416" s="12">
        <v>7.5</v>
      </c>
      <c r="I8416" s="13">
        <f t="shared" si="656"/>
        <v>28470</v>
      </c>
      <c r="J8416" s="13">
        <f t="shared" si="657"/>
        <v>16625.466666666667</v>
      </c>
      <c r="K8416" s="7">
        <f t="shared" si="658"/>
        <v>0.58396440697810559</v>
      </c>
      <c r="L8416" s="26">
        <f t="shared" si="659"/>
        <v>0.58396440697810559</v>
      </c>
    </row>
    <row r="8417" spans="1:12">
      <c r="A8417" s="2" t="s">
        <v>3309</v>
      </c>
      <c r="B8417" s="3">
        <v>38688</v>
      </c>
      <c r="C8417" s="1">
        <v>750805</v>
      </c>
      <c r="D8417" s="2">
        <v>243</v>
      </c>
      <c r="E8417" s="1">
        <v>438615</v>
      </c>
      <c r="F8417" s="2">
        <v>243</v>
      </c>
      <c r="G8417" s="6">
        <f t="shared" si="655"/>
        <v>1</v>
      </c>
      <c r="H8417" s="11">
        <v>6.41</v>
      </c>
      <c r="I8417" s="13">
        <f t="shared" si="656"/>
        <v>117130.26521060843</v>
      </c>
      <c r="J8417" s="13">
        <f t="shared" si="657"/>
        <v>68426.677067082681</v>
      </c>
      <c r="K8417" s="7">
        <f t="shared" si="658"/>
        <v>0.58419296621626116</v>
      </c>
      <c r="L8417" s="26">
        <f t="shared" si="659"/>
        <v>0.58419296621626116</v>
      </c>
    </row>
    <row r="8418" spans="1:12">
      <c r="A8418" s="2" t="s">
        <v>5937</v>
      </c>
      <c r="B8418" s="3">
        <v>35902</v>
      </c>
      <c r="C8418" s="1">
        <v>3572443</v>
      </c>
      <c r="D8418" s="4">
        <v>2322</v>
      </c>
      <c r="E8418" s="1">
        <v>2087011</v>
      </c>
      <c r="F8418" s="4">
        <v>2322</v>
      </c>
      <c r="G8418" s="6">
        <f t="shared" si="655"/>
        <v>1</v>
      </c>
      <c r="H8418" s="11">
        <v>4.6900000000000004</v>
      </c>
      <c r="I8418" s="13">
        <f t="shared" si="656"/>
        <v>761714.92537313432</v>
      </c>
      <c r="J8418" s="13">
        <f t="shared" si="657"/>
        <v>444991.68443496799</v>
      </c>
      <c r="K8418" s="7">
        <f t="shared" si="658"/>
        <v>0.58419714464303552</v>
      </c>
      <c r="L8418" s="26">
        <f t="shared" si="659"/>
        <v>0.58419714464303552</v>
      </c>
    </row>
    <row r="8419" spans="1:12">
      <c r="A8419" s="2" t="s">
        <v>10275</v>
      </c>
      <c r="B8419" s="3">
        <v>39521</v>
      </c>
      <c r="C8419" s="1">
        <v>2970</v>
      </c>
      <c r="D8419" s="2">
        <v>1</v>
      </c>
      <c r="E8419" s="1">
        <v>1736</v>
      </c>
      <c r="F8419" s="2">
        <v>1</v>
      </c>
      <c r="G8419" s="6">
        <f t="shared" si="655"/>
        <v>1</v>
      </c>
      <c r="H8419" s="11">
        <v>7.18</v>
      </c>
      <c r="I8419" s="13">
        <f t="shared" si="656"/>
        <v>413.6490250696379</v>
      </c>
      <c r="J8419" s="13">
        <f t="shared" si="657"/>
        <v>241.78272980501393</v>
      </c>
      <c r="K8419" s="7">
        <f t="shared" si="658"/>
        <v>0.58451178451178454</v>
      </c>
      <c r="L8419" s="26">
        <f t="shared" si="659"/>
        <v>0.58451178451178454</v>
      </c>
    </row>
    <row r="8420" spans="1:12">
      <c r="A8420" s="2" t="s">
        <v>10094</v>
      </c>
      <c r="B8420" s="3">
        <v>39507</v>
      </c>
      <c r="C8420" s="1">
        <v>3625</v>
      </c>
      <c r="D8420" s="2">
        <v>2</v>
      </c>
      <c r="E8420" s="1">
        <v>2119</v>
      </c>
      <c r="F8420" s="2">
        <v>2</v>
      </c>
      <c r="G8420" s="6">
        <f t="shared" si="655"/>
        <v>1</v>
      </c>
      <c r="H8420" s="11">
        <v>7.18</v>
      </c>
      <c r="I8420" s="13">
        <f t="shared" si="656"/>
        <v>504.87465181058496</v>
      </c>
      <c r="J8420" s="13">
        <f t="shared" si="657"/>
        <v>295.12534818941504</v>
      </c>
      <c r="K8420" s="7">
        <f t="shared" si="658"/>
        <v>0.58455172413793099</v>
      </c>
      <c r="L8420" s="26">
        <f t="shared" si="659"/>
        <v>0.58455172413793099</v>
      </c>
    </row>
    <row r="8421" spans="1:12">
      <c r="A8421" s="2" t="s">
        <v>6604</v>
      </c>
      <c r="B8421" s="3">
        <v>38226</v>
      </c>
      <c r="C8421" s="1">
        <v>3803</v>
      </c>
      <c r="D8421" s="2">
        <v>1</v>
      </c>
      <c r="E8421" s="1">
        <v>2227</v>
      </c>
      <c r="F8421" s="2">
        <v>1</v>
      </c>
      <c r="G8421" s="6">
        <f t="shared" si="655"/>
        <v>1</v>
      </c>
      <c r="H8421" s="12">
        <v>6.21</v>
      </c>
      <c r="I8421" s="13">
        <f t="shared" si="656"/>
        <v>612.3993558776167</v>
      </c>
      <c r="J8421" s="13">
        <f t="shared" si="657"/>
        <v>358.61513687600643</v>
      </c>
      <c r="K8421" s="7">
        <f t="shared" si="658"/>
        <v>0.58559032342887196</v>
      </c>
      <c r="L8421" s="26">
        <f t="shared" si="659"/>
        <v>0.58559032342887196</v>
      </c>
    </row>
    <row r="8422" spans="1:12">
      <c r="A8422" s="2" t="s">
        <v>1018</v>
      </c>
      <c r="B8422" s="3">
        <v>40123</v>
      </c>
      <c r="C8422" s="1">
        <v>36818</v>
      </c>
      <c r="D8422" s="2">
        <v>2</v>
      </c>
      <c r="E8422" s="1">
        <v>10786</v>
      </c>
      <c r="F8422" s="2">
        <v>1</v>
      </c>
      <c r="G8422" s="6">
        <f t="shared" si="655"/>
        <v>0.5</v>
      </c>
      <c r="H8422" s="12">
        <v>7.5</v>
      </c>
      <c r="I8422" s="13">
        <f t="shared" si="656"/>
        <v>4909.0666666666666</v>
      </c>
      <c r="J8422" s="13">
        <f t="shared" si="657"/>
        <v>1438.1333333333334</v>
      </c>
      <c r="K8422" s="7">
        <f t="shared" si="658"/>
        <v>0.29295453310880548</v>
      </c>
      <c r="L8422" s="26">
        <f t="shared" si="659"/>
        <v>0.58590906621761096</v>
      </c>
    </row>
    <row r="8423" spans="1:12">
      <c r="A8423" s="2" t="s">
        <v>2870</v>
      </c>
      <c r="B8423" s="3">
        <v>37951</v>
      </c>
      <c r="C8423" s="1">
        <v>9470</v>
      </c>
      <c r="D8423" s="2">
        <v>1</v>
      </c>
      <c r="E8423" s="1">
        <v>5550</v>
      </c>
      <c r="F8423" s="2">
        <v>1</v>
      </c>
      <c r="G8423" s="6">
        <f t="shared" si="655"/>
        <v>1</v>
      </c>
      <c r="H8423" s="11">
        <v>6.03</v>
      </c>
      <c r="I8423" s="13">
        <f t="shared" si="656"/>
        <v>1570.4809286898837</v>
      </c>
      <c r="J8423" s="13">
        <f t="shared" si="657"/>
        <v>920.39800995024871</v>
      </c>
      <c r="K8423" s="7">
        <f t="shared" si="658"/>
        <v>0.58606124604012677</v>
      </c>
      <c r="L8423" s="26">
        <f t="shared" si="659"/>
        <v>0.58606124604012677</v>
      </c>
    </row>
    <row r="8424" spans="1:12">
      <c r="A8424" s="2" t="s">
        <v>7551</v>
      </c>
      <c r="B8424" s="3">
        <v>32402</v>
      </c>
      <c r="C8424" s="1">
        <v>5415</v>
      </c>
      <c r="D8424" s="2">
        <v>1</v>
      </c>
      <c r="E8424" s="1">
        <v>3174</v>
      </c>
      <c r="F8424" s="2">
        <v>1</v>
      </c>
      <c r="G8424" s="6">
        <f t="shared" si="655"/>
        <v>1</v>
      </c>
      <c r="H8424" s="12">
        <v>4.1100000000000003</v>
      </c>
      <c r="I8424" s="13">
        <f t="shared" si="656"/>
        <v>1317.5182481751824</v>
      </c>
      <c r="J8424" s="13">
        <f t="shared" si="657"/>
        <v>772.26277372262768</v>
      </c>
      <c r="K8424" s="7">
        <f t="shared" si="658"/>
        <v>0.58614958448753463</v>
      </c>
      <c r="L8424" s="26">
        <f t="shared" si="659"/>
        <v>0.58614958448753463</v>
      </c>
    </row>
    <row r="8425" spans="1:12">
      <c r="A8425" s="2" t="s">
        <v>9370</v>
      </c>
      <c r="B8425" s="3">
        <v>39969</v>
      </c>
      <c r="C8425" s="1">
        <v>16100</v>
      </c>
      <c r="D8425" s="2">
        <v>15</v>
      </c>
      <c r="E8425" s="1">
        <v>9438</v>
      </c>
      <c r="F8425" s="2">
        <v>15</v>
      </c>
      <c r="G8425" s="6">
        <f t="shared" si="655"/>
        <v>1</v>
      </c>
      <c r="H8425" s="12">
        <v>7.5</v>
      </c>
      <c r="I8425" s="13">
        <f t="shared" si="656"/>
        <v>2146.6666666666665</v>
      </c>
      <c r="J8425" s="13">
        <f t="shared" si="657"/>
        <v>1258.4000000000001</v>
      </c>
      <c r="K8425" s="7">
        <f t="shared" si="658"/>
        <v>0.58621118012422369</v>
      </c>
      <c r="L8425" s="26">
        <f t="shared" si="659"/>
        <v>0.58621118012422369</v>
      </c>
    </row>
    <row r="8426" spans="1:12">
      <c r="A8426" s="2" t="s">
        <v>4279</v>
      </c>
      <c r="B8426" s="3">
        <v>32563</v>
      </c>
      <c r="C8426" s="1">
        <v>1192322</v>
      </c>
      <c r="D8426" s="2">
        <v>25</v>
      </c>
      <c r="E8426" s="1">
        <v>27964</v>
      </c>
      <c r="F8426" s="2">
        <v>1</v>
      </c>
      <c r="G8426" s="6">
        <f t="shared" si="655"/>
        <v>0.04</v>
      </c>
      <c r="H8426" s="12">
        <v>3.99</v>
      </c>
      <c r="I8426" s="13">
        <f t="shared" si="656"/>
        <v>298827.56892230577</v>
      </c>
      <c r="J8426" s="13">
        <f t="shared" si="657"/>
        <v>7008.5213032581451</v>
      </c>
      <c r="K8426" s="7">
        <f t="shared" si="658"/>
        <v>2.3453395978603093E-2</v>
      </c>
      <c r="L8426" s="26">
        <f t="shared" si="659"/>
        <v>0.58633489946507733</v>
      </c>
    </row>
    <row r="8427" spans="1:12">
      <c r="A8427" s="2" t="s">
        <v>9072</v>
      </c>
      <c r="B8427" s="3">
        <v>38121</v>
      </c>
      <c r="C8427" s="1">
        <v>482757</v>
      </c>
      <c r="D8427" s="2">
        <v>29</v>
      </c>
      <c r="E8427" s="1">
        <v>19531</v>
      </c>
      <c r="F8427" s="2">
        <v>2</v>
      </c>
      <c r="G8427" s="6">
        <f t="shared" si="655"/>
        <v>6.8965517241379309E-2</v>
      </c>
      <c r="H8427" s="12">
        <v>6.21</v>
      </c>
      <c r="I8427" s="13">
        <f t="shared" si="656"/>
        <v>77738.647342995173</v>
      </c>
      <c r="J8427" s="13">
        <f t="shared" si="657"/>
        <v>3145.0885668276974</v>
      </c>
      <c r="K8427" s="7">
        <f t="shared" si="658"/>
        <v>4.0457207249195763E-2</v>
      </c>
      <c r="L8427" s="26">
        <f t="shared" si="659"/>
        <v>0.58662950511333856</v>
      </c>
    </row>
    <row r="8428" spans="1:12">
      <c r="A8428" s="2" t="s">
        <v>9320</v>
      </c>
      <c r="B8428" s="3">
        <v>38198</v>
      </c>
      <c r="C8428" s="1">
        <v>479</v>
      </c>
      <c r="D8428" s="2">
        <v>1</v>
      </c>
      <c r="E8428" s="1">
        <v>281</v>
      </c>
      <c r="F8428" s="2">
        <v>1</v>
      </c>
      <c r="G8428" s="6">
        <f t="shared" si="655"/>
        <v>1</v>
      </c>
      <c r="H8428" s="12">
        <v>6.21</v>
      </c>
      <c r="I8428" s="13">
        <f t="shared" si="656"/>
        <v>77.133655394524965</v>
      </c>
      <c r="J8428" s="13">
        <f t="shared" si="657"/>
        <v>45.249597423510465</v>
      </c>
      <c r="K8428" s="7">
        <f t="shared" si="658"/>
        <v>0.58663883089770352</v>
      </c>
      <c r="L8428" s="26">
        <f t="shared" si="659"/>
        <v>0.58663883089770352</v>
      </c>
    </row>
    <row r="8429" spans="1:12">
      <c r="A8429" s="2" t="s">
        <v>5928</v>
      </c>
      <c r="B8429" s="3">
        <v>38422</v>
      </c>
      <c r="C8429" s="1">
        <v>62387</v>
      </c>
      <c r="D8429" s="2">
        <v>5</v>
      </c>
      <c r="E8429" s="1">
        <v>14643</v>
      </c>
      <c r="F8429" s="2">
        <v>2</v>
      </c>
      <c r="G8429" s="6">
        <f t="shared" si="655"/>
        <v>0.4</v>
      </c>
      <c r="H8429" s="11">
        <v>6.41</v>
      </c>
      <c r="I8429" s="13">
        <f t="shared" si="656"/>
        <v>9732.7613104524171</v>
      </c>
      <c r="J8429" s="13">
        <f t="shared" si="657"/>
        <v>2284.3993759750388</v>
      </c>
      <c r="K8429" s="7">
        <f t="shared" si="658"/>
        <v>0.23471235994678377</v>
      </c>
      <c r="L8429" s="26">
        <f t="shared" si="659"/>
        <v>0.58678089986695936</v>
      </c>
    </row>
    <row r="8430" spans="1:12">
      <c r="A8430" s="2" t="s">
        <v>7707</v>
      </c>
      <c r="B8430" s="3">
        <v>39528</v>
      </c>
      <c r="C8430" s="1">
        <v>1367024</v>
      </c>
      <c r="D8430" s="2">
        <v>96</v>
      </c>
      <c r="E8430" s="1">
        <v>802254</v>
      </c>
      <c r="F8430" s="2">
        <v>96</v>
      </c>
      <c r="G8430" s="6">
        <f t="shared" si="655"/>
        <v>1</v>
      </c>
      <c r="H8430" s="11">
        <v>7.18</v>
      </c>
      <c r="I8430" s="13">
        <f t="shared" si="656"/>
        <v>190393.3147632312</v>
      </c>
      <c r="J8430" s="13">
        <f t="shared" si="657"/>
        <v>111734.54038997214</v>
      </c>
      <c r="K8430" s="7">
        <f t="shared" si="658"/>
        <v>0.58686167909268594</v>
      </c>
      <c r="L8430" s="26">
        <f t="shared" si="659"/>
        <v>0.58686167909268594</v>
      </c>
    </row>
    <row r="8431" spans="1:12">
      <c r="A8431" s="2" t="s">
        <v>82</v>
      </c>
      <c r="B8431" s="3">
        <v>41110</v>
      </c>
      <c r="C8431" s="1">
        <v>14693</v>
      </c>
      <c r="D8431" s="2">
        <v>15</v>
      </c>
      <c r="E8431" s="1">
        <v>8624</v>
      </c>
      <c r="F8431" s="2">
        <v>15</v>
      </c>
      <c r="G8431" s="6">
        <f t="shared" si="655"/>
        <v>1</v>
      </c>
      <c r="H8431" s="12">
        <v>8.02</v>
      </c>
      <c r="I8431" s="13">
        <f t="shared" si="656"/>
        <v>1832.0448877805488</v>
      </c>
      <c r="J8431" s="13">
        <f t="shared" si="657"/>
        <v>1075.3117206982545</v>
      </c>
      <c r="K8431" s="7">
        <f t="shared" si="658"/>
        <v>0.58694616484040019</v>
      </c>
      <c r="L8431" s="26">
        <f t="shared" si="659"/>
        <v>0.58694616484040019</v>
      </c>
    </row>
    <row r="8432" spans="1:12">
      <c r="A8432" s="2" t="s">
        <v>9772</v>
      </c>
      <c r="B8432" s="3">
        <v>36490</v>
      </c>
      <c r="C8432" s="1">
        <v>1350248</v>
      </c>
      <c r="D8432" s="2">
        <v>307</v>
      </c>
      <c r="E8432" s="1">
        <v>80030</v>
      </c>
      <c r="F8432" s="2">
        <v>31</v>
      </c>
      <c r="G8432" s="6">
        <f t="shared" si="655"/>
        <v>0.10097719869706841</v>
      </c>
      <c r="H8432" s="12">
        <v>5.0599999999999996</v>
      </c>
      <c r="I8432" s="13">
        <f t="shared" si="656"/>
        <v>266847.43083003955</v>
      </c>
      <c r="J8432" s="13">
        <f t="shared" si="657"/>
        <v>15816.20553359684</v>
      </c>
      <c r="K8432" s="7">
        <f t="shared" si="658"/>
        <v>5.9270593253980014E-2</v>
      </c>
      <c r="L8432" s="26">
        <f t="shared" si="659"/>
        <v>0.58697006867651169</v>
      </c>
    </row>
    <row r="8433" spans="1:12">
      <c r="A8433" s="2" t="s">
        <v>3830</v>
      </c>
      <c r="B8433" s="3">
        <v>40788</v>
      </c>
      <c r="C8433" s="1">
        <v>200227</v>
      </c>
      <c r="D8433" s="2">
        <v>143</v>
      </c>
      <c r="E8433" s="1">
        <v>117564</v>
      </c>
      <c r="F8433" s="2">
        <v>143</v>
      </c>
      <c r="G8433" s="6">
        <f t="shared" si="655"/>
        <v>1</v>
      </c>
      <c r="H8433" s="12">
        <v>7.93</v>
      </c>
      <c r="I8433" s="13">
        <f t="shared" si="656"/>
        <v>25249.306431273646</v>
      </c>
      <c r="J8433" s="13">
        <f t="shared" si="657"/>
        <v>14825.220680958386</v>
      </c>
      <c r="K8433" s="7">
        <f t="shared" si="658"/>
        <v>0.58715358068592149</v>
      </c>
      <c r="L8433" s="26">
        <f t="shared" si="659"/>
        <v>0.58715358068592149</v>
      </c>
    </row>
    <row r="8434" spans="1:12">
      <c r="A8434" s="2" t="s">
        <v>8776</v>
      </c>
      <c r="B8434" s="3">
        <v>40851</v>
      </c>
      <c r="C8434" s="1">
        <v>30680</v>
      </c>
      <c r="D8434" s="2">
        <v>10</v>
      </c>
      <c r="E8434" s="1">
        <v>18015</v>
      </c>
      <c r="F8434" s="2">
        <v>10</v>
      </c>
      <c r="G8434" s="6">
        <f t="shared" si="655"/>
        <v>1</v>
      </c>
      <c r="H8434" s="12">
        <v>7.93</v>
      </c>
      <c r="I8434" s="13">
        <f t="shared" si="656"/>
        <v>3868.8524590163934</v>
      </c>
      <c r="J8434" s="13">
        <f t="shared" si="657"/>
        <v>2271.7528373266077</v>
      </c>
      <c r="K8434" s="7">
        <f t="shared" si="658"/>
        <v>0.58719035202086045</v>
      </c>
      <c r="L8434" s="26">
        <f t="shared" si="659"/>
        <v>0.58719035202086045</v>
      </c>
    </row>
    <row r="8435" spans="1:12">
      <c r="A8435" s="2" t="s">
        <v>7145</v>
      </c>
      <c r="B8435" s="3">
        <v>38275</v>
      </c>
      <c r="C8435" s="1">
        <v>180503</v>
      </c>
      <c r="D8435" s="2">
        <v>17</v>
      </c>
      <c r="E8435" s="1">
        <v>18710</v>
      </c>
      <c r="F8435" s="2">
        <v>3</v>
      </c>
      <c r="G8435" s="6">
        <f t="shared" si="655"/>
        <v>0.17647058823529413</v>
      </c>
      <c r="H8435" s="12">
        <v>6.21</v>
      </c>
      <c r="I8435" s="13">
        <f t="shared" si="656"/>
        <v>29066.505636070855</v>
      </c>
      <c r="J8435" s="13">
        <f t="shared" si="657"/>
        <v>3012.8824476650566</v>
      </c>
      <c r="K8435" s="7">
        <f t="shared" si="658"/>
        <v>0.10365478690104873</v>
      </c>
      <c r="L8435" s="26">
        <f t="shared" si="659"/>
        <v>0.58737712577260948</v>
      </c>
    </row>
    <row r="8436" spans="1:12">
      <c r="A8436" s="2" t="s">
        <v>2505</v>
      </c>
      <c r="B8436" s="3">
        <v>39288</v>
      </c>
      <c r="C8436" s="1">
        <v>132782</v>
      </c>
      <c r="D8436" s="2">
        <v>7</v>
      </c>
      <c r="E8436" s="1">
        <v>11143</v>
      </c>
      <c r="F8436" s="2">
        <v>1</v>
      </c>
      <c r="G8436" s="6">
        <f t="shared" si="655"/>
        <v>0.14285714285714285</v>
      </c>
      <c r="H8436" s="11">
        <v>6.88</v>
      </c>
      <c r="I8436" s="13">
        <f t="shared" si="656"/>
        <v>19299.70930232558</v>
      </c>
      <c r="J8436" s="13">
        <f t="shared" si="657"/>
        <v>1619.6220930232557</v>
      </c>
      <c r="K8436" s="7">
        <f t="shared" si="658"/>
        <v>8.3919507162115353E-2</v>
      </c>
      <c r="L8436" s="26">
        <f t="shared" si="659"/>
        <v>0.58743655013480756</v>
      </c>
    </row>
    <row r="8437" spans="1:12">
      <c r="A8437" s="2" t="s">
        <v>142</v>
      </c>
      <c r="B8437" s="3">
        <v>39136</v>
      </c>
      <c r="C8437" s="1">
        <v>1331137</v>
      </c>
      <c r="D8437" s="4">
        <v>1000</v>
      </c>
      <c r="E8437" s="1">
        <v>782000</v>
      </c>
      <c r="F8437" s="4">
        <v>1000</v>
      </c>
      <c r="G8437" s="6">
        <f t="shared" si="655"/>
        <v>1</v>
      </c>
      <c r="H8437" s="11">
        <v>6.88</v>
      </c>
      <c r="I8437" s="13">
        <f t="shared" si="656"/>
        <v>193479.21511627908</v>
      </c>
      <c r="J8437" s="13">
        <f t="shared" si="657"/>
        <v>113662.79069767443</v>
      </c>
      <c r="K8437" s="7">
        <f t="shared" si="658"/>
        <v>0.58746770617900335</v>
      </c>
      <c r="L8437" s="26">
        <f t="shared" si="659"/>
        <v>0.58746770617900335</v>
      </c>
    </row>
    <row r="8438" spans="1:12">
      <c r="A8438" s="2" t="s">
        <v>10520</v>
      </c>
      <c r="B8438" s="3">
        <v>36735</v>
      </c>
      <c r="C8438" s="1">
        <v>414254</v>
      </c>
      <c r="D8438" s="2">
        <v>25</v>
      </c>
      <c r="E8438" s="1">
        <v>38947</v>
      </c>
      <c r="F8438" s="2">
        <v>4</v>
      </c>
      <c r="G8438" s="6">
        <f t="shared" si="655"/>
        <v>0.16</v>
      </c>
      <c r="H8438" s="11">
        <v>5.39</v>
      </c>
      <c r="I8438" s="13">
        <f t="shared" si="656"/>
        <v>76856.029684601119</v>
      </c>
      <c r="J8438" s="13">
        <f t="shared" si="657"/>
        <v>7225.7884972170687</v>
      </c>
      <c r="K8438" s="7">
        <f t="shared" si="658"/>
        <v>9.4017197178542622E-2</v>
      </c>
      <c r="L8438" s="26">
        <f t="shared" si="659"/>
        <v>0.58760748236589133</v>
      </c>
    </row>
    <row r="8439" spans="1:12">
      <c r="A8439" s="2" t="s">
        <v>7936</v>
      </c>
      <c r="B8439" s="3">
        <v>41187</v>
      </c>
      <c r="C8439" s="1">
        <v>17753</v>
      </c>
      <c r="D8439" s="2">
        <v>4</v>
      </c>
      <c r="E8439" s="1">
        <v>2608</v>
      </c>
      <c r="F8439" s="2">
        <v>1</v>
      </c>
      <c r="G8439" s="6">
        <f t="shared" si="655"/>
        <v>0.25</v>
      </c>
      <c r="H8439" s="12">
        <v>8.02</v>
      </c>
      <c r="I8439" s="13">
        <f t="shared" si="656"/>
        <v>2213.5910224438903</v>
      </c>
      <c r="J8439" s="13">
        <f t="shared" si="657"/>
        <v>325.18703241895264</v>
      </c>
      <c r="K8439" s="7">
        <f t="shared" si="658"/>
        <v>0.14690474849321242</v>
      </c>
      <c r="L8439" s="26">
        <f t="shared" si="659"/>
        <v>0.58761899397284967</v>
      </c>
    </row>
    <row r="8440" spans="1:12">
      <c r="A8440" s="2" t="s">
        <v>4654</v>
      </c>
      <c r="B8440" s="3">
        <v>40592</v>
      </c>
      <c r="C8440" s="1">
        <v>24554</v>
      </c>
      <c r="D8440" s="2">
        <v>30</v>
      </c>
      <c r="E8440" s="1">
        <v>14432</v>
      </c>
      <c r="F8440" s="2">
        <v>30</v>
      </c>
      <c r="G8440" s="6">
        <f t="shared" si="655"/>
        <v>1</v>
      </c>
      <c r="H8440" s="12">
        <v>7.93</v>
      </c>
      <c r="I8440" s="13">
        <f t="shared" si="656"/>
        <v>3096.3430012610343</v>
      </c>
      <c r="J8440" s="13">
        <f t="shared" si="657"/>
        <v>1819.9243379571249</v>
      </c>
      <c r="K8440" s="7">
        <f t="shared" si="658"/>
        <v>0.58776574081616029</v>
      </c>
      <c r="L8440" s="26">
        <f t="shared" si="659"/>
        <v>0.58776574081616029</v>
      </c>
    </row>
    <row r="8441" spans="1:12">
      <c r="A8441" s="2" t="s">
        <v>8791</v>
      </c>
      <c r="B8441" s="3">
        <v>37617</v>
      </c>
      <c r="C8441" s="1">
        <v>30005</v>
      </c>
      <c r="D8441" s="2">
        <v>6</v>
      </c>
      <c r="E8441" s="1">
        <v>17639</v>
      </c>
      <c r="F8441" s="2">
        <v>6</v>
      </c>
      <c r="G8441" s="6">
        <f t="shared" si="655"/>
        <v>1</v>
      </c>
      <c r="H8441" s="12">
        <v>5.8</v>
      </c>
      <c r="I8441" s="13">
        <f t="shared" si="656"/>
        <v>5173.2758620689656</v>
      </c>
      <c r="J8441" s="13">
        <f t="shared" si="657"/>
        <v>3041.2068965517242</v>
      </c>
      <c r="K8441" s="7">
        <f t="shared" si="658"/>
        <v>0.58786868855190799</v>
      </c>
      <c r="L8441" s="26">
        <f t="shared" si="659"/>
        <v>0.58786868855190799</v>
      </c>
    </row>
    <row r="8442" spans="1:12">
      <c r="A8442" s="2" t="s">
        <v>2672</v>
      </c>
      <c r="B8442" s="3">
        <v>34642</v>
      </c>
      <c r="C8442" s="1">
        <v>2341309</v>
      </c>
      <c r="D8442" s="4">
        <v>1087</v>
      </c>
      <c r="E8442" s="1">
        <v>1376561</v>
      </c>
      <c r="F8442" s="4">
        <v>1087</v>
      </c>
      <c r="G8442" s="6">
        <f t="shared" si="655"/>
        <v>1</v>
      </c>
      <c r="H8442" s="11">
        <v>4.08</v>
      </c>
      <c r="I8442" s="13">
        <f t="shared" si="656"/>
        <v>573850.24509803916</v>
      </c>
      <c r="J8442" s="13">
        <f t="shared" si="657"/>
        <v>337392.40196078434</v>
      </c>
      <c r="K8442" s="7">
        <f t="shared" si="658"/>
        <v>0.58794503416678456</v>
      </c>
      <c r="L8442" s="26">
        <f t="shared" si="659"/>
        <v>0.58794503416678456</v>
      </c>
    </row>
    <row r="8443" spans="1:12">
      <c r="A8443" s="2" t="s">
        <v>5991</v>
      </c>
      <c r="B8443" s="3">
        <v>37197</v>
      </c>
      <c r="C8443" s="1">
        <v>7504257</v>
      </c>
      <c r="D8443" s="2">
        <v>259</v>
      </c>
      <c r="E8443" s="1">
        <v>664404</v>
      </c>
      <c r="F8443" s="2">
        <v>39</v>
      </c>
      <c r="G8443" s="6">
        <f t="shared" si="655"/>
        <v>0.15057915057915058</v>
      </c>
      <c r="H8443" s="11">
        <v>5.65</v>
      </c>
      <c r="I8443" s="13">
        <f t="shared" si="656"/>
        <v>1328187.0796460176</v>
      </c>
      <c r="J8443" s="13">
        <f t="shared" si="657"/>
        <v>117593.62831858406</v>
      </c>
      <c r="K8443" s="7">
        <f t="shared" si="658"/>
        <v>8.8536946429206773E-2</v>
      </c>
      <c r="L8443" s="26">
        <f t="shared" si="659"/>
        <v>0.58797613141447569</v>
      </c>
    </row>
    <row r="8444" spans="1:12">
      <c r="A8444" s="2" t="s">
        <v>4567</v>
      </c>
      <c r="B8444" s="3">
        <v>35186</v>
      </c>
      <c r="C8444" s="1">
        <v>1875527</v>
      </c>
      <c r="D8444" s="2">
        <v>58</v>
      </c>
      <c r="E8444" s="1">
        <v>57053</v>
      </c>
      <c r="F8444" s="2">
        <v>3</v>
      </c>
      <c r="G8444" s="6">
        <f t="shared" si="655"/>
        <v>5.1724137931034482E-2</v>
      </c>
      <c r="H8444" s="11">
        <v>4.42</v>
      </c>
      <c r="I8444" s="13">
        <f t="shared" si="656"/>
        <v>424327.37556561088</v>
      </c>
      <c r="J8444" s="13">
        <f t="shared" si="657"/>
        <v>12907.918552036199</v>
      </c>
      <c r="K8444" s="7">
        <f t="shared" si="658"/>
        <v>3.0419716698293332E-2</v>
      </c>
      <c r="L8444" s="26">
        <f t="shared" si="659"/>
        <v>0.58811452283367105</v>
      </c>
    </row>
    <row r="8445" spans="1:12">
      <c r="A8445" s="2" t="s">
        <v>1161</v>
      </c>
      <c r="B8445" s="3">
        <v>39108</v>
      </c>
      <c r="C8445" s="1">
        <v>3526847</v>
      </c>
      <c r="D8445" s="4">
        <v>1200</v>
      </c>
      <c r="E8445" s="1">
        <v>2074300</v>
      </c>
      <c r="F8445" s="4">
        <v>1200</v>
      </c>
      <c r="G8445" s="6">
        <f t="shared" si="655"/>
        <v>1</v>
      </c>
      <c r="H8445" s="11">
        <v>6.88</v>
      </c>
      <c r="I8445" s="13">
        <f t="shared" si="656"/>
        <v>512623.11046511628</v>
      </c>
      <c r="J8445" s="13">
        <f t="shared" si="657"/>
        <v>301497.09302325582</v>
      </c>
      <c r="K8445" s="7">
        <f t="shared" si="658"/>
        <v>0.5881457290321922</v>
      </c>
      <c r="L8445" s="26">
        <f t="shared" si="659"/>
        <v>0.5881457290321922</v>
      </c>
    </row>
    <row r="8446" spans="1:12">
      <c r="A8446" s="2" t="s">
        <v>2502</v>
      </c>
      <c r="B8446" s="3">
        <v>39850</v>
      </c>
      <c r="C8446" s="1">
        <v>18613</v>
      </c>
      <c r="D8446" s="2">
        <v>4</v>
      </c>
      <c r="E8446" s="1">
        <v>10950</v>
      </c>
      <c r="F8446" s="2">
        <v>4</v>
      </c>
      <c r="G8446" s="6">
        <f t="shared" si="655"/>
        <v>1</v>
      </c>
      <c r="H8446" s="12">
        <v>7.5</v>
      </c>
      <c r="I8446" s="13">
        <f t="shared" si="656"/>
        <v>2481.7333333333331</v>
      </c>
      <c r="J8446" s="13">
        <f t="shared" si="657"/>
        <v>1460</v>
      </c>
      <c r="K8446" s="7">
        <f t="shared" si="658"/>
        <v>0.58829850104765491</v>
      </c>
      <c r="L8446" s="26">
        <f t="shared" si="659"/>
        <v>0.58829850104765491</v>
      </c>
    </row>
    <row r="8447" spans="1:12">
      <c r="A8447" s="2" t="s">
        <v>6412</v>
      </c>
      <c r="B8447" s="3">
        <v>41124</v>
      </c>
      <c r="C8447" s="1">
        <v>8614</v>
      </c>
      <c r="D8447" s="2">
        <v>1</v>
      </c>
      <c r="E8447" s="1">
        <v>5070</v>
      </c>
      <c r="F8447" s="2">
        <v>1</v>
      </c>
      <c r="G8447" s="6">
        <f t="shared" si="655"/>
        <v>1</v>
      </c>
      <c r="H8447" s="12">
        <v>8.02</v>
      </c>
      <c r="I8447" s="13">
        <f t="shared" si="656"/>
        <v>1074.064837905237</v>
      </c>
      <c r="J8447" s="13">
        <f t="shared" si="657"/>
        <v>632.16957605985044</v>
      </c>
      <c r="K8447" s="7">
        <f t="shared" si="658"/>
        <v>0.58857673554678436</v>
      </c>
      <c r="L8447" s="26">
        <f t="shared" si="659"/>
        <v>0.58857673554678436</v>
      </c>
    </row>
    <row r="8448" spans="1:12">
      <c r="A8448" s="2" t="s">
        <v>10376</v>
      </c>
      <c r="B8448" s="3">
        <v>40431</v>
      </c>
      <c r="C8448" s="1">
        <v>30975</v>
      </c>
      <c r="D8448" s="2">
        <v>3</v>
      </c>
      <c r="E8448" s="1">
        <v>6078</v>
      </c>
      <c r="F8448" s="2">
        <v>1</v>
      </c>
      <c r="G8448" s="6">
        <f t="shared" si="655"/>
        <v>0.33333333333333331</v>
      </c>
      <c r="H8448" s="12">
        <v>7.89</v>
      </c>
      <c r="I8448" s="13">
        <f t="shared" si="656"/>
        <v>3925.8555133079849</v>
      </c>
      <c r="J8448" s="13">
        <f t="shared" si="657"/>
        <v>770.34220532319398</v>
      </c>
      <c r="K8448" s="7">
        <f t="shared" si="658"/>
        <v>0.19622276029055691</v>
      </c>
      <c r="L8448" s="26">
        <f t="shared" si="659"/>
        <v>0.58866828087167078</v>
      </c>
    </row>
    <row r="8449" spans="1:12">
      <c r="A8449" s="2" t="s">
        <v>7908</v>
      </c>
      <c r="B8449" s="3">
        <v>33186</v>
      </c>
      <c r="C8449" s="1">
        <v>610402</v>
      </c>
      <c r="D8449" s="2">
        <v>260</v>
      </c>
      <c r="E8449" s="1">
        <v>359367</v>
      </c>
      <c r="F8449" s="2">
        <v>260</v>
      </c>
      <c r="G8449" s="6">
        <f t="shared" si="655"/>
        <v>1</v>
      </c>
      <c r="H8449" s="12">
        <v>4.22</v>
      </c>
      <c r="I8449" s="13">
        <f t="shared" si="656"/>
        <v>144645.02369668247</v>
      </c>
      <c r="J8449" s="13">
        <f t="shared" si="657"/>
        <v>85158.056872037923</v>
      </c>
      <c r="K8449" s="7">
        <f t="shared" si="658"/>
        <v>0.58873824135569675</v>
      </c>
      <c r="L8449" s="26">
        <f t="shared" si="659"/>
        <v>0.58873824135569675</v>
      </c>
    </row>
    <row r="8450" spans="1:12">
      <c r="A8450" s="2" t="s">
        <v>10104</v>
      </c>
      <c r="B8450" s="3">
        <v>37372</v>
      </c>
      <c r="C8450" s="1">
        <v>15927</v>
      </c>
      <c r="D8450" s="2">
        <v>2</v>
      </c>
      <c r="E8450" s="1">
        <v>9377</v>
      </c>
      <c r="F8450" s="2">
        <v>2</v>
      </c>
      <c r="G8450" s="6">
        <f t="shared" ref="G8450:G8513" si="660">F8450/D8450</f>
        <v>1</v>
      </c>
      <c r="H8450" s="12">
        <v>5.8</v>
      </c>
      <c r="I8450" s="13">
        <f t="shared" ref="I8450:I8513" si="661">C8450/H8450</f>
        <v>2746.0344827586209</v>
      </c>
      <c r="J8450" s="13">
        <f t="shared" ref="J8450:J8513" si="662">E8450/H8450</f>
        <v>1616.7241379310344</v>
      </c>
      <c r="K8450" s="7">
        <f t="shared" ref="K8450:K8513" si="663">J8450/I8450</f>
        <v>0.58874866578765606</v>
      </c>
      <c r="L8450" s="26">
        <f t="shared" ref="L8450:L8513" si="664">K8450/G8450</f>
        <v>0.58874866578765606</v>
      </c>
    </row>
    <row r="8451" spans="1:12">
      <c r="A8451" s="2" t="s">
        <v>6388</v>
      </c>
      <c r="B8451" s="3">
        <v>38555</v>
      </c>
      <c r="C8451" s="1">
        <v>1430</v>
      </c>
      <c r="D8451" s="2">
        <v>1</v>
      </c>
      <c r="E8451" s="1">
        <v>842</v>
      </c>
      <c r="F8451" s="2">
        <v>1</v>
      </c>
      <c r="G8451" s="6">
        <f t="shared" si="660"/>
        <v>1</v>
      </c>
      <c r="H8451" s="11">
        <v>6.41</v>
      </c>
      <c r="I8451" s="13">
        <f t="shared" si="661"/>
        <v>223.08892355694226</v>
      </c>
      <c r="J8451" s="13">
        <f t="shared" si="662"/>
        <v>131.3572542901716</v>
      </c>
      <c r="K8451" s="7">
        <f t="shared" si="663"/>
        <v>0.58881118881118877</v>
      </c>
      <c r="L8451" s="26">
        <f t="shared" si="664"/>
        <v>0.58881118881118877</v>
      </c>
    </row>
    <row r="8452" spans="1:12">
      <c r="A8452" s="2" t="s">
        <v>7527</v>
      </c>
      <c r="B8452" s="3">
        <v>37890</v>
      </c>
      <c r="C8452" s="1">
        <v>58040</v>
      </c>
      <c r="D8452" s="2">
        <v>5</v>
      </c>
      <c r="E8452" s="1">
        <v>6835</v>
      </c>
      <c r="F8452" s="2">
        <v>1</v>
      </c>
      <c r="G8452" s="6">
        <f t="shared" si="660"/>
        <v>0.2</v>
      </c>
      <c r="H8452" s="11">
        <v>6.03</v>
      </c>
      <c r="I8452" s="13">
        <f t="shared" si="661"/>
        <v>9625.2072968490884</v>
      </c>
      <c r="J8452" s="13">
        <f t="shared" si="662"/>
        <v>1133.4991708126036</v>
      </c>
      <c r="K8452" s="7">
        <f t="shared" si="663"/>
        <v>0.11776361130254995</v>
      </c>
      <c r="L8452" s="26">
        <f t="shared" si="664"/>
        <v>0.58881805651274965</v>
      </c>
    </row>
    <row r="8453" spans="1:12">
      <c r="A8453" s="2" t="s">
        <v>584</v>
      </c>
      <c r="B8453" s="3">
        <v>39969</v>
      </c>
      <c r="C8453" s="1">
        <v>12831</v>
      </c>
      <c r="D8453" s="2">
        <v>2</v>
      </c>
      <c r="E8453" s="1">
        <v>3778</v>
      </c>
      <c r="F8453" s="2">
        <v>1</v>
      </c>
      <c r="G8453" s="6">
        <f t="shared" si="660"/>
        <v>0.5</v>
      </c>
      <c r="H8453" s="12">
        <v>7.5</v>
      </c>
      <c r="I8453" s="13">
        <f t="shared" si="661"/>
        <v>1710.8</v>
      </c>
      <c r="J8453" s="13">
        <f t="shared" si="662"/>
        <v>503.73333333333335</v>
      </c>
      <c r="K8453" s="7">
        <f t="shared" si="663"/>
        <v>0.29444314550697531</v>
      </c>
      <c r="L8453" s="26">
        <f t="shared" si="664"/>
        <v>0.58888629101395062</v>
      </c>
    </row>
    <row r="8454" spans="1:12">
      <c r="A8454" s="2" t="s">
        <v>10033</v>
      </c>
      <c r="B8454" s="3">
        <v>38611</v>
      </c>
      <c r="C8454" s="1">
        <v>881779</v>
      </c>
      <c r="D8454" s="2">
        <v>489</v>
      </c>
      <c r="E8454" s="1">
        <v>519489</v>
      </c>
      <c r="F8454" s="2">
        <v>489</v>
      </c>
      <c r="G8454" s="6">
        <f t="shared" si="660"/>
        <v>1</v>
      </c>
      <c r="H8454" s="11">
        <v>6.41</v>
      </c>
      <c r="I8454" s="13">
        <f t="shared" si="661"/>
        <v>137563.02652106085</v>
      </c>
      <c r="J8454" s="13">
        <f t="shared" si="662"/>
        <v>81043.525741029633</v>
      </c>
      <c r="K8454" s="7">
        <f t="shared" si="663"/>
        <v>0.58913741425005572</v>
      </c>
      <c r="L8454" s="26">
        <f t="shared" si="664"/>
        <v>0.58913741425005572</v>
      </c>
    </row>
    <row r="8455" spans="1:12">
      <c r="A8455" s="2" t="s">
        <v>4799</v>
      </c>
      <c r="B8455" s="3">
        <v>40998</v>
      </c>
      <c r="C8455" s="1">
        <v>69136</v>
      </c>
      <c r="D8455" s="2">
        <v>33</v>
      </c>
      <c r="E8455" s="1">
        <v>40746</v>
      </c>
      <c r="F8455" s="2">
        <v>33</v>
      </c>
      <c r="G8455" s="6">
        <f t="shared" si="660"/>
        <v>1</v>
      </c>
      <c r="H8455" s="12">
        <v>8.02</v>
      </c>
      <c r="I8455" s="13">
        <f t="shared" si="661"/>
        <v>8620.4488778054874</v>
      </c>
      <c r="J8455" s="13">
        <f t="shared" si="662"/>
        <v>5080.5486284289282</v>
      </c>
      <c r="K8455" s="7">
        <f t="shared" si="663"/>
        <v>0.58936010182828047</v>
      </c>
      <c r="L8455" s="26">
        <f t="shared" si="664"/>
        <v>0.58936010182828047</v>
      </c>
    </row>
    <row r="8456" spans="1:12">
      <c r="A8456" s="2" t="s">
        <v>3273</v>
      </c>
      <c r="B8456" s="3">
        <v>30820</v>
      </c>
      <c r="C8456" s="1">
        <v>1467396</v>
      </c>
      <c r="D8456" s="2">
        <v>753</v>
      </c>
      <c r="E8456" s="1">
        <v>865207</v>
      </c>
      <c r="F8456" s="2">
        <v>753</v>
      </c>
      <c r="G8456" s="6">
        <f t="shared" si="660"/>
        <v>1</v>
      </c>
      <c r="H8456" s="12">
        <v>3.36</v>
      </c>
      <c r="I8456" s="13">
        <f t="shared" si="661"/>
        <v>436725</v>
      </c>
      <c r="J8456" s="13">
        <f t="shared" si="662"/>
        <v>257502.08333333334</v>
      </c>
      <c r="K8456" s="7">
        <f t="shared" si="663"/>
        <v>0.58962066136203184</v>
      </c>
      <c r="L8456" s="26">
        <f t="shared" si="664"/>
        <v>0.58962066136203184</v>
      </c>
    </row>
    <row r="8457" spans="1:12">
      <c r="A8457" s="2" t="s">
        <v>4109</v>
      </c>
      <c r="B8457" s="3">
        <v>39031</v>
      </c>
      <c r="C8457" s="1">
        <v>3337931</v>
      </c>
      <c r="D8457" s="2">
        <v>956</v>
      </c>
      <c r="E8457" s="1">
        <v>1968505</v>
      </c>
      <c r="F8457" s="2">
        <v>956</v>
      </c>
      <c r="G8457" s="6">
        <f t="shared" si="660"/>
        <v>1</v>
      </c>
      <c r="H8457" s="11">
        <v>6.55</v>
      </c>
      <c r="I8457" s="13">
        <f t="shared" si="661"/>
        <v>509607.78625954199</v>
      </c>
      <c r="J8457" s="13">
        <f t="shared" si="662"/>
        <v>300535.11450381682</v>
      </c>
      <c r="K8457" s="7">
        <f t="shared" si="663"/>
        <v>0.5897380742741537</v>
      </c>
      <c r="L8457" s="26">
        <f t="shared" si="664"/>
        <v>0.5897380742741537</v>
      </c>
    </row>
    <row r="8458" spans="1:12">
      <c r="A8458" s="2" t="s">
        <v>1616</v>
      </c>
      <c r="B8458" s="3">
        <v>40046</v>
      </c>
      <c r="C8458" s="1">
        <v>46612</v>
      </c>
      <c r="D8458" s="2">
        <v>22</v>
      </c>
      <c r="E8458" s="1">
        <v>27491</v>
      </c>
      <c r="F8458" s="2">
        <v>22</v>
      </c>
      <c r="G8458" s="6">
        <f t="shared" si="660"/>
        <v>1</v>
      </c>
      <c r="H8458" s="12">
        <v>7.5</v>
      </c>
      <c r="I8458" s="13">
        <f t="shared" si="661"/>
        <v>6214.9333333333334</v>
      </c>
      <c r="J8458" s="13">
        <f t="shared" si="662"/>
        <v>3665.4666666666667</v>
      </c>
      <c r="K8458" s="7">
        <f t="shared" si="663"/>
        <v>0.58978374667467603</v>
      </c>
      <c r="L8458" s="26">
        <f t="shared" si="664"/>
        <v>0.58978374667467603</v>
      </c>
    </row>
    <row r="8459" spans="1:12">
      <c r="A8459" s="2" t="s">
        <v>3436</v>
      </c>
      <c r="B8459" s="3">
        <v>37960</v>
      </c>
      <c r="C8459" s="1">
        <v>3741</v>
      </c>
      <c r="D8459" s="2">
        <v>1</v>
      </c>
      <c r="E8459" s="1">
        <v>2207</v>
      </c>
      <c r="F8459" s="2">
        <v>1</v>
      </c>
      <c r="G8459" s="6">
        <f t="shared" si="660"/>
        <v>1</v>
      </c>
      <c r="H8459" s="11">
        <v>6.03</v>
      </c>
      <c r="I8459" s="13">
        <f t="shared" si="661"/>
        <v>620.39800995024871</v>
      </c>
      <c r="J8459" s="13">
        <f t="shared" si="662"/>
        <v>366.00331674958539</v>
      </c>
      <c r="K8459" s="7">
        <f t="shared" si="663"/>
        <v>0.58994921144079127</v>
      </c>
      <c r="L8459" s="26">
        <f t="shared" si="664"/>
        <v>0.58994921144079127</v>
      </c>
    </row>
    <row r="8460" spans="1:12">
      <c r="A8460" s="2" t="s">
        <v>3788</v>
      </c>
      <c r="B8460" s="3">
        <v>38883</v>
      </c>
      <c r="C8460" s="1">
        <v>3917</v>
      </c>
      <c r="D8460" s="2">
        <v>1</v>
      </c>
      <c r="E8460" s="1">
        <v>2311</v>
      </c>
      <c r="F8460" s="2">
        <v>1</v>
      </c>
      <c r="G8460" s="6">
        <f t="shared" si="660"/>
        <v>1</v>
      </c>
      <c r="H8460" s="11">
        <v>6.55</v>
      </c>
      <c r="I8460" s="13">
        <f t="shared" si="661"/>
        <v>598.01526717557249</v>
      </c>
      <c r="J8460" s="13">
        <f t="shared" si="662"/>
        <v>352.82442748091603</v>
      </c>
      <c r="K8460" s="7">
        <f t="shared" si="663"/>
        <v>0.5899923410773551</v>
      </c>
      <c r="L8460" s="26">
        <f t="shared" si="664"/>
        <v>0.5899923410773551</v>
      </c>
    </row>
    <row r="8461" spans="1:12">
      <c r="A8461" s="2" t="s">
        <v>7218</v>
      </c>
      <c r="B8461" s="3">
        <v>39745</v>
      </c>
      <c r="C8461" s="1">
        <v>292437</v>
      </c>
      <c r="D8461" s="2">
        <v>125</v>
      </c>
      <c r="E8461" s="1">
        <v>172544</v>
      </c>
      <c r="F8461" s="2">
        <v>125</v>
      </c>
      <c r="G8461" s="6">
        <f t="shared" si="660"/>
        <v>1</v>
      </c>
      <c r="H8461" s="11">
        <v>7.18</v>
      </c>
      <c r="I8461" s="13">
        <f t="shared" si="661"/>
        <v>40729.38718662953</v>
      </c>
      <c r="J8461" s="13">
        <f t="shared" si="662"/>
        <v>24031.197771587744</v>
      </c>
      <c r="K8461" s="7">
        <f t="shared" si="663"/>
        <v>0.5900210985613995</v>
      </c>
      <c r="L8461" s="26">
        <f t="shared" si="664"/>
        <v>0.5900210985613995</v>
      </c>
    </row>
    <row r="8462" spans="1:12">
      <c r="A8462" s="2" t="s">
        <v>3171</v>
      </c>
      <c r="B8462" s="3">
        <v>35132</v>
      </c>
      <c r="C8462" s="1">
        <v>24611975</v>
      </c>
      <c r="D8462" s="2">
        <v>716</v>
      </c>
      <c r="E8462" s="1">
        <v>730265</v>
      </c>
      <c r="F8462" s="2">
        <v>36</v>
      </c>
      <c r="G8462" s="6">
        <f t="shared" si="660"/>
        <v>5.027932960893855E-2</v>
      </c>
      <c r="H8462" s="11">
        <v>4.42</v>
      </c>
      <c r="I8462" s="13">
        <f t="shared" si="661"/>
        <v>5568320.1357466066</v>
      </c>
      <c r="J8462" s="13">
        <f t="shared" si="662"/>
        <v>165218.3257918552</v>
      </c>
      <c r="K8462" s="7">
        <f t="shared" si="663"/>
        <v>2.9671125539498553E-2</v>
      </c>
      <c r="L8462" s="26">
        <f t="shared" si="664"/>
        <v>0.59012571906336009</v>
      </c>
    </row>
    <row r="8463" spans="1:12">
      <c r="A8463" s="2" t="s">
        <v>9206</v>
      </c>
      <c r="B8463" s="3">
        <v>37757</v>
      </c>
      <c r="C8463" s="1">
        <v>316319</v>
      </c>
      <c r="D8463" s="2">
        <v>21</v>
      </c>
      <c r="E8463" s="1">
        <v>26667</v>
      </c>
      <c r="F8463" s="2">
        <v>3</v>
      </c>
      <c r="G8463" s="6">
        <f t="shared" si="660"/>
        <v>0.14285714285714285</v>
      </c>
      <c r="H8463" s="11">
        <v>6.03</v>
      </c>
      <c r="I8463" s="13">
        <f t="shared" si="661"/>
        <v>52457.545605306797</v>
      </c>
      <c r="J8463" s="13">
        <f t="shared" si="662"/>
        <v>4422.3880597014922</v>
      </c>
      <c r="K8463" s="7">
        <f t="shared" si="663"/>
        <v>8.4304136014592856E-2</v>
      </c>
      <c r="L8463" s="26">
        <f t="shared" si="664"/>
        <v>0.59012895210215</v>
      </c>
    </row>
    <row r="8464" spans="1:12">
      <c r="A8464" s="2" t="s">
        <v>2271</v>
      </c>
      <c r="B8464" s="3">
        <v>40417</v>
      </c>
      <c r="C8464" s="1">
        <v>2372</v>
      </c>
      <c r="D8464" s="2">
        <v>1</v>
      </c>
      <c r="E8464" s="1">
        <v>1400</v>
      </c>
      <c r="F8464" s="2">
        <v>1</v>
      </c>
      <c r="G8464" s="6">
        <f t="shared" si="660"/>
        <v>1</v>
      </c>
      <c r="H8464" s="12">
        <v>7.89</v>
      </c>
      <c r="I8464" s="13">
        <f t="shared" si="661"/>
        <v>300.63371356147024</v>
      </c>
      <c r="J8464" s="13">
        <f t="shared" si="662"/>
        <v>177.43979721166033</v>
      </c>
      <c r="K8464" s="7">
        <f t="shared" si="663"/>
        <v>0.5902192242833052</v>
      </c>
      <c r="L8464" s="26">
        <f t="shared" si="664"/>
        <v>0.5902192242833052</v>
      </c>
    </row>
    <row r="8465" spans="1:12">
      <c r="A8465" s="2" t="s">
        <v>9943</v>
      </c>
      <c r="B8465" s="3">
        <v>36791</v>
      </c>
      <c r="C8465" s="1">
        <v>170832</v>
      </c>
      <c r="D8465" s="2">
        <v>35</v>
      </c>
      <c r="E8465" s="1">
        <v>100835</v>
      </c>
      <c r="F8465" s="2">
        <v>35</v>
      </c>
      <c r="G8465" s="6">
        <f t="shared" si="660"/>
        <v>1</v>
      </c>
      <c r="H8465" s="11">
        <v>5.39</v>
      </c>
      <c r="I8465" s="13">
        <f t="shared" si="661"/>
        <v>31694.248608534326</v>
      </c>
      <c r="J8465" s="13">
        <f t="shared" si="662"/>
        <v>18707.792207792209</v>
      </c>
      <c r="K8465" s="7">
        <f t="shared" si="663"/>
        <v>0.5902582654303643</v>
      </c>
      <c r="L8465" s="26">
        <f t="shared" si="664"/>
        <v>0.5902582654303643</v>
      </c>
    </row>
    <row r="8466" spans="1:12">
      <c r="A8466" s="2" t="s">
        <v>8230</v>
      </c>
      <c r="B8466" s="3">
        <v>38499</v>
      </c>
      <c r="C8466" s="1">
        <v>1187266</v>
      </c>
      <c r="D8466" s="2">
        <v>56</v>
      </c>
      <c r="E8466" s="1">
        <v>75104</v>
      </c>
      <c r="F8466" s="2">
        <v>6</v>
      </c>
      <c r="G8466" s="6">
        <f t="shared" si="660"/>
        <v>0.10714285714285714</v>
      </c>
      <c r="H8466" s="11">
        <v>6.41</v>
      </c>
      <c r="I8466" s="13">
        <f t="shared" si="661"/>
        <v>185220.90483619345</v>
      </c>
      <c r="J8466" s="13">
        <f t="shared" si="662"/>
        <v>11716.692667706708</v>
      </c>
      <c r="K8466" s="7">
        <f t="shared" si="663"/>
        <v>6.3257938827524743E-2</v>
      </c>
      <c r="L8466" s="26">
        <f t="shared" si="664"/>
        <v>0.59040742905689758</v>
      </c>
    </row>
    <row r="8467" spans="1:12">
      <c r="A8467" s="2" t="s">
        <v>8973</v>
      </c>
      <c r="B8467" s="3">
        <v>39395</v>
      </c>
      <c r="C8467" s="1">
        <v>18918</v>
      </c>
      <c r="D8467" s="2">
        <v>2</v>
      </c>
      <c r="E8467" s="1">
        <v>11179</v>
      </c>
      <c r="F8467" s="2">
        <v>2</v>
      </c>
      <c r="G8467" s="6">
        <f t="shared" si="660"/>
        <v>1</v>
      </c>
      <c r="H8467" s="11">
        <v>6.88</v>
      </c>
      <c r="I8467" s="13">
        <f t="shared" si="661"/>
        <v>2749.7093023255816</v>
      </c>
      <c r="J8467" s="13">
        <f t="shared" si="662"/>
        <v>1624.8546511627908</v>
      </c>
      <c r="K8467" s="7">
        <f t="shared" si="663"/>
        <v>0.59091870176551431</v>
      </c>
      <c r="L8467" s="26">
        <f t="shared" si="664"/>
        <v>0.59091870176551431</v>
      </c>
    </row>
    <row r="8468" spans="1:12">
      <c r="A8468" s="2" t="s">
        <v>6667</v>
      </c>
      <c r="B8468" s="3">
        <v>41222</v>
      </c>
      <c r="C8468" s="1">
        <v>646</v>
      </c>
      <c r="D8468" s="2">
        <v>2</v>
      </c>
      <c r="E8468" s="1">
        <v>382</v>
      </c>
      <c r="F8468" s="2">
        <v>2</v>
      </c>
      <c r="G8468" s="6">
        <f t="shared" si="660"/>
        <v>1</v>
      </c>
      <c r="H8468" s="12">
        <v>8.02</v>
      </c>
      <c r="I8468" s="13">
        <f t="shared" si="661"/>
        <v>80.548628428927685</v>
      </c>
      <c r="J8468" s="13">
        <f t="shared" si="662"/>
        <v>47.630922693266832</v>
      </c>
      <c r="K8468" s="7">
        <f t="shared" si="663"/>
        <v>0.59133126934984515</v>
      </c>
      <c r="L8468" s="26">
        <f t="shared" si="664"/>
        <v>0.59133126934984515</v>
      </c>
    </row>
    <row r="8469" spans="1:12">
      <c r="A8469" s="2" t="s">
        <v>7853</v>
      </c>
      <c r="B8469" s="3">
        <v>36021</v>
      </c>
      <c r="C8469" s="1">
        <v>33131</v>
      </c>
      <c r="D8469" s="2">
        <v>6</v>
      </c>
      <c r="E8469" s="1">
        <v>19593</v>
      </c>
      <c r="F8469" s="2">
        <v>6</v>
      </c>
      <c r="G8469" s="6">
        <f t="shared" si="660"/>
        <v>1</v>
      </c>
      <c r="H8469" s="11">
        <v>4.6900000000000004</v>
      </c>
      <c r="I8469" s="13">
        <f t="shared" si="661"/>
        <v>7064.179104477611</v>
      </c>
      <c r="J8469" s="13">
        <f t="shared" si="662"/>
        <v>4177.6119402985069</v>
      </c>
      <c r="K8469" s="7">
        <f t="shared" si="663"/>
        <v>0.59137967462497354</v>
      </c>
      <c r="L8469" s="26">
        <f t="shared" si="664"/>
        <v>0.59137967462497354</v>
      </c>
    </row>
    <row r="8470" spans="1:12">
      <c r="A8470" s="2" t="s">
        <v>1209</v>
      </c>
      <c r="B8470" s="3">
        <v>38422</v>
      </c>
      <c r="C8470" s="1">
        <v>1718</v>
      </c>
      <c r="D8470" s="2">
        <v>1</v>
      </c>
      <c r="E8470" s="1">
        <v>1016</v>
      </c>
      <c r="F8470" s="2">
        <v>1</v>
      </c>
      <c r="G8470" s="6">
        <f t="shared" si="660"/>
        <v>1</v>
      </c>
      <c r="H8470" s="11">
        <v>6.41</v>
      </c>
      <c r="I8470" s="13">
        <f t="shared" si="661"/>
        <v>268.01872074882994</v>
      </c>
      <c r="J8470" s="13">
        <f t="shared" si="662"/>
        <v>158.50234009360375</v>
      </c>
      <c r="K8470" s="7">
        <f t="shared" si="663"/>
        <v>0.59138533178114094</v>
      </c>
      <c r="L8470" s="26">
        <f t="shared" si="664"/>
        <v>0.59138533178114094</v>
      </c>
    </row>
    <row r="8471" spans="1:12">
      <c r="A8471" s="2" t="s">
        <v>9213</v>
      </c>
      <c r="B8471" s="3">
        <v>37540</v>
      </c>
      <c r="C8471" s="1">
        <v>598645</v>
      </c>
      <c r="D8471" s="2">
        <v>196</v>
      </c>
      <c r="E8471" s="1">
        <v>354052</v>
      </c>
      <c r="F8471" s="2">
        <v>196</v>
      </c>
      <c r="G8471" s="6">
        <f t="shared" si="660"/>
        <v>1</v>
      </c>
      <c r="H8471" s="12">
        <v>5.8</v>
      </c>
      <c r="I8471" s="13">
        <f t="shared" si="661"/>
        <v>103214.6551724138</v>
      </c>
      <c r="J8471" s="13">
        <f t="shared" si="662"/>
        <v>61043.448275862072</v>
      </c>
      <c r="K8471" s="7">
        <f t="shared" si="663"/>
        <v>0.59142229535033286</v>
      </c>
      <c r="L8471" s="26">
        <f t="shared" si="664"/>
        <v>0.59142229535033286</v>
      </c>
    </row>
    <row r="8472" spans="1:12">
      <c r="A8472" s="2" t="s">
        <v>2544</v>
      </c>
      <c r="B8472" s="3">
        <v>32339</v>
      </c>
      <c r="C8472" s="1">
        <v>83008852</v>
      </c>
      <c r="D8472" s="4">
        <v>1713</v>
      </c>
      <c r="E8472" s="1">
        <v>601851</v>
      </c>
      <c r="F8472" s="2">
        <v>21</v>
      </c>
      <c r="G8472" s="6">
        <f t="shared" si="660"/>
        <v>1.2259194395796848E-2</v>
      </c>
      <c r="H8472" s="12">
        <v>4.1100000000000003</v>
      </c>
      <c r="I8472" s="13">
        <f t="shared" si="661"/>
        <v>20196800.973236009</v>
      </c>
      <c r="J8472" s="13">
        <f t="shared" si="662"/>
        <v>146435.76642335765</v>
      </c>
      <c r="K8472" s="7">
        <f t="shared" si="663"/>
        <v>7.250443603291851E-3</v>
      </c>
      <c r="L8472" s="26">
        <f t="shared" si="664"/>
        <v>0.59142904249709238</v>
      </c>
    </row>
    <row r="8473" spans="1:12">
      <c r="A8473" s="2" t="s">
        <v>6136</v>
      </c>
      <c r="B8473" s="3">
        <v>38219</v>
      </c>
      <c r="C8473" s="1">
        <v>603951</v>
      </c>
      <c r="D8473" s="2">
        <v>49</v>
      </c>
      <c r="E8473" s="1">
        <v>29170</v>
      </c>
      <c r="F8473" s="2">
        <v>4</v>
      </c>
      <c r="G8473" s="6">
        <f t="shared" si="660"/>
        <v>8.1632653061224483E-2</v>
      </c>
      <c r="H8473" s="12">
        <v>6.21</v>
      </c>
      <c r="I8473" s="13">
        <f t="shared" si="661"/>
        <v>97254.589371980677</v>
      </c>
      <c r="J8473" s="13">
        <f t="shared" si="662"/>
        <v>4697.2624798711759</v>
      </c>
      <c r="K8473" s="7">
        <f t="shared" si="663"/>
        <v>4.829862025230524E-2</v>
      </c>
      <c r="L8473" s="26">
        <f t="shared" si="664"/>
        <v>0.59165809809073922</v>
      </c>
    </row>
    <row r="8474" spans="1:12">
      <c r="A8474" s="2" t="s">
        <v>2798</v>
      </c>
      <c r="B8474" s="3">
        <v>40921</v>
      </c>
      <c r="C8474" s="1">
        <v>1708</v>
      </c>
      <c r="D8474" s="2">
        <v>1</v>
      </c>
      <c r="E8474" s="1">
        <v>1011</v>
      </c>
      <c r="F8474" s="2">
        <v>1</v>
      </c>
      <c r="G8474" s="6">
        <f t="shared" si="660"/>
        <v>1</v>
      </c>
      <c r="H8474" s="12">
        <v>8.02</v>
      </c>
      <c r="I8474" s="13">
        <f t="shared" si="661"/>
        <v>212.96758104738157</v>
      </c>
      <c r="J8474" s="13">
        <f t="shared" si="662"/>
        <v>126.05985037406485</v>
      </c>
      <c r="K8474" s="7">
        <f t="shared" si="663"/>
        <v>0.59192037470725989</v>
      </c>
      <c r="L8474" s="26">
        <f t="shared" si="664"/>
        <v>0.59192037470725989</v>
      </c>
    </row>
    <row r="8475" spans="1:12">
      <c r="A8475" s="2" t="s">
        <v>214</v>
      </c>
      <c r="B8475" s="3">
        <v>37225</v>
      </c>
      <c r="C8475" s="1">
        <v>471210</v>
      </c>
      <c r="D8475" s="2">
        <v>40</v>
      </c>
      <c r="E8475" s="1">
        <v>125523</v>
      </c>
      <c r="F8475" s="2">
        <v>18</v>
      </c>
      <c r="G8475" s="6">
        <f t="shared" si="660"/>
        <v>0.45</v>
      </c>
      <c r="H8475" s="11">
        <v>5.65</v>
      </c>
      <c r="I8475" s="13">
        <f t="shared" si="661"/>
        <v>83400</v>
      </c>
      <c r="J8475" s="13">
        <f t="shared" si="662"/>
        <v>22216.46017699115</v>
      </c>
      <c r="K8475" s="7">
        <f t="shared" si="663"/>
        <v>0.26638441459222001</v>
      </c>
      <c r="L8475" s="26">
        <f t="shared" si="664"/>
        <v>0.59196536576048886</v>
      </c>
    </row>
    <row r="8476" spans="1:12">
      <c r="A8476" s="2" t="s">
        <v>8817</v>
      </c>
      <c r="B8476" s="3">
        <v>37057</v>
      </c>
      <c r="C8476" s="1">
        <v>28149</v>
      </c>
      <c r="D8476" s="2">
        <v>9</v>
      </c>
      <c r="E8476" s="1">
        <v>16666</v>
      </c>
      <c r="F8476" s="2">
        <v>9</v>
      </c>
      <c r="G8476" s="6">
        <f t="shared" si="660"/>
        <v>1</v>
      </c>
      <c r="H8476" s="11">
        <v>5.65</v>
      </c>
      <c r="I8476" s="13">
        <f t="shared" si="661"/>
        <v>4982.1238938053093</v>
      </c>
      <c r="J8476" s="13">
        <f t="shared" si="662"/>
        <v>2949.7345132743362</v>
      </c>
      <c r="K8476" s="7">
        <f t="shared" si="663"/>
        <v>0.59206366123130483</v>
      </c>
      <c r="L8476" s="26">
        <f t="shared" si="664"/>
        <v>0.59206366123130483</v>
      </c>
    </row>
    <row r="8477" spans="1:12">
      <c r="A8477" s="2" t="s">
        <v>3096</v>
      </c>
      <c r="B8477" s="3">
        <v>39031</v>
      </c>
      <c r="C8477" s="1">
        <v>22359</v>
      </c>
      <c r="D8477" s="2">
        <v>5</v>
      </c>
      <c r="E8477" s="1">
        <v>5299</v>
      </c>
      <c r="F8477" s="2">
        <v>2</v>
      </c>
      <c r="G8477" s="6">
        <f t="shared" si="660"/>
        <v>0.4</v>
      </c>
      <c r="H8477" s="11">
        <v>6.55</v>
      </c>
      <c r="I8477" s="13">
        <f t="shared" si="661"/>
        <v>3413.5877862595421</v>
      </c>
      <c r="J8477" s="13">
        <f t="shared" si="662"/>
        <v>809.00763358778624</v>
      </c>
      <c r="K8477" s="7">
        <f t="shared" si="663"/>
        <v>0.23699628784829374</v>
      </c>
      <c r="L8477" s="26">
        <f t="shared" si="664"/>
        <v>0.5924907196207343</v>
      </c>
    </row>
    <row r="8478" spans="1:12">
      <c r="A8478" s="2" t="s">
        <v>6290</v>
      </c>
      <c r="B8478" s="3">
        <v>33422</v>
      </c>
      <c r="C8478" s="1">
        <v>835519</v>
      </c>
      <c r="D8478" s="2">
        <v>41</v>
      </c>
      <c r="E8478" s="1">
        <v>12076</v>
      </c>
      <c r="F8478" s="2">
        <v>1</v>
      </c>
      <c r="G8478" s="6">
        <f t="shared" si="660"/>
        <v>2.4390243902439025E-2</v>
      </c>
      <c r="H8478" s="11">
        <v>4.21</v>
      </c>
      <c r="I8478" s="13">
        <f t="shared" si="661"/>
        <v>198460.5700712589</v>
      </c>
      <c r="J8478" s="13">
        <f t="shared" si="662"/>
        <v>2868.4085510688838</v>
      </c>
      <c r="K8478" s="7">
        <f t="shared" si="663"/>
        <v>1.4453291905988973E-2</v>
      </c>
      <c r="L8478" s="26">
        <f t="shared" si="664"/>
        <v>0.59258496814554784</v>
      </c>
    </row>
    <row r="8479" spans="1:12">
      <c r="A8479" s="2" t="s">
        <v>5180</v>
      </c>
      <c r="B8479" s="3">
        <v>38947</v>
      </c>
      <c r="C8479" s="1">
        <v>5194</v>
      </c>
      <c r="D8479" s="2">
        <v>1</v>
      </c>
      <c r="E8479" s="1">
        <v>3078</v>
      </c>
      <c r="F8479" s="2">
        <v>1</v>
      </c>
      <c r="G8479" s="6">
        <f t="shared" si="660"/>
        <v>1</v>
      </c>
      <c r="H8479" s="11">
        <v>6.55</v>
      </c>
      <c r="I8479" s="13">
        <f t="shared" si="661"/>
        <v>792.97709923664127</v>
      </c>
      <c r="J8479" s="13">
        <f t="shared" si="662"/>
        <v>469.92366412213744</v>
      </c>
      <c r="K8479" s="7">
        <f t="shared" si="663"/>
        <v>0.59260685406237967</v>
      </c>
      <c r="L8479" s="26">
        <f t="shared" si="664"/>
        <v>0.59260685406237967</v>
      </c>
    </row>
    <row r="8480" spans="1:12">
      <c r="A8480" s="2" t="s">
        <v>2825</v>
      </c>
      <c r="B8480" s="3">
        <v>39045</v>
      </c>
      <c r="C8480" s="1">
        <v>37072</v>
      </c>
      <c r="D8480" s="2">
        <v>5</v>
      </c>
      <c r="E8480" s="1">
        <v>4394</v>
      </c>
      <c r="F8480" s="2">
        <v>1</v>
      </c>
      <c r="G8480" s="6">
        <f t="shared" si="660"/>
        <v>0.2</v>
      </c>
      <c r="H8480" s="11">
        <v>6.55</v>
      </c>
      <c r="I8480" s="13">
        <f t="shared" si="661"/>
        <v>5659.8473282442746</v>
      </c>
      <c r="J8480" s="13">
        <f t="shared" si="662"/>
        <v>670.83969465648852</v>
      </c>
      <c r="K8480" s="7">
        <f t="shared" si="663"/>
        <v>0.11852611135088477</v>
      </c>
      <c r="L8480" s="26">
        <f t="shared" si="664"/>
        <v>0.59263055675442378</v>
      </c>
    </row>
    <row r="8481" spans="1:12">
      <c r="A8481" s="2" t="s">
        <v>458</v>
      </c>
      <c r="B8481" s="3">
        <v>36777</v>
      </c>
      <c r="C8481" s="1">
        <v>9660</v>
      </c>
      <c r="D8481" s="2">
        <v>8</v>
      </c>
      <c r="E8481" s="1">
        <v>5725</v>
      </c>
      <c r="F8481" s="2">
        <v>8</v>
      </c>
      <c r="G8481" s="6">
        <f t="shared" si="660"/>
        <v>1</v>
      </c>
      <c r="H8481" s="11">
        <v>5.39</v>
      </c>
      <c r="I8481" s="13">
        <f t="shared" si="661"/>
        <v>1792.2077922077924</v>
      </c>
      <c r="J8481" s="13">
        <f t="shared" si="662"/>
        <v>1062.1521335807051</v>
      </c>
      <c r="K8481" s="7">
        <f t="shared" si="663"/>
        <v>0.59265010351966874</v>
      </c>
      <c r="L8481" s="26">
        <f t="shared" si="664"/>
        <v>0.59265010351966874</v>
      </c>
    </row>
    <row r="8482" spans="1:12">
      <c r="A8482" s="2" t="s">
        <v>2837</v>
      </c>
      <c r="B8482" s="3">
        <v>39766</v>
      </c>
      <c r="C8482" s="1">
        <v>15611</v>
      </c>
      <c r="D8482" s="2">
        <v>3</v>
      </c>
      <c r="E8482" s="1">
        <v>3084</v>
      </c>
      <c r="F8482" s="2">
        <v>1</v>
      </c>
      <c r="G8482" s="6">
        <f t="shared" si="660"/>
        <v>0.33333333333333331</v>
      </c>
      <c r="H8482" s="11">
        <v>7.18</v>
      </c>
      <c r="I8482" s="13">
        <f t="shared" si="661"/>
        <v>2174.2339832869084</v>
      </c>
      <c r="J8482" s="13">
        <f t="shared" si="662"/>
        <v>429.52646239554321</v>
      </c>
      <c r="K8482" s="7">
        <f t="shared" si="663"/>
        <v>0.19755300749471524</v>
      </c>
      <c r="L8482" s="26">
        <f t="shared" si="664"/>
        <v>0.59265902248414581</v>
      </c>
    </row>
    <row r="8483" spans="1:12">
      <c r="A8483" s="2" t="s">
        <v>10079</v>
      </c>
      <c r="B8483" s="3">
        <v>36497</v>
      </c>
      <c r="C8483" s="1">
        <v>74007</v>
      </c>
      <c r="D8483" s="2">
        <v>101</v>
      </c>
      <c r="E8483" s="1">
        <v>43865</v>
      </c>
      <c r="F8483" s="2">
        <v>101</v>
      </c>
      <c r="G8483" s="6">
        <f t="shared" si="660"/>
        <v>1</v>
      </c>
      <c r="H8483" s="12">
        <v>5.0599999999999996</v>
      </c>
      <c r="I8483" s="13">
        <f t="shared" si="661"/>
        <v>14625.889328063242</v>
      </c>
      <c r="J8483" s="13">
        <f t="shared" si="662"/>
        <v>8668.9723320158118</v>
      </c>
      <c r="K8483" s="7">
        <f t="shared" si="663"/>
        <v>0.59271420271055453</v>
      </c>
      <c r="L8483" s="26">
        <f t="shared" si="664"/>
        <v>0.59271420271055453</v>
      </c>
    </row>
    <row r="8484" spans="1:12">
      <c r="A8484" s="2" t="s">
        <v>8416</v>
      </c>
      <c r="B8484" s="3">
        <v>35461</v>
      </c>
      <c r="C8484" s="1">
        <v>2312463</v>
      </c>
      <c r="D8484" s="2">
        <v>837</v>
      </c>
      <c r="E8484" s="1">
        <v>1370831</v>
      </c>
      <c r="F8484" s="2">
        <v>837</v>
      </c>
      <c r="G8484" s="6">
        <f t="shared" si="660"/>
        <v>1</v>
      </c>
      <c r="H8484" s="11">
        <v>4.59</v>
      </c>
      <c r="I8484" s="13">
        <f t="shared" si="661"/>
        <v>503804.57516339869</v>
      </c>
      <c r="J8484" s="13">
        <f t="shared" si="662"/>
        <v>298655.99128540308</v>
      </c>
      <c r="K8484" s="7">
        <f t="shared" si="663"/>
        <v>0.59280126860408155</v>
      </c>
      <c r="L8484" s="26">
        <f t="shared" si="664"/>
        <v>0.59280126860408155</v>
      </c>
    </row>
    <row r="8485" spans="1:12">
      <c r="A8485" s="2" t="s">
        <v>10214</v>
      </c>
      <c r="B8485" s="3">
        <v>36854</v>
      </c>
      <c r="C8485" s="1">
        <v>48333</v>
      </c>
      <c r="D8485" s="2">
        <v>4</v>
      </c>
      <c r="E8485" s="1">
        <v>21489</v>
      </c>
      <c r="F8485" s="2">
        <v>3</v>
      </c>
      <c r="G8485" s="6">
        <f t="shared" si="660"/>
        <v>0.75</v>
      </c>
      <c r="H8485" s="11">
        <v>5.39</v>
      </c>
      <c r="I8485" s="13">
        <f t="shared" si="661"/>
        <v>8967.1614100185543</v>
      </c>
      <c r="J8485" s="13">
        <f t="shared" si="662"/>
        <v>3986.8274582560298</v>
      </c>
      <c r="K8485" s="7">
        <f t="shared" si="663"/>
        <v>0.44460306622804291</v>
      </c>
      <c r="L8485" s="26">
        <f t="shared" si="664"/>
        <v>0.59280408830405718</v>
      </c>
    </row>
    <row r="8486" spans="1:12">
      <c r="A8486" s="2" t="s">
        <v>4239</v>
      </c>
      <c r="B8486" s="3">
        <v>41012</v>
      </c>
      <c r="C8486" s="1">
        <v>26743</v>
      </c>
      <c r="D8486" s="2">
        <v>2</v>
      </c>
      <c r="E8486" s="1">
        <v>7927</v>
      </c>
      <c r="F8486" s="2">
        <v>1</v>
      </c>
      <c r="G8486" s="6">
        <f t="shared" si="660"/>
        <v>0.5</v>
      </c>
      <c r="H8486" s="12">
        <v>8.02</v>
      </c>
      <c r="I8486" s="13">
        <f t="shared" si="661"/>
        <v>3334.5386533665837</v>
      </c>
      <c r="J8486" s="13">
        <f t="shared" si="662"/>
        <v>988.40399002493768</v>
      </c>
      <c r="K8486" s="7">
        <f t="shared" si="663"/>
        <v>0.2964140148823991</v>
      </c>
      <c r="L8486" s="26">
        <f t="shared" si="664"/>
        <v>0.5928280297647982</v>
      </c>
    </row>
    <row r="8487" spans="1:12">
      <c r="A8487" s="2" t="s">
        <v>7720</v>
      </c>
      <c r="B8487" s="3">
        <v>41171</v>
      </c>
      <c r="C8487" s="1">
        <v>19676</v>
      </c>
      <c r="D8487" s="2">
        <v>2</v>
      </c>
      <c r="E8487" s="1">
        <v>5833</v>
      </c>
      <c r="F8487" s="2">
        <v>1</v>
      </c>
      <c r="G8487" s="6">
        <f t="shared" si="660"/>
        <v>0.5</v>
      </c>
      <c r="H8487" s="12">
        <v>8.02</v>
      </c>
      <c r="I8487" s="13">
        <f t="shared" si="661"/>
        <v>2453.3665835411471</v>
      </c>
      <c r="J8487" s="13">
        <f t="shared" si="662"/>
        <v>727.30673316708237</v>
      </c>
      <c r="K8487" s="7">
        <f t="shared" si="663"/>
        <v>0.29645253100223629</v>
      </c>
      <c r="L8487" s="26">
        <f t="shared" si="664"/>
        <v>0.59290506200447257</v>
      </c>
    </row>
    <row r="8488" spans="1:12">
      <c r="A8488" s="2" t="s">
        <v>5449</v>
      </c>
      <c r="B8488" s="3">
        <v>35076</v>
      </c>
      <c r="C8488" s="1">
        <v>2409225</v>
      </c>
      <c r="D8488" s="4">
        <v>1589</v>
      </c>
      <c r="E8488" s="1">
        <v>1428658</v>
      </c>
      <c r="F8488" s="4">
        <v>1589</v>
      </c>
      <c r="G8488" s="6">
        <f t="shared" si="660"/>
        <v>1</v>
      </c>
      <c r="H8488" s="11">
        <v>4.42</v>
      </c>
      <c r="I8488" s="13">
        <f t="shared" si="661"/>
        <v>545073.5294117647</v>
      </c>
      <c r="J8488" s="13">
        <f t="shared" si="662"/>
        <v>323225.79185520363</v>
      </c>
      <c r="K8488" s="7">
        <f t="shared" si="663"/>
        <v>0.59299484273988523</v>
      </c>
      <c r="L8488" s="26">
        <f t="shared" si="664"/>
        <v>0.59299484273988523</v>
      </c>
    </row>
    <row r="8489" spans="1:12">
      <c r="A8489" s="2" t="s">
        <v>6419</v>
      </c>
      <c r="B8489" s="3">
        <v>41019</v>
      </c>
      <c r="C8489" s="1">
        <v>3838</v>
      </c>
      <c r="D8489" s="2">
        <v>2</v>
      </c>
      <c r="E8489" s="1">
        <v>2276</v>
      </c>
      <c r="F8489" s="2">
        <v>2</v>
      </c>
      <c r="G8489" s="6">
        <f t="shared" si="660"/>
        <v>1</v>
      </c>
      <c r="H8489" s="12">
        <v>8.02</v>
      </c>
      <c r="I8489" s="13">
        <f t="shared" si="661"/>
        <v>478.55361596009976</v>
      </c>
      <c r="J8489" s="13">
        <f t="shared" si="662"/>
        <v>283.79052369077306</v>
      </c>
      <c r="K8489" s="7">
        <f t="shared" si="663"/>
        <v>0.59301719645648776</v>
      </c>
      <c r="L8489" s="26">
        <f t="shared" si="664"/>
        <v>0.59301719645648776</v>
      </c>
    </row>
    <row r="8490" spans="1:12">
      <c r="A8490" s="2" t="s">
        <v>10302</v>
      </c>
      <c r="B8490" s="3">
        <v>34131</v>
      </c>
      <c r="C8490" s="1">
        <v>39100956</v>
      </c>
      <c r="D8490" s="4">
        <v>1100</v>
      </c>
      <c r="E8490" s="1">
        <v>1222718</v>
      </c>
      <c r="F8490" s="2">
        <v>58</v>
      </c>
      <c r="G8490" s="6">
        <f t="shared" si="660"/>
        <v>5.2727272727272727E-2</v>
      </c>
      <c r="H8490" s="11">
        <v>4.1399999999999997</v>
      </c>
      <c r="I8490" s="13">
        <f t="shared" si="661"/>
        <v>9444675.3623188417</v>
      </c>
      <c r="J8490" s="13">
        <f t="shared" si="662"/>
        <v>295342.5120772947</v>
      </c>
      <c r="K8490" s="7">
        <f t="shared" si="663"/>
        <v>3.1270795527352319E-2</v>
      </c>
      <c r="L8490" s="26">
        <f t="shared" si="664"/>
        <v>0.59306681172564746</v>
      </c>
    </row>
    <row r="8491" spans="1:12">
      <c r="A8491" s="2" t="s">
        <v>9797</v>
      </c>
      <c r="B8491" s="3">
        <v>38856</v>
      </c>
      <c r="C8491" s="1">
        <v>96464</v>
      </c>
      <c r="D8491" s="2">
        <v>15</v>
      </c>
      <c r="E8491" s="1">
        <v>11456</v>
      </c>
      <c r="F8491" s="2">
        <v>3</v>
      </c>
      <c r="G8491" s="6">
        <f t="shared" si="660"/>
        <v>0.2</v>
      </c>
      <c r="H8491" s="11">
        <v>6.55</v>
      </c>
      <c r="I8491" s="13">
        <f t="shared" si="661"/>
        <v>14727.32824427481</v>
      </c>
      <c r="J8491" s="13">
        <f t="shared" si="662"/>
        <v>1749.0076335877864</v>
      </c>
      <c r="K8491" s="7">
        <f t="shared" si="663"/>
        <v>0.11875932990545696</v>
      </c>
      <c r="L8491" s="26">
        <f t="shared" si="664"/>
        <v>0.59379664952728473</v>
      </c>
    </row>
    <row r="8492" spans="1:12">
      <c r="A8492" s="2" t="s">
        <v>5723</v>
      </c>
      <c r="B8492" s="3">
        <v>36840</v>
      </c>
      <c r="C8492" s="1">
        <v>13465</v>
      </c>
      <c r="D8492" s="2">
        <v>7</v>
      </c>
      <c r="E8492" s="1">
        <v>8000</v>
      </c>
      <c r="F8492" s="2">
        <v>7</v>
      </c>
      <c r="G8492" s="6">
        <f t="shared" si="660"/>
        <v>1</v>
      </c>
      <c r="H8492" s="11">
        <v>5.39</v>
      </c>
      <c r="I8492" s="13">
        <f t="shared" si="661"/>
        <v>2498.1447124304268</v>
      </c>
      <c r="J8492" s="13">
        <f t="shared" si="662"/>
        <v>1484.2300556586272</v>
      </c>
      <c r="K8492" s="7">
        <f t="shared" si="663"/>
        <v>0.5941329372447085</v>
      </c>
      <c r="L8492" s="26">
        <f t="shared" si="664"/>
        <v>0.5941329372447085</v>
      </c>
    </row>
    <row r="8493" spans="1:12">
      <c r="A8493" s="2" t="s">
        <v>7977</v>
      </c>
      <c r="B8493" s="3">
        <v>37596</v>
      </c>
      <c r="C8493" s="1">
        <v>119537</v>
      </c>
      <c r="D8493" s="2">
        <v>28</v>
      </c>
      <c r="E8493" s="1">
        <v>71047</v>
      </c>
      <c r="F8493" s="2">
        <v>28</v>
      </c>
      <c r="G8493" s="6">
        <f t="shared" si="660"/>
        <v>1</v>
      </c>
      <c r="H8493" s="12">
        <v>5.8</v>
      </c>
      <c r="I8493" s="13">
        <f t="shared" si="661"/>
        <v>20609.827586206899</v>
      </c>
      <c r="J8493" s="13">
        <f t="shared" si="662"/>
        <v>12249.48275862069</v>
      </c>
      <c r="K8493" s="7">
        <f t="shared" si="663"/>
        <v>0.5943515396906397</v>
      </c>
      <c r="L8493" s="26">
        <f t="shared" si="664"/>
        <v>0.5943515396906397</v>
      </c>
    </row>
    <row r="8494" spans="1:12">
      <c r="A8494" s="2" t="s">
        <v>1414</v>
      </c>
      <c r="B8494" s="3">
        <v>40067</v>
      </c>
      <c r="C8494" s="1">
        <v>54058</v>
      </c>
      <c r="D8494" s="2">
        <v>48</v>
      </c>
      <c r="E8494" s="1">
        <v>32140</v>
      </c>
      <c r="F8494" s="2">
        <v>48</v>
      </c>
      <c r="G8494" s="6">
        <f t="shared" si="660"/>
        <v>1</v>
      </c>
      <c r="H8494" s="12">
        <v>7.5</v>
      </c>
      <c r="I8494" s="13">
        <f t="shared" si="661"/>
        <v>7207.7333333333336</v>
      </c>
      <c r="J8494" s="13">
        <f t="shared" si="662"/>
        <v>4285.333333333333</v>
      </c>
      <c r="K8494" s="7">
        <f t="shared" si="663"/>
        <v>0.59454659809833876</v>
      </c>
      <c r="L8494" s="26">
        <f t="shared" si="664"/>
        <v>0.59454659809833876</v>
      </c>
    </row>
    <row r="8495" spans="1:12">
      <c r="A8495" s="2" t="s">
        <v>3469</v>
      </c>
      <c r="B8495" s="3">
        <v>32955</v>
      </c>
      <c r="C8495" s="1">
        <v>1305887</v>
      </c>
      <c r="D8495" s="4">
        <v>1005</v>
      </c>
      <c r="E8495" s="1">
        <v>776449</v>
      </c>
      <c r="F8495" s="4">
        <v>1005</v>
      </c>
      <c r="G8495" s="6">
        <f t="shared" si="660"/>
        <v>1</v>
      </c>
      <c r="H8495" s="12">
        <v>4.22</v>
      </c>
      <c r="I8495" s="13">
        <f t="shared" si="661"/>
        <v>309451.89573459717</v>
      </c>
      <c r="J8495" s="13">
        <f t="shared" si="662"/>
        <v>183992.65402843602</v>
      </c>
      <c r="K8495" s="7">
        <f t="shared" si="663"/>
        <v>0.59457594722973728</v>
      </c>
      <c r="L8495" s="26">
        <f t="shared" si="664"/>
        <v>0.59457594722973728</v>
      </c>
    </row>
    <row r="8496" spans="1:12">
      <c r="A8496" s="2" t="s">
        <v>788</v>
      </c>
      <c r="B8496" s="3">
        <v>38646</v>
      </c>
      <c r="C8496" s="1">
        <v>26511</v>
      </c>
      <c r="D8496" s="2">
        <v>20</v>
      </c>
      <c r="E8496" s="1">
        <v>15766</v>
      </c>
      <c r="F8496" s="2">
        <v>20</v>
      </c>
      <c r="G8496" s="6">
        <f t="shared" si="660"/>
        <v>1</v>
      </c>
      <c r="H8496" s="11">
        <v>6.41</v>
      </c>
      <c r="I8496" s="13">
        <f t="shared" si="661"/>
        <v>4135.88143525741</v>
      </c>
      <c r="J8496" s="13">
        <f t="shared" si="662"/>
        <v>2459.5943837753512</v>
      </c>
      <c r="K8496" s="7">
        <f t="shared" si="663"/>
        <v>0.59469654105842862</v>
      </c>
      <c r="L8496" s="26">
        <f t="shared" si="664"/>
        <v>0.59469654105842862</v>
      </c>
    </row>
    <row r="8497" spans="1:12">
      <c r="A8497" s="2" t="s">
        <v>4112</v>
      </c>
      <c r="B8497" s="3">
        <v>37393</v>
      </c>
      <c r="C8497" s="1">
        <v>56653</v>
      </c>
      <c r="D8497" s="2">
        <v>4</v>
      </c>
      <c r="E8497" s="1">
        <v>8425</v>
      </c>
      <c r="F8497" s="2">
        <v>1</v>
      </c>
      <c r="G8497" s="6">
        <f t="shared" si="660"/>
        <v>0.25</v>
      </c>
      <c r="H8497" s="12">
        <v>5.8</v>
      </c>
      <c r="I8497" s="13">
        <f t="shared" si="661"/>
        <v>9767.7586206896558</v>
      </c>
      <c r="J8497" s="13">
        <f t="shared" si="662"/>
        <v>1452.5862068965519</v>
      </c>
      <c r="K8497" s="7">
        <f t="shared" si="663"/>
        <v>0.14871233650468643</v>
      </c>
      <c r="L8497" s="26">
        <f t="shared" si="664"/>
        <v>0.59484934601874573</v>
      </c>
    </row>
    <row r="8498" spans="1:12">
      <c r="A8498" s="2" t="s">
        <v>8082</v>
      </c>
      <c r="B8498" s="3">
        <v>38387</v>
      </c>
      <c r="C8498" s="1">
        <v>23844</v>
      </c>
      <c r="D8498" s="2">
        <v>7</v>
      </c>
      <c r="E8498" s="1">
        <v>6079</v>
      </c>
      <c r="F8498" s="2">
        <v>3</v>
      </c>
      <c r="G8498" s="6">
        <f t="shared" si="660"/>
        <v>0.42857142857142855</v>
      </c>
      <c r="H8498" s="11">
        <v>6.41</v>
      </c>
      <c r="I8498" s="13">
        <f t="shared" si="661"/>
        <v>3719.8127925117005</v>
      </c>
      <c r="J8498" s="13">
        <f t="shared" si="662"/>
        <v>948.36193447737912</v>
      </c>
      <c r="K8498" s="7">
        <f t="shared" si="663"/>
        <v>0.25494883408824021</v>
      </c>
      <c r="L8498" s="26">
        <f t="shared" si="664"/>
        <v>0.59488061287256055</v>
      </c>
    </row>
    <row r="8499" spans="1:12">
      <c r="A8499" s="2" t="s">
        <v>6470</v>
      </c>
      <c r="B8499" s="3">
        <v>35629</v>
      </c>
      <c r="C8499" s="1">
        <v>9229808</v>
      </c>
      <c r="D8499" s="2">
        <v>432</v>
      </c>
      <c r="E8499" s="1">
        <v>76268</v>
      </c>
      <c r="F8499" s="2">
        <v>6</v>
      </c>
      <c r="G8499" s="6">
        <f t="shared" si="660"/>
        <v>1.3888888888888888E-2</v>
      </c>
      <c r="H8499" s="11">
        <v>4.59</v>
      </c>
      <c r="I8499" s="13">
        <f t="shared" si="661"/>
        <v>2010851.4161220044</v>
      </c>
      <c r="J8499" s="13">
        <f t="shared" si="662"/>
        <v>16616.122004357298</v>
      </c>
      <c r="K8499" s="7">
        <f t="shared" si="663"/>
        <v>8.2632271440532673E-3</v>
      </c>
      <c r="L8499" s="26">
        <f t="shared" si="664"/>
        <v>0.59495235437183525</v>
      </c>
    </row>
    <row r="8500" spans="1:12">
      <c r="A8500" s="2" t="s">
        <v>7782</v>
      </c>
      <c r="B8500" s="3">
        <v>31002</v>
      </c>
      <c r="C8500" s="1">
        <v>150140</v>
      </c>
      <c r="D8500" s="2">
        <v>50</v>
      </c>
      <c r="E8500" s="1">
        <v>89331</v>
      </c>
      <c r="F8500" s="2">
        <v>50</v>
      </c>
      <c r="G8500" s="6">
        <f t="shared" si="660"/>
        <v>1</v>
      </c>
      <c r="H8500" s="12">
        <v>3.36</v>
      </c>
      <c r="I8500" s="13">
        <f t="shared" si="661"/>
        <v>44684.523809523809</v>
      </c>
      <c r="J8500" s="13">
        <f t="shared" si="662"/>
        <v>26586.607142857145</v>
      </c>
      <c r="K8500" s="7">
        <f t="shared" si="663"/>
        <v>0.59498468096443324</v>
      </c>
      <c r="L8500" s="26">
        <f t="shared" si="664"/>
        <v>0.59498468096443324</v>
      </c>
    </row>
    <row r="8501" spans="1:12">
      <c r="A8501" s="2" t="s">
        <v>5227</v>
      </c>
      <c r="B8501" s="3">
        <v>40326</v>
      </c>
      <c r="C8501" s="1">
        <v>41783</v>
      </c>
      <c r="D8501" s="2">
        <v>40</v>
      </c>
      <c r="E8501" s="1">
        <v>24869</v>
      </c>
      <c r="F8501" s="2">
        <v>40</v>
      </c>
      <c r="G8501" s="6">
        <f t="shared" si="660"/>
        <v>1</v>
      </c>
      <c r="H8501" s="12">
        <v>7.89</v>
      </c>
      <c r="I8501" s="13">
        <f t="shared" si="661"/>
        <v>5295.6907477820032</v>
      </c>
      <c r="J8501" s="13">
        <f t="shared" si="662"/>
        <v>3151.964512040558</v>
      </c>
      <c r="K8501" s="7">
        <f t="shared" si="663"/>
        <v>0.59519421774405856</v>
      </c>
      <c r="L8501" s="26">
        <f t="shared" si="664"/>
        <v>0.59519421774405856</v>
      </c>
    </row>
    <row r="8502" spans="1:12">
      <c r="A8502" s="2" t="s">
        <v>10394</v>
      </c>
      <c r="B8502" s="3">
        <v>32983</v>
      </c>
      <c r="C8502" s="1">
        <v>83882</v>
      </c>
      <c r="D8502" s="2">
        <v>113</v>
      </c>
      <c r="E8502" s="1">
        <v>49933</v>
      </c>
      <c r="F8502" s="2">
        <v>113</v>
      </c>
      <c r="G8502" s="6">
        <f t="shared" si="660"/>
        <v>1</v>
      </c>
      <c r="H8502" s="12">
        <v>4.22</v>
      </c>
      <c r="I8502" s="13">
        <f t="shared" si="661"/>
        <v>19877.251184834124</v>
      </c>
      <c r="J8502" s="13">
        <f t="shared" si="662"/>
        <v>11832.464454976303</v>
      </c>
      <c r="K8502" s="7">
        <f t="shared" si="663"/>
        <v>0.59527669821892659</v>
      </c>
      <c r="L8502" s="26">
        <f t="shared" si="664"/>
        <v>0.59527669821892659</v>
      </c>
    </row>
    <row r="8503" spans="1:12">
      <c r="A8503" s="2" t="s">
        <v>6183</v>
      </c>
      <c r="B8503" s="3">
        <v>33256</v>
      </c>
      <c r="C8503" s="1">
        <v>139155</v>
      </c>
      <c r="D8503" s="2">
        <v>33</v>
      </c>
      <c r="E8503" s="1">
        <v>82841</v>
      </c>
      <c r="F8503" s="2">
        <v>33</v>
      </c>
      <c r="G8503" s="6">
        <f t="shared" si="660"/>
        <v>1</v>
      </c>
      <c r="H8503" s="11">
        <v>4.21</v>
      </c>
      <c r="I8503" s="13">
        <f t="shared" si="661"/>
        <v>33053.444180522565</v>
      </c>
      <c r="J8503" s="13">
        <f t="shared" si="662"/>
        <v>19677.197149643707</v>
      </c>
      <c r="K8503" s="7">
        <f t="shared" si="663"/>
        <v>0.59531457726995085</v>
      </c>
      <c r="L8503" s="26">
        <f t="shared" si="664"/>
        <v>0.59531457726995085</v>
      </c>
    </row>
    <row r="8504" spans="1:12">
      <c r="A8504" s="2" t="s">
        <v>3853</v>
      </c>
      <c r="B8504" s="3">
        <v>37251</v>
      </c>
      <c r="C8504" s="1">
        <v>41308615</v>
      </c>
      <c r="D8504" s="2">
        <v>918</v>
      </c>
      <c r="E8504" s="1">
        <v>241219</v>
      </c>
      <c r="F8504" s="2">
        <v>9</v>
      </c>
      <c r="G8504" s="6">
        <f t="shared" si="660"/>
        <v>9.8039215686274508E-3</v>
      </c>
      <c r="H8504" s="11">
        <v>5.65</v>
      </c>
      <c r="I8504" s="13">
        <f t="shared" si="661"/>
        <v>7311259.2920353981</v>
      </c>
      <c r="J8504" s="13">
        <f t="shared" si="662"/>
        <v>42693.628318584066</v>
      </c>
      <c r="K8504" s="7">
        <f t="shared" si="663"/>
        <v>5.8394356721957388E-3</v>
      </c>
      <c r="L8504" s="26">
        <f t="shared" si="664"/>
        <v>0.59562243856396535</v>
      </c>
    </row>
    <row r="8505" spans="1:12">
      <c r="A8505" s="2" t="s">
        <v>10034</v>
      </c>
      <c r="B8505" s="3">
        <v>39072</v>
      </c>
      <c r="C8505" s="1">
        <v>3347411</v>
      </c>
      <c r="D8505" s="2">
        <v>168</v>
      </c>
      <c r="E8505" s="1">
        <v>35604</v>
      </c>
      <c r="F8505" s="2">
        <v>3</v>
      </c>
      <c r="G8505" s="6">
        <f t="shared" si="660"/>
        <v>1.7857142857142856E-2</v>
      </c>
      <c r="H8505" s="11">
        <v>6.55</v>
      </c>
      <c r="I8505" s="13">
        <f t="shared" si="661"/>
        <v>511055.11450381682</v>
      </c>
      <c r="J8505" s="13">
        <f t="shared" si="662"/>
        <v>5435.7251908396947</v>
      </c>
      <c r="K8505" s="7">
        <f t="shared" si="663"/>
        <v>1.0636279799522676E-2</v>
      </c>
      <c r="L8505" s="26">
        <f t="shared" si="664"/>
        <v>0.5956316687732699</v>
      </c>
    </row>
    <row r="8506" spans="1:12">
      <c r="A8506" s="2" t="s">
        <v>9385</v>
      </c>
      <c r="B8506" s="3">
        <v>40725</v>
      </c>
      <c r="C8506" s="1">
        <v>655802</v>
      </c>
      <c r="D8506" s="2">
        <v>36</v>
      </c>
      <c r="E8506" s="1">
        <v>65103</v>
      </c>
      <c r="F8506" s="2">
        <v>6</v>
      </c>
      <c r="G8506" s="6">
        <f t="shared" si="660"/>
        <v>0.16666666666666666</v>
      </c>
      <c r="H8506" s="12">
        <v>7.93</v>
      </c>
      <c r="I8506" s="13">
        <f t="shared" si="661"/>
        <v>82698.865069356878</v>
      </c>
      <c r="J8506" s="13">
        <f t="shared" si="662"/>
        <v>8209.7099621689795</v>
      </c>
      <c r="K8506" s="7">
        <f t="shared" si="663"/>
        <v>9.9272341346930942E-2</v>
      </c>
      <c r="L8506" s="26">
        <f t="shared" si="664"/>
        <v>0.59563404808158571</v>
      </c>
    </row>
    <row r="8507" spans="1:12">
      <c r="A8507" s="2" t="s">
        <v>4282</v>
      </c>
      <c r="B8507" s="3">
        <v>41061</v>
      </c>
      <c r="C8507" s="1">
        <v>139034</v>
      </c>
      <c r="D8507" s="2">
        <v>200</v>
      </c>
      <c r="E8507" s="1">
        <v>82832</v>
      </c>
      <c r="F8507" s="2">
        <v>200</v>
      </c>
      <c r="G8507" s="6">
        <f t="shared" si="660"/>
        <v>1</v>
      </c>
      <c r="H8507" s="12">
        <v>8.02</v>
      </c>
      <c r="I8507" s="13">
        <f t="shared" si="661"/>
        <v>17335.910224438903</v>
      </c>
      <c r="J8507" s="13">
        <f t="shared" si="662"/>
        <v>10328.179551122195</v>
      </c>
      <c r="K8507" s="7">
        <f t="shared" si="663"/>
        <v>0.59576794165455937</v>
      </c>
      <c r="L8507" s="26">
        <f t="shared" si="664"/>
        <v>0.59576794165455937</v>
      </c>
    </row>
    <row r="8508" spans="1:12">
      <c r="A8508" s="2" t="s">
        <v>8775</v>
      </c>
      <c r="B8508" s="3">
        <v>38079</v>
      </c>
      <c r="C8508" s="1">
        <v>22834</v>
      </c>
      <c r="D8508" s="2">
        <v>2</v>
      </c>
      <c r="E8508" s="1">
        <v>6802</v>
      </c>
      <c r="F8508" s="2">
        <v>1</v>
      </c>
      <c r="G8508" s="6">
        <f t="shared" si="660"/>
        <v>0.5</v>
      </c>
      <c r="H8508" s="12">
        <v>6.21</v>
      </c>
      <c r="I8508" s="13">
        <f t="shared" si="661"/>
        <v>3676.9726247987119</v>
      </c>
      <c r="J8508" s="13">
        <f t="shared" si="662"/>
        <v>1095.330112721417</v>
      </c>
      <c r="K8508" s="7">
        <f t="shared" si="663"/>
        <v>0.29788911272663571</v>
      </c>
      <c r="L8508" s="26">
        <f t="shared" si="664"/>
        <v>0.59577822545327142</v>
      </c>
    </row>
    <row r="8509" spans="1:12">
      <c r="A8509" s="2" t="s">
        <v>7672</v>
      </c>
      <c r="B8509" s="3">
        <v>39388</v>
      </c>
      <c r="C8509" s="1">
        <v>7075</v>
      </c>
      <c r="D8509" s="2">
        <v>1</v>
      </c>
      <c r="E8509" s="1">
        <v>4216</v>
      </c>
      <c r="F8509" s="2">
        <v>1</v>
      </c>
      <c r="G8509" s="6">
        <f t="shared" si="660"/>
        <v>1</v>
      </c>
      <c r="H8509" s="11">
        <v>6.88</v>
      </c>
      <c r="I8509" s="13">
        <f t="shared" si="661"/>
        <v>1028.3430232558139</v>
      </c>
      <c r="J8509" s="13">
        <f t="shared" si="662"/>
        <v>612.79069767441865</v>
      </c>
      <c r="K8509" s="7">
        <f t="shared" si="663"/>
        <v>0.59590106007067145</v>
      </c>
      <c r="L8509" s="26">
        <f t="shared" si="664"/>
        <v>0.59590106007067145</v>
      </c>
    </row>
    <row r="8510" spans="1:12">
      <c r="A8510" s="2" t="s">
        <v>5386</v>
      </c>
      <c r="B8510" s="3">
        <v>32101</v>
      </c>
      <c r="C8510" s="1">
        <v>43984230</v>
      </c>
      <c r="D8510" s="2">
        <v>877</v>
      </c>
      <c r="E8510" s="1">
        <v>149460</v>
      </c>
      <c r="F8510" s="2">
        <v>5</v>
      </c>
      <c r="G8510" s="6">
        <f t="shared" si="660"/>
        <v>5.7012542759407071E-3</v>
      </c>
      <c r="H8510" s="12">
        <v>3.91</v>
      </c>
      <c r="I8510" s="13">
        <f t="shared" si="661"/>
        <v>11249163.68286445</v>
      </c>
      <c r="J8510" s="13">
        <f t="shared" si="662"/>
        <v>38225.063938618921</v>
      </c>
      <c r="K8510" s="7">
        <f t="shared" si="663"/>
        <v>3.3980360688364896E-3</v>
      </c>
      <c r="L8510" s="26">
        <f t="shared" si="664"/>
        <v>0.5960155264739202</v>
      </c>
    </row>
    <row r="8511" spans="1:12">
      <c r="A8511" s="2" t="s">
        <v>6098</v>
      </c>
      <c r="B8511" s="3">
        <v>32017</v>
      </c>
      <c r="C8511" s="1">
        <v>1680358</v>
      </c>
      <c r="D8511" s="2">
        <v>42</v>
      </c>
      <c r="E8511" s="1">
        <v>23850</v>
      </c>
      <c r="F8511" s="2">
        <v>1</v>
      </c>
      <c r="G8511" s="6">
        <f t="shared" si="660"/>
        <v>2.3809523809523808E-2</v>
      </c>
      <c r="H8511" s="12">
        <v>3.91</v>
      </c>
      <c r="I8511" s="13">
        <f t="shared" si="661"/>
        <v>429759.07928388746</v>
      </c>
      <c r="J8511" s="13">
        <f t="shared" si="662"/>
        <v>6099.7442455242963</v>
      </c>
      <c r="K8511" s="7">
        <f t="shared" si="663"/>
        <v>1.4193404024618562E-2</v>
      </c>
      <c r="L8511" s="26">
        <f t="shared" si="664"/>
        <v>0.59612296903397965</v>
      </c>
    </row>
    <row r="8512" spans="1:12">
      <c r="A8512" s="2" t="s">
        <v>494</v>
      </c>
      <c r="B8512" s="3">
        <v>35524</v>
      </c>
      <c r="C8512" s="1">
        <v>858553</v>
      </c>
      <c r="D8512" s="2">
        <v>34</v>
      </c>
      <c r="E8512" s="1">
        <v>75268</v>
      </c>
      <c r="F8512" s="2">
        <v>5</v>
      </c>
      <c r="G8512" s="6">
        <f t="shared" si="660"/>
        <v>0.14705882352941177</v>
      </c>
      <c r="H8512" s="11">
        <v>4.59</v>
      </c>
      <c r="I8512" s="13">
        <f t="shared" si="661"/>
        <v>187048.58387799564</v>
      </c>
      <c r="J8512" s="13">
        <f t="shared" si="662"/>
        <v>16398.257080610023</v>
      </c>
      <c r="K8512" s="7">
        <f t="shared" si="663"/>
        <v>8.7668437475613051E-2</v>
      </c>
      <c r="L8512" s="26">
        <f t="shared" si="664"/>
        <v>0.59614537483416874</v>
      </c>
    </row>
    <row r="8513" spans="1:12">
      <c r="A8513" s="2" t="s">
        <v>2008</v>
      </c>
      <c r="B8513" s="3">
        <v>40046</v>
      </c>
      <c r="C8513" s="1">
        <v>1013</v>
      </c>
      <c r="D8513" s="2">
        <v>1</v>
      </c>
      <c r="E8513" s="1">
        <v>604</v>
      </c>
      <c r="F8513" s="2">
        <v>1</v>
      </c>
      <c r="G8513" s="6">
        <f t="shared" si="660"/>
        <v>1</v>
      </c>
      <c r="H8513" s="12">
        <v>7.5</v>
      </c>
      <c r="I8513" s="13">
        <f t="shared" si="661"/>
        <v>135.06666666666666</v>
      </c>
      <c r="J8513" s="13">
        <f t="shared" si="662"/>
        <v>80.533333333333331</v>
      </c>
      <c r="K8513" s="7">
        <f t="shared" si="663"/>
        <v>0.59624876604146104</v>
      </c>
      <c r="L8513" s="26">
        <f t="shared" si="664"/>
        <v>0.59624876604146104</v>
      </c>
    </row>
    <row r="8514" spans="1:12">
      <c r="A8514" s="2" t="s">
        <v>7559</v>
      </c>
      <c r="B8514" s="3">
        <v>32045</v>
      </c>
      <c r="C8514" s="1">
        <v>30857814</v>
      </c>
      <c r="D8514" s="2">
        <v>803</v>
      </c>
      <c r="E8514" s="1">
        <v>206243</v>
      </c>
      <c r="F8514" s="2">
        <v>9</v>
      </c>
      <c r="G8514" s="6">
        <f t="shared" ref="G8514:G8577" si="665">F8514/D8514</f>
        <v>1.1207970112079701E-2</v>
      </c>
      <c r="H8514" s="12">
        <v>3.91</v>
      </c>
      <c r="I8514" s="13">
        <f t="shared" ref="I8514:I8577" si="666">C8514/H8514</f>
        <v>7892024.0409207158</v>
      </c>
      <c r="J8514" s="13">
        <f t="shared" ref="J8514:J8577" si="667">E8514/H8514</f>
        <v>52747.57033248082</v>
      </c>
      <c r="K8514" s="7">
        <f t="shared" ref="K8514:K8577" si="668">J8514/I8514</f>
        <v>6.6836555564175745E-3</v>
      </c>
      <c r="L8514" s="26">
        <f t="shared" ref="L8514:L8577" si="669">K8514/G8514</f>
        <v>0.59633060131147919</v>
      </c>
    </row>
    <row r="8515" spans="1:12">
      <c r="A8515" s="2" t="s">
        <v>10018</v>
      </c>
      <c r="B8515" s="3">
        <v>39325</v>
      </c>
      <c r="C8515" s="1">
        <v>161590</v>
      </c>
      <c r="D8515" s="2">
        <v>11</v>
      </c>
      <c r="E8515" s="1">
        <v>8770</v>
      </c>
      <c r="F8515" s="2">
        <v>1</v>
      </c>
      <c r="G8515" s="6">
        <f t="shared" si="665"/>
        <v>9.0909090909090912E-2</v>
      </c>
      <c r="H8515" s="11">
        <v>6.88</v>
      </c>
      <c r="I8515" s="13">
        <f t="shared" si="666"/>
        <v>23486.918604651164</v>
      </c>
      <c r="J8515" s="13">
        <f t="shared" si="667"/>
        <v>1274.7093023255813</v>
      </c>
      <c r="K8515" s="7">
        <f t="shared" si="668"/>
        <v>5.4273160467850731E-2</v>
      </c>
      <c r="L8515" s="26">
        <f t="shared" si="669"/>
        <v>0.59700476514635803</v>
      </c>
    </row>
    <row r="8516" spans="1:12">
      <c r="A8516" s="2" t="s">
        <v>4018</v>
      </c>
      <c r="B8516" s="3">
        <v>35426</v>
      </c>
      <c r="C8516" s="1">
        <v>4708156</v>
      </c>
      <c r="D8516" s="2">
        <v>93</v>
      </c>
      <c r="E8516" s="1">
        <v>90684</v>
      </c>
      <c r="F8516" s="2">
        <v>3</v>
      </c>
      <c r="G8516" s="6">
        <f t="shared" si="665"/>
        <v>3.2258064516129031E-2</v>
      </c>
      <c r="H8516" s="11">
        <v>4.42</v>
      </c>
      <c r="I8516" s="13">
        <f t="shared" si="666"/>
        <v>1065193.665158371</v>
      </c>
      <c r="J8516" s="13">
        <f t="shared" si="667"/>
        <v>20516.742081447963</v>
      </c>
      <c r="K8516" s="7">
        <f t="shared" si="668"/>
        <v>1.926104402657856E-2</v>
      </c>
      <c r="L8516" s="26">
        <f t="shared" si="669"/>
        <v>0.59709236482393535</v>
      </c>
    </row>
    <row r="8517" spans="1:12">
      <c r="A8517" s="2" t="s">
        <v>9527</v>
      </c>
      <c r="B8517" s="3">
        <v>40970</v>
      </c>
      <c r="C8517" s="1">
        <v>201436</v>
      </c>
      <c r="D8517" s="2">
        <v>33</v>
      </c>
      <c r="E8517" s="1">
        <v>87475</v>
      </c>
      <c r="F8517" s="2">
        <v>24</v>
      </c>
      <c r="G8517" s="6">
        <f t="shared" si="665"/>
        <v>0.72727272727272729</v>
      </c>
      <c r="H8517" s="12">
        <v>8.02</v>
      </c>
      <c r="I8517" s="13">
        <f t="shared" si="666"/>
        <v>25116.708229426436</v>
      </c>
      <c r="J8517" s="13">
        <f t="shared" si="667"/>
        <v>10907.107231920199</v>
      </c>
      <c r="K8517" s="7">
        <f t="shared" si="668"/>
        <v>0.43425703449234493</v>
      </c>
      <c r="L8517" s="26">
        <f t="shared" si="669"/>
        <v>0.59710342242697423</v>
      </c>
    </row>
    <row r="8518" spans="1:12">
      <c r="A8518" s="2" t="s">
        <v>10067</v>
      </c>
      <c r="B8518" s="3">
        <v>33179</v>
      </c>
      <c r="C8518" s="1">
        <v>2231274</v>
      </c>
      <c r="D8518" s="2">
        <v>59</v>
      </c>
      <c r="E8518" s="1">
        <v>22585</v>
      </c>
      <c r="F8518" s="2">
        <v>1</v>
      </c>
      <c r="G8518" s="6">
        <f t="shared" si="665"/>
        <v>1.6949152542372881E-2</v>
      </c>
      <c r="H8518" s="12">
        <v>4.22</v>
      </c>
      <c r="I8518" s="13">
        <f t="shared" si="666"/>
        <v>528737.91469194321</v>
      </c>
      <c r="J8518" s="13">
        <f t="shared" si="667"/>
        <v>5351.8957345971567</v>
      </c>
      <c r="K8518" s="7">
        <f t="shared" si="668"/>
        <v>1.012201997603163E-2</v>
      </c>
      <c r="L8518" s="26">
        <f t="shared" si="669"/>
        <v>0.59719917858586613</v>
      </c>
    </row>
    <row r="8519" spans="1:12">
      <c r="A8519" s="2" t="s">
        <v>10369</v>
      </c>
      <c r="B8519" s="3">
        <v>36413</v>
      </c>
      <c r="C8519" s="1">
        <v>38738</v>
      </c>
      <c r="D8519" s="2">
        <v>17</v>
      </c>
      <c r="E8519" s="1">
        <v>23149</v>
      </c>
      <c r="F8519" s="2">
        <v>17</v>
      </c>
      <c r="G8519" s="6">
        <f t="shared" si="665"/>
        <v>1</v>
      </c>
      <c r="H8519" s="12">
        <v>5.0599999999999996</v>
      </c>
      <c r="I8519" s="13">
        <f t="shared" si="666"/>
        <v>7655.731225296443</v>
      </c>
      <c r="J8519" s="13">
        <f t="shared" si="667"/>
        <v>4574.901185770751</v>
      </c>
      <c r="K8519" s="7">
        <f t="shared" si="668"/>
        <v>0.59757860498735094</v>
      </c>
      <c r="L8519" s="26">
        <f t="shared" si="669"/>
        <v>0.59757860498735094</v>
      </c>
    </row>
    <row r="8520" spans="1:12">
      <c r="A8520" s="2" t="s">
        <v>2123</v>
      </c>
      <c r="B8520" s="3">
        <v>40872</v>
      </c>
      <c r="C8520" s="1">
        <v>86202</v>
      </c>
      <c r="D8520" s="2">
        <v>5</v>
      </c>
      <c r="E8520" s="1">
        <v>10304</v>
      </c>
      <c r="F8520" s="2">
        <v>1</v>
      </c>
      <c r="G8520" s="6">
        <f t="shared" si="665"/>
        <v>0.2</v>
      </c>
      <c r="H8520" s="12">
        <v>7.93</v>
      </c>
      <c r="I8520" s="13">
        <f t="shared" si="666"/>
        <v>10870.365699873897</v>
      </c>
      <c r="J8520" s="13">
        <f t="shared" si="667"/>
        <v>1299.3694829760404</v>
      </c>
      <c r="K8520" s="7">
        <f t="shared" si="668"/>
        <v>0.11953318948516276</v>
      </c>
      <c r="L8520" s="26">
        <f t="shared" si="669"/>
        <v>0.59766594742581369</v>
      </c>
    </row>
    <row r="8521" spans="1:12">
      <c r="A8521" s="2" t="s">
        <v>6958</v>
      </c>
      <c r="B8521" s="3">
        <v>38814</v>
      </c>
      <c r="C8521" s="1">
        <v>191033</v>
      </c>
      <c r="D8521" s="2">
        <v>33</v>
      </c>
      <c r="E8521" s="1">
        <v>17303</v>
      </c>
      <c r="F8521" s="2">
        <v>5</v>
      </c>
      <c r="G8521" s="6">
        <f t="shared" si="665"/>
        <v>0.15151515151515152</v>
      </c>
      <c r="H8521" s="11">
        <v>6.55</v>
      </c>
      <c r="I8521" s="13">
        <f t="shared" si="666"/>
        <v>29165.343511450381</v>
      </c>
      <c r="J8521" s="13">
        <f t="shared" si="667"/>
        <v>2641.679389312977</v>
      </c>
      <c r="K8521" s="7">
        <f t="shared" si="668"/>
        <v>9.057597378463407E-2</v>
      </c>
      <c r="L8521" s="26">
        <f t="shared" si="669"/>
        <v>0.59780142697858485</v>
      </c>
    </row>
    <row r="8522" spans="1:12">
      <c r="A8522" s="2" t="s">
        <v>4635</v>
      </c>
      <c r="B8522" s="3">
        <v>39570</v>
      </c>
      <c r="C8522" s="1">
        <v>80374</v>
      </c>
      <c r="D8522" s="2">
        <v>43</v>
      </c>
      <c r="E8522" s="1">
        <v>2235</v>
      </c>
      <c r="F8522" s="2">
        <v>2</v>
      </c>
      <c r="G8522" s="6">
        <f t="shared" si="665"/>
        <v>4.6511627906976744E-2</v>
      </c>
      <c r="H8522" s="11">
        <v>7.18</v>
      </c>
      <c r="I8522" s="13">
        <f t="shared" si="666"/>
        <v>11194.150417827299</v>
      </c>
      <c r="J8522" s="13">
        <f t="shared" si="667"/>
        <v>311.28133704735376</v>
      </c>
      <c r="K8522" s="7">
        <f t="shared" si="668"/>
        <v>2.7807499937790827E-2</v>
      </c>
      <c r="L8522" s="26">
        <f t="shared" si="669"/>
        <v>0.59786124866250279</v>
      </c>
    </row>
    <row r="8523" spans="1:12">
      <c r="A8523" s="2" t="s">
        <v>1235</v>
      </c>
      <c r="B8523" s="3">
        <v>37678</v>
      </c>
      <c r="C8523" s="1">
        <v>33098</v>
      </c>
      <c r="D8523" s="2">
        <v>2</v>
      </c>
      <c r="E8523" s="1">
        <v>9899</v>
      </c>
      <c r="F8523" s="2">
        <v>1</v>
      </c>
      <c r="G8523" s="6">
        <f t="shared" si="665"/>
        <v>0.5</v>
      </c>
      <c r="H8523" s="11">
        <v>6.03</v>
      </c>
      <c r="I8523" s="13">
        <f t="shared" si="666"/>
        <v>5488.8888888888887</v>
      </c>
      <c r="J8523" s="13">
        <f t="shared" si="667"/>
        <v>1641.6252072968491</v>
      </c>
      <c r="K8523" s="7">
        <f t="shared" si="668"/>
        <v>0.29908151549942597</v>
      </c>
      <c r="L8523" s="26">
        <f t="shared" si="669"/>
        <v>0.59816303099885193</v>
      </c>
    </row>
    <row r="8524" spans="1:12">
      <c r="A8524" s="2" t="s">
        <v>4918</v>
      </c>
      <c r="B8524" s="3">
        <v>39759</v>
      </c>
      <c r="C8524" s="1">
        <v>470691</v>
      </c>
      <c r="D8524" s="2">
        <v>28</v>
      </c>
      <c r="E8524" s="1">
        <v>20119</v>
      </c>
      <c r="F8524" s="2">
        <v>2</v>
      </c>
      <c r="G8524" s="6">
        <f t="shared" si="665"/>
        <v>7.1428571428571425E-2</v>
      </c>
      <c r="H8524" s="11">
        <v>7.18</v>
      </c>
      <c r="I8524" s="13">
        <f t="shared" si="666"/>
        <v>65555.849582172697</v>
      </c>
      <c r="J8524" s="13">
        <f t="shared" si="667"/>
        <v>2802.0891364902509</v>
      </c>
      <c r="K8524" s="7">
        <f t="shared" si="668"/>
        <v>4.2743540879260494E-2</v>
      </c>
      <c r="L8524" s="26">
        <f t="shared" si="669"/>
        <v>0.59840957230964698</v>
      </c>
    </row>
    <row r="8525" spans="1:12">
      <c r="A8525" s="2" t="s">
        <v>1399</v>
      </c>
      <c r="B8525" s="3">
        <v>31359</v>
      </c>
      <c r="C8525" s="1">
        <v>1890571</v>
      </c>
      <c r="D8525" s="2">
        <v>409</v>
      </c>
      <c r="E8525" s="1">
        <v>1132112</v>
      </c>
      <c r="F8525" s="2">
        <v>409</v>
      </c>
      <c r="G8525" s="6">
        <f t="shared" si="665"/>
        <v>1</v>
      </c>
      <c r="H8525" s="12">
        <v>3.55</v>
      </c>
      <c r="I8525" s="13">
        <f t="shared" si="666"/>
        <v>532555.21126760566</v>
      </c>
      <c r="J8525" s="13">
        <f t="shared" si="667"/>
        <v>318904.7887323944</v>
      </c>
      <c r="K8525" s="7">
        <f t="shared" si="668"/>
        <v>0.59882014481339241</v>
      </c>
      <c r="L8525" s="26">
        <f t="shared" si="669"/>
        <v>0.59882014481339241</v>
      </c>
    </row>
    <row r="8526" spans="1:12">
      <c r="A8526" s="2" t="s">
        <v>5482</v>
      </c>
      <c r="B8526" s="3">
        <v>40438</v>
      </c>
      <c r="C8526" s="1">
        <v>70066</v>
      </c>
      <c r="D8526" s="2">
        <v>6</v>
      </c>
      <c r="E8526" s="1">
        <v>20987</v>
      </c>
      <c r="F8526" s="2">
        <v>3</v>
      </c>
      <c r="G8526" s="6">
        <f t="shared" si="665"/>
        <v>0.5</v>
      </c>
      <c r="H8526" s="12">
        <v>7.89</v>
      </c>
      <c r="I8526" s="13">
        <f t="shared" si="666"/>
        <v>8880.3548795944243</v>
      </c>
      <c r="J8526" s="13">
        <f t="shared" si="667"/>
        <v>2659.9493029150826</v>
      </c>
      <c r="K8526" s="7">
        <f t="shared" si="668"/>
        <v>0.29953186995118886</v>
      </c>
      <c r="L8526" s="26">
        <f t="shared" si="669"/>
        <v>0.59906373990237771</v>
      </c>
    </row>
    <row r="8527" spans="1:12">
      <c r="A8527" s="2" t="s">
        <v>9796</v>
      </c>
      <c r="B8527" s="3">
        <v>40396</v>
      </c>
      <c r="C8527" s="1">
        <v>183920</v>
      </c>
      <c r="D8527" s="2">
        <v>231</v>
      </c>
      <c r="E8527" s="1">
        <v>110238</v>
      </c>
      <c r="F8527" s="2">
        <v>231</v>
      </c>
      <c r="G8527" s="6">
        <f t="shared" si="665"/>
        <v>1</v>
      </c>
      <c r="H8527" s="12">
        <v>7.89</v>
      </c>
      <c r="I8527" s="13">
        <f t="shared" si="666"/>
        <v>23310.519645120406</v>
      </c>
      <c r="J8527" s="13">
        <f t="shared" si="667"/>
        <v>13971.863117870724</v>
      </c>
      <c r="K8527" s="7">
        <f t="shared" si="668"/>
        <v>0.59938016528925619</v>
      </c>
      <c r="L8527" s="26">
        <f t="shared" si="669"/>
        <v>0.59938016528925619</v>
      </c>
    </row>
    <row r="8528" spans="1:12">
      <c r="A8528" s="2" t="s">
        <v>3450</v>
      </c>
      <c r="B8528" s="3">
        <v>34215</v>
      </c>
      <c r="C8528" s="1">
        <v>6739141</v>
      </c>
      <c r="D8528" s="4">
        <v>1204</v>
      </c>
      <c r="E8528" s="1">
        <v>4040711</v>
      </c>
      <c r="F8528" s="4">
        <v>1204</v>
      </c>
      <c r="G8528" s="6">
        <f t="shared" si="665"/>
        <v>1</v>
      </c>
      <c r="H8528" s="11">
        <v>4.1399999999999997</v>
      </c>
      <c r="I8528" s="13">
        <f t="shared" si="666"/>
        <v>1627811.8357487924</v>
      </c>
      <c r="J8528" s="13">
        <f t="shared" si="667"/>
        <v>976017.14975845418</v>
      </c>
      <c r="K8528" s="7">
        <f t="shared" si="668"/>
        <v>0.59958843419361607</v>
      </c>
      <c r="L8528" s="26">
        <f t="shared" si="669"/>
        <v>0.59958843419361607</v>
      </c>
    </row>
    <row r="8529" spans="1:12">
      <c r="A8529" s="2" t="s">
        <v>9140</v>
      </c>
      <c r="B8529" s="3">
        <v>40135</v>
      </c>
      <c r="C8529" s="1">
        <v>77303</v>
      </c>
      <c r="D8529" s="2">
        <v>4</v>
      </c>
      <c r="E8529" s="1">
        <v>11588</v>
      </c>
      <c r="F8529" s="2">
        <v>1</v>
      </c>
      <c r="G8529" s="6">
        <f t="shared" si="665"/>
        <v>0.25</v>
      </c>
      <c r="H8529" s="12">
        <v>7.5</v>
      </c>
      <c r="I8529" s="13">
        <f t="shared" si="666"/>
        <v>10307.066666666668</v>
      </c>
      <c r="J8529" s="13">
        <f t="shared" si="667"/>
        <v>1545.0666666666666</v>
      </c>
      <c r="K8529" s="7">
        <f t="shared" si="668"/>
        <v>0.14990362599122931</v>
      </c>
      <c r="L8529" s="26">
        <f t="shared" si="669"/>
        <v>0.59961450396491722</v>
      </c>
    </row>
    <row r="8530" spans="1:12">
      <c r="A8530" s="2" t="s">
        <v>9018</v>
      </c>
      <c r="B8530" s="3">
        <v>38296</v>
      </c>
      <c r="C8530" s="1">
        <v>3685</v>
      </c>
      <c r="D8530" s="2">
        <v>1</v>
      </c>
      <c r="E8530" s="1">
        <v>2210</v>
      </c>
      <c r="F8530" s="2">
        <v>1</v>
      </c>
      <c r="G8530" s="6">
        <f t="shared" si="665"/>
        <v>1</v>
      </c>
      <c r="H8530" s="12">
        <v>6.21</v>
      </c>
      <c r="I8530" s="13">
        <f t="shared" si="666"/>
        <v>593.39774557165867</v>
      </c>
      <c r="J8530" s="13">
        <f t="shared" si="667"/>
        <v>355.87761674718195</v>
      </c>
      <c r="K8530" s="7">
        <f t="shared" si="668"/>
        <v>0.59972862957937578</v>
      </c>
      <c r="L8530" s="26">
        <f t="shared" si="669"/>
        <v>0.59972862957937578</v>
      </c>
    </row>
    <row r="8531" spans="1:12">
      <c r="A8531" s="2" t="s">
        <v>3352</v>
      </c>
      <c r="B8531" s="3">
        <v>38184</v>
      </c>
      <c r="C8531" s="1">
        <v>93370</v>
      </c>
      <c r="D8531" s="2">
        <v>14</v>
      </c>
      <c r="E8531" s="1">
        <v>56000</v>
      </c>
      <c r="F8531" s="2">
        <v>14</v>
      </c>
      <c r="G8531" s="6">
        <f t="shared" si="665"/>
        <v>1</v>
      </c>
      <c r="H8531" s="12">
        <v>6.21</v>
      </c>
      <c r="I8531" s="13">
        <f t="shared" si="666"/>
        <v>15035.426731078906</v>
      </c>
      <c r="J8531" s="13">
        <f t="shared" si="667"/>
        <v>9017.7133655394518</v>
      </c>
      <c r="K8531" s="7">
        <f t="shared" si="668"/>
        <v>0.59976437827996143</v>
      </c>
      <c r="L8531" s="26">
        <f t="shared" si="669"/>
        <v>0.59976437827996143</v>
      </c>
    </row>
    <row r="8532" spans="1:12">
      <c r="A8532" s="2" t="s">
        <v>4821</v>
      </c>
      <c r="B8532" s="3">
        <v>33284</v>
      </c>
      <c r="C8532" s="1">
        <v>356077</v>
      </c>
      <c r="D8532" s="2">
        <v>14</v>
      </c>
      <c r="E8532" s="1">
        <v>15256</v>
      </c>
      <c r="F8532" s="2">
        <v>1</v>
      </c>
      <c r="G8532" s="6">
        <f t="shared" si="665"/>
        <v>7.1428571428571425E-2</v>
      </c>
      <c r="H8532" s="11">
        <v>4.21</v>
      </c>
      <c r="I8532" s="13">
        <f t="shared" si="666"/>
        <v>84578.859857482181</v>
      </c>
      <c r="J8532" s="13">
        <f t="shared" si="667"/>
        <v>3623.7529691211403</v>
      </c>
      <c r="K8532" s="7">
        <f t="shared" si="668"/>
        <v>4.2844665620076564E-2</v>
      </c>
      <c r="L8532" s="26">
        <f t="shared" si="669"/>
        <v>0.59982531868107192</v>
      </c>
    </row>
    <row r="8533" spans="1:12">
      <c r="A8533" s="2" t="s">
        <v>4951</v>
      </c>
      <c r="B8533" s="3">
        <v>40459</v>
      </c>
      <c r="C8533" s="1">
        <v>13015</v>
      </c>
      <c r="D8533" s="2">
        <v>1</v>
      </c>
      <c r="E8533" s="1">
        <v>7809</v>
      </c>
      <c r="F8533" s="2">
        <v>1</v>
      </c>
      <c r="G8533" s="6">
        <f t="shared" si="665"/>
        <v>1</v>
      </c>
      <c r="H8533" s="12">
        <v>7.89</v>
      </c>
      <c r="I8533" s="13">
        <f t="shared" si="666"/>
        <v>1649.5564005069709</v>
      </c>
      <c r="J8533" s="13">
        <f t="shared" si="667"/>
        <v>989.73384030418254</v>
      </c>
      <c r="K8533" s="7">
        <f t="shared" si="668"/>
        <v>0.6</v>
      </c>
      <c r="L8533" s="26">
        <f t="shared" si="669"/>
        <v>0.6</v>
      </c>
    </row>
    <row r="8534" spans="1:12">
      <c r="A8534" s="2" t="s">
        <v>3465</v>
      </c>
      <c r="B8534" s="3">
        <v>40128</v>
      </c>
      <c r="C8534" s="1">
        <v>58334</v>
      </c>
      <c r="D8534" s="2">
        <v>3</v>
      </c>
      <c r="E8534" s="1">
        <v>11667</v>
      </c>
      <c r="F8534" s="2">
        <v>1</v>
      </c>
      <c r="G8534" s="6">
        <f t="shared" si="665"/>
        <v>0.33333333333333331</v>
      </c>
      <c r="H8534" s="12">
        <v>7.5</v>
      </c>
      <c r="I8534" s="13">
        <f t="shared" si="666"/>
        <v>7777.8666666666668</v>
      </c>
      <c r="J8534" s="13">
        <f t="shared" si="667"/>
        <v>1555.6</v>
      </c>
      <c r="K8534" s="7">
        <f t="shared" si="668"/>
        <v>0.20000342853224534</v>
      </c>
      <c r="L8534" s="26">
        <f t="shared" si="669"/>
        <v>0.60001028559673608</v>
      </c>
    </row>
    <row r="8535" spans="1:12">
      <c r="A8535" s="2" t="s">
        <v>3122</v>
      </c>
      <c r="B8535" s="3">
        <v>39731</v>
      </c>
      <c r="C8535" s="1">
        <v>1093</v>
      </c>
      <c r="D8535" s="2">
        <v>1</v>
      </c>
      <c r="E8535" s="1">
        <v>656</v>
      </c>
      <c r="F8535" s="2">
        <v>1</v>
      </c>
      <c r="G8535" s="6">
        <f t="shared" si="665"/>
        <v>1</v>
      </c>
      <c r="H8535" s="11">
        <v>7.18</v>
      </c>
      <c r="I8535" s="13">
        <f t="shared" si="666"/>
        <v>152.2284122562674</v>
      </c>
      <c r="J8535" s="13">
        <f t="shared" si="667"/>
        <v>91.364902506963787</v>
      </c>
      <c r="K8535" s="7">
        <f t="shared" si="668"/>
        <v>0.60018298261665148</v>
      </c>
      <c r="L8535" s="26">
        <f t="shared" si="669"/>
        <v>0.60018298261665148</v>
      </c>
    </row>
    <row r="8536" spans="1:12">
      <c r="A8536" s="2" t="s">
        <v>2143</v>
      </c>
      <c r="B8536" s="3">
        <v>39836</v>
      </c>
      <c r="C8536" s="1">
        <v>70219</v>
      </c>
      <c r="D8536" s="2">
        <v>4</v>
      </c>
      <c r="E8536" s="1">
        <v>10537</v>
      </c>
      <c r="F8536" s="2">
        <v>1</v>
      </c>
      <c r="G8536" s="6">
        <f t="shared" si="665"/>
        <v>0.25</v>
      </c>
      <c r="H8536" s="12">
        <v>7.5</v>
      </c>
      <c r="I8536" s="13">
        <f t="shared" si="666"/>
        <v>9362.5333333333328</v>
      </c>
      <c r="J8536" s="13">
        <f t="shared" si="667"/>
        <v>1404.9333333333334</v>
      </c>
      <c r="K8536" s="7">
        <f t="shared" si="668"/>
        <v>0.15005910081317023</v>
      </c>
      <c r="L8536" s="26">
        <f t="shared" si="669"/>
        <v>0.60023640325268091</v>
      </c>
    </row>
    <row r="8537" spans="1:12">
      <c r="A8537" s="2" t="s">
        <v>5203</v>
      </c>
      <c r="B8537" s="3">
        <v>38821</v>
      </c>
      <c r="C8537" s="1">
        <v>1822428</v>
      </c>
      <c r="D8537" s="2">
        <v>127</v>
      </c>
      <c r="E8537" s="1">
        <v>77529</v>
      </c>
      <c r="F8537" s="2">
        <v>9</v>
      </c>
      <c r="G8537" s="6">
        <f t="shared" si="665"/>
        <v>7.0866141732283464E-2</v>
      </c>
      <c r="H8537" s="11">
        <v>6.55</v>
      </c>
      <c r="I8537" s="13">
        <f t="shared" si="666"/>
        <v>278233.28244274808</v>
      </c>
      <c r="J8537" s="13">
        <f t="shared" si="667"/>
        <v>11836.488549618321</v>
      </c>
      <c r="K8537" s="7">
        <f t="shared" si="668"/>
        <v>4.2541598351210588E-2</v>
      </c>
      <c r="L8537" s="26">
        <f t="shared" si="669"/>
        <v>0.60030922117819385</v>
      </c>
    </row>
    <row r="8538" spans="1:12">
      <c r="A8538" s="2" t="s">
        <v>3595</v>
      </c>
      <c r="B8538" s="3">
        <v>40634</v>
      </c>
      <c r="C8538" s="1">
        <v>139528</v>
      </c>
      <c r="D8538" s="2">
        <v>63</v>
      </c>
      <c r="E8538" s="1">
        <v>83783</v>
      </c>
      <c r="F8538" s="2">
        <v>63</v>
      </c>
      <c r="G8538" s="6">
        <f t="shared" si="665"/>
        <v>1</v>
      </c>
      <c r="H8538" s="12">
        <v>7.93</v>
      </c>
      <c r="I8538" s="13">
        <f t="shared" si="666"/>
        <v>17594.955863808322</v>
      </c>
      <c r="J8538" s="13">
        <f t="shared" si="667"/>
        <v>10565.321563682221</v>
      </c>
      <c r="K8538" s="7">
        <f t="shared" si="668"/>
        <v>0.60047445673986599</v>
      </c>
      <c r="L8538" s="26">
        <f t="shared" si="669"/>
        <v>0.60047445673986599</v>
      </c>
    </row>
    <row r="8539" spans="1:12">
      <c r="A8539" s="2" t="s">
        <v>745</v>
      </c>
      <c r="B8539" s="3">
        <v>36754</v>
      </c>
      <c r="C8539" s="1">
        <v>225682</v>
      </c>
      <c r="D8539" s="2">
        <v>20</v>
      </c>
      <c r="E8539" s="1">
        <v>6776</v>
      </c>
      <c r="F8539" s="2">
        <v>1</v>
      </c>
      <c r="G8539" s="6">
        <f t="shared" si="665"/>
        <v>0.05</v>
      </c>
      <c r="H8539" s="11">
        <v>5.39</v>
      </c>
      <c r="I8539" s="13">
        <f t="shared" si="666"/>
        <v>41870.500927643785</v>
      </c>
      <c r="J8539" s="13">
        <f t="shared" si="667"/>
        <v>1257.1428571428571</v>
      </c>
      <c r="K8539" s="7">
        <f t="shared" si="668"/>
        <v>3.0024547815067217E-2</v>
      </c>
      <c r="L8539" s="26">
        <f t="shared" si="669"/>
        <v>0.6004909563013443</v>
      </c>
    </row>
    <row r="8540" spans="1:12">
      <c r="A8540" s="2" t="s">
        <v>10262</v>
      </c>
      <c r="B8540" s="3">
        <v>35760</v>
      </c>
      <c r="C8540" s="1">
        <v>334319</v>
      </c>
      <c r="D8540" s="2">
        <v>15</v>
      </c>
      <c r="E8540" s="1">
        <v>66920</v>
      </c>
      <c r="F8540" s="2">
        <v>5</v>
      </c>
      <c r="G8540" s="6">
        <f t="shared" si="665"/>
        <v>0.33333333333333331</v>
      </c>
      <c r="H8540" s="11">
        <v>4.59</v>
      </c>
      <c r="I8540" s="13">
        <f t="shared" si="666"/>
        <v>72836.383442265796</v>
      </c>
      <c r="J8540" s="13">
        <f t="shared" si="667"/>
        <v>14579.520697167756</v>
      </c>
      <c r="K8540" s="7">
        <f t="shared" si="668"/>
        <v>0.20016810291966655</v>
      </c>
      <c r="L8540" s="26">
        <f t="shared" si="669"/>
        <v>0.60050430875899974</v>
      </c>
    </row>
    <row r="8541" spans="1:12">
      <c r="A8541" s="2" t="s">
        <v>3045</v>
      </c>
      <c r="B8541" s="3">
        <v>39869</v>
      </c>
      <c r="C8541" s="1">
        <v>120712</v>
      </c>
      <c r="D8541" s="2">
        <v>6</v>
      </c>
      <c r="E8541" s="1">
        <v>12085</v>
      </c>
      <c r="F8541" s="2">
        <v>1</v>
      </c>
      <c r="G8541" s="6">
        <f t="shared" si="665"/>
        <v>0.16666666666666666</v>
      </c>
      <c r="H8541" s="12">
        <v>7.5</v>
      </c>
      <c r="I8541" s="13">
        <f t="shared" si="666"/>
        <v>16094.933333333332</v>
      </c>
      <c r="J8541" s="13">
        <f t="shared" si="667"/>
        <v>1611.3333333333333</v>
      </c>
      <c r="K8541" s="7">
        <f t="shared" si="668"/>
        <v>0.1001143216912983</v>
      </c>
      <c r="L8541" s="26">
        <f t="shared" si="669"/>
        <v>0.60068593014778981</v>
      </c>
    </row>
    <row r="8542" spans="1:12">
      <c r="A8542" s="2" t="s">
        <v>6331</v>
      </c>
      <c r="B8542" s="3">
        <v>30771</v>
      </c>
      <c r="C8542" s="1">
        <v>1525532</v>
      </c>
      <c r="D8542" s="2">
        <v>741</v>
      </c>
      <c r="E8542" s="1">
        <v>916967</v>
      </c>
      <c r="F8542" s="2">
        <v>741</v>
      </c>
      <c r="G8542" s="6">
        <f t="shared" si="665"/>
        <v>1</v>
      </c>
      <c r="H8542" s="12">
        <v>3.36</v>
      </c>
      <c r="I8542" s="13">
        <f t="shared" si="666"/>
        <v>454027.38095238095</v>
      </c>
      <c r="J8542" s="13">
        <f t="shared" si="667"/>
        <v>272906.84523809527</v>
      </c>
      <c r="K8542" s="7">
        <f t="shared" si="668"/>
        <v>0.6010801477779556</v>
      </c>
      <c r="L8542" s="26">
        <f t="shared" si="669"/>
        <v>0.6010801477779556</v>
      </c>
    </row>
    <row r="8543" spans="1:12">
      <c r="A8543" s="2" t="s">
        <v>1655</v>
      </c>
      <c r="B8543" s="3">
        <v>36952</v>
      </c>
      <c r="C8543" s="1">
        <v>687194</v>
      </c>
      <c r="D8543" s="2">
        <v>59</v>
      </c>
      <c r="E8543" s="1">
        <v>112041</v>
      </c>
      <c r="F8543" s="2">
        <v>16</v>
      </c>
      <c r="G8543" s="6">
        <f t="shared" si="665"/>
        <v>0.2711864406779661</v>
      </c>
      <c r="H8543" s="11">
        <v>5.65</v>
      </c>
      <c r="I8543" s="13">
        <f t="shared" si="666"/>
        <v>121627.25663716813</v>
      </c>
      <c r="J8543" s="13">
        <f t="shared" si="667"/>
        <v>19830.265486725664</v>
      </c>
      <c r="K8543" s="7">
        <f t="shared" si="668"/>
        <v>0.1630412954711479</v>
      </c>
      <c r="L8543" s="26">
        <f t="shared" si="669"/>
        <v>0.60121477704985793</v>
      </c>
    </row>
    <row r="8544" spans="1:12">
      <c r="A8544" s="2" t="s">
        <v>3459</v>
      </c>
      <c r="B8544" s="3">
        <v>39052</v>
      </c>
      <c r="C8544" s="1">
        <v>3135</v>
      </c>
      <c r="D8544" s="2">
        <v>1</v>
      </c>
      <c r="E8544" s="1">
        <v>1886</v>
      </c>
      <c r="F8544" s="2">
        <v>1</v>
      </c>
      <c r="G8544" s="6">
        <f t="shared" si="665"/>
        <v>1</v>
      </c>
      <c r="H8544" s="11">
        <v>6.55</v>
      </c>
      <c r="I8544" s="13">
        <f t="shared" si="666"/>
        <v>478.62595419847332</v>
      </c>
      <c r="J8544" s="13">
        <f t="shared" si="667"/>
        <v>287.93893129770993</v>
      </c>
      <c r="K8544" s="7">
        <f t="shared" si="668"/>
        <v>0.60159489633173835</v>
      </c>
      <c r="L8544" s="26">
        <f t="shared" si="669"/>
        <v>0.60159489633173835</v>
      </c>
    </row>
    <row r="8545" spans="1:12">
      <c r="A8545" s="2" t="s">
        <v>1609</v>
      </c>
      <c r="B8545" s="3">
        <v>37883</v>
      </c>
      <c r="C8545" s="1">
        <v>478031</v>
      </c>
      <c r="D8545" s="2">
        <v>71</v>
      </c>
      <c r="E8545" s="1">
        <v>36456</v>
      </c>
      <c r="F8545" s="2">
        <v>9</v>
      </c>
      <c r="G8545" s="6">
        <f t="shared" si="665"/>
        <v>0.12676056338028169</v>
      </c>
      <c r="H8545" s="11">
        <v>6.03</v>
      </c>
      <c r="I8545" s="13">
        <f t="shared" si="666"/>
        <v>79275.456053067988</v>
      </c>
      <c r="J8545" s="13">
        <f t="shared" si="667"/>
        <v>6045.7711442786067</v>
      </c>
      <c r="K8545" s="7">
        <f t="shared" si="668"/>
        <v>7.6262836510602866E-2</v>
      </c>
      <c r="L8545" s="26">
        <f t="shared" si="669"/>
        <v>0.60162904358364488</v>
      </c>
    </row>
    <row r="8546" spans="1:12">
      <c r="A8546" s="2" t="s">
        <v>10565</v>
      </c>
      <c r="B8546" s="3">
        <v>40046</v>
      </c>
      <c r="C8546" s="1">
        <v>1391434</v>
      </c>
      <c r="D8546" s="4">
        <v>1399</v>
      </c>
      <c r="E8546" s="1">
        <v>837216</v>
      </c>
      <c r="F8546" s="4">
        <v>1399</v>
      </c>
      <c r="G8546" s="6">
        <f t="shared" si="665"/>
        <v>1</v>
      </c>
      <c r="H8546" s="12">
        <v>7.5</v>
      </c>
      <c r="I8546" s="13">
        <f t="shared" si="666"/>
        <v>185524.53333333333</v>
      </c>
      <c r="J8546" s="13">
        <f t="shared" si="667"/>
        <v>111628.8</v>
      </c>
      <c r="K8546" s="7">
        <f t="shared" si="668"/>
        <v>0.60169292974010991</v>
      </c>
      <c r="L8546" s="26">
        <f t="shared" si="669"/>
        <v>0.60169292974010991</v>
      </c>
    </row>
    <row r="8547" spans="1:12">
      <c r="A8547" s="2" t="s">
        <v>3335</v>
      </c>
      <c r="B8547" s="3">
        <v>40137</v>
      </c>
      <c r="C8547" s="1">
        <v>9890</v>
      </c>
      <c r="D8547" s="2">
        <v>1</v>
      </c>
      <c r="E8547" s="1">
        <v>5951</v>
      </c>
      <c r="F8547" s="2">
        <v>1</v>
      </c>
      <c r="G8547" s="6">
        <f t="shared" si="665"/>
        <v>1</v>
      </c>
      <c r="H8547" s="12">
        <v>7.5</v>
      </c>
      <c r="I8547" s="13">
        <f t="shared" si="666"/>
        <v>1318.6666666666667</v>
      </c>
      <c r="J8547" s="13">
        <f t="shared" si="667"/>
        <v>793.4666666666667</v>
      </c>
      <c r="K8547" s="7">
        <f t="shared" si="668"/>
        <v>0.60171890798786654</v>
      </c>
      <c r="L8547" s="26">
        <f t="shared" si="669"/>
        <v>0.60171890798786654</v>
      </c>
    </row>
    <row r="8548" spans="1:12">
      <c r="A8548" s="2" t="s">
        <v>9025</v>
      </c>
      <c r="B8548" s="3">
        <v>41166</v>
      </c>
      <c r="C8548" s="1">
        <v>304318</v>
      </c>
      <c r="D8548" s="2">
        <v>141</v>
      </c>
      <c r="E8548" s="1">
        <v>183125</v>
      </c>
      <c r="F8548" s="2">
        <v>141</v>
      </c>
      <c r="G8548" s="6">
        <f t="shared" si="665"/>
        <v>1</v>
      </c>
      <c r="H8548" s="12">
        <v>8.02</v>
      </c>
      <c r="I8548" s="13">
        <f t="shared" si="666"/>
        <v>37944.887780548634</v>
      </c>
      <c r="J8548" s="13">
        <f t="shared" si="667"/>
        <v>22833.541147132171</v>
      </c>
      <c r="K8548" s="7">
        <f t="shared" si="668"/>
        <v>0.60175540060068744</v>
      </c>
      <c r="L8548" s="26">
        <f t="shared" si="669"/>
        <v>0.60175540060068744</v>
      </c>
    </row>
    <row r="8549" spans="1:12">
      <c r="A8549" s="2" t="s">
        <v>8915</v>
      </c>
      <c r="B8549" s="3">
        <v>38205</v>
      </c>
      <c r="C8549" s="1">
        <v>31651</v>
      </c>
      <c r="D8549" s="2">
        <v>7</v>
      </c>
      <c r="E8549" s="1">
        <v>19067</v>
      </c>
      <c r="F8549" s="2">
        <v>7</v>
      </c>
      <c r="G8549" s="6">
        <f t="shared" si="665"/>
        <v>1</v>
      </c>
      <c r="H8549" s="12">
        <v>6.21</v>
      </c>
      <c r="I8549" s="13">
        <f t="shared" si="666"/>
        <v>5096.7793880837362</v>
      </c>
      <c r="J8549" s="13">
        <f t="shared" si="667"/>
        <v>3070.3703703703704</v>
      </c>
      <c r="K8549" s="7">
        <f t="shared" si="668"/>
        <v>0.60241382578749481</v>
      </c>
      <c r="L8549" s="26">
        <f t="shared" si="669"/>
        <v>0.60241382578749481</v>
      </c>
    </row>
    <row r="8550" spans="1:12">
      <c r="A8550" s="2" t="s">
        <v>9776</v>
      </c>
      <c r="B8550" s="3">
        <v>37939</v>
      </c>
      <c r="C8550" s="1">
        <v>7718961</v>
      </c>
      <c r="D8550" s="2">
        <v>804</v>
      </c>
      <c r="E8550" s="1">
        <v>4632847</v>
      </c>
      <c r="F8550" s="2">
        <v>801</v>
      </c>
      <c r="G8550" s="6">
        <f t="shared" si="665"/>
        <v>0.99626865671641796</v>
      </c>
      <c r="H8550" s="11">
        <v>6.03</v>
      </c>
      <c r="I8550" s="13">
        <f t="shared" si="666"/>
        <v>1280093.0348258705</v>
      </c>
      <c r="J8550" s="13">
        <f t="shared" si="667"/>
        <v>768299.66832504142</v>
      </c>
      <c r="K8550" s="7">
        <f t="shared" si="668"/>
        <v>0.60019049195869756</v>
      </c>
      <c r="L8550" s="26">
        <f t="shared" si="669"/>
        <v>0.60243839642296226</v>
      </c>
    </row>
    <row r="8551" spans="1:12">
      <c r="A8551" s="2" t="s">
        <v>5415</v>
      </c>
      <c r="B8551" s="3">
        <v>40837</v>
      </c>
      <c r="C8551" s="1">
        <v>27000</v>
      </c>
      <c r="D8551" s="2">
        <v>7</v>
      </c>
      <c r="E8551" s="1">
        <v>16270</v>
      </c>
      <c r="F8551" s="2">
        <v>7</v>
      </c>
      <c r="G8551" s="6">
        <f t="shared" si="665"/>
        <v>1</v>
      </c>
      <c r="H8551" s="12">
        <v>7.93</v>
      </c>
      <c r="I8551" s="13">
        <f t="shared" si="666"/>
        <v>3404.7919293820933</v>
      </c>
      <c r="J8551" s="13">
        <f t="shared" si="667"/>
        <v>2051.7023959646913</v>
      </c>
      <c r="K8551" s="7">
        <f t="shared" si="668"/>
        <v>0.60259259259259268</v>
      </c>
      <c r="L8551" s="26">
        <f t="shared" si="669"/>
        <v>0.60259259259259268</v>
      </c>
    </row>
    <row r="8552" spans="1:12">
      <c r="A8552" s="2" t="s">
        <v>5402</v>
      </c>
      <c r="B8552" s="3">
        <v>38527</v>
      </c>
      <c r="C8552" s="1">
        <v>16469</v>
      </c>
      <c r="D8552" s="2">
        <v>2</v>
      </c>
      <c r="E8552" s="1">
        <v>4965</v>
      </c>
      <c r="F8552" s="2">
        <v>1</v>
      </c>
      <c r="G8552" s="6">
        <f t="shared" si="665"/>
        <v>0.5</v>
      </c>
      <c r="H8552" s="11">
        <v>6.41</v>
      </c>
      <c r="I8552" s="13">
        <f t="shared" si="666"/>
        <v>2569.2667706708266</v>
      </c>
      <c r="J8552" s="13">
        <f t="shared" si="667"/>
        <v>774.5709828393135</v>
      </c>
      <c r="K8552" s="7">
        <f t="shared" si="668"/>
        <v>0.30147549942315865</v>
      </c>
      <c r="L8552" s="26">
        <f t="shared" si="669"/>
        <v>0.60295099884631731</v>
      </c>
    </row>
    <row r="8553" spans="1:12">
      <c r="A8553" s="2" t="s">
        <v>8967</v>
      </c>
      <c r="B8553" s="3">
        <v>38646</v>
      </c>
      <c r="C8553" s="1">
        <v>3626883</v>
      </c>
      <c r="D8553" s="4">
        <v>1684</v>
      </c>
      <c r="E8553" s="1">
        <v>2188199</v>
      </c>
      <c r="F8553" s="4">
        <v>1684</v>
      </c>
      <c r="G8553" s="6">
        <f t="shared" si="665"/>
        <v>1</v>
      </c>
      <c r="H8553" s="11">
        <v>6.41</v>
      </c>
      <c r="I8553" s="13">
        <f t="shared" si="666"/>
        <v>565816.38065522618</v>
      </c>
      <c r="J8553" s="13">
        <f t="shared" si="667"/>
        <v>341372.69890795631</v>
      </c>
      <c r="K8553" s="7">
        <f t="shared" si="668"/>
        <v>0.60332770591166029</v>
      </c>
      <c r="L8553" s="26">
        <f t="shared" si="669"/>
        <v>0.60332770591166029</v>
      </c>
    </row>
    <row r="8554" spans="1:12">
      <c r="A8554" s="2" t="s">
        <v>900</v>
      </c>
      <c r="B8554" s="3">
        <v>40310</v>
      </c>
      <c r="C8554" s="1">
        <v>32308</v>
      </c>
      <c r="D8554" s="2">
        <v>3</v>
      </c>
      <c r="E8554" s="1">
        <v>6498</v>
      </c>
      <c r="F8554" s="2">
        <v>1</v>
      </c>
      <c r="G8554" s="6">
        <f t="shared" si="665"/>
        <v>0.33333333333333331</v>
      </c>
      <c r="H8554" s="12">
        <v>7.89</v>
      </c>
      <c r="I8554" s="13">
        <f t="shared" si="666"/>
        <v>4094.8035487959446</v>
      </c>
      <c r="J8554" s="13">
        <f t="shared" si="667"/>
        <v>823.57414448669203</v>
      </c>
      <c r="K8554" s="7">
        <f t="shared" si="668"/>
        <v>0.20112665593661011</v>
      </c>
      <c r="L8554" s="26">
        <f t="shared" si="669"/>
        <v>0.60337996780983039</v>
      </c>
    </row>
    <row r="8555" spans="1:12">
      <c r="A8555" s="2" t="s">
        <v>132</v>
      </c>
      <c r="B8555" s="3">
        <v>38555</v>
      </c>
      <c r="C8555" s="1">
        <v>66853</v>
      </c>
      <c r="D8555" s="2">
        <v>3</v>
      </c>
      <c r="E8555" s="1">
        <v>13457</v>
      </c>
      <c r="F8555" s="2">
        <v>1</v>
      </c>
      <c r="G8555" s="6">
        <f t="shared" si="665"/>
        <v>0.33333333333333331</v>
      </c>
      <c r="H8555" s="11">
        <v>6.41</v>
      </c>
      <c r="I8555" s="13">
        <f t="shared" si="666"/>
        <v>10429.485179407176</v>
      </c>
      <c r="J8555" s="13">
        <f t="shared" si="667"/>
        <v>2099.3759750390013</v>
      </c>
      <c r="K8555" s="7">
        <f t="shared" si="668"/>
        <v>0.20129238777616559</v>
      </c>
      <c r="L8555" s="26">
        <f t="shared" si="669"/>
        <v>0.60387716332849684</v>
      </c>
    </row>
    <row r="8556" spans="1:12">
      <c r="A8556" s="2" t="s">
        <v>9848</v>
      </c>
      <c r="B8556" s="3">
        <v>38261</v>
      </c>
      <c r="C8556" s="1">
        <v>40576</v>
      </c>
      <c r="D8556" s="2">
        <v>8</v>
      </c>
      <c r="E8556" s="1">
        <v>24517</v>
      </c>
      <c r="F8556" s="2">
        <v>8</v>
      </c>
      <c r="G8556" s="6">
        <f t="shared" si="665"/>
        <v>1</v>
      </c>
      <c r="H8556" s="12">
        <v>6.21</v>
      </c>
      <c r="I8556" s="13">
        <f t="shared" si="666"/>
        <v>6533.9774557165865</v>
      </c>
      <c r="J8556" s="13">
        <f t="shared" si="667"/>
        <v>3947.9871175523349</v>
      </c>
      <c r="K8556" s="7">
        <f t="shared" si="668"/>
        <v>0.60422417192429023</v>
      </c>
      <c r="L8556" s="26">
        <f t="shared" si="669"/>
        <v>0.60422417192429023</v>
      </c>
    </row>
    <row r="8557" spans="1:12">
      <c r="A8557" s="2" t="s">
        <v>9403</v>
      </c>
      <c r="B8557" s="3">
        <v>41180</v>
      </c>
      <c r="C8557" s="1">
        <v>213476</v>
      </c>
      <c r="D8557" s="2">
        <v>45</v>
      </c>
      <c r="E8557" s="1">
        <v>129044</v>
      </c>
      <c r="F8557" s="2">
        <v>45</v>
      </c>
      <c r="G8557" s="6">
        <f t="shared" si="665"/>
        <v>1</v>
      </c>
      <c r="H8557" s="12">
        <v>8.02</v>
      </c>
      <c r="I8557" s="13">
        <f t="shared" si="666"/>
        <v>26617.955112219453</v>
      </c>
      <c r="J8557" s="13">
        <f t="shared" si="667"/>
        <v>16090.274314214465</v>
      </c>
      <c r="K8557" s="7">
        <f t="shared" si="668"/>
        <v>0.60448949764844762</v>
      </c>
      <c r="L8557" s="26">
        <f t="shared" si="669"/>
        <v>0.60448949764844762</v>
      </c>
    </row>
    <row r="8558" spans="1:12">
      <c r="A8558" s="2" t="s">
        <v>2901</v>
      </c>
      <c r="B8558" s="3">
        <v>40858</v>
      </c>
      <c r="C8558" s="1">
        <v>100119</v>
      </c>
      <c r="D8558" s="2">
        <v>7</v>
      </c>
      <c r="E8558" s="1">
        <v>8648</v>
      </c>
      <c r="F8558" s="2">
        <v>1</v>
      </c>
      <c r="G8558" s="6">
        <f t="shared" si="665"/>
        <v>0.14285714285714285</v>
      </c>
      <c r="H8558" s="12">
        <v>7.93</v>
      </c>
      <c r="I8558" s="13">
        <f t="shared" si="666"/>
        <v>12625.346784363179</v>
      </c>
      <c r="J8558" s="13">
        <f t="shared" si="667"/>
        <v>1090.5422446406053</v>
      </c>
      <c r="K8558" s="7">
        <f t="shared" si="668"/>
        <v>8.6377211118768657E-2</v>
      </c>
      <c r="L8558" s="26">
        <f t="shared" si="669"/>
        <v>0.60464047783138064</v>
      </c>
    </row>
    <row r="8559" spans="1:12">
      <c r="A8559" s="2" t="s">
        <v>5346</v>
      </c>
      <c r="B8559" s="3">
        <v>34754</v>
      </c>
      <c r="C8559" s="1">
        <v>5076</v>
      </c>
      <c r="D8559" s="2">
        <v>2</v>
      </c>
      <c r="E8559" s="1">
        <v>3070</v>
      </c>
      <c r="F8559" s="2">
        <v>2</v>
      </c>
      <c r="G8559" s="6">
        <f t="shared" si="665"/>
        <v>1</v>
      </c>
      <c r="H8559" s="11">
        <v>4.3499999999999996</v>
      </c>
      <c r="I8559" s="13">
        <f t="shared" si="666"/>
        <v>1166.8965517241381</v>
      </c>
      <c r="J8559" s="13">
        <f t="shared" si="667"/>
        <v>705.74712643678163</v>
      </c>
      <c r="K8559" s="7">
        <f t="shared" si="668"/>
        <v>0.60480693459416857</v>
      </c>
      <c r="L8559" s="26">
        <f t="shared" si="669"/>
        <v>0.60480693459416857</v>
      </c>
    </row>
    <row r="8560" spans="1:12">
      <c r="A8560" s="2" t="s">
        <v>8570</v>
      </c>
      <c r="B8560" s="3">
        <v>38814</v>
      </c>
      <c r="C8560" s="1">
        <v>4055</v>
      </c>
      <c r="D8560" s="2">
        <v>1</v>
      </c>
      <c r="E8560" s="1">
        <v>2453</v>
      </c>
      <c r="F8560" s="2">
        <v>1</v>
      </c>
      <c r="G8560" s="6">
        <f t="shared" si="665"/>
        <v>1</v>
      </c>
      <c r="H8560" s="11">
        <v>6.55</v>
      </c>
      <c r="I8560" s="13">
        <f t="shared" si="666"/>
        <v>619.08396946564892</v>
      </c>
      <c r="J8560" s="13">
        <f t="shared" si="667"/>
        <v>374.50381679389312</v>
      </c>
      <c r="K8560" s="7">
        <f t="shared" si="668"/>
        <v>0.60493218249075209</v>
      </c>
      <c r="L8560" s="26">
        <f t="shared" si="669"/>
        <v>0.60493218249075209</v>
      </c>
    </row>
    <row r="8561" spans="1:12">
      <c r="A8561" s="2" t="s">
        <v>3916</v>
      </c>
      <c r="B8561" s="3">
        <v>33232</v>
      </c>
      <c r="C8561" s="1">
        <v>29888235</v>
      </c>
      <c r="D8561" s="2">
        <v>757</v>
      </c>
      <c r="E8561" s="1">
        <v>47781</v>
      </c>
      <c r="F8561" s="2">
        <v>2</v>
      </c>
      <c r="G8561" s="6">
        <f t="shared" si="665"/>
        <v>2.6420079260237781E-3</v>
      </c>
      <c r="H8561" s="12">
        <v>4.22</v>
      </c>
      <c r="I8561" s="13">
        <f t="shared" si="666"/>
        <v>7082520.1421800954</v>
      </c>
      <c r="J8561" s="13">
        <f t="shared" si="667"/>
        <v>11322.511848341233</v>
      </c>
      <c r="K8561" s="7">
        <f t="shared" si="668"/>
        <v>1.5986557921536684E-3</v>
      </c>
      <c r="L8561" s="26">
        <f t="shared" si="669"/>
        <v>0.60509121733016347</v>
      </c>
    </row>
    <row r="8562" spans="1:12">
      <c r="A8562" s="2" t="s">
        <v>4114</v>
      </c>
      <c r="B8562" s="3">
        <v>40753</v>
      </c>
      <c r="C8562" s="1">
        <v>3709</v>
      </c>
      <c r="D8562" s="2">
        <v>1</v>
      </c>
      <c r="E8562" s="1">
        <v>2245</v>
      </c>
      <c r="F8562" s="2">
        <v>1</v>
      </c>
      <c r="G8562" s="6">
        <f t="shared" si="665"/>
        <v>1</v>
      </c>
      <c r="H8562" s="12">
        <v>7.93</v>
      </c>
      <c r="I8562" s="13">
        <f t="shared" si="666"/>
        <v>467.71752837326608</v>
      </c>
      <c r="J8562" s="13">
        <f t="shared" si="667"/>
        <v>283.10214375788149</v>
      </c>
      <c r="K8562" s="7">
        <f t="shared" si="668"/>
        <v>0.60528444324615804</v>
      </c>
      <c r="L8562" s="26">
        <f t="shared" si="669"/>
        <v>0.60528444324615804</v>
      </c>
    </row>
    <row r="8563" spans="1:12">
      <c r="A8563" s="2" t="s">
        <v>491</v>
      </c>
      <c r="B8563" s="3">
        <v>40452</v>
      </c>
      <c r="C8563" s="1">
        <v>854757</v>
      </c>
      <c r="D8563" s="2">
        <v>91</v>
      </c>
      <c r="E8563" s="1">
        <v>517608</v>
      </c>
      <c r="F8563" s="2">
        <v>91</v>
      </c>
      <c r="G8563" s="6">
        <f t="shared" si="665"/>
        <v>1</v>
      </c>
      <c r="H8563" s="12">
        <v>7.89</v>
      </c>
      <c r="I8563" s="13">
        <f t="shared" si="666"/>
        <v>108334.22053231939</v>
      </c>
      <c r="J8563" s="13">
        <f t="shared" si="667"/>
        <v>65603.041825095061</v>
      </c>
      <c r="K8563" s="7">
        <f t="shared" si="668"/>
        <v>0.60556158065976651</v>
      </c>
      <c r="L8563" s="26">
        <f t="shared" si="669"/>
        <v>0.60556158065976651</v>
      </c>
    </row>
    <row r="8564" spans="1:12">
      <c r="A8564" s="2" t="s">
        <v>4184</v>
      </c>
      <c r="B8564" s="3">
        <v>31079</v>
      </c>
      <c r="C8564" s="1">
        <v>1839623</v>
      </c>
      <c r="D8564" s="4">
        <v>1504</v>
      </c>
      <c r="E8564" s="1">
        <v>1114635</v>
      </c>
      <c r="F8564" s="4">
        <v>1504</v>
      </c>
      <c r="G8564" s="6">
        <f t="shared" si="665"/>
        <v>1</v>
      </c>
      <c r="H8564" s="12">
        <v>3.55</v>
      </c>
      <c r="I8564" s="13">
        <f t="shared" si="666"/>
        <v>518203.661971831</v>
      </c>
      <c r="J8564" s="13">
        <f t="shared" si="667"/>
        <v>313981.69014084508</v>
      </c>
      <c r="K8564" s="7">
        <f t="shared" si="668"/>
        <v>0.60590403577254692</v>
      </c>
      <c r="L8564" s="26">
        <f t="shared" si="669"/>
        <v>0.60590403577254692</v>
      </c>
    </row>
    <row r="8565" spans="1:12">
      <c r="A8565" s="2" t="s">
        <v>5221</v>
      </c>
      <c r="B8565" s="3">
        <v>37328</v>
      </c>
      <c r="C8565" s="1">
        <v>7025722</v>
      </c>
      <c r="D8565" s="2">
        <v>319</v>
      </c>
      <c r="E8565" s="1">
        <v>346999</v>
      </c>
      <c r="F8565" s="2">
        <v>26</v>
      </c>
      <c r="G8565" s="6">
        <f t="shared" si="665"/>
        <v>8.1504702194357362E-2</v>
      </c>
      <c r="H8565" s="12">
        <v>5.8</v>
      </c>
      <c r="I8565" s="13">
        <f t="shared" si="666"/>
        <v>1211331.3793103448</v>
      </c>
      <c r="J8565" s="13">
        <f t="shared" si="667"/>
        <v>59827.413793103449</v>
      </c>
      <c r="K8565" s="7">
        <f t="shared" si="668"/>
        <v>4.9389799368662751E-2</v>
      </c>
      <c r="L8565" s="26">
        <f t="shared" si="669"/>
        <v>0.60597484610013153</v>
      </c>
    </row>
    <row r="8566" spans="1:12">
      <c r="A8566" s="2" t="s">
        <v>3145</v>
      </c>
      <c r="B8566" s="3">
        <v>40781</v>
      </c>
      <c r="C8566" s="1">
        <v>6035</v>
      </c>
      <c r="D8566" s="2">
        <v>2</v>
      </c>
      <c r="E8566" s="1">
        <v>3658</v>
      </c>
      <c r="F8566" s="2">
        <v>2</v>
      </c>
      <c r="G8566" s="6">
        <f t="shared" si="665"/>
        <v>1</v>
      </c>
      <c r="H8566" s="12">
        <v>7.93</v>
      </c>
      <c r="I8566" s="13">
        <f t="shared" si="666"/>
        <v>761.03404791929381</v>
      </c>
      <c r="J8566" s="13">
        <f t="shared" si="667"/>
        <v>461.28625472887768</v>
      </c>
      <c r="K8566" s="7">
        <f t="shared" si="668"/>
        <v>0.60613090306545159</v>
      </c>
      <c r="L8566" s="26">
        <f t="shared" si="669"/>
        <v>0.60613090306545159</v>
      </c>
    </row>
    <row r="8567" spans="1:12">
      <c r="A8567" s="2" t="s">
        <v>2208</v>
      </c>
      <c r="B8567" s="3">
        <v>32031</v>
      </c>
      <c r="C8567" s="1">
        <v>1930001</v>
      </c>
      <c r="D8567" s="2">
        <v>326</v>
      </c>
      <c r="E8567" s="1">
        <v>1169922</v>
      </c>
      <c r="F8567" s="2">
        <v>326</v>
      </c>
      <c r="G8567" s="6">
        <f t="shared" si="665"/>
        <v>1</v>
      </c>
      <c r="H8567" s="12">
        <v>3.91</v>
      </c>
      <c r="I8567" s="13">
        <f t="shared" si="666"/>
        <v>493606.39386189257</v>
      </c>
      <c r="J8567" s="13">
        <f t="shared" si="667"/>
        <v>299212.78772378515</v>
      </c>
      <c r="K8567" s="7">
        <f t="shared" si="668"/>
        <v>0.60617688799124969</v>
      </c>
      <c r="L8567" s="26">
        <f t="shared" si="669"/>
        <v>0.60617688799124969</v>
      </c>
    </row>
    <row r="8568" spans="1:12">
      <c r="A8568" s="2" t="s">
        <v>974</v>
      </c>
      <c r="B8568" s="3">
        <v>36672</v>
      </c>
      <c r="C8568" s="1">
        <v>82378</v>
      </c>
      <c r="D8568" s="2">
        <v>8</v>
      </c>
      <c r="E8568" s="1">
        <v>24970</v>
      </c>
      <c r="F8568" s="2">
        <v>4</v>
      </c>
      <c r="G8568" s="6">
        <f t="shared" si="665"/>
        <v>0.5</v>
      </c>
      <c r="H8568" s="11">
        <v>5.39</v>
      </c>
      <c r="I8568" s="13">
        <f t="shared" si="666"/>
        <v>15283.487940630799</v>
      </c>
      <c r="J8568" s="13">
        <f t="shared" si="667"/>
        <v>4632.6530612244896</v>
      </c>
      <c r="K8568" s="7">
        <f t="shared" si="668"/>
        <v>0.3031149093204496</v>
      </c>
      <c r="L8568" s="26">
        <f t="shared" si="669"/>
        <v>0.6062298186408992</v>
      </c>
    </row>
    <row r="8569" spans="1:12">
      <c r="A8569" s="2" t="s">
        <v>5238</v>
      </c>
      <c r="B8569" s="3">
        <v>36392</v>
      </c>
      <c r="C8569" s="1">
        <v>5710</v>
      </c>
      <c r="D8569" s="2">
        <v>2</v>
      </c>
      <c r="E8569" s="1">
        <v>1731</v>
      </c>
      <c r="F8569" s="2">
        <v>1</v>
      </c>
      <c r="G8569" s="6">
        <f t="shared" si="665"/>
        <v>0.5</v>
      </c>
      <c r="H8569" s="12">
        <v>5.0599999999999996</v>
      </c>
      <c r="I8569" s="13">
        <f t="shared" si="666"/>
        <v>1128.4584980237155</v>
      </c>
      <c r="J8569" s="13">
        <f t="shared" si="667"/>
        <v>342.09486166007906</v>
      </c>
      <c r="K8569" s="7">
        <f t="shared" si="668"/>
        <v>0.30315236427320491</v>
      </c>
      <c r="L8569" s="26">
        <f t="shared" si="669"/>
        <v>0.60630472854640982</v>
      </c>
    </row>
    <row r="8570" spans="1:12">
      <c r="A8570" s="2" t="s">
        <v>5840</v>
      </c>
      <c r="B8570" s="3">
        <v>36826</v>
      </c>
      <c r="C8570" s="1">
        <v>72190</v>
      </c>
      <c r="D8570" s="2">
        <v>74</v>
      </c>
      <c r="E8570" s="1">
        <v>43775</v>
      </c>
      <c r="F8570" s="2">
        <v>74</v>
      </c>
      <c r="G8570" s="6">
        <f t="shared" si="665"/>
        <v>1</v>
      </c>
      <c r="H8570" s="11">
        <v>5.39</v>
      </c>
      <c r="I8570" s="13">
        <f t="shared" si="666"/>
        <v>13393.320964749537</v>
      </c>
      <c r="J8570" s="13">
        <f t="shared" si="667"/>
        <v>8121.5213358070505</v>
      </c>
      <c r="K8570" s="7">
        <f t="shared" si="668"/>
        <v>0.6063859260285358</v>
      </c>
      <c r="L8570" s="26">
        <f t="shared" si="669"/>
        <v>0.6063859260285358</v>
      </c>
    </row>
    <row r="8571" spans="1:12">
      <c r="A8571" s="2" t="s">
        <v>1195</v>
      </c>
      <c r="B8571" s="3">
        <v>35382</v>
      </c>
      <c r="C8571" s="1">
        <v>4535</v>
      </c>
      <c r="D8571" s="2">
        <v>2</v>
      </c>
      <c r="E8571" s="1">
        <v>2750</v>
      </c>
      <c r="F8571" s="2">
        <v>2</v>
      </c>
      <c r="G8571" s="6">
        <f t="shared" si="665"/>
        <v>1</v>
      </c>
      <c r="H8571" s="11">
        <v>4.42</v>
      </c>
      <c r="I8571" s="13">
        <f t="shared" si="666"/>
        <v>1026.0180995475114</v>
      </c>
      <c r="J8571" s="13">
        <f t="shared" si="667"/>
        <v>622.17194570135746</v>
      </c>
      <c r="K8571" s="7">
        <f t="shared" si="668"/>
        <v>0.60639470782800431</v>
      </c>
      <c r="L8571" s="26">
        <f t="shared" si="669"/>
        <v>0.60639470782800431</v>
      </c>
    </row>
    <row r="8572" spans="1:12">
      <c r="A8572" s="2" t="s">
        <v>5932</v>
      </c>
      <c r="B8572" s="3">
        <v>40795</v>
      </c>
      <c r="C8572" s="1">
        <v>2560</v>
      </c>
      <c r="D8572" s="2">
        <v>1</v>
      </c>
      <c r="E8572" s="1">
        <v>1553</v>
      </c>
      <c r="F8572" s="2">
        <v>1</v>
      </c>
      <c r="G8572" s="6">
        <f t="shared" si="665"/>
        <v>1</v>
      </c>
      <c r="H8572" s="12">
        <v>7.93</v>
      </c>
      <c r="I8572" s="13">
        <f t="shared" si="666"/>
        <v>322.82471626733923</v>
      </c>
      <c r="J8572" s="13">
        <f t="shared" si="667"/>
        <v>195.83858764186633</v>
      </c>
      <c r="K8572" s="7">
        <f t="shared" si="668"/>
        <v>0.60664062499999993</v>
      </c>
      <c r="L8572" s="26">
        <f t="shared" si="669"/>
        <v>0.60664062499999993</v>
      </c>
    </row>
    <row r="8573" spans="1:12">
      <c r="A8573" s="2" t="s">
        <v>6571</v>
      </c>
      <c r="B8573" s="3">
        <v>37596</v>
      </c>
      <c r="C8573" s="1">
        <v>4296</v>
      </c>
      <c r="D8573" s="2">
        <v>1</v>
      </c>
      <c r="E8573" s="1">
        <v>2607</v>
      </c>
      <c r="F8573" s="2">
        <v>1</v>
      </c>
      <c r="G8573" s="6">
        <f t="shared" si="665"/>
        <v>1</v>
      </c>
      <c r="H8573" s="12">
        <v>5.8</v>
      </c>
      <c r="I8573" s="13">
        <f t="shared" si="666"/>
        <v>740.68965517241384</v>
      </c>
      <c r="J8573" s="13">
        <f t="shared" si="667"/>
        <v>449.48275862068965</v>
      </c>
      <c r="K8573" s="7">
        <f t="shared" si="668"/>
        <v>0.60684357541899436</v>
      </c>
      <c r="L8573" s="26">
        <f t="shared" si="669"/>
        <v>0.60684357541899436</v>
      </c>
    </row>
    <row r="8574" spans="1:12">
      <c r="A8574" s="2" t="s">
        <v>1913</v>
      </c>
      <c r="B8574" s="3">
        <v>38044</v>
      </c>
      <c r="C8574" s="1">
        <v>5001708</v>
      </c>
      <c r="D8574" s="4">
        <v>1807</v>
      </c>
      <c r="E8574" s="1">
        <v>3035688</v>
      </c>
      <c r="F8574" s="4">
        <v>1807</v>
      </c>
      <c r="G8574" s="6">
        <f t="shared" si="665"/>
        <v>1</v>
      </c>
      <c r="H8574" s="12">
        <v>6.21</v>
      </c>
      <c r="I8574" s="13">
        <f t="shared" si="666"/>
        <v>805428.01932367147</v>
      </c>
      <c r="J8574" s="13">
        <f t="shared" si="667"/>
        <v>488838.64734299516</v>
      </c>
      <c r="K8574" s="7">
        <f t="shared" si="668"/>
        <v>0.60693027261887345</v>
      </c>
      <c r="L8574" s="26">
        <f t="shared" si="669"/>
        <v>0.60693027261887345</v>
      </c>
    </row>
    <row r="8575" spans="1:12">
      <c r="A8575" s="2" t="s">
        <v>8351</v>
      </c>
      <c r="B8575" s="3">
        <v>40984</v>
      </c>
      <c r="C8575" s="1">
        <v>411746</v>
      </c>
      <c r="D8575" s="2">
        <v>231</v>
      </c>
      <c r="E8575" s="1">
        <v>249912</v>
      </c>
      <c r="F8575" s="2">
        <v>231</v>
      </c>
      <c r="G8575" s="6">
        <f t="shared" si="665"/>
        <v>1</v>
      </c>
      <c r="H8575" s="12">
        <v>8.02</v>
      </c>
      <c r="I8575" s="13">
        <f t="shared" si="666"/>
        <v>51339.900249376558</v>
      </c>
      <c r="J8575" s="13">
        <f t="shared" si="667"/>
        <v>31161.097256857858</v>
      </c>
      <c r="K8575" s="7">
        <f t="shared" si="668"/>
        <v>0.6069567160336713</v>
      </c>
      <c r="L8575" s="26">
        <f t="shared" si="669"/>
        <v>0.6069567160336713</v>
      </c>
    </row>
    <row r="8576" spans="1:12">
      <c r="A8576" s="2" t="s">
        <v>7121</v>
      </c>
      <c r="B8576" s="3">
        <v>38205</v>
      </c>
      <c r="C8576" s="1">
        <v>461572</v>
      </c>
      <c r="D8576" s="2">
        <v>18</v>
      </c>
      <c r="E8576" s="1">
        <v>77982</v>
      </c>
      <c r="F8576" s="2">
        <v>5</v>
      </c>
      <c r="G8576" s="6">
        <f t="shared" si="665"/>
        <v>0.27777777777777779</v>
      </c>
      <c r="H8576" s="12">
        <v>6.21</v>
      </c>
      <c r="I8576" s="13">
        <f t="shared" si="666"/>
        <v>74327.21417069243</v>
      </c>
      <c r="J8576" s="13">
        <f t="shared" si="667"/>
        <v>12557.487922705313</v>
      </c>
      <c r="K8576" s="7">
        <f t="shared" si="668"/>
        <v>0.16894872305945768</v>
      </c>
      <c r="L8576" s="26">
        <f t="shared" si="669"/>
        <v>0.60821540301404764</v>
      </c>
    </row>
    <row r="8577" spans="1:12">
      <c r="A8577" s="2" t="s">
        <v>8335</v>
      </c>
      <c r="B8577" s="3">
        <v>37519</v>
      </c>
      <c r="C8577" s="1">
        <v>4059680</v>
      </c>
      <c r="D8577" s="2">
        <v>149</v>
      </c>
      <c r="E8577" s="1">
        <v>182306</v>
      </c>
      <c r="F8577" s="2">
        <v>11</v>
      </c>
      <c r="G8577" s="6">
        <f t="shared" si="665"/>
        <v>7.3825503355704702E-2</v>
      </c>
      <c r="H8577" s="12">
        <v>5.8</v>
      </c>
      <c r="I8577" s="13">
        <f t="shared" si="666"/>
        <v>699944.82758620696</v>
      </c>
      <c r="J8577" s="13">
        <f t="shared" si="667"/>
        <v>31432.068965517243</v>
      </c>
      <c r="K8577" s="7">
        <f t="shared" si="668"/>
        <v>4.4906495093209313E-2</v>
      </c>
      <c r="L8577" s="26">
        <f t="shared" si="669"/>
        <v>0.60827888808074426</v>
      </c>
    </row>
    <row r="8578" spans="1:12">
      <c r="A8578" s="2" t="s">
        <v>8877</v>
      </c>
      <c r="B8578" s="3">
        <v>32458</v>
      </c>
      <c r="C8578" s="1">
        <v>695822</v>
      </c>
      <c r="D8578" s="2">
        <v>405</v>
      </c>
      <c r="E8578" s="1">
        <v>423303</v>
      </c>
      <c r="F8578" s="2">
        <v>405</v>
      </c>
      <c r="G8578" s="6">
        <f t="shared" ref="G8578:G8641" si="670">F8578/D8578</f>
        <v>1</v>
      </c>
      <c r="H8578" s="12">
        <v>4.1100000000000003</v>
      </c>
      <c r="I8578" s="13">
        <f t="shared" ref="I8578:I8641" si="671">C8578/H8578</f>
        <v>169299.75669099754</v>
      </c>
      <c r="J8578" s="13">
        <f t="shared" ref="J8578:J8641" si="672">E8578/H8578</f>
        <v>102993.4306569343</v>
      </c>
      <c r="K8578" s="7">
        <f t="shared" ref="K8578:K8641" si="673">J8578/I8578</f>
        <v>0.60834954916630979</v>
      </c>
      <c r="L8578" s="26">
        <f t="shared" ref="L8578:L8641" si="674">K8578/G8578</f>
        <v>0.60834954916630979</v>
      </c>
    </row>
    <row r="8579" spans="1:12">
      <c r="A8579" s="2" t="s">
        <v>6804</v>
      </c>
      <c r="B8579" s="3">
        <v>40067</v>
      </c>
      <c r="C8579" s="1">
        <v>100028</v>
      </c>
      <c r="D8579" s="2">
        <v>8</v>
      </c>
      <c r="E8579" s="1">
        <v>15215</v>
      </c>
      <c r="F8579" s="2">
        <v>2</v>
      </c>
      <c r="G8579" s="6">
        <f t="shared" si="670"/>
        <v>0.25</v>
      </c>
      <c r="H8579" s="12">
        <v>7.5</v>
      </c>
      <c r="I8579" s="13">
        <f t="shared" si="671"/>
        <v>13337.066666666668</v>
      </c>
      <c r="J8579" s="13">
        <f t="shared" si="672"/>
        <v>2028.6666666666667</v>
      </c>
      <c r="K8579" s="7">
        <f t="shared" si="673"/>
        <v>0.15210740992522093</v>
      </c>
      <c r="L8579" s="26">
        <f t="shared" si="674"/>
        <v>0.60842963970088371</v>
      </c>
    </row>
    <row r="8580" spans="1:12">
      <c r="A8580" s="2" t="s">
        <v>6600</v>
      </c>
      <c r="B8580" s="3">
        <v>37188</v>
      </c>
      <c r="C8580" s="1">
        <v>11683</v>
      </c>
      <c r="D8580" s="2">
        <v>1</v>
      </c>
      <c r="E8580" s="1">
        <v>7117</v>
      </c>
      <c r="F8580" s="2">
        <v>1</v>
      </c>
      <c r="G8580" s="6">
        <f t="shared" si="670"/>
        <v>1</v>
      </c>
      <c r="H8580" s="11">
        <v>5.65</v>
      </c>
      <c r="I8580" s="13">
        <f t="shared" si="671"/>
        <v>2067.787610619469</v>
      </c>
      <c r="J8580" s="13">
        <f t="shared" si="672"/>
        <v>1259.646017699115</v>
      </c>
      <c r="K8580" s="7">
        <f t="shared" si="673"/>
        <v>0.60917572541299325</v>
      </c>
      <c r="L8580" s="26">
        <f t="shared" si="674"/>
        <v>0.60917572541299325</v>
      </c>
    </row>
    <row r="8581" spans="1:12">
      <c r="A8581" s="2" t="s">
        <v>3546</v>
      </c>
      <c r="B8581" s="3">
        <v>40095</v>
      </c>
      <c r="C8581" s="1">
        <v>548787</v>
      </c>
      <c r="D8581" s="2">
        <v>279</v>
      </c>
      <c r="E8581" s="1">
        <v>334340</v>
      </c>
      <c r="F8581" s="2">
        <v>279</v>
      </c>
      <c r="G8581" s="6">
        <f t="shared" si="670"/>
        <v>1</v>
      </c>
      <c r="H8581" s="12">
        <v>7.5</v>
      </c>
      <c r="I8581" s="13">
        <f t="shared" si="671"/>
        <v>73171.600000000006</v>
      </c>
      <c r="J8581" s="13">
        <f t="shared" si="672"/>
        <v>44578.666666666664</v>
      </c>
      <c r="K8581" s="7">
        <f t="shared" si="673"/>
        <v>0.60923454819447243</v>
      </c>
      <c r="L8581" s="26">
        <f t="shared" si="674"/>
        <v>0.60923454819447243</v>
      </c>
    </row>
    <row r="8582" spans="1:12">
      <c r="A8582" s="2" t="s">
        <v>7557</v>
      </c>
      <c r="B8582" s="3">
        <v>37064</v>
      </c>
      <c r="C8582" s="1">
        <v>872091</v>
      </c>
      <c r="D8582" s="2">
        <v>31</v>
      </c>
      <c r="E8582" s="1">
        <v>51426</v>
      </c>
      <c r="F8582" s="2">
        <v>3</v>
      </c>
      <c r="G8582" s="6">
        <f t="shared" si="670"/>
        <v>9.6774193548387094E-2</v>
      </c>
      <c r="H8582" s="11">
        <v>5.65</v>
      </c>
      <c r="I8582" s="13">
        <f t="shared" si="671"/>
        <v>154352.38938053098</v>
      </c>
      <c r="J8582" s="13">
        <f t="shared" si="672"/>
        <v>9101.9469026548668</v>
      </c>
      <c r="K8582" s="7">
        <f t="shared" si="673"/>
        <v>5.8968616807190989E-2</v>
      </c>
      <c r="L8582" s="26">
        <f t="shared" si="674"/>
        <v>0.60934237367430688</v>
      </c>
    </row>
    <row r="8583" spans="1:12">
      <c r="A8583" s="2" t="s">
        <v>794</v>
      </c>
      <c r="B8583" s="3">
        <v>39906</v>
      </c>
      <c r="C8583" s="1">
        <v>53760</v>
      </c>
      <c r="D8583" s="2">
        <v>11</v>
      </c>
      <c r="E8583" s="1">
        <v>32763</v>
      </c>
      <c r="F8583" s="2">
        <v>11</v>
      </c>
      <c r="G8583" s="6">
        <f t="shared" si="670"/>
        <v>1</v>
      </c>
      <c r="H8583" s="12">
        <v>7.5</v>
      </c>
      <c r="I8583" s="13">
        <f t="shared" si="671"/>
        <v>7168</v>
      </c>
      <c r="J8583" s="13">
        <f t="shared" si="672"/>
        <v>4368.3999999999996</v>
      </c>
      <c r="K8583" s="7">
        <f t="shared" si="673"/>
        <v>0.60943080357142854</v>
      </c>
      <c r="L8583" s="26">
        <f t="shared" si="674"/>
        <v>0.60943080357142854</v>
      </c>
    </row>
    <row r="8584" spans="1:12">
      <c r="A8584" s="2" t="s">
        <v>1281</v>
      </c>
      <c r="B8584" s="3">
        <v>39225</v>
      </c>
      <c r="C8584" s="1">
        <v>51548</v>
      </c>
      <c r="D8584" s="2">
        <v>4</v>
      </c>
      <c r="E8584" s="1">
        <v>7855</v>
      </c>
      <c r="F8584" s="2">
        <v>1</v>
      </c>
      <c r="G8584" s="6">
        <f t="shared" si="670"/>
        <v>0.25</v>
      </c>
      <c r="H8584" s="11">
        <v>6.88</v>
      </c>
      <c r="I8584" s="13">
        <f t="shared" si="671"/>
        <v>7492.4418604651164</v>
      </c>
      <c r="J8584" s="13">
        <f t="shared" si="672"/>
        <v>1141.7151162790699</v>
      </c>
      <c r="K8584" s="7">
        <f t="shared" si="673"/>
        <v>0.15238224567393499</v>
      </c>
      <c r="L8584" s="26">
        <f t="shared" si="674"/>
        <v>0.60952898269573996</v>
      </c>
    </row>
    <row r="8585" spans="1:12">
      <c r="A8585" s="2" t="s">
        <v>7463</v>
      </c>
      <c r="B8585" s="3">
        <v>33270</v>
      </c>
      <c r="C8585" s="1">
        <v>4205000</v>
      </c>
      <c r="D8585" s="4">
        <v>1055</v>
      </c>
      <c r="E8585" s="1">
        <v>2563365</v>
      </c>
      <c r="F8585" s="4">
        <v>1055</v>
      </c>
      <c r="G8585" s="6">
        <f t="shared" si="670"/>
        <v>1</v>
      </c>
      <c r="H8585" s="11">
        <v>4.21</v>
      </c>
      <c r="I8585" s="13">
        <f t="shared" si="671"/>
        <v>998812.35154394305</v>
      </c>
      <c r="J8585" s="13">
        <f t="shared" si="672"/>
        <v>608875.29691211402</v>
      </c>
      <c r="K8585" s="7">
        <f t="shared" si="673"/>
        <v>0.60959928656361473</v>
      </c>
      <c r="L8585" s="26">
        <f t="shared" si="674"/>
        <v>0.60959928656361473</v>
      </c>
    </row>
    <row r="8586" spans="1:12">
      <c r="A8586" s="2" t="s">
        <v>5225</v>
      </c>
      <c r="B8586" s="3">
        <v>39430</v>
      </c>
      <c r="C8586" s="1">
        <v>15800078</v>
      </c>
      <c r="D8586" s="2">
        <v>715</v>
      </c>
      <c r="E8586" s="1">
        <v>471713</v>
      </c>
      <c r="F8586" s="2">
        <v>35</v>
      </c>
      <c r="G8586" s="6">
        <f t="shared" si="670"/>
        <v>4.8951048951048952E-2</v>
      </c>
      <c r="H8586" s="11">
        <v>6.88</v>
      </c>
      <c r="I8586" s="13">
        <f t="shared" si="671"/>
        <v>2296522.9651162792</v>
      </c>
      <c r="J8586" s="13">
        <f t="shared" si="672"/>
        <v>68562.936046511633</v>
      </c>
      <c r="K8586" s="7">
        <f t="shared" si="673"/>
        <v>2.9855105778591726E-2</v>
      </c>
      <c r="L8586" s="26">
        <f t="shared" si="674"/>
        <v>0.60989716090551671</v>
      </c>
    </row>
    <row r="8587" spans="1:12">
      <c r="A8587" s="2" t="s">
        <v>3950</v>
      </c>
      <c r="B8587" s="3">
        <v>38975</v>
      </c>
      <c r="C8587" s="1">
        <v>20013</v>
      </c>
      <c r="D8587" s="2">
        <v>8</v>
      </c>
      <c r="E8587" s="1">
        <v>12207</v>
      </c>
      <c r="F8587" s="2">
        <v>8</v>
      </c>
      <c r="G8587" s="6">
        <f t="shared" si="670"/>
        <v>1</v>
      </c>
      <c r="H8587" s="11">
        <v>6.55</v>
      </c>
      <c r="I8587" s="13">
        <f t="shared" si="671"/>
        <v>3055.4198473282445</v>
      </c>
      <c r="J8587" s="13">
        <f t="shared" si="672"/>
        <v>1863.6641221374045</v>
      </c>
      <c r="K8587" s="7">
        <f t="shared" si="673"/>
        <v>0.60995353020536647</v>
      </c>
      <c r="L8587" s="26">
        <f t="shared" si="674"/>
        <v>0.60995353020536647</v>
      </c>
    </row>
    <row r="8588" spans="1:12">
      <c r="A8588" s="2" t="s">
        <v>3284</v>
      </c>
      <c r="B8588" s="3">
        <v>33858</v>
      </c>
      <c r="C8588" s="1">
        <v>16497</v>
      </c>
      <c r="D8588" s="2">
        <v>8</v>
      </c>
      <c r="E8588" s="1">
        <v>10064</v>
      </c>
      <c r="F8588" s="2">
        <v>8</v>
      </c>
      <c r="G8588" s="6">
        <f t="shared" si="670"/>
        <v>1</v>
      </c>
      <c r="H8588" s="11">
        <v>4.1500000000000004</v>
      </c>
      <c r="I8588" s="13">
        <f t="shared" si="671"/>
        <v>3975.1807228915659</v>
      </c>
      <c r="J8588" s="13">
        <f t="shared" si="672"/>
        <v>2425.060240963855</v>
      </c>
      <c r="K8588" s="7">
        <f t="shared" si="673"/>
        <v>0.61005031217797168</v>
      </c>
      <c r="L8588" s="26">
        <f t="shared" si="674"/>
        <v>0.61005031217797168</v>
      </c>
    </row>
    <row r="8589" spans="1:12">
      <c r="A8589" s="2" t="s">
        <v>2388</v>
      </c>
      <c r="B8589" s="3">
        <v>40011</v>
      </c>
      <c r="C8589" s="1">
        <v>23412</v>
      </c>
      <c r="D8589" s="2">
        <v>4</v>
      </c>
      <c r="E8589" s="1">
        <v>14296</v>
      </c>
      <c r="F8589" s="2">
        <v>4</v>
      </c>
      <c r="G8589" s="6">
        <f t="shared" si="670"/>
        <v>1</v>
      </c>
      <c r="H8589" s="12">
        <v>7.5</v>
      </c>
      <c r="I8589" s="13">
        <f t="shared" si="671"/>
        <v>3121.6</v>
      </c>
      <c r="J8589" s="13">
        <f t="shared" si="672"/>
        <v>1906.1333333333334</v>
      </c>
      <c r="K8589" s="7">
        <f t="shared" si="673"/>
        <v>0.61062702887408171</v>
      </c>
      <c r="L8589" s="26">
        <f t="shared" si="674"/>
        <v>0.61062702887408171</v>
      </c>
    </row>
    <row r="8590" spans="1:12">
      <c r="A8590" s="2" t="s">
        <v>5849</v>
      </c>
      <c r="B8590" s="3">
        <v>39843</v>
      </c>
      <c r="C8590" s="1">
        <v>356019</v>
      </c>
      <c r="D8590" s="2">
        <v>57</v>
      </c>
      <c r="E8590" s="1">
        <v>217439</v>
      </c>
      <c r="F8590" s="2">
        <v>57</v>
      </c>
      <c r="G8590" s="6">
        <f t="shared" si="670"/>
        <v>1</v>
      </c>
      <c r="H8590" s="12">
        <v>7.5</v>
      </c>
      <c r="I8590" s="13">
        <f t="shared" si="671"/>
        <v>47469.2</v>
      </c>
      <c r="J8590" s="13">
        <f t="shared" si="672"/>
        <v>28991.866666666665</v>
      </c>
      <c r="K8590" s="7">
        <f t="shared" si="673"/>
        <v>0.61075111159797646</v>
      </c>
      <c r="L8590" s="26">
        <f t="shared" si="674"/>
        <v>0.61075111159797646</v>
      </c>
    </row>
    <row r="8591" spans="1:12">
      <c r="A8591" s="2" t="s">
        <v>3813</v>
      </c>
      <c r="B8591" s="3">
        <v>41152</v>
      </c>
      <c r="C8591" s="1">
        <v>5206</v>
      </c>
      <c r="D8591" s="2">
        <v>2</v>
      </c>
      <c r="E8591" s="1">
        <v>3180</v>
      </c>
      <c r="F8591" s="2">
        <v>2</v>
      </c>
      <c r="G8591" s="6">
        <f t="shared" si="670"/>
        <v>1</v>
      </c>
      <c r="H8591" s="12">
        <v>8.02</v>
      </c>
      <c r="I8591" s="13">
        <f t="shared" si="671"/>
        <v>649.12718204488783</v>
      </c>
      <c r="J8591" s="13">
        <f t="shared" si="672"/>
        <v>396.50872817955116</v>
      </c>
      <c r="K8591" s="7">
        <f t="shared" si="673"/>
        <v>0.61083365347675755</v>
      </c>
      <c r="L8591" s="26">
        <f t="shared" si="674"/>
        <v>0.61083365347675755</v>
      </c>
    </row>
    <row r="8592" spans="1:12">
      <c r="A8592" s="2" t="s">
        <v>8607</v>
      </c>
      <c r="B8592" s="3">
        <v>37918</v>
      </c>
      <c r="C8592" s="1">
        <v>3541</v>
      </c>
      <c r="D8592" s="2">
        <v>1</v>
      </c>
      <c r="E8592" s="1">
        <v>2163</v>
      </c>
      <c r="F8592" s="2">
        <v>1</v>
      </c>
      <c r="G8592" s="6">
        <f t="shared" si="670"/>
        <v>1</v>
      </c>
      <c r="H8592" s="11">
        <v>6.03</v>
      </c>
      <c r="I8592" s="13">
        <f t="shared" si="671"/>
        <v>587.23051409618574</v>
      </c>
      <c r="J8592" s="13">
        <f t="shared" si="672"/>
        <v>358.70646766169153</v>
      </c>
      <c r="K8592" s="7">
        <f t="shared" si="673"/>
        <v>0.61084439423891557</v>
      </c>
      <c r="L8592" s="26">
        <f t="shared" si="674"/>
        <v>0.61084439423891557</v>
      </c>
    </row>
    <row r="8593" spans="1:12">
      <c r="A8593" s="2" t="s">
        <v>5512</v>
      </c>
      <c r="B8593" s="3">
        <v>33116</v>
      </c>
      <c r="C8593" s="1">
        <v>3473905</v>
      </c>
      <c r="D8593" s="2">
        <v>598</v>
      </c>
      <c r="E8593" s="1">
        <v>2122066</v>
      </c>
      <c r="F8593" s="2">
        <v>598</v>
      </c>
      <c r="G8593" s="6">
        <f t="shared" si="670"/>
        <v>1</v>
      </c>
      <c r="H8593" s="12">
        <v>4.22</v>
      </c>
      <c r="I8593" s="13">
        <f t="shared" si="671"/>
        <v>823200.23696682474</v>
      </c>
      <c r="J8593" s="13">
        <f t="shared" si="672"/>
        <v>502859.24170616118</v>
      </c>
      <c r="K8593" s="7">
        <f t="shared" si="673"/>
        <v>0.61085896131298922</v>
      </c>
      <c r="L8593" s="26">
        <f t="shared" si="674"/>
        <v>0.61085896131298922</v>
      </c>
    </row>
    <row r="8594" spans="1:12">
      <c r="A8594" s="2" t="s">
        <v>2341</v>
      </c>
      <c r="B8594" s="3">
        <v>40144</v>
      </c>
      <c r="C8594" s="1">
        <v>944979</v>
      </c>
      <c r="D8594" s="2">
        <v>69</v>
      </c>
      <c r="E8594" s="1">
        <v>577381</v>
      </c>
      <c r="F8594" s="2">
        <v>69</v>
      </c>
      <c r="G8594" s="6">
        <f t="shared" si="670"/>
        <v>1</v>
      </c>
      <c r="H8594" s="12">
        <v>7.5</v>
      </c>
      <c r="I8594" s="13">
        <f t="shared" si="671"/>
        <v>125997.2</v>
      </c>
      <c r="J8594" s="13">
        <f t="shared" si="672"/>
        <v>76984.133333333331</v>
      </c>
      <c r="K8594" s="7">
        <f t="shared" si="673"/>
        <v>0.61099876293547262</v>
      </c>
      <c r="L8594" s="26">
        <f t="shared" si="674"/>
        <v>0.61099876293547262</v>
      </c>
    </row>
    <row r="8595" spans="1:12">
      <c r="A8595" s="2" t="s">
        <v>3615</v>
      </c>
      <c r="B8595" s="3">
        <v>39927</v>
      </c>
      <c r="C8595" s="1">
        <v>26931</v>
      </c>
      <c r="D8595" s="2">
        <v>4</v>
      </c>
      <c r="E8595" s="1">
        <v>4114</v>
      </c>
      <c r="F8595" s="2">
        <v>1</v>
      </c>
      <c r="G8595" s="6">
        <f t="shared" si="670"/>
        <v>0.25</v>
      </c>
      <c r="H8595" s="12">
        <v>7.5</v>
      </c>
      <c r="I8595" s="13">
        <f t="shared" si="671"/>
        <v>3590.8</v>
      </c>
      <c r="J8595" s="13">
        <f t="shared" si="672"/>
        <v>548.5333333333333</v>
      </c>
      <c r="K8595" s="7">
        <f t="shared" si="673"/>
        <v>0.15276075897664401</v>
      </c>
      <c r="L8595" s="26">
        <f t="shared" si="674"/>
        <v>0.61104303590657605</v>
      </c>
    </row>
    <row r="8596" spans="1:12">
      <c r="A8596" s="2" t="s">
        <v>9962</v>
      </c>
      <c r="B8596" s="3">
        <v>39113</v>
      </c>
      <c r="C8596" s="1">
        <v>176647</v>
      </c>
      <c r="D8596" s="2">
        <v>11</v>
      </c>
      <c r="E8596" s="1">
        <v>9813</v>
      </c>
      <c r="F8596" s="2">
        <v>1</v>
      </c>
      <c r="G8596" s="6">
        <f t="shared" si="670"/>
        <v>9.0909090909090912E-2</v>
      </c>
      <c r="H8596" s="11">
        <v>6.88</v>
      </c>
      <c r="I8596" s="13">
        <f t="shared" si="671"/>
        <v>25675.43604651163</v>
      </c>
      <c r="J8596" s="13">
        <f t="shared" si="672"/>
        <v>1426.3081395348838</v>
      </c>
      <c r="K8596" s="7">
        <f t="shared" si="673"/>
        <v>5.555146705010558E-2</v>
      </c>
      <c r="L8596" s="26">
        <f t="shared" si="674"/>
        <v>0.61106613755116135</v>
      </c>
    </row>
    <row r="8597" spans="1:12">
      <c r="A8597" s="2" t="s">
        <v>6994</v>
      </c>
      <c r="B8597" s="3">
        <v>29994</v>
      </c>
      <c r="C8597" s="1">
        <v>636796</v>
      </c>
      <c r="D8597" s="2">
        <v>41</v>
      </c>
      <c r="E8597" s="1">
        <v>389249</v>
      </c>
      <c r="F8597" s="2">
        <v>41</v>
      </c>
      <c r="G8597" s="6">
        <f t="shared" si="670"/>
        <v>1</v>
      </c>
      <c r="H8597" s="12">
        <v>2.94</v>
      </c>
      <c r="I8597" s="13">
        <f t="shared" si="671"/>
        <v>216597.27891156462</v>
      </c>
      <c r="J8597" s="13">
        <f t="shared" si="672"/>
        <v>132397.61904761905</v>
      </c>
      <c r="K8597" s="7">
        <f t="shared" si="673"/>
        <v>0.61126169134228237</v>
      </c>
      <c r="L8597" s="26">
        <f t="shared" si="674"/>
        <v>0.61126169134228237</v>
      </c>
    </row>
    <row r="8598" spans="1:12">
      <c r="A8598" s="2" t="s">
        <v>9322</v>
      </c>
      <c r="B8598" s="3">
        <v>37442</v>
      </c>
      <c r="C8598" s="1">
        <v>2964</v>
      </c>
      <c r="D8598" s="2">
        <v>1</v>
      </c>
      <c r="E8598" s="1">
        <v>1812</v>
      </c>
      <c r="F8598" s="2">
        <v>1</v>
      </c>
      <c r="G8598" s="6">
        <f t="shared" si="670"/>
        <v>1</v>
      </c>
      <c r="H8598" s="12">
        <v>5.8</v>
      </c>
      <c r="I8598" s="13">
        <f t="shared" si="671"/>
        <v>511.0344827586207</v>
      </c>
      <c r="J8598" s="13">
        <f t="shared" si="672"/>
        <v>312.41379310344831</v>
      </c>
      <c r="K8598" s="7">
        <f t="shared" si="673"/>
        <v>0.61133603238866407</v>
      </c>
      <c r="L8598" s="26">
        <f t="shared" si="674"/>
        <v>0.61133603238866407</v>
      </c>
    </row>
    <row r="8599" spans="1:12">
      <c r="A8599" s="2" t="s">
        <v>244</v>
      </c>
      <c r="B8599" s="3">
        <v>40991</v>
      </c>
      <c r="C8599" s="1">
        <v>698210</v>
      </c>
      <c r="D8599" s="2">
        <v>122</v>
      </c>
      <c r="E8599" s="1">
        <v>427043</v>
      </c>
      <c r="F8599" s="2">
        <v>122</v>
      </c>
      <c r="G8599" s="6">
        <f t="shared" si="670"/>
        <v>1</v>
      </c>
      <c r="H8599" s="12">
        <v>8.02</v>
      </c>
      <c r="I8599" s="13">
        <f t="shared" si="671"/>
        <v>87058.603491271831</v>
      </c>
      <c r="J8599" s="13">
        <f t="shared" si="672"/>
        <v>53247.256857855362</v>
      </c>
      <c r="K8599" s="7">
        <f t="shared" si="673"/>
        <v>0.61162544220220272</v>
      </c>
      <c r="L8599" s="26">
        <f t="shared" si="674"/>
        <v>0.61162544220220272</v>
      </c>
    </row>
    <row r="8600" spans="1:12">
      <c r="A8600" s="2" t="s">
        <v>3988</v>
      </c>
      <c r="B8600" s="3">
        <v>38835</v>
      </c>
      <c r="C8600" s="1">
        <v>28324</v>
      </c>
      <c r="D8600" s="2">
        <v>7</v>
      </c>
      <c r="E8600" s="1">
        <v>7425</v>
      </c>
      <c r="F8600" s="2">
        <v>3</v>
      </c>
      <c r="G8600" s="6">
        <f t="shared" si="670"/>
        <v>0.42857142857142855</v>
      </c>
      <c r="H8600" s="11">
        <v>6.55</v>
      </c>
      <c r="I8600" s="13">
        <f t="shared" si="671"/>
        <v>4324.2748091603053</v>
      </c>
      <c r="J8600" s="13">
        <f t="shared" si="672"/>
        <v>1133.5877862595421</v>
      </c>
      <c r="K8600" s="7">
        <f t="shared" si="673"/>
        <v>0.26214517723485387</v>
      </c>
      <c r="L8600" s="26">
        <f t="shared" si="674"/>
        <v>0.61167208021465902</v>
      </c>
    </row>
    <row r="8601" spans="1:12">
      <c r="A8601" s="2" t="s">
        <v>9045</v>
      </c>
      <c r="B8601" s="3">
        <v>32255</v>
      </c>
      <c r="C8601" s="1">
        <v>1791328</v>
      </c>
      <c r="D8601" s="2">
        <v>49</v>
      </c>
      <c r="E8601" s="1">
        <v>44734</v>
      </c>
      <c r="F8601" s="2">
        <v>2</v>
      </c>
      <c r="G8601" s="6">
        <f t="shared" si="670"/>
        <v>4.0816326530612242E-2</v>
      </c>
      <c r="H8601" s="12">
        <v>4.1100000000000003</v>
      </c>
      <c r="I8601" s="13">
        <f t="shared" si="671"/>
        <v>435846.22871046228</v>
      </c>
      <c r="J8601" s="13">
        <f t="shared" si="672"/>
        <v>10884.184914841848</v>
      </c>
      <c r="K8601" s="7">
        <f t="shared" si="673"/>
        <v>2.4972534343235854E-2</v>
      </c>
      <c r="L8601" s="26">
        <f t="shared" si="674"/>
        <v>0.61182709140927849</v>
      </c>
    </row>
    <row r="8602" spans="1:12">
      <c r="A8602" s="2" t="s">
        <v>2804</v>
      </c>
      <c r="B8602" s="3">
        <v>39248</v>
      </c>
      <c r="C8602" s="1">
        <v>221846</v>
      </c>
      <c r="D8602" s="2">
        <v>20</v>
      </c>
      <c r="E8602" s="1">
        <v>20361</v>
      </c>
      <c r="F8602" s="2">
        <v>3</v>
      </c>
      <c r="G8602" s="6">
        <f t="shared" si="670"/>
        <v>0.15</v>
      </c>
      <c r="H8602" s="11">
        <v>6.88</v>
      </c>
      <c r="I8602" s="13">
        <f t="shared" si="671"/>
        <v>32245.058139534885</v>
      </c>
      <c r="J8602" s="13">
        <f t="shared" si="672"/>
        <v>2959.4476744186045</v>
      </c>
      <c r="K8602" s="7">
        <f t="shared" si="673"/>
        <v>9.1779883342498841E-2</v>
      </c>
      <c r="L8602" s="26">
        <f t="shared" si="674"/>
        <v>0.61186588894999228</v>
      </c>
    </row>
    <row r="8603" spans="1:12">
      <c r="A8603" s="2" t="s">
        <v>7099</v>
      </c>
      <c r="B8603" s="3">
        <v>39759</v>
      </c>
      <c r="C8603" s="1">
        <v>11295</v>
      </c>
      <c r="D8603" s="2">
        <v>2</v>
      </c>
      <c r="E8603" s="1">
        <v>3456</v>
      </c>
      <c r="F8603" s="2">
        <v>1</v>
      </c>
      <c r="G8603" s="6">
        <f t="shared" si="670"/>
        <v>0.5</v>
      </c>
      <c r="H8603" s="11">
        <v>7.18</v>
      </c>
      <c r="I8603" s="13">
        <f t="shared" si="671"/>
        <v>1573.1197771587745</v>
      </c>
      <c r="J8603" s="13">
        <f t="shared" si="672"/>
        <v>481.33704735376045</v>
      </c>
      <c r="K8603" s="7">
        <f t="shared" si="673"/>
        <v>0.30597609561752986</v>
      </c>
      <c r="L8603" s="26">
        <f t="shared" si="674"/>
        <v>0.61195219123505973</v>
      </c>
    </row>
    <row r="8604" spans="1:12">
      <c r="A8604" s="2" t="s">
        <v>8151</v>
      </c>
      <c r="B8604" s="3">
        <v>39395</v>
      </c>
      <c r="C8604" s="1">
        <v>885574</v>
      </c>
      <c r="D8604" s="2">
        <v>85</v>
      </c>
      <c r="E8604" s="1">
        <v>542192</v>
      </c>
      <c r="F8604" s="2">
        <v>85</v>
      </c>
      <c r="G8604" s="6">
        <f t="shared" si="670"/>
        <v>1</v>
      </c>
      <c r="H8604" s="11">
        <v>6.88</v>
      </c>
      <c r="I8604" s="13">
        <f t="shared" si="671"/>
        <v>128717.1511627907</v>
      </c>
      <c r="J8604" s="13">
        <f t="shared" si="672"/>
        <v>78806.976744186046</v>
      </c>
      <c r="K8604" s="7">
        <f t="shared" si="673"/>
        <v>0.61224923044262813</v>
      </c>
      <c r="L8604" s="26">
        <f t="shared" si="674"/>
        <v>0.61224923044262813</v>
      </c>
    </row>
    <row r="8605" spans="1:12">
      <c r="A8605" s="2" t="s">
        <v>9088</v>
      </c>
      <c r="B8605" s="3">
        <v>32899</v>
      </c>
      <c r="C8605" s="1">
        <v>541626</v>
      </c>
      <c r="D8605" s="2">
        <v>206</v>
      </c>
      <c r="E8605" s="1">
        <v>331875</v>
      </c>
      <c r="F8605" s="2">
        <v>206</v>
      </c>
      <c r="G8605" s="6">
        <f t="shared" si="670"/>
        <v>1</v>
      </c>
      <c r="H8605" s="12">
        <v>4.22</v>
      </c>
      <c r="I8605" s="13">
        <f t="shared" si="671"/>
        <v>128347.39336492892</v>
      </c>
      <c r="J8605" s="13">
        <f t="shared" si="672"/>
        <v>78643.364928909956</v>
      </c>
      <c r="K8605" s="7">
        <f t="shared" si="673"/>
        <v>0.61273831019928882</v>
      </c>
      <c r="L8605" s="26">
        <f t="shared" si="674"/>
        <v>0.61273831019928882</v>
      </c>
    </row>
    <row r="8606" spans="1:12">
      <c r="A8606" s="2" t="s">
        <v>10288</v>
      </c>
      <c r="B8606" s="3">
        <v>39164</v>
      </c>
      <c r="C8606" s="1">
        <v>18901</v>
      </c>
      <c r="D8606" s="2">
        <v>42</v>
      </c>
      <c r="E8606" s="1">
        <v>11583</v>
      </c>
      <c r="F8606" s="2">
        <v>42</v>
      </c>
      <c r="G8606" s="6">
        <f t="shared" si="670"/>
        <v>1</v>
      </c>
      <c r="H8606" s="11">
        <v>6.88</v>
      </c>
      <c r="I8606" s="13">
        <f t="shared" si="671"/>
        <v>2747.2383720930234</v>
      </c>
      <c r="J8606" s="13">
        <f t="shared" si="672"/>
        <v>1683.5755813953488</v>
      </c>
      <c r="K8606" s="7">
        <f t="shared" si="673"/>
        <v>0.61282471826887464</v>
      </c>
      <c r="L8606" s="26">
        <f t="shared" si="674"/>
        <v>0.61282471826887464</v>
      </c>
    </row>
    <row r="8607" spans="1:12">
      <c r="A8607" s="2" t="s">
        <v>3347</v>
      </c>
      <c r="B8607" s="3">
        <v>39738</v>
      </c>
      <c r="C8607" s="1">
        <v>1664</v>
      </c>
      <c r="D8607" s="2">
        <v>2</v>
      </c>
      <c r="E8607" s="1">
        <v>1020</v>
      </c>
      <c r="F8607" s="2">
        <v>2</v>
      </c>
      <c r="G8607" s="6">
        <f t="shared" si="670"/>
        <v>1</v>
      </c>
      <c r="H8607" s="11">
        <v>7.18</v>
      </c>
      <c r="I8607" s="13">
        <f t="shared" si="671"/>
        <v>231.75487465181058</v>
      </c>
      <c r="J8607" s="13">
        <f t="shared" si="672"/>
        <v>142.06128133704735</v>
      </c>
      <c r="K8607" s="7">
        <f t="shared" si="673"/>
        <v>0.61298076923076916</v>
      </c>
      <c r="L8607" s="26">
        <f t="shared" si="674"/>
        <v>0.61298076923076916</v>
      </c>
    </row>
    <row r="8608" spans="1:12">
      <c r="A8608" s="2" t="s">
        <v>7994</v>
      </c>
      <c r="B8608" s="3">
        <v>41040</v>
      </c>
      <c r="C8608" s="1">
        <v>92476</v>
      </c>
      <c r="D8608" s="2">
        <v>50</v>
      </c>
      <c r="E8608" s="1">
        <v>56692</v>
      </c>
      <c r="F8608" s="2">
        <v>50</v>
      </c>
      <c r="G8608" s="6">
        <f t="shared" si="670"/>
        <v>1</v>
      </c>
      <c r="H8608" s="12">
        <v>8.02</v>
      </c>
      <c r="I8608" s="13">
        <f t="shared" si="671"/>
        <v>11530.673316708229</v>
      </c>
      <c r="J8608" s="13">
        <f t="shared" si="672"/>
        <v>7068.8279301745642</v>
      </c>
      <c r="K8608" s="7">
        <f t="shared" si="673"/>
        <v>0.61304554695272295</v>
      </c>
      <c r="L8608" s="26">
        <f t="shared" si="674"/>
        <v>0.61304554695272295</v>
      </c>
    </row>
    <row r="8609" spans="1:12">
      <c r="A8609" s="2" t="s">
        <v>9386</v>
      </c>
      <c r="B8609" s="3">
        <v>40214</v>
      </c>
      <c r="C8609" s="1">
        <v>170943</v>
      </c>
      <c r="D8609" s="2">
        <v>9</v>
      </c>
      <c r="E8609" s="1">
        <v>11650</v>
      </c>
      <c r="F8609" s="2">
        <v>1</v>
      </c>
      <c r="G8609" s="6">
        <f t="shared" si="670"/>
        <v>0.1111111111111111</v>
      </c>
      <c r="H8609" s="12">
        <v>7.89</v>
      </c>
      <c r="I8609" s="13">
        <f t="shared" si="671"/>
        <v>21665.779467680608</v>
      </c>
      <c r="J8609" s="13">
        <f t="shared" si="672"/>
        <v>1476.5525982256022</v>
      </c>
      <c r="K8609" s="7">
        <f t="shared" si="673"/>
        <v>6.8151372094791843E-2</v>
      </c>
      <c r="L8609" s="26">
        <f t="shared" si="674"/>
        <v>0.61336234885312657</v>
      </c>
    </row>
    <row r="8610" spans="1:12">
      <c r="A8610" s="2" t="s">
        <v>3882</v>
      </c>
      <c r="B8610" s="3">
        <v>41033</v>
      </c>
      <c r="C8610" s="1">
        <v>17077</v>
      </c>
      <c r="D8610" s="2">
        <v>9</v>
      </c>
      <c r="E8610" s="1">
        <v>10479</v>
      </c>
      <c r="F8610" s="2">
        <v>9</v>
      </c>
      <c r="G8610" s="6">
        <f t="shared" si="670"/>
        <v>1</v>
      </c>
      <c r="H8610" s="12">
        <v>8.02</v>
      </c>
      <c r="I8610" s="13">
        <f t="shared" si="671"/>
        <v>2129.3017456359103</v>
      </c>
      <c r="J8610" s="13">
        <f t="shared" si="672"/>
        <v>1306.6084788029925</v>
      </c>
      <c r="K8610" s="7">
        <f t="shared" si="673"/>
        <v>0.61363237102535573</v>
      </c>
      <c r="L8610" s="26">
        <f t="shared" si="674"/>
        <v>0.61363237102535573</v>
      </c>
    </row>
    <row r="8611" spans="1:12">
      <c r="A8611" s="2" t="s">
        <v>6092</v>
      </c>
      <c r="B8611" s="3">
        <v>39752</v>
      </c>
      <c r="C8611" s="1">
        <v>21816</v>
      </c>
      <c r="D8611" s="2">
        <v>2</v>
      </c>
      <c r="E8611" s="1">
        <v>6695</v>
      </c>
      <c r="F8611" s="2">
        <v>1</v>
      </c>
      <c r="G8611" s="6">
        <f t="shared" si="670"/>
        <v>0.5</v>
      </c>
      <c r="H8611" s="11">
        <v>7.18</v>
      </c>
      <c r="I8611" s="13">
        <f t="shared" si="671"/>
        <v>3038.440111420613</v>
      </c>
      <c r="J8611" s="13">
        <f t="shared" si="672"/>
        <v>932.45125348189424</v>
      </c>
      <c r="K8611" s="7">
        <f t="shared" si="673"/>
        <v>0.30688485515218189</v>
      </c>
      <c r="L8611" s="26">
        <f t="shared" si="674"/>
        <v>0.61376971030436378</v>
      </c>
    </row>
    <row r="8612" spans="1:12">
      <c r="A8612" s="2" t="s">
        <v>7771</v>
      </c>
      <c r="B8612" s="3">
        <v>40823</v>
      </c>
      <c r="C8612" s="1">
        <v>273829</v>
      </c>
      <c r="D8612" s="2">
        <v>61</v>
      </c>
      <c r="E8612" s="1">
        <v>168082</v>
      </c>
      <c r="F8612" s="2">
        <v>61</v>
      </c>
      <c r="G8612" s="6">
        <f t="shared" si="670"/>
        <v>1</v>
      </c>
      <c r="H8612" s="12">
        <v>7.93</v>
      </c>
      <c r="I8612" s="13">
        <f t="shared" si="671"/>
        <v>34530.769230769234</v>
      </c>
      <c r="J8612" s="13">
        <f t="shared" si="672"/>
        <v>21195.712484237076</v>
      </c>
      <c r="K8612" s="7">
        <f t="shared" si="673"/>
        <v>0.6138210342951258</v>
      </c>
      <c r="L8612" s="26">
        <f t="shared" si="674"/>
        <v>0.6138210342951258</v>
      </c>
    </row>
    <row r="8613" spans="1:12">
      <c r="A8613" s="2" t="s">
        <v>5606</v>
      </c>
      <c r="B8613" s="3">
        <v>40809</v>
      </c>
      <c r="C8613" s="1">
        <v>60335</v>
      </c>
      <c r="D8613" s="2">
        <v>4</v>
      </c>
      <c r="E8613" s="1">
        <v>9259</v>
      </c>
      <c r="F8613" s="2">
        <v>1</v>
      </c>
      <c r="G8613" s="6">
        <f t="shared" si="670"/>
        <v>0.25</v>
      </c>
      <c r="H8613" s="12">
        <v>7.93</v>
      </c>
      <c r="I8613" s="13">
        <f t="shared" si="671"/>
        <v>7608.4489281210599</v>
      </c>
      <c r="J8613" s="13">
        <f t="shared" si="672"/>
        <v>1167.5914249684743</v>
      </c>
      <c r="K8613" s="7">
        <f t="shared" si="673"/>
        <v>0.15345984917543715</v>
      </c>
      <c r="L8613" s="26">
        <f t="shared" si="674"/>
        <v>0.61383939670174859</v>
      </c>
    </row>
    <row r="8614" spans="1:12">
      <c r="A8614" s="2" t="s">
        <v>2367</v>
      </c>
      <c r="B8614" s="3">
        <v>32031</v>
      </c>
      <c r="C8614" s="1">
        <v>141211</v>
      </c>
      <c r="D8614" s="2">
        <v>46</v>
      </c>
      <c r="E8614" s="1">
        <v>86681</v>
      </c>
      <c r="F8614" s="2">
        <v>46</v>
      </c>
      <c r="G8614" s="6">
        <f t="shared" si="670"/>
        <v>1</v>
      </c>
      <c r="H8614" s="12">
        <v>3.91</v>
      </c>
      <c r="I8614" s="13">
        <f t="shared" si="671"/>
        <v>36115.345268542202</v>
      </c>
      <c r="J8614" s="13">
        <f t="shared" si="672"/>
        <v>22169.053708439897</v>
      </c>
      <c r="K8614" s="7">
        <f t="shared" si="673"/>
        <v>0.61384028156446724</v>
      </c>
      <c r="L8614" s="26">
        <f t="shared" si="674"/>
        <v>0.61384028156446724</v>
      </c>
    </row>
    <row r="8615" spans="1:12">
      <c r="A8615" s="2" t="s">
        <v>5352</v>
      </c>
      <c r="B8615" s="3">
        <v>35958</v>
      </c>
      <c r="C8615" s="1">
        <v>238497</v>
      </c>
      <c r="D8615" s="2">
        <v>21</v>
      </c>
      <c r="E8615" s="1">
        <v>20921</v>
      </c>
      <c r="F8615" s="2">
        <v>3</v>
      </c>
      <c r="G8615" s="6">
        <f t="shared" si="670"/>
        <v>0.14285714285714285</v>
      </c>
      <c r="H8615" s="11">
        <v>4.6900000000000004</v>
      </c>
      <c r="I8615" s="13">
        <f t="shared" si="671"/>
        <v>50852.238805970148</v>
      </c>
      <c r="J8615" s="13">
        <f t="shared" si="672"/>
        <v>4460.7675906183367</v>
      </c>
      <c r="K8615" s="7">
        <f t="shared" si="673"/>
        <v>8.772018096663689E-2</v>
      </c>
      <c r="L8615" s="26">
        <f t="shared" si="674"/>
        <v>0.61404126676645832</v>
      </c>
    </row>
    <row r="8616" spans="1:12">
      <c r="A8616" s="2" t="s">
        <v>5929</v>
      </c>
      <c r="B8616" s="3">
        <v>40102</v>
      </c>
      <c r="C8616" s="1">
        <v>197183</v>
      </c>
      <c r="D8616" s="2">
        <v>59</v>
      </c>
      <c r="E8616" s="1">
        <v>121134</v>
      </c>
      <c r="F8616" s="2">
        <v>59</v>
      </c>
      <c r="G8616" s="6">
        <f t="shared" si="670"/>
        <v>1</v>
      </c>
      <c r="H8616" s="12">
        <v>7.5</v>
      </c>
      <c r="I8616" s="13">
        <f t="shared" si="671"/>
        <v>26291.066666666666</v>
      </c>
      <c r="J8616" s="13">
        <f t="shared" si="672"/>
        <v>16151.2</v>
      </c>
      <c r="K8616" s="7">
        <f t="shared" si="673"/>
        <v>0.6143227357327965</v>
      </c>
      <c r="L8616" s="26">
        <f t="shared" si="674"/>
        <v>0.6143227357327965</v>
      </c>
    </row>
    <row r="8617" spans="1:12">
      <c r="A8617" s="2" t="s">
        <v>4070</v>
      </c>
      <c r="B8617" s="3">
        <v>36742</v>
      </c>
      <c r="C8617" s="1">
        <v>406235</v>
      </c>
      <c r="D8617" s="2">
        <v>32</v>
      </c>
      <c r="E8617" s="1">
        <v>249561</v>
      </c>
      <c r="F8617" s="2">
        <v>32</v>
      </c>
      <c r="G8617" s="6">
        <f t="shared" si="670"/>
        <v>1</v>
      </c>
      <c r="H8617" s="11">
        <v>5.39</v>
      </c>
      <c r="I8617" s="13">
        <f t="shared" si="671"/>
        <v>75368.274582560305</v>
      </c>
      <c r="J8617" s="13">
        <f t="shared" si="672"/>
        <v>46300.742115027831</v>
      </c>
      <c r="K8617" s="7">
        <f t="shared" si="673"/>
        <v>0.61432668283136604</v>
      </c>
      <c r="L8617" s="26">
        <f t="shared" si="674"/>
        <v>0.61432668283136604</v>
      </c>
    </row>
    <row r="8618" spans="1:12">
      <c r="A8618" s="2" t="s">
        <v>10282</v>
      </c>
      <c r="B8618" s="3">
        <v>38044</v>
      </c>
      <c r="C8618" s="1">
        <v>1554</v>
      </c>
      <c r="D8618" s="2">
        <v>4</v>
      </c>
      <c r="E8618" s="1">
        <v>955</v>
      </c>
      <c r="F8618" s="2">
        <v>4</v>
      </c>
      <c r="G8618" s="6">
        <f t="shared" si="670"/>
        <v>1</v>
      </c>
      <c r="H8618" s="12">
        <v>6.21</v>
      </c>
      <c r="I8618" s="13">
        <f t="shared" si="671"/>
        <v>250.2415458937198</v>
      </c>
      <c r="J8618" s="13">
        <f t="shared" si="672"/>
        <v>153.7842190016103</v>
      </c>
      <c r="K8618" s="7">
        <f t="shared" si="673"/>
        <v>0.6145431145431145</v>
      </c>
      <c r="L8618" s="26">
        <f t="shared" si="674"/>
        <v>0.6145431145431145</v>
      </c>
    </row>
    <row r="8619" spans="1:12">
      <c r="A8619" s="2" t="s">
        <v>6847</v>
      </c>
      <c r="B8619" s="3">
        <v>37813</v>
      </c>
      <c r="C8619" s="1">
        <v>1420578</v>
      </c>
      <c r="D8619" s="2">
        <v>71</v>
      </c>
      <c r="E8619" s="1">
        <v>61481</v>
      </c>
      <c r="F8619" s="2">
        <v>5</v>
      </c>
      <c r="G8619" s="6">
        <f t="shared" si="670"/>
        <v>7.0422535211267609E-2</v>
      </c>
      <c r="H8619" s="11">
        <v>6.03</v>
      </c>
      <c r="I8619" s="13">
        <f t="shared" si="671"/>
        <v>235585.07462686565</v>
      </c>
      <c r="J8619" s="13">
        <f t="shared" si="672"/>
        <v>10195.854063018242</v>
      </c>
      <c r="K8619" s="7">
        <f t="shared" si="673"/>
        <v>4.327886254749827E-2</v>
      </c>
      <c r="L8619" s="26">
        <f t="shared" si="674"/>
        <v>0.6145598481744754</v>
      </c>
    </row>
    <row r="8620" spans="1:12">
      <c r="A8620" s="2" t="s">
        <v>10247</v>
      </c>
      <c r="B8620" s="3">
        <v>32066</v>
      </c>
      <c r="C8620" s="1">
        <v>2325444</v>
      </c>
      <c r="D8620" s="2">
        <v>86</v>
      </c>
      <c r="E8620" s="1">
        <v>132970</v>
      </c>
      <c r="F8620" s="2">
        <v>8</v>
      </c>
      <c r="G8620" s="6">
        <f t="shared" si="670"/>
        <v>9.3023255813953487E-2</v>
      </c>
      <c r="H8620" s="12">
        <v>3.91</v>
      </c>
      <c r="I8620" s="13">
        <f t="shared" si="671"/>
        <v>594742.71099744248</v>
      </c>
      <c r="J8620" s="13">
        <f t="shared" si="672"/>
        <v>34007.672634271097</v>
      </c>
      <c r="K8620" s="7">
        <f t="shared" si="673"/>
        <v>5.7180478222653389E-2</v>
      </c>
      <c r="L8620" s="26">
        <f t="shared" si="674"/>
        <v>0.61469014089352392</v>
      </c>
    </row>
    <row r="8621" spans="1:12">
      <c r="A8621" s="2" t="s">
        <v>2826</v>
      </c>
      <c r="B8621" s="3">
        <v>37239</v>
      </c>
      <c r="C8621" s="1">
        <v>16918</v>
      </c>
      <c r="D8621" s="2">
        <v>1</v>
      </c>
      <c r="E8621" s="1">
        <v>10400</v>
      </c>
      <c r="F8621" s="2">
        <v>1</v>
      </c>
      <c r="G8621" s="6">
        <f t="shared" si="670"/>
        <v>1</v>
      </c>
      <c r="H8621" s="11">
        <v>5.65</v>
      </c>
      <c r="I8621" s="13">
        <f t="shared" si="671"/>
        <v>2994.3362831858403</v>
      </c>
      <c r="J8621" s="13">
        <f t="shared" si="672"/>
        <v>1840.7079646017698</v>
      </c>
      <c r="K8621" s="7">
        <f t="shared" si="673"/>
        <v>0.61472987350750685</v>
      </c>
      <c r="L8621" s="26">
        <f t="shared" si="674"/>
        <v>0.61472987350750685</v>
      </c>
    </row>
    <row r="8622" spans="1:12">
      <c r="A8622" s="2" t="s">
        <v>459</v>
      </c>
      <c r="B8622" s="3">
        <v>38212</v>
      </c>
      <c r="C8622" s="1">
        <v>623</v>
      </c>
      <c r="D8622" s="2">
        <v>1</v>
      </c>
      <c r="E8622" s="1">
        <v>383</v>
      </c>
      <c r="F8622" s="2">
        <v>1</v>
      </c>
      <c r="G8622" s="6">
        <f t="shared" si="670"/>
        <v>1</v>
      </c>
      <c r="H8622" s="12">
        <v>6.21</v>
      </c>
      <c r="I8622" s="13">
        <f t="shared" si="671"/>
        <v>100.3220611916264</v>
      </c>
      <c r="J8622" s="13">
        <f t="shared" si="672"/>
        <v>61.674718196457327</v>
      </c>
      <c r="K8622" s="7">
        <f t="shared" si="673"/>
        <v>0.61476725521669351</v>
      </c>
      <c r="L8622" s="26">
        <f t="shared" si="674"/>
        <v>0.61476725521669351</v>
      </c>
    </row>
    <row r="8623" spans="1:12">
      <c r="A8623" s="2" t="s">
        <v>1986</v>
      </c>
      <c r="B8623" s="3">
        <v>36644</v>
      </c>
      <c r="C8623" s="1">
        <v>40361</v>
      </c>
      <c r="D8623" s="2">
        <v>13</v>
      </c>
      <c r="E8623" s="1">
        <v>11452</v>
      </c>
      <c r="F8623" s="2">
        <v>6</v>
      </c>
      <c r="G8623" s="6">
        <f t="shared" si="670"/>
        <v>0.46153846153846156</v>
      </c>
      <c r="H8623" s="11">
        <v>5.39</v>
      </c>
      <c r="I8623" s="13">
        <f t="shared" si="671"/>
        <v>7488.1261595547312</v>
      </c>
      <c r="J8623" s="13">
        <f t="shared" si="672"/>
        <v>2124.6753246753246</v>
      </c>
      <c r="K8623" s="7">
        <f t="shared" si="673"/>
        <v>0.28373925323951338</v>
      </c>
      <c r="L8623" s="26">
        <f t="shared" si="674"/>
        <v>0.61476838201894557</v>
      </c>
    </row>
    <row r="8624" spans="1:12">
      <c r="A8624" s="2" t="s">
        <v>5162</v>
      </c>
      <c r="B8624" s="3">
        <v>30988</v>
      </c>
      <c r="C8624" s="1">
        <v>34700291</v>
      </c>
      <c r="D8624" s="2">
        <v>663</v>
      </c>
      <c r="E8624" s="1">
        <v>32181</v>
      </c>
      <c r="F8624" s="2">
        <v>1</v>
      </c>
      <c r="G8624" s="6">
        <f t="shared" si="670"/>
        <v>1.5082956259426848E-3</v>
      </c>
      <c r="H8624" s="12">
        <v>3.36</v>
      </c>
      <c r="I8624" s="13">
        <f t="shared" si="671"/>
        <v>10327467.55952381</v>
      </c>
      <c r="J8624" s="13">
        <f t="shared" si="672"/>
        <v>9577.6785714285725</v>
      </c>
      <c r="K8624" s="7">
        <f t="shared" si="673"/>
        <v>9.2739856273827803E-4</v>
      </c>
      <c r="L8624" s="26">
        <f t="shared" si="674"/>
        <v>0.6148652470954783</v>
      </c>
    </row>
    <row r="8625" spans="1:12">
      <c r="A8625" s="2" t="s">
        <v>7358</v>
      </c>
      <c r="B8625" s="3">
        <v>39696</v>
      </c>
      <c r="C8625" s="1">
        <v>77907</v>
      </c>
      <c r="D8625" s="2">
        <v>14</v>
      </c>
      <c r="E8625" s="1">
        <v>30797</v>
      </c>
      <c r="F8625" s="2">
        <v>9</v>
      </c>
      <c r="G8625" s="6">
        <f t="shared" si="670"/>
        <v>0.6428571428571429</v>
      </c>
      <c r="H8625" s="11">
        <v>7.18</v>
      </c>
      <c r="I8625" s="13">
        <f t="shared" si="671"/>
        <v>10850.557103064068</v>
      </c>
      <c r="J8625" s="13">
        <f t="shared" si="672"/>
        <v>4289.2757660167135</v>
      </c>
      <c r="K8625" s="7">
        <f t="shared" si="673"/>
        <v>0.39530465811801252</v>
      </c>
      <c r="L8625" s="26">
        <f t="shared" si="674"/>
        <v>0.61491835707246389</v>
      </c>
    </row>
    <row r="8626" spans="1:12">
      <c r="A8626" s="2" t="s">
        <v>6589</v>
      </c>
      <c r="B8626" s="3">
        <v>40886</v>
      </c>
      <c r="C8626" s="1">
        <v>6850</v>
      </c>
      <c r="D8626" s="2">
        <v>2</v>
      </c>
      <c r="E8626" s="1">
        <v>4213</v>
      </c>
      <c r="F8626" s="2">
        <v>2</v>
      </c>
      <c r="G8626" s="6">
        <f t="shared" si="670"/>
        <v>1</v>
      </c>
      <c r="H8626" s="12">
        <v>7.93</v>
      </c>
      <c r="I8626" s="13">
        <f t="shared" si="671"/>
        <v>863.80832282471624</v>
      </c>
      <c r="J8626" s="13">
        <f t="shared" si="672"/>
        <v>531.27364438839845</v>
      </c>
      <c r="K8626" s="7">
        <f t="shared" si="673"/>
        <v>0.61503649635036495</v>
      </c>
      <c r="L8626" s="26">
        <f t="shared" si="674"/>
        <v>0.61503649635036495</v>
      </c>
    </row>
    <row r="8627" spans="1:12">
      <c r="A8627" s="2" t="s">
        <v>742</v>
      </c>
      <c r="B8627" s="3">
        <v>30547</v>
      </c>
      <c r="C8627" s="1">
        <v>804963</v>
      </c>
      <c r="D8627" s="2">
        <v>32</v>
      </c>
      <c r="E8627" s="1">
        <v>15477</v>
      </c>
      <c r="F8627" s="2">
        <v>1</v>
      </c>
      <c r="G8627" s="6">
        <f t="shared" si="670"/>
        <v>3.125E-2</v>
      </c>
      <c r="H8627" s="12">
        <v>3.15</v>
      </c>
      <c r="I8627" s="13">
        <f t="shared" si="671"/>
        <v>255543.80952380953</v>
      </c>
      <c r="J8627" s="13">
        <f t="shared" si="672"/>
        <v>4913.333333333333</v>
      </c>
      <c r="K8627" s="7">
        <f t="shared" si="673"/>
        <v>1.9226970680639978E-2</v>
      </c>
      <c r="L8627" s="26">
        <f t="shared" si="674"/>
        <v>0.61526306178047929</v>
      </c>
    </row>
    <row r="8628" spans="1:12">
      <c r="A8628" s="2" t="s">
        <v>10193</v>
      </c>
      <c r="B8628" s="3">
        <v>37792</v>
      </c>
      <c r="C8628" s="1">
        <v>1570</v>
      </c>
      <c r="D8628" s="2">
        <v>1</v>
      </c>
      <c r="E8628" s="1">
        <v>966</v>
      </c>
      <c r="F8628" s="2">
        <v>1</v>
      </c>
      <c r="G8628" s="6">
        <f t="shared" si="670"/>
        <v>1</v>
      </c>
      <c r="H8628" s="11">
        <v>6.03</v>
      </c>
      <c r="I8628" s="13">
        <f t="shared" si="671"/>
        <v>260.3648424543947</v>
      </c>
      <c r="J8628" s="13">
        <f t="shared" si="672"/>
        <v>160.19900497512438</v>
      </c>
      <c r="K8628" s="7">
        <f t="shared" si="673"/>
        <v>0.61528662420382163</v>
      </c>
      <c r="L8628" s="26">
        <f t="shared" si="674"/>
        <v>0.61528662420382163</v>
      </c>
    </row>
    <row r="8629" spans="1:12">
      <c r="A8629" s="2" t="s">
        <v>2114</v>
      </c>
      <c r="B8629" s="3">
        <v>37526</v>
      </c>
      <c r="C8629" s="1">
        <v>21679</v>
      </c>
      <c r="D8629" s="2">
        <v>7</v>
      </c>
      <c r="E8629" s="1">
        <v>13341</v>
      </c>
      <c r="F8629" s="2">
        <v>7</v>
      </c>
      <c r="G8629" s="6">
        <f t="shared" si="670"/>
        <v>1</v>
      </c>
      <c r="H8629" s="12">
        <v>5.8</v>
      </c>
      <c r="I8629" s="13">
        <f t="shared" si="671"/>
        <v>3737.7586206896553</v>
      </c>
      <c r="J8629" s="13">
        <f t="shared" si="672"/>
        <v>2300.1724137931037</v>
      </c>
      <c r="K8629" s="7">
        <f t="shared" si="673"/>
        <v>0.61538816366068549</v>
      </c>
      <c r="L8629" s="26">
        <f t="shared" si="674"/>
        <v>0.61538816366068549</v>
      </c>
    </row>
    <row r="8630" spans="1:12">
      <c r="A8630" s="2" t="s">
        <v>7504</v>
      </c>
      <c r="B8630" s="3">
        <v>32031</v>
      </c>
      <c r="C8630" s="1">
        <v>1432687</v>
      </c>
      <c r="D8630" s="2">
        <v>407</v>
      </c>
      <c r="E8630" s="1">
        <v>881793</v>
      </c>
      <c r="F8630" s="2">
        <v>407</v>
      </c>
      <c r="G8630" s="6">
        <f t="shared" si="670"/>
        <v>1</v>
      </c>
      <c r="H8630" s="12">
        <v>3.91</v>
      </c>
      <c r="I8630" s="13">
        <f t="shared" si="671"/>
        <v>366416.11253196932</v>
      </c>
      <c r="J8630" s="13">
        <f t="shared" si="672"/>
        <v>225522.5063938619</v>
      </c>
      <c r="K8630" s="7">
        <f t="shared" si="673"/>
        <v>0.61548195802711969</v>
      </c>
      <c r="L8630" s="26">
        <f t="shared" si="674"/>
        <v>0.61548195802711969</v>
      </c>
    </row>
    <row r="8631" spans="1:12">
      <c r="A8631" s="2" t="s">
        <v>4684</v>
      </c>
      <c r="B8631" s="3">
        <v>40291</v>
      </c>
      <c r="C8631" s="1">
        <v>30158</v>
      </c>
      <c r="D8631" s="2">
        <v>2</v>
      </c>
      <c r="E8631" s="1">
        <v>9285</v>
      </c>
      <c r="F8631" s="2">
        <v>1</v>
      </c>
      <c r="G8631" s="6">
        <f t="shared" si="670"/>
        <v>0.5</v>
      </c>
      <c r="H8631" s="12">
        <v>7.89</v>
      </c>
      <c r="I8631" s="13">
        <f t="shared" si="671"/>
        <v>3822.3067173637519</v>
      </c>
      <c r="J8631" s="13">
        <f t="shared" si="672"/>
        <v>1176.8060836501902</v>
      </c>
      <c r="K8631" s="7">
        <f t="shared" si="673"/>
        <v>0.3078785065322634</v>
      </c>
      <c r="L8631" s="26">
        <f t="shared" si="674"/>
        <v>0.61575701306452679</v>
      </c>
    </row>
    <row r="8632" spans="1:12">
      <c r="A8632" s="2" t="s">
        <v>9961</v>
      </c>
      <c r="B8632" s="3">
        <v>41012</v>
      </c>
      <c r="C8632" s="1">
        <v>14615</v>
      </c>
      <c r="D8632" s="2">
        <v>2</v>
      </c>
      <c r="E8632" s="1">
        <v>9006</v>
      </c>
      <c r="F8632" s="2">
        <v>2</v>
      </c>
      <c r="G8632" s="6">
        <f t="shared" si="670"/>
        <v>1</v>
      </c>
      <c r="H8632" s="12">
        <v>8.02</v>
      </c>
      <c r="I8632" s="13">
        <f t="shared" si="671"/>
        <v>1822.3192019950125</v>
      </c>
      <c r="J8632" s="13">
        <f t="shared" si="672"/>
        <v>1122.9426433915212</v>
      </c>
      <c r="K8632" s="7">
        <f t="shared" si="673"/>
        <v>0.61621621621621625</v>
      </c>
      <c r="L8632" s="26">
        <f t="shared" si="674"/>
        <v>0.61621621621621625</v>
      </c>
    </row>
    <row r="8633" spans="1:12">
      <c r="A8633" s="2" t="s">
        <v>4518</v>
      </c>
      <c r="B8633" s="3">
        <v>35839</v>
      </c>
      <c r="C8633" s="1">
        <v>375634</v>
      </c>
      <c r="D8633" s="2">
        <v>93</v>
      </c>
      <c r="E8633" s="1">
        <v>231500</v>
      </c>
      <c r="F8633" s="2">
        <v>93</v>
      </c>
      <c r="G8633" s="6">
        <f t="shared" si="670"/>
        <v>1</v>
      </c>
      <c r="H8633" s="11">
        <v>4.6900000000000004</v>
      </c>
      <c r="I8633" s="13">
        <f t="shared" si="671"/>
        <v>80092.537313432826</v>
      </c>
      <c r="J8633" s="13">
        <f t="shared" si="672"/>
        <v>49360.341151385925</v>
      </c>
      <c r="K8633" s="7">
        <f t="shared" si="673"/>
        <v>0.61629139002326738</v>
      </c>
      <c r="L8633" s="26">
        <f t="shared" si="674"/>
        <v>0.61629139002326738</v>
      </c>
    </row>
    <row r="8634" spans="1:12">
      <c r="A8634" s="2" t="s">
        <v>2050</v>
      </c>
      <c r="B8634" s="3">
        <v>36189</v>
      </c>
      <c r="C8634" s="1">
        <v>4390</v>
      </c>
      <c r="D8634" s="2">
        <v>2</v>
      </c>
      <c r="E8634" s="1">
        <v>2706</v>
      </c>
      <c r="F8634" s="2">
        <v>2</v>
      </c>
      <c r="G8634" s="6">
        <f t="shared" si="670"/>
        <v>1</v>
      </c>
      <c r="H8634" s="12">
        <v>5.0599999999999996</v>
      </c>
      <c r="I8634" s="13">
        <f t="shared" si="671"/>
        <v>867.58893280632412</v>
      </c>
      <c r="J8634" s="13">
        <f t="shared" si="672"/>
        <v>534.78260869565224</v>
      </c>
      <c r="K8634" s="7">
        <f t="shared" si="673"/>
        <v>0.61640091116173124</v>
      </c>
      <c r="L8634" s="26">
        <f t="shared" si="674"/>
        <v>0.61640091116173124</v>
      </c>
    </row>
    <row r="8635" spans="1:12">
      <c r="A8635" s="2" t="s">
        <v>3107</v>
      </c>
      <c r="B8635" s="3">
        <v>38296</v>
      </c>
      <c r="C8635" s="1">
        <v>728921</v>
      </c>
      <c r="D8635" s="2">
        <v>170</v>
      </c>
      <c r="E8635" s="1">
        <v>449331</v>
      </c>
      <c r="F8635" s="2">
        <v>170</v>
      </c>
      <c r="G8635" s="6">
        <f t="shared" si="670"/>
        <v>1</v>
      </c>
      <c r="H8635" s="12">
        <v>6.21</v>
      </c>
      <c r="I8635" s="13">
        <f t="shared" si="671"/>
        <v>117378.58293075685</v>
      </c>
      <c r="J8635" s="13">
        <f t="shared" si="672"/>
        <v>72356.038647342997</v>
      </c>
      <c r="K8635" s="7">
        <f t="shared" si="673"/>
        <v>0.61643305653150338</v>
      </c>
      <c r="L8635" s="26">
        <f t="shared" si="674"/>
        <v>0.61643305653150338</v>
      </c>
    </row>
    <row r="8636" spans="1:12">
      <c r="A8636" s="2" t="s">
        <v>8656</v>
      </c>
      <c r="B8636" s="3">
        <v>40732</v>
      </c>
      <c r="C8636" s="1">
        <v>29066</v>
      </c>
      <c r="D8636" s="2">
        <v>3</v>
      </c>
      <c r="E8636" s="1">
        <v>5973</v>
      </c>
      <c r="F8636" s="2">
        <v>1</v>
      </c>
      <c r="G8636" s="6">
        <f t="shared" si="670"/>
        <v>0.33333333333333331</v>
      </c>
      <c r="H8636" s="12">
        <v>7.93</v>
      </c>
      <c r="I8636" s="13">
        <f t="shared" si="671"/>
        <v>3665.3215636822197</v>
      </c>
      <c r="J8636" s="13">
        <f t="shared" si="672"/>
        <v>753.21563682219426</v>
      </c>
      <c r="K8636" s="7">
        <f t="shared" si="673"/>
        <v>0.20549783251909448</v>
      </c>
      <c r="L8636" s="26">
        <f t="shared" si="674"/>
        <v>0.61649349755728344</v>
      </c>
    </row>
    <row r="8637" spans="1:12">
      <c r="A8637" s="2" t="s">
        <v>3698</v>
      </c>
      <c r="B8637" s="3">
        <v>37834</v>
      </c>
      <c r="C8637" s="1">
        <v>6087542</v>
      </c>
      <c r="D8637" s="4">
        <v>2215</v>
      </c>
      <c r="E8637" s="1">
        <v>3753518</v>
      </c>
      <c r="F8637" s="4">
        <v>2215</v>
      </c>
      <c r="G8637" s="6">
        <f t="shared" si="670"/>
        <v>1</v>
      </c>
      <c r="H8637" s="11">
        <v>6.03</v>
      </c>
      <c r="I8637" s="13">
        <f t="shared" si="671"/>
        <v>1009542.6202321724</v>
      </c>
      <c r="J8637" s="13">
        <f t="shared" si="672"/>
        <v>622473.96351575456</v>
      </c>
      <c r="K8637" s="7">
        <f t="shared" si="673"/>
        <v>0.61659007855715819</v>
      </c>
      <c r="L8637" s="26">
        <f t="shared" si="674"/>
        <v>0.61659007855715819</v>
      </c>
    </row>
    <row r="8638" spans="1:12">
      <c r="A8638" s="2" t="s">
        <v>5083</v>
      </c>
      <c r="B8638" s="3">
        <v>33576</v>
      </c>
      <c r="C8638" s="1">
        <v>1059071</v>
      </c>
      <c r="D8638" s="2">
        <v>32</v>
      </c>
      <c r="E8638" s="1">
        <v>40814</v>
      </c>
      <c r="F8638" s="2">
        <v>2</v>
      </c>
      <c r="G8638" s="6">
        <f t="shared" si="670"/>
        <v>6.25E-2</v>
      </c>
      <c r="H8638" s="11">
        <v>4.21</v>
      </c>
      <c r="I8638" s="13">
        <f t="shared" si="671"/>
        <v>251560.80760095012</v>
      </c>
      <c r="J8638" s="13">
        <f t="shared" si="672"/>
        <v>9694.5368171021382</v>
      </c>
      <c r="K8638" s="7">
        <f t="shared" si="673"/>
        <v>3.8537548474087198E-2</v>
      </c>
      <c r="L8638" s="26">
        <f t="shared" si="674"/>
        <v>0.61660077558539517</v>
      </c>
    </row>
    <row r="8639" spans="1:12">
      <c r="A8639" s="2" t="s">
        <v>2353</v>
      </c>
      <c r="B8639" s="3">
        <v>35062</v>
      </c>
      <c r="C8639" s="1">
        <v>39363635</v>
      </c>
      <c r="D8639" s="2">
        <v>821</v>
      </c>
      <c r="E8639" s="1">
        <v>118266</v>
      </c>
      <c r="F8639" s="2">
        <v>4</v>
      </c>
      <c r="G8639" s="6">
        <f t="shared" si="670"/>
        <v>4.8721071863580996E-3</v>
      </c>
      <c r="H8639" s="11">
        <v>4.3499999999999996</v>
      </c>
      <c r="I8639" s="13">
        <f t="shared" si="671"/>
        <v>9049111.4942528736</v>
      </c>
      <c r="J8639" s="13">
        <f t="shared" si="672"/>
        <v>27187.586206896554</v>
      </c>
      <c r="K8639" s="7">
        <f t="shared" si="673"/>
        <v>3.0044481410316909E-3</v>
      </c>
      <c r="L8639" s="26">
        <f t="shared" si="674"/>
        <v>0.61666298094675465</v>
      </c>
    </row>
    <row r="8640" spans="1:12">
      <c r="A8640" s="2" t="s">
        <v>4851</v>
      </c>
      <c r="B8640" s="3">
        <v>40039</v>
      </c>
      <c r="C8640" s="1">
        <v>1610163</v>
      </c>
      <c r="D8640" s="2">
        <v>75</v>
      </c>
      <c r="E8640" s="1">
        <v>92679</v>
      </c>
      <c r="F8640" s="2">
        <v>7</v>
      </c>
      <c r="G8640" s="6">
        <f t="shared" si="670"/>
        <v>9.3333333333333338E-2</v>
      </c>
      <c r="H8640" s="12">
        <v>7.5</v>
      </c>
      <c r="I8640" s="13">
        <f t="shared" si="671"/>
        <v>214688.4</v>
      </c>
      <c r="J8640" s="13">
        <f t="shared" si="672"/>
        <v>12357.2</v>
      </c>
      <c r="K8640" s="7">
        <f t="shared" si="673"/>
        <v>5.7558768894826182E-2</v>
      </c>
      <c r="L8640" s="26">
        <f t="shared" si="674"/>
        <v>0.61670109530170902</v>
      </c>
    </row>
    <row r="8641" spans="1:12">
      <c r="A8641" s="2" t="s">
        <v>4255</v>
      </c>
      <c r="B8641" s="3">
        <v>36574</v>
      </c>
      <c r="C8641" s="1">
        <v>274675</v>
      </c>
      <c r="D8641" s="2">
        <v>36</v>
      </c>
      <c r="E8641" s="1">
        <v>169402</v>
      </c>
      <c r="F8641" s="2">
        <v>36</v>
      </c>
      <c r="G8641" s="6">
        <f t="shared" si="670"/>
        <v>1</v>
      </c>
      <c r="H8641" s="11">
        <v>5.39</v>
      </c>
      <c r="I8641" s="13">
        <f t="shared" si="671"/>
        <v>50960.111317254181</v>
      </c>
      <c r="J8641" s="13">
        <f t="shared" si="672"/>
        <v>31428.942486085347</v>
      </c>
      <c r="K8641" s="7">
        <f t="shared" si="673"/>
        <v>0.6167361427141167</v>
      </c>
      <c r="L8641" s="26">
        <f t="shared" si="674"/>
        <v>0.6167361427141167</v>
      </c>
    </row>
    <row r="8642" spans="1:12">
      <c r="A8642" s="2" t="s">
        <v>5297</v>
      </c>
      <c r="B8642" s="3">
        <v>40121</v>
      </c>
      <c r="C8642" s="1">
        <v>567493</v>
      </c>
      <c r="D8642" s="2">
        <v>25</v>
      </c>
      <c r="E8642" s="1">
        <v>14000</v>
      </c>
      <c r="F8642" s="2">
        <v>1</v>
      </c>
      <c r="G8642" s="6">
        <f t="shared" ref="G8642:G8705" si="675">F8642/D8642</f>
        <v>0.04</v>
      </c>
      <c r="H8642" s="12">
        <v>7.5</v>
      </c>
      <c r="I8642" s="13">
        <f t="shared" ref="I8642:I8705" si="676">C8642/H8642</f>
        <v>75665.733333333337</v>
      </c>
      <c r="J8642" s="13">
        <f t="shared" ref="J8642:J8705" si="677">E8642/H8642</f>
        <v>1866.6666666666667</v>
      </c>
      <c r="K8642" s="7">
        <f t="shared" ref="K8642:K8705" si="678">J8642/I8642</f>
        <v>2.4669907822651556E-2</v>
      </c>
      <c r="L8642" s="26">
        <f t="shared" ref="L8642:L8705" si="679">K8642/G8642</f>
        <v>0.61674769556628883</v>
      </c>
    </row>
    <row r="8643" spans="1:12">
      <c r="A8643" s="2" t="s">
        <v>2919</v>
      </c>
      <c r="B8643" s="3">
        <v>38646</v>
      </c>
      <c r="C8643" s="1">
        <v>23728</v>
      </c>
      <c r="D8643" s="2">
        <v>6</v>
      </c>
      <c r="E8643" s="1">
        <v>14642</v>
      </c>
      <c r="F8643" s="2">
        <v>6</v>
      </c>
      <c r="G8643" s="6">
        <f t="shared" si="675"/>
        <v>1</v>
      </c>
      <c r="H8643" s="11">
        <v>6.41</v>
      </c>
      <c r="I8643" s="13">
        <f t="shared" si="676"/>
        <v>3701.7160686427455</v>
      </c>
      <c r="J8643" s="13">
        <f t="shared" si="677"/>
        <v>2284.2433697347892</v>
      </c>
      <c r="K8643" s="7">
        <f t="shared" si="678"/>
        <v>0.61707687120701282</v>
      </c>
      <c r="L8643" s="26">
        <f t="shared" si="679"/>
        <v>0.61707687120701282</v>
      </c>
    </row>
    <row r="8644" spans="1:12">
      <c r="A8644" s="2" t="s">
        <v>9312</v>
      </c>
      <c r="B8644" s="3">
        <v>40473</v>
      </c>
      <c r="C8644" s="1">
        <v>11445</v>
      </c>
      <c r="D8644" s="2">
        <v>2</v>
      </c>
      <c r="E8644" s="1">
        <v>3532</v>
      </c>
      <c r="F8644" s="2">
        <v>1</v>
      </c>
      <c r="G8644" s="6">
        <f t="shared" si="675"/>
        <v>0.5</v>
      </c>
      <c r="H8644" s="12">
        <v>7.89</v>
      </c>
      <c r="I8644" s="13">
        <f t="shared" si="676"/>
        <v>1450.5703422053232</v>
      </c>
      <c r="J8644" s="13">
        <f t="shared" si="677"/>
        <v>447.6552598225602</v>
      </c>
      <c r="K8644" s="7">
        <f t="shared" si="678"/>
        <v>0.30860637833114896</v>
      </c>
      <c r="L8644" s="26">
        <f t="shared" si="679"/>
        <v>0.61721275666229791</v>
      </c>
    </row>
    <row r="8645" spans="1:12">
      <c r="A8645" s="2" t="s">
        <v>2532</v>
      </c>
      <c r="B8645" s="3">
        <v>41173</v>
      </c>
      <c r="C8645" s="1">
        <v>928157</v>
      </c>
      <c r="D8645" s="2">
        <v>27</v>
      </c>
      <c r="E8645" s="1">
        <v>63700</v>
      </c>
      <c r="F8645" s="2">
        <v>3</v>
      </c>
      <c r="G8645" s="6">
        <f t="shared" si="675"/>
        <v>0.1111111111111111</v>
      </c>
      <c r="H8645" s="12">
        <v>8.02</v>
      </c>
      <c r="I8645" s="13">
        <f t="shared" si="676"/>
        <v>115730.29925187032</v>
      </c>
      <c r="J8645" s="13">
        <f t="shared" si="677"/>
        <v>7942.6433915211974</v>
      </c>
      <c r="K8645" s="7">
        <f t="shared" si="678"/>
        <v>6.863063037826575E-2</v>
      </c>
      <c r="L8645" s="26">
        <f t="shared" si="679"/>
        <v>0.61767567340439178</v>
      </c>
    </row>
    <row r="8646" spans="1:12">
      <c r="A8646" s="2" t="s">
        <v>9960</v>
      </c>
      <c r="B8646" s="3">
        <v>39052</v>
      </c>
      <c r="C8646" s="1">
        <v>5420</v>
      </c>
      <c r="D8646" s="2">
        <v>2</v>
      </c>
      <c r="E8646" s="1">
        <v>3348</v>
      </c>
      <c r="F8646" s="2">
        <v>2</v>
      </c>
      <c r="G8646" s="6">
        <f t="shared" si="675"/>
        <v>1</v>
      </c>
      <c r="H8646" s="11">
        <v>6.55</v>
      </c>
      <c r="I8646" s="13">
        <f t="shared" si="676"/>
        <v>827.48091603053433</v>
      </c>
      <c r="J8646" s="13">
        <f t="shared" si="677"/>
        <v>511.14503816793894</v>
      </c>
      <c r="K8646" s="7">
        <f t="shared" si="678"/>
        <v>0.61771217712177129</v>
      </c>
      <c r="L8646" s="26">
        <f t="shared" si="679"/>
        <v>0.61771217712177129</v>
      </c>
    </row>
    <row r="8647" spans="1:12">
      <c r="A8647" s="2" t="s">
        <v>2622</v>
      </c>
      <c r="B8647" s="3">
        <v>36427</v>
      </c>
      <c r="C8647" s="1">
        <v>250147</v>
      </c>
      <c r="D8647" s="2">
        <v>512</v>
      </c>
      <c r="E8647" s="1">
        <v>154524</v>
      </c>
      <c r="F8647" s="2">
        <v>512</v>
      </c>
      <c r="G8647" s="6">
        <f t="shared" si="675"/>
        <v>1</v>
      </c>
      <c r="H8647" s="12">
        <v>5.0599999999999996</v>
      </c>
      <c r="I8647" s="13">
        <f t="shared" si="676"/>
        <v>49436.166007905143</v>
      </c>
      <c r="J8647" s="13">
        <f t="shared" si="677"/>
        <v>30538.33992094862</v>
      </c>
      <c r="K8647" s="7">
        <f t="shared" si="678"/>
        <v>0.61773277312939989</v>
      </c>
      <c r="L8647" s="26">
        <f t="shared" si="679"/>
        <v>0.61773277312939989</v>
      </c>
    </row>
    <row r="8648" spans="1:12">
      <c r="A8648" s="2" t="s">
        <v>6823</v>
      </c>
      <c r="B8648" s="3">
        <v>39787</v>
      </c>
      <c r="C8648" s="1">
        <v>540382</v>
      </c>
      <c r="D8648" s="2">
        <v>893</v>
      </c>
      <c r="E8648" s="1">
        <v>333912</v>
      </c>
      <c r="F8648" s="2">
        <v>893</v>
      </c>
      <c r="G8648" s="6">
        <f t="shared" si="675"/>
        <v>1</v>
      </c>
      <c r="H8648" s="11">
        <v>7.18</v>
      </c>
      <c r="I8648" s="13">
        <f t="shared" si="676"/>
        <v>75262.116991643459</v>
      </c>
      <c r="J8648" s="13">
        <f t="shared" si="677"/>
        <v>46505.849582172705</v>
      </c>
      <c r="K8648" s="7">
        <f t="shared" si="678"/>
        <v>0.61791843547712544</v>
      </c>
      <c r="L8648" s="26">
        <f t="shared" si="679"/>
        <v>0.61791843547712544</v>
      </c>
    </row>
    <row r="8649" spans="1:12">
      <c r="A8649" s="2" t="s">
        <v>6390</v>
      </c>
      <c r="B8649" s="3">
        <v>38254</v>
      </c>
      <c r="C8649" s="1">
        <v>3604</v>
      </c>
      <c r="D8649" s="2">
        <v>1</v>
      </c>
      <c r="E8649" s="1">
        <v>2227</v>
      </c>
      <c r="F8649" s="2">
        <v>1</v>
      </c>
      <c r="G8649" s="6">
        <f t="shared" si="675"/>
        <v>1</v>
      </c>
      <c r="H8649" s="12">
        <v>6.21</v>
      </c>
      <c r="I8649" s="13">
        <f t="shared" si="676"/>
        <v>580.35426731078906</v>
      </c>
      <c r="J8649" s="13">
        <f t="shared" si="677"/>
        <v>358.61513687600643</v>
      </c>
      <c r="K8649" s="7">
        <f t="shared" si="678"/>
        <v>0.61792452830188682</v>
      </c>
      <c r="L8649" s="26">
        <f t="shared" si="679"/>
        <v>0.61792452830188682</v>
      </c>
    </row>
    <row r="8650" spans="1:12">
      <c r="A8650" s="2" t="s">
        <v>6701</v>
      </c>
      <c r="B8650" s="3">
        <v>37358</v>
      </c>
      <c r="C8650" s="1">
        <v>46375</v>
      </c>
      <c r="D8650" s="2">
        <v>100</v>
      </c>
      <c r="E8650" s="1">
        <v>28658</v>
      </c>
      <c r="F8650" s="2">
        <v>100</v>
      </c>
      <c r="G8650" s="6">
        <f t="shared" si="675"/>
        <v>1</v>
      </c>
      <c r="H8650" s="12">
        <v>5.8</v>
      </c>
      <c r="I8650" s="13">
        <f t="shared" si="676"/>
        <v>7995.6896551724139</v>
      </c>
      <c r="J8650" s="13">
        <f t="shared" si="677"/>
        <v>4941.0344827586205</v>
      </c>
      <c r="K8650" s="7">
        <f t="shared" si="678"/>
        <v>0.61796226415094335</v>
      </c>
      <c r="L8650" s="26">
        <f t="shared" si="679"/>
        <v>0.61796226415094335</v>
      </c>
    </row>
    <row r="8651" spans="1:12">
      <c r="A8651" s="2" t="s">
        <v>7986</v>
      </c>
      <c r="B8651" s="3">
        <v>33886</v>
      </c>
      <c r="C8651" s="1">
        <v>43440294</v>
      </c>
      <c r="D8651" s="4">
        <v>1080</v>
      </c>
      <c r="E8651" s="1">
        <v>298277</v>
      </c>
      <c r="F8651" s="2">
        <v>12</v>
      </c>
      <c r="G8651" s="6">
        <f t="shared" si="675"/>
        <v>1.1111111111111112E-2</v>
      </c>
      <c r="H8651" s="11">
        <v>4.1500000000000004</v>
      </c>
      <c r="I8651" s="13">
        <f t="shared" si="676"/>
        <v>10467540.722891565</v>
      </c>
      <c r="J8651" s="13">
        <f t="shared" si="677"/>
        <v>71873.975903614453</v>
      </c>
      <c r="K8651" s="7">
        <f t="shared" si="678"/>
        <v>6.8663669725623861E-3</v>
      </c>
      <c r="L8651" s="26">
        <f t="shared" si="679"/>
        <v>0.61797302753061478</v>
      </c>
    </row>
    <row r="8652" spans="1:12">
      <c r="A8652" s="2" t="s">
        <v>773</v>
      </c>
      <c r="B8652" s="3">
        <v>41166</v>
      </c>
      <c r="C8652" s="1">
        <v>35784</v>
      </c>
      <c r="D8652" s="2">
        <v>22</v>
      </c>
      <c r="E8652" s="1">
        <v>22116</v>
      </c>
      <c r="F8652" s="2">
        <v>22</v>
      </c>
      <c r="G8652" s="6">
        <f t="shared" si="675"/>
        <v>1</v>
      </c>
      <c r="H8652" s="12">
        <v>8.02</v>
      </c>
      <c r="I8652" s="13">
        <f t="shared" si="676"/>
        <v>4461.845386533666</v>
      </c>
      <c r="J8652" s="13">
        <f t="shared" si="677"/>
        <v>2757.6059850374068</v>
      </c>
      <c r="K8652" s="7">
        <f t="shared" si="678"/>
        <v>0.61804158283031529</v>
      </c>
      <c r="L8652" s="26">
        <f t="shared" si="679"/>
        <v>0.61804158283031529</v>
      </c>
    </row>
    <row r="8653" spans="1:12">
      <c r="A8653" s="2" t="s">
        <v>2243</v>
      </c>
      <c r="B8653" s="3">
        <v>38618</v>
      </c>
      <c r="C8653" s="1">
        <v>12551</v>
      </c>
      <c r="D8653" s="2">
        <v>13</v>
      </c>
      <c r="E8653" s="1">
        <v>7758</v>
      </c>
      <c r="F8653" s="2">
        <v>13</v>
      </c>
      <c r="G8653" s="6">
        <f t="shared" si="675"/>
        <v>1</v>
      </c>
      <c r="H8653" s="11">
        <v>6.41</v>
      </c>
      <c r="I8653" s="13">
        <f t="shared" si="676"/>
        <v>1958.0343213728549</v>
      </c>
      <c r="J8653" s="13">
        <f t="shared" si="677"/>
        <v>1210.2964118564742</v>
      </c>
      <c r="K8653" s="7">
        <f t="shared" si="678"/>
        <v>0.61811807824077758</v>
      </c>
      <c r="L8653" s="26">
        <f t="shared" si="679"/>
        <v>0.61811807824077758</v>
      </c>
    </row>
    <row r="8654" spans="1:12">
      <c r="A8654" s="2" t="s">
        <v>6270</v>
      </c>
      <c r="B8654" s="3">
        <v>40800</v>
      </c>
      <c r="C8654" s="1">
        <v>312187</v>
      </c>
      <c r="D8654" s="2">
        <v>17</v>
      </c>
      <c r="E8654" s="1">
        <v>11354</v>
      </c>
      <c r="F8654" s="2">
        <v>1</v>
      </c>
      <c r="G8654" s="6">
        <f t="shared" si="675"/>
        <v>5.8823529411764705E-2</v>
      </c>
      <c r="H8654" s="12">
        <v>7.93</v>
      </c>
      <c r="I8654" s="13">
        <f t="shared" si="676"/>
        <v>39367.843631778058</v>
      </c>
      <c r="J8654" s="13">
        <f t="shared" si="677"/>
        <v>1431.7780580075662</v>
      </c>
      <c r="K8654" s="7">
        <f t="shared" si="678"/>
        <v>3.6369227418182049E-2</v>
      </c>
      <c r="L8654" s="26">
        <f t="shared" si="679"/>
        <v>0.61827686610909482</v>
      </c>
    </row>
    <row r="8655" spans="1:12">
      <c r="A8655" s="2" t="s">
        <v>4514</v>
      </c>
      <c r="B8655" s="3">
        <v>38156</v>
      </c>
      <c r="C8655" s="1">
        <v>376612</v>
      </c>
      <c r="D8655" s="2">
        <v>20</v>
      </c>
      <c r="E8655" s="1">
        <v>23298</v>
      </c>
      <c r="F8655" s="2">
        <v>2</v>
      </c>
      <c r="G8655" s="6">
        <f t="shared" si="675"/>
        <v>0.1</v>
      </c>
      <c r="H8655" s="12">
        <v>6.21</v>
      </c>
      <c r="I8655" s="13">
        <f t="shared" si="676"/>
        <v>60646.054750402574</v>
      </c>
      <c r="J8655" s="13">
        <f t="shared" si="677"/>
        <v>3751.6908212560388</v>
      </c>
      <c r="K8655" s="7">
        <f t="shared" si="678"/>
        <v>6.186207555786858E-2</v>
      </c>
      <c r="L8655" s="26">
        <f t="shared" si="679"/>
        <v>0.61862075557868579</v>
      </c>
    </row>
    <row r="8656" spans="1:12">
      <c r="A8656" s="2" t="s">
        <v>2264</v>
      </c>
      <c r="B8656" s="3">
        <v>32500</v>
      </c>
      <c r="C8656" s="1">
        <v>34670720</v>
      </c>
      <c r="D8656" s="2">
        <v>762</v>
      </c>
      <c r="E8656" s="1">
        <v>84451</v>
      </c>
      <c r="F8656" s="2">
        <v>3</v>
      </c>
      <c r="G8656" s="6">
        <f t="shared" si="675"/>
        <v>3.937007874015748E-3</v>
      </c>
      <c r="H8656" s="12">
        <v>4.1100000000000003</v>
      </c>
      <c r="I8656" s="13">
        <f t="shared" si="676"/>
        <v>8435698.2968369815</v>
      </c>
      <c r="J8656" s="13">
        <f t="shared" si="677"/>
        <v>20547.688564476884</v>
      </c>
      <c r="K8656" s="7">
        <f t="shared" si="678"/>
        <v>2.4358017370276707E-3</v>
      </c>
      <c r="L8656" s="26">
        <f t="shared" si="679"/>
        <v>0.61869364120502834</v>
      </c>
    </row>
    <row r="8657" spans="1:12">
      <c r="A8657" s="2" t="s">
        <v>4730</v>
      </c>
      <c r="B8657" s="3">
        <v>37953</v>
      </c>
      <c r="C8657" s="1">
        <v>1551</v>
      </c>
      <c r="D8657" s="2">
        <v>1</v>
      </c>
      <c r="E8657" s="1">
        <v>960</v>
      </c>
      <c r="F8657" s="2">
        <v>1</v>
      </c>
      <c r="G8657" s="6">
        <f t="shared" si="675"/>
        <v>1</v>
      </c>
      <c r="H8657" s="11">
        <v>6.03</v>
      </c>
      <c r="I8657" s="13">
        <f t="shared" si="676"/>
        <v>257.21393034825871</v>
      </c>
      <c r="J8657" s="13">
        <f t="shared" si="677"/>
        <v>159.20398009950247</v>
      </c>
      <c r="K8657" s="7">
        <f t="shared" si="678"/>
        <v>0.61895551257253378</v>
      </c>
      <c r="L8657" s="26">
        <f t="shared" si="679"/>
        <v>0.61895551257253378</v>
      </c>
    </row>
    <row r="8658" spans="1:12">
      <c r="A8658" s="2" t="s">
        <v>5401</v>
      </c>
      <c r="B8658" s="3">
        <v>39626</v>
      </c>
      <c r="C8658" s="1">
        <v>785671</v>
      </c>
      <c r="D8658" s="2">
        <v>29</v>
      </c>
      <c r="E8658" s="1">
        <v>33554</v>
      </c>
      <c r="F8658" s="2">
        <v>2</v>
      </c>
      <c r="G8658" s="6">
        <f t="shared" si="675"/>
        <v>6.8965517241379309E-2</v>
      </c>
      <c r="H8658" s="11">
        <v>7.18</v>
      </c>
      <c r="I8658" s="13">
        <f t="shared" si="676"/>
        <v>109424.930362117</v>
      </c>
      <c r="J8658" s="13">
        <f t="shared" si="677"/>
        <v>4673.2590529247909</v>
      </c>
      <c r="K8658" s="7">
        <f t="shared" si="678"/>
        <v>4.2707443700989341E-2</v>
      </c>
      <c r="L8658" s="26">
        <f t="shared" si="679"/>
        <v>0.61925793366434545</v>
      </c>
    </row>
    <row r="8659" spans="1:12">
      <c r="A8659" s="2" t="s">
        <v>10087</v>
      </c>
      <c r="B8659" s="3">
        <v>39549</v>
      </c>
      <c r="C8659" s="1">
        <v>9427089</v>
      </c>
      <c r="D8659" s="2">
        <v>270</v>
      </c>
      <c r="E8659" s="1">
        <v>86488</v>
      </c>
      <c r="F8659" s="2">
        <v>4</v>
      </c>
      <c r="G8659" s="6">
        <f t="shared" si="675"/>
        <v>1.4814814814814815E-2</v>
      </c>
      <c r="H8659" s="11">
        <v>7.18</v>
      </c>
      <c r="I8659" s="13">
        <f t="shared" si="676"/>
        <v>1312965.0417827298</v>
      </c>
      <c r="J8659" s="13">
        <f t="shared" si="677"/>
        <v>12045.682451253482</v>
      </c>
      <c r="K8659" s="7">
        <f t="shared" si="678"/>
        <v>9.17441216477324E-3</v>
      </c>
      <c r="L8659" s="26">
        <f t="shared" si="679"/>
        <v>0.61927282112219373</v>
      </c>
    </row>
    <row r="8660" spans="1:12">
      <c r="A8660" s="2" t="s">
        <v>425</v>
      </c>
      <c r="B8660" s="3">
        <v>35321</v>
      </c>
      <c r="C8660" s="1">
        <v>1910</v>
      </c>
      <c r="D8660" s="2">
        <v>1</v>
      </c>
      <c r="E8660" s="1">
        <v>1183</v>
      </c>
      <c r="F8660" s="2">
        <v>1</v>
      </c>
      <c r="G8660" s="6">
        <f t="shared" si="675"/>
        <v>1</v>
      </c>
      <c r="H8660" s="11">
        <v>4.42</v>
      </c>
      <c r="I8660" s="13">
        <f t="shared" si="676"/>
        <v>432.12669683257917</v>
      </c>
      <c r="J8660" s="13">
        <f t="shared" si="677"/>
        <v>267.64705882352939</v>
      </c>
      <c r="K8660" s="7">
        <f t="shared" si="678"/>
        <v>0.61937172774869109</v>
      </c>
      <c r="L8660" s="26">
        <f t="shared" si="679"/>
        <v>0.61937172774869109</v>
      </c>
    </row>
    <row r="8661" spans="1:12">
      <c r="A8661" s="2" t="s">
        <v>8905</v>
      </c>
      <c r="B8661" s="3">
        <v>31968</v>
      </c>
      <c r="C8661" s="1">
        <v>2228951</v>
      </c>
      <c r="D8661" s="4">
        <v>1152</v>
      </c>
      <c r="E8661" s="1">
        <v>1380800</v>
      </c>
      <c r="F8661" s="4">
        <v>1152</v>
      </c>
      <c r="G8661" s="6">
        <f t="shared" si="675"/>
        <v>1</v>
      </c>
      <c r="H8661" s="12">
        <v>3.91</v>
      </c>
      <c r="I8661" s="13">
        <f t="shared" si="676"/>
        <v>570064.19437340146</v>
      </c>
      <c r="J8661" s="13">
        <f t="shared" si="677"/>
        <v>353145.78005115088</v>
      </c>
      <c r="K8661" s="7">
        <f t="shared" si="678"/>
        <v>0.61948423271754294</v>
      </c>
      <c r="L8661" s="26">
        <f t="shared" si="679"/>
        <v>0.61948423271754294</v>
      </c>
    </row>
    <row r="8662" spans="1:12">
      <c r="A8662" s="2" t="s">
        <v>814</v>
      </c>
      <c r="B8662" s="3">
        <v>40711</v>
      </c>
      <c r="C8662" s="1">
        <v>17981</v>
      </c>
      <c r="D8662" s="2">
        <v>1</v>
      </c>
      <c r="E8662" s="1">
        <v>11141</v>
      </c>
      <c r="F8662" s="2">
        <v>1</v>
      </c>
      <c r="G8662" s="6">
        <f t="shared" si="675"/>
        <v>1</v>
      </c>
      <c r="H8662" s="12">
        <v>7.93</v>
      </c>
      <c r="I8662" s="13">
        <f t="shared" si="676"/>
        <v>2267.4653215636822</v>
      </c>
      <c r="J8662" s="13">
        <f t="shared" si="677"/>
        <v>1404.9180327868853</v>
      </c>
      <c r="K8662" s="7">
        <f t="shared" si="678"/>
        <v>0.6195984650464379</v>
      </c>
      <c r="L8662" s="26">
        <f t="shared" si="679"/>
        <v>0.6195984650464379</v>
      </c>
    </row>
    <row r="8663" spans="1:12">
      <c r="A8663" s="2" t="s">
        <v>5390</v>
      </c>
      <c r="B8663" s="3">
        <v>40634</v>
      </c>
      <c r="C8663" s="1">
        <v>164247</v>
      </c>
      <c r="D8663" s="2">
        <v>58</v>
      </c>
      <c r="E8663" s="1">
        <v>101779</v>
      </c>
      <c r="F8663" s="2">
        <v>58</v>
      </c>
      <c r="G8663" s="6">
        <f t="shared" si="675"/>
        <v>1</v>
      </c>
      <c r="H8663" s="12">
        <v>7.93</v>
      </c>
      <c r="I8663" s="13">
        <f t="shared" si="676"/>
        <v>20712.105926860026</v>
      </c>
      <c r="J8663" s="13">
        <f t="shared" si="677"/>
        <v>12834.678436317781</v>
      </c>
      <c r="K8663" s="7">
        <f t="shared" si="678"/>
        <v>0.61967037449694673</v>
      </c>
      <c r="L8663" s="26">
        <f t="shared" si="679"/>
        <v>0.61967037449694673</v>
      </c>
    </row>
    <row r="8664" spans="1:12">
      <c r="A8664" s="2" t="s">
        <v>1756</v>
      </c>
      <c r="B8664" s="3">
        <v>38268</v>
      </c>
      <c r="C8664" s="1">
        <v>2609</v>
      </c>
      <c r="D8664" s="2">
        <v>1</v>
      </c>
      <c r="E8664" s="1">
        <v>1617</v>
      </c>
      <c r="F8664" s="2">
        <v>1</v>
      </c>
      <c r="G8664" s="6">
        <f t="shared" si="675"/>
        <v>1</v>
      </c>
      <c r="H8664" s="12">
        <v>6.21</v>
      </c>
      <c r="I8664" s="13">
        <f t="shared" si="676"/>
        <v>420.12882447665055</v>
      </c>
      <c r="J8664" s="13">
        <f t="shared" si="677"/>
        <v>260.38647342995171</v>
      </c>
      <c r="K8664" s="7">
        <f t="shared" si="678"/>
        <v>0.61977769260252979</v>
      </c>
      <c r="L8664" s="26">
        <f t="shared" si="679"/>
        <v>0.61977769260252979</v>
      </c>
    </row>
    <row r="8665" spans="1:12">
      <c r="A8665" s="2" t="s">
        <v>3835</v>
      </c>
      <c r="B8665" s="3">
        <v>35769</v>
      </c>
      <c r="C8665" s="1">
        <v>138433435</v>
      </c>
      <c r="D8665" s="4">
        <v>2203</v>
      </c>
      <c r="E8665" s="1">
        <v>272912</v>
      </c>
      <c r="F8665" s="2">
        <v>7</v>
      </c>
      <c r="G8665" s="6">
        <f t="shared" si="675"/>
        <v>3.1774852473899226E-3</v>
      </c>
      <c r="H8665" s="11">
        <v>4.59</v>
      </c>
      <c r="I8665" s="13">
        <f t="shared" si="676"/>
        <v>30159789.760348585</v>
      </c>
      <c r="J8665" s="13">
        <f t="shared" si="677"/>
        <v>59457.952069716775</v>
      </c>
      <c r="K8665" s="7">
        <f t="shared" si="678"/>
        <v>1.9714312514169715E-3</v>
      </c>
      <c r="L8665" s="26">
        <f t="shared" si="679"/>
        <v>0.62043757812451261</v>
      </c>
    </row>
    <row r="8666" spans="1:12">
      <c r="A8666" s="2" t="s">
        <v>2178</v>
      </c>
      <c r="B8666" s="3">
        <v>39017</v>
      </c>
      <c r="C8666" s="1">
        <v>17986</v>
      </c>
      <c r="D8666" s="2">
        <v>5</v>
      </c>
      <c r="E8666" s="1">
        <v>11160</v>
      </c>
      <c r="F8666" s="2">
        <v>5</v>
      </c>
      <c r="G8666" s="6">
        <f t="shared" si="675"/>
        <v>1</v>
      </c>
      <c r="H8666" s="11">
        <v>6.55</v>
      </c>
      <c r="I8666" s="13">
        <f t="shared" si="676"/>
        <v>2745.9541984732823</v>
      </c>
      <c r="J8666" s="13">
        <f t="shared" si="677"/>
        <v>1703.8167938931299</v>
      </c>
      <c r="K8666" s="7">
        <f t="shared" si="678"/>
        <v>0.62048259757589241</v>
      </c>
      <c r="L8666" s="26">
        <f t="shared" si="679"/>
        <v>0.62048259757589241</v>
      </c>
    </row>
    <row r="8667" spans="1:12">
      <c r="A8667" s="2" t="s">
        <v>8037</v>
      </c>
      <c r="B8667" s="3">
        <v>40858</v>
      </c>
      <c r="C8667" s="1">
        <v>986697</v>
      </c>
      <c r="D8667" s="2">
        <v>112</v>
      </c>
      <c r="E8667" s="1">
        <v>612235</v>
      </c>
      <c r="F8667" s="2">
        <v>112</v>
      </c>
      <c r="G8667" s="6">
        <f t="shared" si="675"/>
        <v>1</v>
      </c>
      <c r="H8667" s="12">
        <v>7.93</v>
      </c>
      <c r="I8667" s="13">
        <f t="shared" si="676"/>
        <v>124425.85119798235</v>
      </c>
      <c r="J8667" s="13">
        <f t="shared" si="677"/>
        <v>77204.918032786882</v>
      </c>
      <c r="K8667" s="7">
        <f t="shared" si="678"/>
        <v>0.62048937009031135</v>
      </c>
      <c r="L8667" s="26">
        <f t="shared" si="679"/>
        <v>0.62048937009031135</v>
      </c>
    </row>
    <row r="8668" spans="1:12">
      <c r="A8668" s="2" t="s">
        <v>4637</v>
      </c>
      <c r="B8668" s="3">
        <v>40627</v>
      </c>
      <c r="C8668" s="1">
        <v>651</v>
      </c>
      <c r="D8668" s="2">
        <v>1</v>
      </c>
      <c r="E8668" s="1">
        <v>404</v>
      </c>
      <c r="F8668" s="2">
        <v>1</v>
      </c>
      <c r="G8668" s="6">
        <f t="shared" si="675"/>
        <v>1</v>
      </c>
      <c r="H8668" s="12">
        <v>7.93</v>
      </c>
      <c r="I8668" s="13">
        <f t="shared" si="676"/>
        <v>82.093316519546036</v>
      </c>
      <c r="J8668" s="13">
        <f t="shared" si="677"/>
        <v>50.945775535939475</v>
      </c>
      <c r="K8668" s="7">
        <f t="shared" si="678"/>
        <v>0.62058371735791096</v>
      </c>
      <c r="L8668" s="26">
        <f t="shared" si="679"/>
        <v>0.62058371735791096</v>
      </c>
    </row>
    <row r="8669" spans="1:12">
      <c r="A8669" s="2" t="s">
        <v>391</v>
      </c>
      <c r="B8669" s="3">
        <v>35321</v>
      </c>
      <c r="C8669" s="1">
        <v>665450</v>
      </c>
      <c r="D8669" s="2">
        <v>73</v>
      </c>
      <c r="E8669" s="1">
        <v>164109</v>
      </c>
      <c r="F8669" s="2">
        <v>29</v>
      </c>
      <c r="G8669" s="6">
        <f t="shared" si="675"/>
        <v>0.39726027397260272</v>
      </c>
      <c r="H8669" s="11">
        <v>4.42</v>
      </c>
      <c r="I8669" s="13">
        <f t="shared" si="676"/>
        <v>150554.29864253395</v>
      </c>
      <c r="J8669" s="13">
        <f t="shared" si="677"/>
        <v>37128.733031674208</v>
      </c>
      <c r="K8669" s="7">
        <f t="shared" si="678"/>
        <v>0.24661356976482077</v>
      </c>
      <c r="L8669" s="26">
        <f t="shared" si="679"/>
        <v>0.6207858825114454</v>
      </c>
    </row>
    <row r="8670" spans="1:12">
      <c r="A8670" s="2" t="s">
        <v>3952</v>
      </c>
      <c r="B8670" s="3">
        <v>37442</v>
      </c>
      <c r="C8670" s="1">
        <v>7281</v>
      </c>
      <c r="D8670" s="2">
        <v>2</v>
      </c>
      <c r="E8670" s="1">
        <v>2260</v>
      </c>
      <c r="F8670" s="2">
        <v>1</v>
      </c>
      <c r="G8670" s="6">
        <f t="shared" si="675"/>
        <v>0.5</v>
      </c>
      <c r="H8670" s="12">
        <v>5.8</v>
      </c>
      <c r="I8670" s="13">
        <f t="shared" si="676"/>
        <v>1255.344827586207</v>
      </c>
      <c r="J8670" s="13">
        <f t="shared" si="677"/>
        <v>389.65517241379314</v>
      </c>
      <c r="K8670" s="7">
        <f t="shared" si="678"/>
        <v>0.31039692349951931</v>
      </c>
      <c r="L8670" s="26">
        <f t="shared" si="679"/>
        <v>0.62079384699903861</v>
      </c>
    </row>
    <row r="8671" spans="1:12">
      <c r="A8671" s="2" t="s">
        <v>2775</v>
      </c>
      <c r="B8671" s="3">
        <v>39766</v>
      </c>
      <c r="C8671" s="1">
        <v>26875</v>
      </c>
      <c r="D8671" s="2">
        <v>11</v>
      </c>
      <c r="E8671" s="1">
        <v>6067</v>
      </c>
      <c r="F8671" s="2">
        <v>4</v>
      </c>
      <c r="G8671" s="6">
        <f t="shared" si="675"/>
        <v>0.36363636363636365</v>
      </c>
      <c r="H8671" s="11">
        <v>7.18</v>
      </c>
      <c r="I8671" s="13">
        <f t="shared" si="676"/>
        <v>3743.0362116991646</v>
      </c>
      <c r="J8671" s="13">
        <f t="shared" si="677"/>
        <v>844.98607242339835</v>
      </c>
      <c r="K8671" s="7">
        <f t="shared" si="678"/>
        <v>0.22574883720930231</v>
      </c>
      <c r="L8671" s="26">
        <f t="shared" si="679"/>
        <v>0.62080930232558129</v>
      </c>
    </row>
    <row r="8672" spans="1:12">
      <c r="A8672" s="2" t="s">
        <v>1679</v>
      </c>
      <c r="B8672" s="3">
        <v>40641</v>
      </c>
      <c r="C8672" s="1">
        <v>22270</v>
      </c>
      <c r="D8672" s="2">
        <v>4</v>
      </c>
      <c r="E8672" s="1">
        <v>6920</v>
      </c>
      <c r="F8672" s="2">
        <v>2</v>
      </c>
      <c r="G8672" s="6">
        <f t="shared" si="675"/>
        <v>0.5</v>
      </c>
      <c r="H8672" s="12">
        <v>7.93</v>
      </c>
      <c r="I8672" s="13">
        <f t="shared" si="676"/>
        <v>2808.3228247162674</v>
      </c>
      <c r="J8672" s="13">
        <f t="shared" si="677"/>
        <v>872.63556116015138</v>
      </c>
      <c r="K8672" s="7">
        <f t="shared" si="678"/>
        <v>0.31073192635832958</v>
      </c>
      <c r="L8672" s="26">
        <f t="shared" si="679"/>
        <v>0.62146385271665916</v>
      </c>
    </row>
    <row r="8673" spans="1:12">
      <c r="A8673" s="2" t="s">
        <v>10451</v>
      </c>
      <c r="B8673" s="3">
        <v>37729</v>
      </c>
      <c r="C8673" s="1">
        <v>10764402</v>
      </c>
      <c r="D8673" s="2">
        <v>202</v>
      </c>
      <c r="E8673" s="1">
        <v>33128</v>
      </c>
      <c r="F8673" s="2">
        <v>1</v>
      </c>
      <c r="G8673" s="6">
        <f t="shared" si="675"/>
        <v>4.9504950495049506E-3</v>
      </c>
      <c r="H8673" s="11">
        <v>6.03</v>
      </c>
      <c r="I8673" s="13">
        <f t="shared" si="676"/>
        <v>1785141.2935323382</v>
      </c>
      <c r="J8673" s="13">
        <f t="shared" si="677"/>
        <v>5493.864013266998</v>
      </c>
      <c r="K8673" s="7">
        <f t="shared" si="678"/>
        <v>3.0775513586356212E-3</v>
      </c>
      <c r="L8673" s="26">
        <f t="shared" si="679"/>
        <v>0.62166537444439551</v>
      </c>
    </row>
    <row r="8674" spans="1:12">
      <c r="A8674" s="2" t="s">
        <v>10156</v>
      </c>
      <c r="B8674" s="3">
        <v>40074</v>
      </c>
      <c r="C8674" s="1">
        <v>349637</v>
      </c>
      <c r="D8674" s="2">
        <v>71</v>
      </c>
      <c r="E8674" s="1">
        <v>217432</v>
      </c>
      <c r="F8674" s="2">
        <v>71</v>
      </c>
      <c r="G8674" s="6">
        <f t="shared" si="675"/>
        <v>1</v>
      </c>
      <c r="H8674" s="12">
        <v>7.5</v>
      </c>
      <c r="I8674" s="13">
        <f t="shared" si="676"/>
        <v>46618.26666666667</v>
      </c>
      <c r="J8674" s="13">
        <f t="shared" si="677"/>
        <v>28990.933333333334</v>
      </c>
      <c r="K8674" s="7">
        <f t="shared" si="678"/>
        <v>0.62187926335027466</v>
      </c>
      <c r="L8674" s="26">
        <f t="shared" si="679"/>
        <v>0.62187926335027466</v>
      </c>
    </row>
    <row r="8675" spans="1:12">
      <c r="A8675" s="2" t="s">
        <v>1050</v>
      </c>
      <c r="B8675" s="3">
        <v>38793</v>
      </c>
      <c r="C8675" s="1">
        <v>2248</v>
      </c>
      <c r="D8675" s="2">
        <v>3</v>
      </c>
      <c r="E8675" s="1">
        <v>466</v>
      </c>
      <c r="F8675" s="2">
        <v>1</v>
      </c>
      <c r="G8675" s="6">
        <f t="shared" si="675"/>
        <v>0.33333333333333331</v>
      </c>
      <c r="H8675" s="11">
        <v>6.55</v>
      </c>
      <c r="I8675" s="13">
        <f t="shared" si="676"/>
        <v>343.20610687022901</v>
      </c>
      <c r="J8675" s="13">
        <f t="shared" si="677"/>
        <v>71.145038167938935</v>
      </c>
      <c r="K8675" s="7">
        <f t="shared" si="678"/>
        <v>0.20729537366548043</v>
      </c>
      <c r="L8675" s="26">
        <f t="shared" si="679"/>
        <v>0.62188612099644136</v>
      </c>
    </row>
    <row r="8676" spans="1:12">
      <c r="A8676" s="2" t="s">
        <v>254</v>
      </c>
      <c r="B8676" s="3">
        <v>41117</v>
      </c>
      <c r="C8676" s="1">
        <v>489074</v>
      </c>
      <c r="D8676" s="2">
        <v>37</v>
      </c>
      <c r="E8676" s="1">
        <v>41104</v>
      </c>
      <c r="F8676" s="2">
        <v>5</v>
      </c>
      <c r="G8676" s="6">
        <f t="shared" si="675"/>
        <v>0.13513513513513514</v>
      </c>
      <c r="H8676" s="12">
        <v>8.02</v>
      </c>
      <c r="I8676" s="13">
        <f t="shared" si="676"/>
        <v>60981.79551122195</v>
      </c>
      <c r="J8676" s="13">
        <f t="shared" si="677"/>
        <v>5125.1870324189531</v>
      </c>
      <c r="K8676" s="7">
        <f t="shared" si="678"/>
        <v>8.4044541316855931E-2</v>
      </c>
      <c r="L8676" s="26">
        <f t="shared" si="679"/>
        <v>0.62192960574473388</v>
      </c>
    </row>
    <row r="8677" spans="1:12">
      <c r="A8677" s="2" t="s">
        <v>5692</v>
      </c>
      <c r="B8677" s="3">
        <v>38758</v>
      </c>
      <c r="C8677" s="1">
        <v>20361</v>
      </c>
      <c r="D8677" s="2">
        <v>7</v>
      </c>
      <c r="E8677" s="1">
        <v>12667</v>
      </c>
      <c r="F8677" s="2">
        <v>7</v>
      </c>
      <c r="G8677" s="6">
        <f t="shared" si="675"/>
        <v>1</v>
      </c>
      <c r="H8677" s="11">
        <v>6.55</v>
      </c>
      <c r="I8677" s="13">
        <f t="shared" si="676"/>
        <v>3108.549618320611</v>
      </c>
      <c r="J8677" s="13">
        <f t="shared" si="677"/>
        <v>1933.8931297709923</v>
      </c>
      <c r="K8677" s="7">
        <f t="shared" si="678"/>
        <v>0.62212072098619908</v>
      </c>
      <c r="L8677" s="26">
        <f t="shared" si="679"/>
        <v>0.62212072098619908</v>
      </c>
    </row>
    <row r="8678" spans="1:12">
      <c r="A8678" s="2" t="s">
        <v>2305</v>
      </c>
      <c r="B8678" s="3">
        <v>37827</v>
      </c>
      <c r="C8678" s="1">
        <v>132348</v>
      </c>
      <c r="D8678" s="2">
        <v>26</v>
      </c>
      <c r="E8678" s="1">
        <v>82347</v>
      </c>
      <c r="F8678" s="2">
        <v>26</v>
      </c>
      <c r="G8678" s="6">
        <f t="shared" si="675"/>
        <v>1</v>
      </c>
      <c r="H8678" s="11">
        <v>6.03</v>
      </c>
      <c r="I8678" s="13">
        <f t="shared" si="676"/>
        <v>21948.258706467659</v>
      </c>
      <c r="J8678" s="13">
        <f t="shared" si="677"/>
        <v>13656.218905472637</v>
      </c>
      <c r="K8678" s="7">
        <f t="shared" si="678"/>
        <v>0.62220056215432051</v>
      </c>
      <c r="L8678" s="26">
        <f t="shared" si="679"/>
        <v>0.62220056215432051</v>
      </c>
    </row>
    <row r="8679" spans="1:12">
      <c r="A8679" s="2" t="s">
        <v>4990</v>
      </c>
      <c r="B8679" s="3">
        <v>41152</v>
      </c>
      <c r="C8679" s="1">
        <v>169181</v>
      </c>
      <c r="D8679" s="2">
        <v>74</v>
      </c>
      <c r="E8679" s="1">
        <v>105366</v>
      </c>
      <c r="F8679" s="2">
        <v>74</v>
      </c>
      <c r="G8679" s="6">
        <f t="shared" si="675"/>
        <v>1</v>
      </c>
      <c r="H8679" s="12">
        <v>8.02</v>
      </c>
      <c r="I8679" s="13">
        <f t="shared" si="676"/>
        <v>21094.88778054863</v>
      </c>
      <c r="J8679" s="13">
        <f t="shared" si="677"/>
        <v>13137.905236907731</v>
      </c>
      <c r="K8679" s="7">
        <f t="shared" si="678"/>
        <v>0.62280043267269958</v>
      </c>
      <c r="L8679" s="26">
        <f t="shared" si="679"/>
        <v>0.62280043267269958</v>
      </c>
    </row>
    <row r="8680" spans="1:12">
      <c r="A8680" s="2" t="s">
        <v>7647</v>
      </c>
      <c r="B8680" s="3">
        <v>37197</v>
      </c>
      <c r="C8680" s="1">
        <v>160083</v>
      </c>
      <c r="D8680" s="2">
        <v>7</v>
      </c>
      <c r="E8680" s="1">
        <v>14250</v>
      </c>
      <c r="F8680" s="2">
        <v>1</v>
      </c>
      <c r="G8680" s="6">
        <f t="shared" si="675"/>
        <v>0.14285714285714285</v>
      </c>
      <c r="H8680" s="11">
        <v>5.65</v>
      </c>
      <c r="I8680" s="13">
        <f t="shared" si="676"/>
        <v>28333.274336283182</v>
      </c>
      <c r="J8680" s="13">
        <f t="shared" si="677"/>
        <v>2522.1238938053098</v>
      </c>
      <c r="K8680" s="7">
        <f t="shared" si="678"/>
        <v>8.9016322782556556E-2</v>
      </c>
      <c r="L8680" s="26">
        <f t="shared" si="679"/>
        <v>0.62311425947789589</v>
      </c>
    </row>
    <row r="8681" spans="1:12">
      <c r="A8681" s="2" t="s">
        <v>7687</v>
      </c>
      <c r="B8681" s="3">
        <v>39612</v>
      </c>
      <c r="C8681" s="1">
        <v>11864</v>
      </c>
      <c r="D8681" s="2">
        <v>4</v>
      </c>
      <c r="E8681" s="1">
        <v>7395</v>
      </c>
      <c r="F8681" s="2">
        <v>4</v>
      </c>
      <c r="G8681" s="6">
        <f t="shared" si="675"/>
        <v>1</v>
      </c>
      <c r="H8681" s="11">
        <v>7.18</v>
      </c>
      <c r="I8681" s="13">
        <f t="shared" si="676"/>
        <v>1652.3676880222843</v>
      </c>
      <c r="J8681" s="13">
        <f t="shared" si="677"/>
        <v>1029.9442896935934</v>
      </c>
      <c r="K8681" s="7">
        <f t="shared" si="678"/>
        <v>0.62331422791638569</v>
      </c>
      <c r="L8681" s="26">
        <f t="shared" si="679"/>
        <v>0.62331422791638569</v>
      </c>
    </row>
    <row r="8682" spans="1:12">
      <c r="A8682" s="2" t="s">
        <v>2977</v>
      </c>
      <c r="B8682" s="3">
        <v>34285</v>
      </c>
      <c r="C8682" s="1">
        <v>1450029</v>
      </c>
      <c r="D8682" s="4">
        <v>1190</v>
      </c>
      <c r="E8682" s="1">
        <v>905010</v>
      </c>
      <c r="F8682" s="4">
        <v>1190</v>
      </c>
      <c r="G8682" s="6">
        <f t="shared" si="675"/>
        <v>1</v>
      </c>
      <c r="H8682" s="11">
        <v>4.1399999999999997</v>
      </c>
      <c r="I8682" s="13">
        <f t="shared" si="676"/>
        <v>350248.55072463769</v>
      </c>
      <c r="J8682" s="13">
        <f t="shared" si="677"/>
        <v>218601.44927536233</v>
      </c>
      <c r="K8682" s="7">
        <f t="shared" si="678"/>
        <v>0.62413234493930814</v>
      </c>
      <c r="L8682" s="26">
        <f t="shared" si="679"/>
        <v>0.62413234493930814</v>
      </c>
    </row>
    <row r="8683" spans="1:12">
      <c r="A8683" s="2" t="s">
        <v>3520</v>
      </c>
      <c r="B8683" s="3">
        <v>39857</v>
      </c>
      <c r="C8683" s="1">
        <v>65002019</v>
      </c>
      <c r="D8683" s="4">
        <v>3105</v>
      </c>
      <c r="E8683" s="1">
        <v>40570365</v>
      </c>
      <c r="F8683" s="4">
        <v>3105</v>
      </c>
      <c r="G8683" s="6">
        <f t="shared" si="675"/>
        <v>1</v>
      </c>
      <c r="H8683" s="12">
        <v>7.5</v>
      </c>
      <c r="I8683" s="13">
        <f t="shared" si="676"/>
        <v>8666935.8666666672</v>
      </c>
      <c r="J8683" s="13">
        <f t="shared" si="677"/>
        <v>5409382</v>
      </c>
      <c r="K8683" s="7">
        <f t="shared" si="678"/>
        <v>0.62414007478752309</v>
      </c>
      <c r="L8683" s="26">
        <f t="shared" si="679"/>
        <v>0.62414007478752309</v>
      </c>
    </row>
    <row r="8684" spans="1:12">
      <c r="A8684" s="2" t="s">
        <v>2763</v>
      </c>
      <c r="B8684" s="3">
        <v>40389</v>
      </c>
      <c r="C8684" s="1">
        <v>11777</v>
      </c>
      <c r="D8684" s="2">
        <v>5</v>
      </c>
      <c r="E8684" s="1">
        <v>7351</v>
      </c>
      <c r="F8684" s="2">
        <v>5</v>
      </c>
      <c r="G8684" s="6">
        <f t="shared" si="675"/>
        <v>1</v>
      </c>
      <c r="H8684" s="12">
        <v>7.89</v>
      </c>
      <c r="I8684" s="13">
        <f t="shared" si="676"/>
        <v>1492.6489226869455</v>
      </c>
      <c r="J8684" s="13">
        <f t="shared" si="677"/>
        <v>931.68567807351076</v>
      </c>
      <c r="K8684" s="7">
        <f t="shared" si="678"/>
        <v>0.62418272904814465</v>
      </c>
      <c r="L8684" s="26">
        <f t="shared" si="679"/>
        <v>0.62418272904814465</v>
      </c>
    </row>
    <row r="8685" spans="1:12">
      <c r="A8685" s="2" t="s">
        <v>3013</v>
      </c>
      <c r="B8685" s="3">
        <v>39059</v>
      </c>
      <c r="C8685" s="1">
        <v>17304</v>
      </c>
      <c r="D8685" s="2">
        <v>12</v>
      </c>
      <c r="E8685" s="1">
        <v>10802</v>
      </c>
      <c r="F8685" s="2">
        <v>12</v>
      </c>
      <c r="G8685" s="6">
        <f t="shared" si="675"/>
        <v>1</v>
      </c>
      <c r="H8685" s="11">
        <v>6.55</v>
      </c>
      <c r="I8685" s="13">
        <f t="shared" si="676"/>
        <v>2641.8320610687024</v>
      </c>
      <c r="J8685" s="13">
        <f t="shared" si="677"/>
        <v>1649.1603053435115</v>
      </c>
      <c r="K8685" s="7">
        <f t="shared" si="678"/>
        <v>0.62424872861766068</v>
      </c>
      <c r="L8685" s="26">
        <f t="shared" si="679"/>
        <v>0.62424872861766068</v>
      </c>
    </row>
    <row r="8686" spans="1:12">
      <c r="A8686" s="2" t="s">
        <v>8991</v>
      </c>
      <c r="B8686" s="3">
        <v>38282</v>
      </c>
      <c r="C8686" s="1">
        <v>4119</v>
      </c>
      <c r="D8686" s="2">
        <v>10</v>
      </c>
      <c r="E8686" s="1">
        <v>2574</v>
      </c>
      <c r="F8686" s="2">
        <v>10</v>
      </c>
      <c r="G8686" s="6">
        <f t="shared" si="675"/>
        <v>1</v>
      </c>
      <c r="H8686" s="12">
        <v>6.21</v>
      </c>
      <c r="I8686" s="13">
        <f t="shared" si="676"/>
        <v>663.28502415458934</v>
      </c>
      <c r="J8686" s="13">
        <f t="shared" si="677"/>
        <v>414.49275362318843</v>
      </c>
      <c r="K8686" s="7">
        <f t="shared" si="678"/>
        <v>0.62490895848506922</v>
      </c>
      <c r="L8686" s="26">
        <f t="shared" si="679"/>
        <v>0.62490895848506922</v>
      </c>
    </row>
    <row r="8687" spans="1:12">
      <c r="A8687" s="2" t="s">
        <v>4704</v>
      </c>
      <c r="B8687" s="3">
        <v>39458</v>
      </c>
      <c r="C8687" s="1">
        <v>4775656</v>
      </c>
      <c r="D8687" s="4">
        <v>1632</v>
      </c>
      <c r="E8687" s="1">
        <v>2984524</v>
      </c>
      <c r="F8687" s="4">
        <v>1632</v>
      </c>
      <c r="G8687" s="6">
        <f t="shared" si="675"/>
        <v>1</v>
      </c>
      <c r="H8687" s="11">
        <v>7.18</v>
      </c>
      <c r="I8687" s="13">
        <f t="shared" si="676"/>
        <v>665133.14763231203</v>
      </c>
      <c r="J8687" s="13">
        <f t="shared" si="677"/>
        <v>415671.86629526463</v>
      </c>
      <c r="K8687" s="7">
        <f t="shared" si="678"/>
        <v>0.62494534782237243</v>
      </c>
      <c r="L8687" s="26">
        <f t="shared" si="679"/>
        <v>0.62494534782237243</v>
      </c>
    </row>
    <row r="8688" spans="1:12">
      <c r="A8688" s="2" t="s">
        <v>612</v>
      </c>
      <c r="B8688" s="3">
        <v>38350</v>
      </c>
      <c r="C8688" s="1">
        <v>708776</v>
      </c>
      <c r="D8688" s="2">
        <v>59</v>
      </c>
      <c r="E8688" s="1">
        <v>37547</v>
      </c>
      <c r="F8688" s="2">
        <v>5</v>
      </c>
      <c r="G8688" s="6">
        <f t="shared" si="675"/>
        <v>8.4745762711864403E-2</v>
      </c>
      <c r="H8688" s="12">
        <v>6.21</v>
      </c>
      <c r="I8688" s="13">
        <f t="shared" si="676"/>
        <v>114134.62157809985</v>
      </c>
      <c r="J8688" s="13">
        <f t="shared" si="677"/>
        <v>6046.2157809983901</v>
      </c>
      <c r="K8688" s="7">
        <f t="shared" si="678"/>
        <v>5.2974423513211508E-2</v>
      </c>
      <c r="L8688" s="26">
        <f t="shared" si="679"/>
        <v>0.62509819745589579</v>
      </c>
    </row>
    <row r="8689" spans="1:12">
      <c r="A8689" s="2" t="s">
        <v>9864</v>
      </c>
      <c r="B8689" s="3">
        <v>39549</v>
      </c>
      <c r="C8689" s="1">
        <v>1028191</v>
      </c>
      <c r="D8689" s="2">
        <v>89</v>
      </c>
      <c r="E8689" s="1">
        <v>642923</v>
      </c>
      <c r="F8689" s="2">
        <v>89</v>
      </c>
      <c r="G8689" s="6">
        <f t="shared" si="675"/>
        <v>1</v>
      </c>
      <c r="H8689" s="11">
        <v>7.18</v>
      </c>
      <c r="I8689" s="13">
        <f t="shared" si="676"/>
        <v>143202.08913649025</v>
      </c>
      <c r="J8689" s="13">
        <f t="shared" si="677"/>
        <v>89543.593314763231</v>
      </c>
      <c r="K8689" s="7">
        <f t="shared" si="678"/>
        <v>0.62529530019227941</v>
      </c>
      <c r="L8689" s="26">
        <f t="shared" si="679"/>
        <v>0.62529530019227941</v>
      </c>
    </row>
    <row r="8690" spans="1:12">
      <c r="A8690" s="2" t="s">
        <v>10470</v>
      </c>
      <c r="B8690" s="3">
        <v>32745</v>
      </c>
      <c r="C8690" s="1">
        <v>1089000</v>
      </c>
      <c r="D8690" s="2">
        <v>745</v>
      </c>
      <c r="E8690" s="1">
        <v>681054</v>
      </c>
      <c r="F8690" s="2">
        <v>745</v>
      </c>
      <c r="G8690" s="6">
        <f t="shared" si="675"/>
        <v>1</v>
      </c>
      <c r="H8690" s="12">
        <v>3.99</v>
      </c>
      <c r="I8690" s="13">
        <f t="shared" si="676"/>
        <v>272932.33082706766</v>
      </c>
      <c r="J8690" s="13">
        <f t="shared" si="677"/>
        <v>170690.22556390977</v>
      </c>
      <c r="K8690" s="7">
        <f t="shared" si="678"/>
        <v>0.62539393939393939</v>
      </c>
      <c r="L8690" s="26">
        <f t="shared" si="679"/>
        <v>0.62539393939393939</v>
      </c>
    </row>
    <row r="8691" spans="1:12">
      <c r="A8691" s="2" t="s">
        <v>9103</v>
      </c>
      <c r="B8691" s="3">
        <v>40697</v>
      </c>
      <c r="C8691" s="1">
        <v>467602</v>
      </c>
      <c r="D8691" s="2">
        <v>28</v>
      </c>
      <c r="E8691" s="1">
        <v>41832</v>
      </c>
      <c r="F8691" s="2">
        <v>4</v>
      </c>
      <c r="G8691" s="6">
        <f t="shared" si="675"/>
        <v>0.14285714285714285</v>
      </c>
      <c r="H8691" s="12">
        <v>7.93</v>
      </c>
      <c r="I8691" s="13">
        <f t="shared" si="676"/>
        <v>58966.204287515764</v>
      </c>
      <c r="J8691" s="13">
        <f t="shared" si="677"/>
        <v>5275.1576292559903</v>
      </c>
      <c r="K8691" s="7">
        <f t="shared" si="678"/>
        <v>8.9460695206607335E-2</v>
      </c>
      <c r="L8691" s="26">
        <f t="shared" si="679"/>
        <v>0.62622486644625142</v>
      </c>
    </row>
    <row r="8692" spans="1:12">
      <c r="A8692" s="2" t="s">
        <v>3818</v>
      </c>
      <c r="B8692" s="3">
        <v>40095</v>
      </c>
      <c r="C8692" s="1">
        <v>4157223</v>
      </c>
      <c r="D8692" s="2">
        <v>466</v>
      </c>
      <c r="E8692" s="1">
        <v>1039220</v>
      </c>
      <c r="F8692" s="2">
        <v>186</v>
      </c>
      <c r="G8692" s="6">
        <f t="shared" si="675"/>
        <v>0.39914163090128757</v>
      </c>
      <c r="H8692" s="12">
        <v>7.5</v>
      </c>
      <c r="I8692" s="13">
        <f t="shared" si="676"/>
        <v>554296.4</v>
      </c>
      <c r="J8692" s="13">
        <f t="shared" si="677"/>
        <v>138562.66666666666</v>
      </c>
      <c r="K8692" s="7">
        <f t="shared" si="678"/>
        <v>0.24997937324988337</v>
      </c>
      <c r="L8692" s="26">
        <f t="shared" si="679"/>
        <v>0.62629240824970778</v>
      </c>
    </row>
    <row r="8693" spans="1:12">
      <c r="A8693" s="2" t="s">
        <v>3825</v>
      </c>
      <c r="B8693" s="3">
        <v>32136</v>
      </c>
      <c r="C8693" s="1">
        <v>123922370</v>
      </c>
      <c r="D8693" s="4">
        <v>1598</v>
      </c>
      <c r="E8693" s="1">
        <v>194308</v>
      </c>
      <c r="F8693" s="2">
        <v>4</v>
      </c>
      <c r="G8693" s="6">
        <f t="shared" si="675"/>
        <v>2.5031289111389237E-3</v>
      </c>
      <c r="H8693" s="12">
        <v>3.91</v>
      </c>
      <c r="I8693" s="13">
        <f t="shared" si="676"/>
        <v>31693700.767263427</v>
      </c>
      <c r="J8693" s="13">
        <f t="shared" si="677"/>
        <v>49695.140664961633</v>
      </c>
      <c r="K8693" s="7">
        <f t="shared" si="678"/>
        <v>1.5679816323719436E-3</v>
      </c>
      <c r="L8693" s="26">
        <f t="shared" si="679"/>
        <v>0.6264086621325915</v>
      </c>
    </row>
    <row r="8694" spans="1:12">
      <c r="A8694" s="2" t="s">
        <v>6371</v>
      </c>
      <c r="B8694" s="3">
        <v>37309</v>
      </c>
      <c r="C8694" s="1">
        <v>13885966</v>
      </c>
      <c r="D8694" s="2">
        <v>254</v>
      </c>
      <c r="E8694" s="1">
        <v>68546</v>
      </c>
      <c r="F8694" s="2">
        <v>2</v>
      </c>
      <c r="G8694" s="6">
        <f t="shared" si="675"/>
        <v>7.874015748031496E-3</v>
      </c>
      <c r="H8694" s="12">
        <v>5.8</v>
      </c>
      <c r="I8694" s="13">
        <f t="shared" si="676"/>
        <v>2394132.0689655175</v>
      </c>
      <c r="J8694" s="13">
        <f t="shared" si="677"/>
        <v>11818.275862068966</v>
      </c>
      <c r="K8694" s="7">
        <f t="shared" si="678"/>
        <v>4.936350845162662E-3</v>
      </c>
      <c r="L8694" s="26">
        <f t="shared" si="679"/>
        <v>0.6269165573356581</v>
      </c>
    </row>
    <row r="8695" spans="1:12">
      <c r="A8695" s="2" t="s">
        <v>10554</v>
      </c>
      <c r="B8695" s="3">
        <v>34320</v>
      </c>
      <c r="C8695" s="1">
        <v>278720</v>
      </c>
      <c r="D8695" s="2">
        <v>47</v>
      </c>
      <c r="E8695" s="1">
        <v>14871</v>
      </c>
      <c r="F8695" s="2">
        <v>4</v>
      </c>
      <c r="G8695" s="6">
        <f t="shared" si="675"/>
        <v>8.5106382978723402E-2</v>
      </c>
      <c r="H8695" s="11">
        <v>4.1399999999999997</v>
      </c>
      <c r="I8695" s="13">
        <f t="shared" si="676"/>
        <v>67323.671497584553</v>
      </c>
      <c r="J8695" s="13">
        <f t="shared" si="677"/>
        <v>3592.0289855072465</v>
      </c>
      <c r="K8695" s="7">
        <f t="shared" si="678"/>
        <v>5.3354621125143505E-2</v>
      </c>
      <c r="L8695" s="26">
        <f t="shared" si="679"/>
        <v>0.62691679822043622</v>
      </c>
    </row>
    <row r="8696" spans="1:12">
      <c r="A8696" s="2" t="s">
        <v>3211</v>
      </c>
      <c r="B8696" s="3">
        <v>39743</v>
      </c>
      <c r="C8696" s="1">
        <v>77876</v>
      </c>
      <c r="D8696" s="2">
        <v>8</v>
      </c>
      <c r="E8696" s="1">
        <v>6103</v>
      </c>
      <c r="F8696" s="2">
        <v>1</v>
      </c>
      <c r="G8696" s="6">
        <f t="shared" si="675"/>
        <v>0.125</v>
      </c>
      <c r="H8696" s="11">
        <v>7.18</v>
      </c>
      <c r="I8696" s="13">
        <f t="shared" si="676"/>
        <v>10846.23955431755</v>
      </c>
      <c r="J8696" s="13">
        <f t="shared" si="677"/>
        <v>850</v>
      </c>
      <c r="K8696" s="7">
        <f t="shared" si="678"/>
        <v>7.8368175047511424E-2</v>
      </c>
      <c r="L8696" s="26">
        <f t="shared" si="679"/>
        <v>0.62694540038009139</v>
      </c>
    </row>
    <row r="8697" spans="1:12">
      <c r="A8697" s="2" t="s">
        <v>6166</v>
      </c>
      <c r="B8697" s="3">
        <v>36532</v>
      </c>
      <c r="C8697" s="1">
        <v>220524</v>
      </c>
      <c r="D8697" s="2">
        <v>29</v>
      </c>
      <c r="E8697" s="1">
        <v>138261</v>
      </c>
      <c r="F8697" s="2">
        <v>29</v>
      </c>
      <c r="G8697" s="6">
        <f t="shared" si="675"/>
        <v>1</v>
      </c>
      <c r="H8697" s="11">
        <v>5.39</v>
      </c>
      <c r="I8697" s="13">
        <f t="shared" si="676"/>
        <v>40913.543599257886</v>
      </c>
      <c r="J8697" s="13">
        <f t="shared" si="677"/>
        <v>25651.391465677181</v>
      </c>
      <c r="K8697" s="7">
        <f t="shared" si="678"/>
        <v>0.6269657724329325</v>
      </c>
      <c r="L8697" s="26">
        <f t="shared" si="679"/>
        <v>0.6269657724329325</v>
      </c>
    </row>
    <row r="8698" spans="1:12">
      <c r="A8698" s="2" t="s">
        <v>4835</v>
      </c>
      <c r="B8698" s="3">
        <v>39920</v>
      </c>
      <c r="C8698" s="1">
        <v>2026756</v>
      </c>
      <c r="D8698" s="2">
        <v>165</v>
      </c>
      <c r="E8698" s="1">
        <v>46209</v>
      </c>
      <c r="F8698" s="2">
        <v>6</v>
      </c>
      <c r="G8698" s="6">
        <f t="shared" si="675"/>
        <v>3.6363636363636362E-2</v>
      </c>
      <c r="H8698" s="12">
        <v>7.5</v>
      </c>
      <c r="I8698" s="13">
        <f t="shared" si="676"/>
        <v>270234.13333333336</v>
      </c>
      <c r="J8698" s="13">
        <f t="shared" si="677"/>
        <v>6161.2</v>
      </c>
      <c r="K8698" s="7">
        <f t="shared" si="678"/>
        <v>2.2799488443601496E-2</v>
      </c>
      <c r="L8698" s="26">
        <f t="shared" si="679"/>
        <v>0.6269859321990412</v>
      </c>
    </row>
    <row r="8699" spans="1:12">
      <c r="A8699" s="2" t="s">
        <v>8662</v>
      </c>
      <c r="B8699" s="3">
        <v>41040</v>
      </c>
      <c r="C8699" s="1">
        <v>3358</v>
      </c>
      <c r="D8699" s="2">
        <v>2</v>
      </c>
      <c r="E8699" s="1">
        <v>2106</v>
      </c>
      <c r="F8699" s="2">
        <v>2</v>
      </c>
      <c r="G8699" s="6">
        <f t="shared" si="675"/>
        <v>1</v>
      </c>
      <c r="H8699" s="12">
        <v>8.02</v>
      </c>
      <c r="I8699" s="13">
        <f t="shared" si="676"/>
        <v>418.70324189526184</v>
      </c>
      <c r="J8699" s="13">
        <f t="shared" si="677"/>
        <v>262.59351620947632</v>
      </c>
      <c r="K8699" s="7">
        <f t="shared" si="678"/>
        <v>0.62715902322811201</v>
      </c>
      <c r="L8699" s="26">
        <f t="shared" si="679"/>
        <v>0.62715902322811201</v>
      </c>
    </row>
    <row r="8700" spans="1:12">
      <c r="A8700" s="2" t="s">
        <v>5103</v>
      </c>
      <c r="B8700" s="3">
        <v>40235</v>
      </c>
      <c r="C8700" s="1">
        <v>286409</v>
      </c>
      <c r="D8700" s="2">
        <v>70</v>
      </c>
      <c r="E8700" s="1">
        <v>179643</v>
      </c>
      <c r="F8700" s="2">
        <v>70</v>
      </c>
      <c r="G8700" s="6">
        <f t="shared" si="675"/>
        <v>1</v>
      </c>
      <c r="H8700" s="12">
        <v>7.89</v>
      </c>
      <c r="I8700" s="13">
        <f t="shared" si="676"/>
        <v>36300.25348542459</v>
      </c>
      <c r="J8700" s="13">
        <f t="shared" si="677"/>
        <v>22768.441064638784</v>
      </c>
      <c r="K8700" s="7">
        <f t="shared" si="678"/>
        <v>0.62722540143640737</v>
      </c>
      <c r="L8700" s="26">
        <f t="shared" si="679"/>
        <v>0.62722540143640737</v>
      </c>
    </row>
    <row r="8701" spans="1:12">
      <c r="A8701" s="2" t="s">
        <v>1160</v>
      </c>
      <c r="B8701" s="3">
        <v>39465</v>
      </c>
      <c r="C8701" s="1">
        <v>42183</v>
      </c>
      <c r="D8701" s="2">
        <v>14</v>
      </c>
      <c r="E8701" s="1">
        <v>26470</v>
      </c>
      <c r="F8701" s="2">
        <v>14</v>
      </c>
      <c r="G8701" s="6">
        <f t="shared" si="675"/>
        <v>1</v>
      </c>
      <c r="H8701" s="11">
        <v>7.18</v>
      </c>
      <c r="I8701" s="13">
        <f t="shared" si="676"/>
        <v>5875.0696378830089</v>
      </c>
      <c r="J8701" s="13">
        <f t="shared" si="677"/>
        <v>3686.6295264623959</v>
      </c>
      <c r="K8701" s="7">
        <f t="shared" si="678"/>
        <v>0.62750397079392173</v>
      </c>
      <c r="L8701" s="26">
        <f t="shared" si="679"/>
        <v>0.62750397079392173</v>
      </c>
    </row>
    <row r="8702" spans="1:12">
      <c r="A8702" s="2" t="s">
        <v>1536</v>
      </c>
      <c r="B8702" s="3">
        <v>40396</v>
      </c>
      <c r="C8702" s="1">
        <v>1603616</v>
      </c>
      <c r="D8702" s="2">
        <v>76</v>
      </c>
      <c r="E8702" s="1">
        <v>66245</v>
      </c>
      <c r="F8702" s="2">
        <v>5</v>
      </c>
      <c r="G8702" s="6">
        <f t="shared" si="675"/>
        <v>6.5789473684210523E-2</v>
      </c>
      <c r="H8702" s="12">
        <v>7.89</v>
      </c>
      <c r="I8702" s="13">
        <f t="shared" si="676"/>
        <v>203246.64131812422</v>
      </c>
      <c r="J8702" s="13">
        <f t="shared" si="677"/>
        <v>8396.0709759188849</v>
      </c>
      <c r="K8702" s="7">
        <f t="shared" si="678"/>
        <v>4.1309764931255363E-2</v>
      </c>
      <c r="L8702" s="26">
        <f t="shared" si="679"/>
        <v>0.62790842695508153</v>
      </c>
    </row>
    <row r="8703" spans="1:12">
      <c r="A8703" s="2" t="s">
        <v>10328</v>
      </c>
      <c r="B8703" s="3">
        <v>40970</v>
      </c>
      <c r="C8703" s="1">
        <v>1492</v>
      </c>
      <c r="D8703" s="2">
        <v>1</v>
      </c>
      <c r="E8703" s="1">
        <v>937</v>
      </c>
      <c r="F8703" s="2">
        <v>1</v>
      </c>
      <c r="G8703" s="6">
        <f t="shared" si="675"/>
        <v>1</v>
      </c>
      <c r="H8703" s="12">
        <v>8.02</v>
      </c>
      <c r="I8703" s="13">
        <f t="shared" si="676"/>
        <v>186.03491271820451</v>
      </c>
      <c r="J8703" s="13">
        <f t="shared" si="677"/>
        <v>116.83291770573567</v>
      </c>
      <c r="K8703" s="7">
        <f t="shared" si="678"/>
        <v>0.62801608579088464</v>
      </c>
      <c r="L8703" s="26">
        <f t="shared" si="679"/>
        <v>0.62801608579088464</v>
      </c>
    </row>
    <row r="8704" spans="1:12">
      <c r="A8704" s="2" t="s">
        <v>3336</v>
      </c>
      <c r="B8704" s="3">
        <v>36777</v>
      </c>
      <c r="C8704" s="1">
        <v>596591</v>
      </c>
      <c r="D8704" s="2">
        <v>39</v>
      </c>
      <c r="E8704" s="1">
        <v>374708</v>
      </c>
      <c r="F8704" s="2">
        <v>39</v>
      </c>
      <c r="G8704" s="6">
        <f t="shared" si="675"/>
        <v>1</v>
      </c>
      <c r="H8704" s="11">
        <v>5.39</v>
      </c>
      <c r="I8704" s="13">
        <f t="shared" si="676"/>
        <v>110684.7866419295</v>
      </c>
      <c r="J8704" s="13">
        <f t="shared" si="677"/>
        <v>69519.109461966611</v>
      </c>
      <c r="K8704" s="7">
        <f t="shared" si="678"/>
        <v>0.62808188524466513</v>
      </c>
      <c r="L8704" s="26">
        <f t="shared" si="679"/>
        <v>0.62808188524466513</v>
      </c>
    </row>
    <row r="8705" spans="1:12">
      <c r="A8705" s="2" t="s">
        <v>10260</v>
      </c>
      <c r="B8705" s="3">
        <v>37533</v>
      </c>
      <c r="C8705" s="1">
        <v>336620</v>
      </c>
      <c r="D8705" s="2">
        <v>45</v>
      </c>
      <c r="E8705" s="1">
        <v>75180</v>
      </c>
      <c r="F8705" s="2">
        <v>16</v>
      </c>
      <c r="G8705" s="6">
        <f t="shared" si="675"/>
        <v>0.35555555555555557</v>
      </c>
      <c r="H8705" s="12">
        <v>5.8</v>
      </c>
      <c r="I8705" s="13">
        <f t="shared" si="676"/>
        <v>58037.931034482761</v>
      </c>
      <c r="J8705" s="13">
        <f t="shared" si="677"/>
        <v>12962.068965517241</v>
      </c>
      <c r="K8705" s="7">
        <f t="shared" si="678"/>
        <v>0.22333788842017704</v>
      </c>
      <c r="L8705" s="26">
        <f t="shared" si="679"/>
        <v>0.62813781118174794</v>
      </c>
    </row>
    <row r="8706" spans="1:12">
      <c r="A8706" s="2" t="s">
        <v>115</v>
      </c>
      <c r="B8706" s="3">
        <v>39311</v>
      </c>
      <c r="C8706" s="1">
        <v>16791</v>
      </c>
      <c r="D8706" s="2">
        <v>8</v>
      </c>
      <c r="E8706" s="1">
        <v>10548</v>
      </c>
      <c r="F8706" s="2">
        <v>8</v>
      </c>
      <c r="G8706" s="6">
        <f t="shared" ref="G8706:G8769" si="680">F8706/D8706</f>
        <v>1</v>
      </c>
      <c r="H8706" s="11">
        <v>6.88</v>
      </c>
      <c r="I8706" s="13">
        <f t="shared" ref="I8706:I8769" si="681">C8706/H8706</f>
        <v>2440.5523255813955</v>
      </c>
      <c r="J8706" s="13">
        <f t="shared" ref="J8706:J8769" si="682">E8706/H8706</f>
        <v>1533.1395348837209</v>
      </c>
      <c r="K8706" s="7">
        <f t="shared" ref="K8706:K8769" si="683">J8706/I8706</f>
        <v>0.62819367518313374</v>
      </c>
      <c r="L8706" s="26">
        <f t="shared" ref="L8706:L8769" si="684">K8706/G8706</f>
        <v>0.62819367518313374</v>
      </c>
    </row>
    <row r="8707" spans="1:12">
      <c r="A8707" s="2" t="s">
        <v>2386</v>
      </c>
      <c r="B8707" s="3">
        <v>39640</v>
      </c>
      <c r="C8707" s="1">
        <v>5665</v>
      </c>
      <c r="D8707" s="2">
        <v>2</v>
      </c>
      <c r="E8707" s="1">
        <v>3561</v>
      </c>
      <c r="F8707" s="2">
        <v>2</v>
      </c>
      <c r="G8707" s="6">
        <f t="shared" si="680"/>
        <v>1</v>
      </c>
      <c r="H8707" s="11">
        <v>7.18</v>
      </c>
      <c r="I8707" s="13">
        <f t="shared" si="681"/>
        <v>788.99721448467972</v>
      </c>
      <c r="J8707" s="13">
        <f t="shared" si="682"/>
        <v>495.96100278551535</v>
      </c>
      <c r="K8707" s="7">
        <f t="shared" si="683"/>
        <v>0.6285966460723742</v>
      </c>
      <c r="L8707" s="26">
        <f t="shared" si="684"/>
        <v>0.6285966460723742</v>
      </c>
    </row>
    <row r="8708" spans="1:12">
      <c r="A8708" s="2" t="s">
        <v>3039</v>
      </c>
      <c r="B8708" s="3">
        <v>38282</v>
      </c>
      <c r="C8708" s="1">
        <v>8747</v>
      </c>
      <c r="D8708" s="2">
        <v>4</v>
      </c>
      <c r="E8708" s="1">
        <v>5499</v>
      </c>
      <c r="F8708" s="2">
        <v>4</v>
      </c>
      <c r="G8708" s="6">
        <f t="shared" si="680"/>
        <v>1</v>
      </c>
      <c r="H8708" s="12">
        <v>6.21</v>
      </c>
      <c r="I8708" s="13">
        <f t="shared" si="681"/>
        <v>1408.5346215780999</v>
      </c>
      <c r="J8708" s="13">
        <f t="shared" si="682"/>
        <v>885.50724637681162</v>
      </c>
      <c r="K8708" s="7">
        <f t="shared" si="683"/>
        <v>0.62867268777866703</v>
      </c>
      <c r="L8708" s="26">
        <f t="shared" si="684"/>
        <v>0.62867268777866703</v>
      </c>
    </row>
    <row r="8709" spans="1:12">
      <c r="A8709" s="2" t="s">
        <v>4179</v>
      </c>
      <c r="B8709" s="3">
        <v>37533</v>
      </c>
      <c r="C8709" s="1">
        <v>784399</v>
      </c>
      <c r="D8709" s="2">
        <v>38</v>
      </c>
      <c r="E8709" s="1">
        <v>51909</v>
      </c>
      <c r="F8709" s="2">
        <v>4</v>
      </c>
      <c r="G8709" s="6">
        <f t="shared" si="680"/>
        <v>0.10526315789473684</v>
      </c>
      <c r="H8709" s="12">
        <v>5.8</v>
      </c>
      <c r="I8709" s="13">
        <f t="shared" si="681"/>
        <v>135241.20689655174</v>
      </c>
      <c r="J8709" s="13">
        <f t="shared" si="682"/>
        <v>8949.8275862068967</v>
      </c>
      <c r="K8709" s="7">
        <f t="shared" si="683"/>
        <v>6.617677992960215E-2</v>
      </c>
      <c r="L8709" s="26">
        <f t="shared" si="684"/>
        <v>0.62867940933122046</v>
      </c>
    </row>
    <row r="8710" spans="1:12">
      <c r="A8710" s="2" t="s">
        <v>8676</v>
      </c>
      <c r="B8710" s="3">
        <v>39185</v>
      </c>
      <c r="C8710" s="1">
        <v>1237615</v>
      </c>
      <c r="D8710" s="4">
        <v>1163</v>
      </c>
      <c r="E8710" s="1">
        <v>778123</v>
      </c>
      <c r="F8710" s="4">
        <v>1163</v>
      </c>
      <c r="G8710" s="6">
        <f t="shared" si="680"/>
        <v>1</v>
      </c>
      <c r="H8710" s="11">
        <v>6.88</v>
      </c>
      <c r="I8710" s="13">
        <f t="shared" si="681"/>
        <v>179885.90116279069</v>
      </c>
      <c r="J8710" s="13">
        <f t="shared" si="682"/>
        <v>113099.27325581395</v>
      </c>
      <c r="K8710" s="7">
        <f t="shared" si="683"/>
        <v>0.62872783539307464</v>
      </c>
      <c r="L8710" s="26">
        <f t="shared" si="684"/>
        <v>0.62872783539307464</v>
      </c>
    </row>
    <row r="8711" spans="1:12">
      <c r="A8711" s="2" t="s">
        <v>4902</v>
      </c>
      <c r="B8711" s="3">
        <v>40102</v>
      </c>
      <c r="C8711" s="1">
        <v>9069</v>
      </c>
      <c r="D8711" s="2">
        <v>22</v>
      </c>
      <c r="E8711" s="1">
        <v>5702</v>
      </c>
      <c r="F8711" s="2">
        <v>22</v>
      </c>
      <c r="G8711" s="6">
        <f t="shared" si="680"/>
        <v>1</v>
      </c>
      <c r="H8711" s="12">
        <v>7.5</v>
      </c>
      <c r="I8711" s="13">
        <f t="shared" si="681"/>
        <v>1209.2</v>
      </c>
      <c r="J8711" s="13">
        <f t="shared" si="682"/>
        <v>760.26666666666665</v>
      </c>
      <c r="K8711" s="7">
        <f t="shared" si="683"/>
        <v>0.62873525195721691</v>
      </c>
      <c r="L8711" s="26">
        <f t="shared" si="684"/>
        <v>0.62873525195721691</v>
      </c>
    </row>
    <row r="8712" spans="1:12">
      <c r="A8712" s="2" t="s">
        <v>543</v>
      </c>
      <c r="B8712" s="3">
        <v>32248</v>
      </c>
      <c r="C8712" s="1">
        <v>960040</v>
      </c>
      <c r="D8712" s="2">
        <v>465</v>
      </c>
      <c r="E8712" s="1">
        <v>603650</v>
      </c>
      <c r="F8712" s="2">
        <v>465</v>
      </c>
      <c r="G8712" s="6">
        <f t="shared" si="680"/>
        <v>1</v>
      </c>
      <c r="H8712" s="12">
        <v>4.1100000000000003</v>
      </c>
      <c r="I8712" s="13">
        <f t="shared" si="681"/>
        <v>233586.37469586372</v>
      </c>
      <c r="J8712" s="13">
        <f t="shared" si="682"/>
        <v>146873.47931873478</v>
      </c>
      <c r="K8712" s="7">
        <f t="shared" si="683"/>
        <v>0.62877588433815257</v>
      </c>
      <c r="L8712" s="26">
        <f t="shared" si="684"/>
        <v>0.62877588433815257</v>
      </c>
    </row>
    <row r="8713" spans="1:12">
      <c r="A8713" s="2" t="s">
        <v>6304</v>
      </c>
      <c r="B8713" s="3">
        <v>39605</v>
      </c>
      <c r="C8713" s="1">
        <v>2134</v>
      </c>
      <c r="D8713" s="2">
        <v>3</v>
      </c>
      <c r="E8713" s="1">
        <v>1342</v>
      </c>
      <c r="F8713" s="2">
        <v>3</v>
      </c>
      <c r="G8713" s="6">
        <f t="shared" si="680"/>
        <v>1</v>
      </c>
      <c r="H8713" s="11">
        <v>7.18</v>
      </c>
      <c r="I8713" s="13">
        <f t="shared" si="681"/>
        <v>297.21448467966576</v>
      </c>
      <c r="J8713" s="13">
        <f t="shared" si="682"/>
        <v>186.90807799442896</v>
      </c>
      <c r="K8713" s="7">
        <f t="shared" si="683"/>
        <v>0.62886597938144329</v>
      </c>
      <c r="L8713" s="26">
        <f t="shared" si="684"/>
        <v>0.62886597938144329</v>
      </c>
    </row>
    <row r="8714" spans="1:12">
      <c r="A8714" s="2" t="s">
        <v>7767</v>
      </c>
      <c r="B8714" s="3">
        <v>31177</v>
      </c>
      <c r="C8714" s="1">
        <v>2864844</v>
      </c>
      <c r="D8714" s="4">
        <v>1150</v>
      </c>
      <c r="E8714" s="1">
        <v>1802204</v>
      </c>
      <c r="F8714" s="4">
        <v>1150</v>
      </c>
      <c r="G8714" s="6">
        <f t="shared" si="680"/>
        <v>1</v>
      </c>
      <c r="H8714" s="12">
        <v>3.55</v>
      </c>
      <c r="I8714" s="13">
        <f t="shared" si="681"/>
        <v>806998.30985915498</v>
      </c>
      <c r="J8714" s="13">
        <f t="shared" si="682"/>
        <v>507663.09859154932</v>
      </c>
      <c r="K8714" s="7">
        <f t="shared" si="683"/>
        <v>0.62907578911801132</v>
      </c>
      <c r="L8714" s="26">
        <f t="shared" si="684"/>
        <v>0.62907578911801132</v>
      </c>
    </row>
    <row r="8715" spans="1:12">
      <c r="A8715" s="2" t="s">
        <v>8646</v>
      </c>
      <c r="B8715" s="3">
        <v>40158</v>
      </c>
      <c r="C8715" s="1">
        <v>41587</v>
      </c>
      <c r="D8715" s="2">
        <v>11</v>
      </c>
      <c r="E8715" s="1">
        <v>26167</v>
      </c>
      <c r="F8715" s="2">
        <v>11</v>
      </c>
      <c r="G8715" s="6">
        <f t="shared" si="680"/>
        <v>1</v>
      </c>
      <c r="H8715" s="12">
        <v>7.5</v>
      </c>
      <c r="I8715" s="13">
        <f t="shared" si="681"/>
        <v>5544.9333333333334</v>
      </c>
      <c r="J8715" s="13">
        <f t="shared" si="682"/>
        <v>3488.9333333333334</v>
      </c>
      <c r="K8715" s="7">
        <f t="shared" si="683"/>
        <v>0.62921105153052637</v>
      </c>
      <c r="L8715" s="26">
        <f t="shared" si="684"/>
        <v>0.62921105153052637</v>
      </c>
    </row>
    <row r="8716" spans="1:12">
      <c r="A8716" s="2" t="s">
        <v>6900</v>
      </c>
      <c r="B8716" s="3">
        <v>38114</v>
      </c>
      <c r="C8716" s="1">
        <v>10304</v>
      </c>
      <c r="D8716" s="2">
        <v>2</v>
      </c>
      <c r="E8716" s="1">
        <v>6485</v>
      </c>
      <c r="F8716" s="2">
        <v>2</v>
      </c>
      <c r="G8716" s="6">
        <f t="shared" si="680"/>
        <v>1</v>
      </c>
      <c r="H8716" s="12">
        <v>6.21</v>
      </c>
      <c r="I8716" s="13">
        <f t="shared" si="681"/>
        <v>1659.2592592592594</v>
      </c>
      <c r="J8716" s="13">
        <f t="shared" si="682"/>
        <v>1044.2834138486312</v>
      </c>
      <c r="K8716" s="7">
        <f t="shared" si="683"/>
        <v>0.62936723602484468</v>
      </c>
      <c r="L8716" s="26">
        <f t="shared" si="684"/>
        <v>0.62936723602484468</v>
      </c>
    </row>
    <row r="8717" spans="1:12">
      <c r="A8717" s="2" t="s">
        <v>3001</v>
      </c>
      <c r="B8717" s="3">
        <v>40564</v>
      </c>
      <c r="C8717" s="1">
        <v>133640</v>
      </c>
      <c r="D8717" s="2">
        <v>15</v>
      </c>
      <c r="E8717" s="1">
        <v>84157</v>
      </c>
      <c r="F8717" s="2">
        <v>15</v>
      </c>
      <c r="G8717" s="6">
        <f t="shared" si="680"/>
        <v>1</v>
      </c>
      <c r="H8717" s="12">
        <v>7.93</v>
      </c>
      <c r="I8717" s="13">
        <f t="shared" si="681"/>
        <v>16852.459016393444</v>
      </c>
      <c r="J8717" s="13">
        <f t="shared" si="682"/>
        <v>10612.484237074401</v>
      </c>
      <c r="K8717" s="7">
        <f t="shared" si="683"/>
        <v>0.62972912301706063</v>
      </c>
      <c r="L8717" s="26">
        <f t="shared" si="684"/>
        <v>0.62972912301706063</v>
      </c>
    </row>
    <row r="8718" spans="1:12">
      <c r="A8718" s="2" t="s">
        <v>884</v>
      </c>
      <c r="B8718" s="3">
        <v>39297</v>
      </c>
      <c r="C8718" s="1">
        <v>18670946</v>
      </c>
      <c r="D8718" s="4">
        <v>1210</v>
      </c>
      <c r="E8718" s="1">
        <v>972066</v>
      </c>
      <c r="F8718" s="2">
        <v>100</v>
      </c>
      <c r="G8718" s="6">
        <f t="shared" si="680"/>
        <v>8.2644628099173556E-2</v>
      </c>
      <c r="H8718" s="11">
        <v>6.88</v>
      </c>
      <c r="I8718" s="13">
        <f t="shared" si="681"/>
        <v>2713800.2906976743</v>
      </c>
      <c r="J8718" s="13">
        <f t="shared" si="682"/>
        <v>141288.66279069768</v>
      </c>
      <c r="K8718" s="7">
        <f t="shared" si="683"/>
        <v>5.2063028836353553E-2</v>
      </c>
      <c r="L8718" s="26">
        <f t="shared" si="684"/>
        <v>0.62996264891987797</v>
      </c>
    </row>
    <row r="8719" spans="1:12">
      <c r="A8719" s="2" t="s">
        <v>7633</v>
      </c>
      <c r="B8719" s="3">
        <v>36560</v>
      </c>
      <c r="C8719" s="1">
        <v>314701</v>
      </c>
      <c r="D8719" s="2">
        <v>36</v>
      </c>
      <c r="E8719" s="1">
        <v>198287</v>
      </c>
      <c r="F8719" s="2">
        <v>36</v>
      </c>
      <c r="G8719" s="6">
        <f t="shared" si="680"/>
        <v>1</v>
      </c>
      <c r="H8719" s="11">
        <v>5.39</v>
      </c>
      <c r="I8719" s="13">
        <f t="shared" si="681"/>
        <v>58386.085343228202</v>
      </c>
      <c r="J8719" s="13">
        <f t="shared" si="682"/>
        <v>36787.940630797777</v>
      </c>
      <c r="K8719" s="7">
        <f t="shared" si="683"/>
        <v>0.63008061620395239</v>
      </c>
      <c r="L8719" s="26">
        <f t="shared" si="684"/>
        <v>0.63008061620395239</v>
      </c>
    </row>
    <row r="8720" spans="1:12">
      <c r="A8720" s="2" t="s">
        <v>6107</v>
      </c>
      <c r="B8720" s="3">
        <v>40809</v>
      </c>
      <c r="C8720" s="1">
        <v>728316</v>
      </c>
      <c r="D8720" s="2">
        <v>96</v>
      </c>
      <c r="E8720" s="1">
        <v>459024</v>
      </c>
      <c r="F8720" s="2">
        <v>96</v>
      </c>
      <c r="G8720" s="6">
        <f t="shared" si="680"/>
        <v>1</v>
      </c>
      <c r="H8720" s="12">
        <v>7.93</v>
      </c>
      <c r="I8720" s="13">
        <f t="shared" si="681"/>
        <v>91843.127364438842</v>
      </c>
      <c r="J8720" s="13">
        <f t="shared" si="682"/>
        <v>57884.489281210597</v>
      </c>
      <c r="K8720" s="7">
        <f t="shared" si="683"/>
        <v>0.63025390077933208</v>
      </c>
      <c r="L8720" s="26">
        <f t="shared" si="684"/>
        <v>0.63025390077933208</v>
      </c>
    </row>
    <row r="8721" spans="1:12">
      <c r="A8721" s="2" t="s">
        <v>3259</v>
      </c>
      <c r="B8721" s="3">
        <v>36614</v>
      </c>
      <c r="C8721" s="1">
        <v>612192</v>
      </c>
      <c r="D8721" s="2">
        <v>29</v>
      </c>
      <c r="E8721" s="1">
        <v>13305</v>
      </c>
      <c r="F8721" s="2">
        <v>1</v>
      </c>
      <c r="G8721" s="6">
        <f t="shared" si="680"/>
        <v>3.4482758620689655E-2</v>
      </c>
      <c r="H8721" s="11">
        <v>5.39</v>
      </c>
      <c r="I8721" s="13">
        <f t="shared" si="681"/>
        <v>113579.22077922079</v>
      </c>
      <c r="J8721" s="13">
        <f t="shared" si="682"/>
        <v>2468.4601113172544</v>
      </c>
      <c r="K8721" s="7">
        <f t="shared" si="683"/>
        <v>2.1733377763838796E-2</v>
      </c>
      <c r="L8721" s="26">
        <f t="shared" si="684"/>
        <v>0.63026795515132505</v>
      </c>
    </row>
    <row r="8722" spans="1:12">
      <c r="A8722" s="2" t="s">
        <v>7792</v>
      </c>
      <c r="B8722" s="3">
        <v>38737</v>
      </c>
      <c r="C8722" s="1">
        <v>65429</v>
      </c>
      <c r="D8722" s="2">
        <v>10</v>
      </c>
      <c r="E8722" s="1">
        <v>12376</v>
      </c>
      <c r="F8722" s="2">
        <v>3</v>
      </c>
      <c r="G8722" s="6">
        <f t="shared" si="680"/>
        <v>0.3</v>
      </c>
      <c r="H8722" s="11">
        <v>6.55</v>
      </c>
      <c r="I8722" s="13">
        <f t="shared" si="681"/>
        <v>9989.1603053435119</v>
      </c>
      <c r="J8722" s="13">
        <f t="shared" si="682"/>
        <v>1889.465648854962</v>
      </c>
      <c r="K8722" s="7">
        <f t="shared" si="683"/>
        <v>0.18915159944367177</v>
      </c>
      <c r="L8722" s="26">
        <f t="shared" si="684"/>
        <v>0.63050533147890597</v>
      </c>
    </row>
    <row r="8723" spans="1:12">
      <c r="A8723" s="2" t="s">
        <v>3036</v>
      </c>
      <c r="B8723" s="3">
        <v>38786</v>
      </c>
      <c r="C8723" s="1">
        <v>15530</v>
      </c>
      <c r="D8723" s="2">
        <v>4</v>
      </c>
      <c r="E8723" s="1">
        <v>2448</v>
      </c>
      <c r="F8723" s="2">
        <v>1</v>
      </c>
      <c r="G8723" s="6">
        <f t="shared" si="680"/>
        <v>0.25</v>
      </c>
      <c r="H8723" s="11">
        <v>6.55</v>
      </c>
      <c r="I8723" s="13">
        <f t="shared" si="681"/>
        <v>2370.9923664122139</v>
      </c>
      <c r="J8723" s="13">
        <f t="shared" si="682"/>
        <v>373.74045801526717</v>
      </c>
      <c r="K8723" s="7">
        <f t="shared" si="683"/>
        <v>0.15763039278815194</v>
      </c>
      <c r="L8723" s="26">
        <f t="shared" si="684"/>
        <v>0.63052157115260776</v>
      </c>
    </row>
    <row r="8724" spans="1:12">
      <c r="A8724" s="2" t="s">
        <v>7376</v>
      </c>
      <c r="B8724" s="3">
        <v>31611</v>
      </c>
      <c r="C8724" s="1">
        <v>1641825</v>
      </c>
      <c r="D8724" s="4">
        <v>1108</v>
      </c>
      <c r="E8724" s="1">
        <v>1035447</v>
      </c>
      <c r="F8724" s="4">
        <v>1108</v>
      </c>
      <c r="G8724" s="6">
        <f t="shared" si="680"/>
        <v>1</v>
      </c>
      <c r="H8724" s="12">
        <v>3.71</v>
      </c>
      <c r="I8724" s="13">
        <f t="shared" si="681"/>
        <v>442540.43126684637</v>
      </c>
      <c r="J8724" s="13">
        <f t="shared" si="682"/>
        <v>279096.22641509434</v>
      </c>
      <c r="K8724" s="7">
        <f t="shared" si="683"/>
        <v>0.63066831117810973</v>
      </c>
      <c r="L8724" s="26">
        <f t="shared" si="684"/>
        <v>0.63066831117810973</v>
      </c>
    </row>
    <row r="8725" spans="1:12">
      <c r="A8725" s="2" t="s">
        <v>4245</v>
      </c>
      <c r="B8725" s="3">
        <v>41145</v>
      </c>
      <c r="C8725" s="1">
        <v>29864</v>
      </c>
      <c r="D8725" s="2">
        <v>49</v>
      </c>
      <c r="E8725" s="1">
        <v>18835</v>
      </c>
      <c r="F8725" s="2">
        <v>49</v>
      </c>
      <c r="G8725" s="6">
        <f t="shared" si="680"/>
        <v>1</v>
      </c>
      <c r="H8725" s="12">
        <v>8.02</v>
      </c>
      <c r="I8725" s="13">
        <f t="shared" si="681"/>
        <v>3723.690773067332</v>
      </c>
      <c r="J8725" s="13">
        <f t="shared" si="682"/>
        <v>2348.5037406483793</v>
      </c>
      <c r="K8725" s="7">
        <f t="shared" si="683"/>
        <v>0.6306924725421913</v>
      </c>
      <c r="L8725" s="26">
        <f t="shared" si="684"/>
        <v>0.6306924725421913</v>
      </c>
    </row>
    <row r="8726" spans="1:12">
      <c r="A8726" s="2" t="s">
        <v>5009</v>
      </c>
      <c r="B8726" s="3">
        <v>37694</v>
      </c>
      <c r="C8726" s="1">
        <v>3588</v>
      </c>
      <c r="D8726" s="2">
        <v>1</v>
      </c>
      <c r="E8726" s="1">
        <v>2264</v>
      </c>
      <c r="F8726" s="2">
        <v>1</v>
      </c>
      <c r="G8726" s="6">
        <f t="shared" si="680"/>
        <v>1</v>
      </c>
      <c r="H8726" s="11">
        <v>6.03</v>
      </c>
      <c r="I8726" s="13">
        <f t="shared" si="681"/>
        <v>595.02487562189049</v>
      </c>
      <c r="J8726" s="13">
        <f t="shared" si="682"/>
        <v>375.45605306799337</v>
      </c>
      <c r="K8726" s="7">
        <f t="shared" si="683"/>
        <v>0.63099219620958757</v>
      </c>
      <c r="L8726" s="26">
        <f t="shared" si="684"/>
        <v>0.63099219620958757</v>
      </c>
    </row>
    <row r="8727" spans="1:12">
      <c r="A8727" s="2" t="s">
        <v>7621</v>
      </c>
      <c r="B8727" s="3">
        <v>40928</v>
      </c>
      <c r="C8727" s="1">
        <v>44883</v>
      </c>
      <c r="D8727" s="2">
        <v>6</v>
      </c>
      <c r="E8727" s="1">
        <v>4721</v>
      </c>
      <c r="F8727" s="2">
        <v>1</v>
      </c>
      <c r="G8727" s="6">
        <f t="shared" si="680"/>
        <v>0.16666666666666666</v>
      </c>
      <c r="H8727" s="12">
        <v>8.02</v>
      </c>
      <c r="I8727" s="13">
        <f t="shared" si="681"/>
        <v>5596.3840399002493</v>
      </c>
      <c r="J8727" s="13">
        <f t="shared" si="682"/>
        <v>588.65336658354113</v>
      </c>
      <c r="K8727" s="7">
        <f t="shared" si="683"/>
        <v>0.10518459104783548</v>
      </c>
      <c r="L8727" s="26">
        <f t="shared" si="684"/>
        <v>0.63110754628701293</v>
      </c>
    </row>
    <row r="8728" spans="1:12">
      <c r="A8728" s="2" t="s">
        <v>9513</v>
      </c>
      <c r="B8728" s="3">
        <v>36112</v>
      </c>
      <c r="C8728" s="1">
        <v>3121</v>
      </c>
      <c r="D8728" s="2">
        <v>2</v>
      </c>
      <c r="E8728" s="1">
        <v>1971</v>
      </c>
      <c r="F8728" s="2">
        <v>2</v>
      </c>
      <c r="G8728" s="6">
        <f t="shared" si="680"/>
        <v>1</v>
      </c>
      <c r="H8728" s="11">
        <v>4.6900000000000004</v>
      </c>
      <c r="I8728" s="13">
        <f t="shared" si="681"/>
        <v>665.45842217484005</v>
      </c>
      <c r="J8728" s="13">
        <f t="shared" si="682"/>
        <v>420.25586353944561</v>
      </c>
      <c r="K8728" s="7">
        <f t="shared" si="683"/>
        <v>0.63152835629605897</v>
      </c>
      <c r="L8728" s="26">
        <f t="shared" si="684"/>
        <v>0.63152835629605897</v>
      </c>
    </row>
    <row r="8729" spans="1:12">
      <c r="A8729" s="2" t="s">
        <v>5124</v>
      </c>
      <c r="B8729" s="3">
        <v>39367</v>
      </c>
      <c r="C8729" s="1">
        <v>3139</v>
      </c>
      <c r="D8729" s="2">
        <v>1</v>
      </c>
      <c r="E8729" s="1">
        <v>1983</v>
      </c>
      <c r="F8729" s="2">
        <v>1</v>
      </c>
      <c r="G8729" s="6">
        <f t="shared" si="680"/>
        <v>1</v>
      </c>
      <c r="H8729" s="11">
        <v>6.88</v>
      </c>
      <c r="I8729" s="13">
        <f t="shared" si="681"/>
        <v>456.25</v>
      </c>
      <c r="J8729" s="13">
        <f t="shared" si="682"/>
        <v>288.22674418604652</v>
      </c>
      <c r="K8729" s="7">
        <f t="shared" si="683"/>
        <v>0.63172985027078687</v>
      </c>
      <c r="L8729" s="26">
        <f t="shared" si="684"/>
        <v>0.63172985027078687</v>
      </c>
    </row>
    <row r="8730" spans="1:12">
      <c r="A8730" s="2" t="s">
        <v>8213</v>
      </c>
      <c r="B8730" s="3">
        <v>40816</v>
      </c>
      <c r="C8730" s="1">
        <v>10935</v>
      </c>
      <c r="D8730" s="2">
        <v>6</v>
      </c>
      <c r="E8730" s="1">
        <v>6911</v>
      </c>
      <c r="F8730" s="2">
        <v>6</v>
      </c>
      <c r="G8730" s="6">
        <f t="shared" si="680"/>
        <v>1</v>
      </c>
      <c r="H8730" s="12">
        <v>7.93</v>
      </c>
      <c r="I8730" s="13">
        <f t="shared" si="681"/>
        <v>1378.9407313997478</v>
      </c>
      <c r="J8730" s="13">
        <f t="shared" si="682"/>
        <v>871.50063051702398</v>
      </c>
      <c r="K8730" s="7">
        <f t="shared" si="683"/>
        <v>0.63200731595793325</v>
      </c>
      <c r="L8730" s="26">
        <f t="shared" si="684"/>
        <v>0.63200731595793325</v>
      </c>
    </row>
    <row r="8731" spans="1:12">
      <c r="A8731" s="2" t="s">
        <v>7705</v>
      </c>
      <c r="B8731" s="3">
        <v>40529</v>
      </c>
      <c r="C8731" s="1">
        <v>2229058</v>
      </c>
      <c r="D8731" s="2">
        <v>131</v>
      </c>
      <c r="E8731" s="1">
        <v>53778</v>
      </c>
      <c r="F8731" s="2">
        <v>5</v>
      </c>
      <c r="G8731" s="6">
        <f t="shared" si="680"/>
        <v>3.8167938931297711E-2</v>
      </c>
      <c r="H8731" s="12">
        <v>7.89</v>
      </c>
      <c r="I8731" s="13">
        <f t="shared" si="681"/>
        <v>282516.85678073514</v>
      </c>
      <c r="J8731" s="13">
        <f t="shared" si="682"/>
        <v>6815.9695817490501</v>
      </c>
      <c r="K8731" s="7">
        <f t="shared" si="683"/>
        <v>2.4125886360965035E-2</v>
      </c>
      <c r="L8731" s="26">
        <f t="shared" si="684"/>
        <v>0.63209822265728388</v>
      </c>
    </row>
    <row r="8732" spans="1:12">
      <c r="A8732" s="2" t="s">
        <v>9929</v>
      </c>
      <c r="B8732" s="3">
        <v>38590</v>
      </c>
      <c r="C8732" s="1">
        <v>1069318</v>
      </c>
      <c r="D8732" s="4">
        <v>1304</v>
      </c>
      <c r="E8732" s="1">
        <v>676048</v>
      </c>
      <c r="F8732" s="4">
        <v>1304</v>
      </c>
      <c r="G8732" s="6">
        <f t="shared" si="680"/>
        <v>1</v>
      </c>
      <c r="H8732" s="11">
        <v>6.41</v>
      </c>
      <c r="I8732" s="13">
        <f t="shared" si="681"/>
        <v>166820.28081123246</v>
      </c>
      <c r="J8732" s="13">
        <f t="shared" si="682"/>
        <v>105467.70670826834</v>
      </c>
      <c r="K8732" s="7">
        <f t="shared" si="683"/>
        <v>0.63222352938976056</v>
      </c>
      <c r="L8732" s="26">
        <f t="shared" si="684"/>
        <v>0.63222352938976056</v>
      </c>
    </row>
    <row r="8733" spans="1:12">
      <c r="A8733" s="2" t="s">
        <v>10546</v>
      </c>
      <c r="B8733" s="3">
        <v>40046</v>
      </c>
      <c r="C8733" s="1">
        <v>221805</v>
      </c>
      <c r="D8733" s="2">
        <v>30</v>
      </c>
      <c r="E8733" s="1">
        <v>4675</v>
      </c>
      <c r="F8733" s="2">
        <v>1</v>
      </c>
      <c r="G8733" s="6">
        <f t="shared" si="680"/>
        <v>3.3333333333333333E-2</v>
      </c>
      <c r="H8733" s="12">
        <v>7.5</v>
      </c>
      <c r="I8733" s="13">
        <f t="shared" si="681"/>
        <v>29574</v>
      </c>
      <c r="J8733" s="13">
        <f t="shared" si="682"/>
        <v>623.33333333333337</v>
      </c>
      <c r="K8733" s="7">
        <f t="shared" si="683"/>
        <v>2.1077072203061247E-2</v>
      </c>
      <c r="L8733" s="26">
        <f t="shared" si="684"/>
        <v>0.63231216609183738</v>
      </c>
    </row>
    <row r="8734" spans="1:12">
      <c r="A8734" s="2" t="s">
        <v>1762</v>
      </c>
      <c r="B8734" s="3">
        <v>34296</v>
      </c>
      <c r="C8734" s="1">
        <v>1738</v>
      </c>
      <c r="D8734" s="2">
        <v>1</v>
      </c>
      <c r="E8734" s="1">
        <v>1099</v>
      </c>
      <c r="F8734" s="2">
        <v>1</v>
      </c>
      <c r="G8734" s="6">
        <f t="shared" si="680"/>
        <v>1</v>
      </c>
      <c r="H8734" s="11">
        <v>4.1399999999999997</v>
      </c>
      <c r="I8734" s="13">
        <f t="shared" si="681"/>
        <v>419.8067632850242</v>
      </c>
      <c r="J8734" s="13">
        <f t="shared" si="682"/>
        <v>265.45893719806764</v>
      </c>
      <c r="K8734" s="7">
        <f t="shared" si="683"/>
        <v>0.63233601841196774</v>
      </c>
      <c r="L8734" s="26">
        <f t="shared" si="684"/>
        <v>0.63233601841196774</v>
      </c>
    </row>
    <row r="8735" spans="1:12">
      <c r="A8735" s="2" t="s">
        <v>7338</v>
      </c>
      <c r="B8735" s="3">
        <v>34285</v>
      </c>
      <c r="C8735" s="1">
        <v>40157856</v>
      </c>
      <c r="D8735" s="2">
        <v>671</v>
      </c>
      <c r="E8735" s="1">
        <v>151419</v>
      </c>
      <c r="F8735" s="2">
        <v>4</v>
      </c>
      <c r="G8735" s="6">
        <f t="shared" si="680"/>
        <v>5.9612518628912071E-3</v>
      </c>
      <c r="H8735" s="11">
        <v>4.1399999999999997</v>
      </c>
      <c r="I8735" s="13">
        <f t="shared" si="681"/>
        <v>9699965.2173913047</v>
      </c>
      <c r="J8735" s="13">
        <f t="shared" si="682"/>
        <v>36574.637681159424</v>
      </c>
      <c r="K8735" s="7">
        <f t="shared" si="683"/>
        <v>3.7705947249773498E-3</v>
      </c>
      <c r="L8735" s="26">
        <f t="shared" si="684"/>
        <v>0.63251726511495043</v>
      </c>
    </row>
    <row r="8736" spans="1:12">
      <c r="A8736" s="2" t="s">
        <v>6019</v>
      </c>
      <c r="B8736" s="3">
        <v>38996</v>
      </c>
      <c r="C8736" s="1">
        <v>53589</v>
      </c>
      <c r="D8736" s="2">
        <v>10</v>
      </c>
      <c r="E8736" s="1">
        <v>33911</v>
      </c>
      <c r="F8736" s="2">
        <v>10</v>
      </c>
      <c r="G8736" s="6">
        <f t="shared" si="680"/>
        <v>1</v>
      </c>
      <c r="H8736" s="11">
        <v>6.55</v>
      </c>
      <c r="I8736" s="13">
        <f t="shared" si="681"/>
        <v>8181.5267175572517</v>
      </c>
      <c r="J8736" s="13">
        <f t="shared" si="682"/>
        <v>5177.2519083969464</v>
      </c>
      <c r="K8736" s="7">
        <f t="shared" si="683"/>
        <v>0.63279777566291595</v>
      </c>
      <c r="L8736" s="26">
        <f t="shared" si="684"/>
        <v>0.63279777566291595</v>
      </c>
    </row>
    <row r="8737" spans="1:12">
      <c r="A8737" s="2" t="s">
        <v>4452</v>
      </c>
      <c r="B8737" s="3">
        <v>40564</v>
      </c>
      <c r="C8737" s="1">
        <v>157961</v>
      </c>
      <c r="D8737" s="2">
        <v>12</v>
      </c>
      <c r="E8737" s="1">
        <v>16670</v>
      </c>
      <c r="F8737" s="2">
        <v>2</v>
      </c>
      <c r="G8737" s="6">
        <f t="shared" si="680"/>
        <v>0.16666666666666666</v>
      </c>
      <c r="H8737" s="12">
        <v>7.93</v>
      </c>
      <c r="I8737" s="13">
        <f t="shared" si="681"/>
        <v>19919.419924337959</v>
      </c>
      <c r="J8737" s="13">
        <f t="shared" si="682"/>
        <v>2102.143757881463</v>
      </c>
      <c r="K8737" s="7">
        <f t="shared" si="683"/>
        <v>0.10553237824526307</v>
      </c>
      <c r="L8737" s="26">
        <f t="shared" si="684"/>
        <v>0.63319426947157842</v>
      </c>
    </row>
    <row r="8738" spans="1:12">
      <c r="A8738" s="2" t="s">
        <v>278</v>
      </c>
      <c r="B8738" s="3">
        <v>35853</v>
      </c>
      <c r="C8738" s="1">
        <v>45779</v>
      </c>
      <c r="D8738" s="2">
        <v>19</v>
      </c>
      <c r="E8738" s="1">
        <v>28992</v>
      </c>
      <c r="F8738" s="2">
        <v>19</v>
      </c>
      <c r="G8738" s="6">
        <f t="shared" si="680"/>
        <v>1</v>
      </c>
      <c r="H8738" s="11">
        <v>4.6900000000000004</v>
      </c>
      <c r="I8738" s="13">
        <f t="shared" si="681"/>
        <v>9760.9808102345414</v>
      </c>
      <c r="J8738" s="13">
        <f t="shared" si="682"/>
        <v>6181.6631130063961</v>
      </c>
      <c r="K8738" s="7">
        <f t="shared" si="683"/>
        <v>0.63330347976146262</v>
      </c>
      <c r="L8738" s="26">
        <f t="shared" si="684"/>
        <v>0.63330347976146262</v>
      </c>
    </row>
    <row r="8739" spans="1:12">
      <c r="A8739" s="2" t="s">
        <v>583</v>
      </c>
      <c r="B8739" s="3">
        <v>40970</v>
      </c>
      <c r="C8739" s="1">
        <v>4291</v>
      </c>
      <c r="D8739" s="2">
        <v>1</v>
      </c>
      <c r="E8739" s="1">
        <v>2718</v>
      </c>
      <c r="F8739" s="2">
        <v>1</v>
      </c>
      <c r="G8739" s="6">
        <f t="shared" si="680"/>
        <v>1</v>
      </c>
      <c r="H8739" s="12">
        <v>8.02</v>
      </c>
      <c r="I8739" s="13">
        <f t="shared" si="681"/>
        <v>535.03740648379051</v>
      </c>
      <c r="J8739" s="13">
        <f t="shared" si="682"/>
        <v>338.90274314214463</v>
      </c>
      <c r="K8739" s="7">
        <f t="shared" si="683"/>
        <v>0.63341878350034952</v>
      </c>
      <c r="L8739" s="26">
        <f t="shared" si="684"/>
        <v>0.63341878350034952</v>
      </c>
    </row>
    <row r="8740" spans="1:12">
      <c r="A8740" s="2" t="s">
        <v>2523</v>
      </c>
      <c r="B8740" s="3">
        <v>40564</v>
      </c>
      <c r="C8740" s="1">
        <v>576639</v>
      </c>
      <c r="D8740" s="2">
        <v>78</v>
      </c>
      <c r="E8740" s="1">
        <v>365297</v>
      </c>
      <c r="F8740" s="2">
        <v>78</v>
      </c>
      <c r="G8740" s="6">
        <f t="shared" si="680"/>
        <v>1</v>
      </c>
      <c r="H8740" s="12">
        <v>7.93</v>
      </c>
      <c r="I8740" s="13">
        <f t="shared" si="681"/>
        <v>72716.141235813368</v>
      </c>
      <c r="J8740" s="13">
        <f t="shared" si="682"/>
        <v>46065.195460277428</v>
      </c>
      <c r="K8740" s="7">
        <f t="shared" si="683"/>
        <v>0.63349339881624378</v>
      </c>
      <c r="L8740" s="26">
        <f t="shared" si="684"/>
        <v>0.63349339881624378</v>
      </c>
    </row>
    <row r="8741" spans="1:12">
      <c r="A8741" s="2" t="s">
        <v>5507</v>
      </c>
      <c r="B8741" s="3">
        <v>40431</v>
      </c>
      <c r="C8741" s="1">
        <v>200393</v>
      </c>
      <c r="D8741" s="2">
        <v>177</v>
      </c>
      <c r="E8741" s="1">
        <v>126964</v>
      </c>
      <c r="F8741" s="2">
        <v>177</v>
      </c>
      <c r="G8741" s="6">
        <f t="shared" si="680"/>
        <v>1</v>
      </c>
      <c r="H8741" s="12">
        <v>7.89</v>
      </c>
      <c r="I8741" s="13">
        <f t="shared" si="681"/>
        <v>25398.352344740179</v>
      </c>
      <c r="J8741" s="13">
        <f t="shared" si="682"/>
        <v>16091.761723700887</v>
      </c>
      <c r="K8741" s="7">
        <f t="shared" si="683"/>
        <v>0.63357502507572616</v>
      </c>
      <c r="L8741" s="26">
        <f t="shared" si="684"/>
        <v>0.63357502507572616</v>
      </c>
    </row>
    <row r="8742" spans="1:12">
      <c r="A8742" s="2" t="s">
        <v>9892</v>
      </c>
      <c r="B8742" s="3">
        <v>36203</v>
      </c>
      <c r="C8742" s="1">
        <v>115202</v>
      </c>
      <c r="D8742" s="2">
        <v>102</v>
      </c>
      <c r="E8742" s="1">
        <v>73001</v>
      </c>
      <c r="F8742" s="2">
        <v>102</v>
      </c>
      <c r="G8742" s="6">
        <f t="shared" si="680"/>
        <v>1</v>
      </c>
      <c r="H8742" s="12">
        <v>5.0599999999999996</v>
      </c>
      <c r="I8742" s="13">
        <f t="shared" si="681"/>
        <v>22767.193675889328</v>
      </c>
      <c r="J8742" s="13">
        <f t="shared" si="682"/>
        <v>14427.07509881423</v>
      </c>
      <c r="K8742" s="7">
        <f t="shared" si="683"/>
        <v>0.63367823475286889</v>
      </c>
      <c r="L8742" s="26">
        <f t="shared" si="684"/>
        <v>0.63367823475286889</v>
      </c>
    </row>
    <row r="8743" spans="1:12">
      <c r="A8743" s="2" t="s">
        <v>633</v>
      </c>
      <c r="B8743" s="3">
        <v>37526</v>
      </c>
      <c r="C8743" s="1">
        <v>136700</v>
      </c>
      <c r="D8743" s="2">
        <v>20</v>
      </c>
      <c r="E8743" s="1">
        <v>73636</v>
      </c>
      <c r="F8743" s="2">
        <v>17</v>
      </c>
      <c r="G8743" s="6">
        <f t="shared" si="680"/>
        <v>0.85</v>
      </c>
      <c r="H8743" s="12">
        <v>5.8</v>
      </c>
      <c r="I8743" s="13">
        <f t="shared" si="681"/>
        <v>23568.96551724138</v>
      </c>
      <c r="J8743" s="13">
        <f t="shared" si="682"/>
        <v>12695.862068965518</v>
      </c>
      <c r="K8743" s="7">
        <f t="shared" si="683"/>
        <v>0.53866861741038774</v>
      </c>
      <c r="L8743" s="26">
        <f t="shared" si="684"/>
        <v>0.63372778518869144</v>
      </c>
    </row>
    <row r="8744" spans="1:12">
      <c r="A8744" s="2" t="s">
        <v>7399</v>
      </c>
      <c r="B8744" s="3">
        <v>36519</v>
      </c>
      <c r="C8744" s="1">
        <v>8434146</v>
      </c>
      <c r="D8744" s="4">
        <v>1588</v>
      </c>
      <c r="E8744" s="1">
        <v>3366</v>
      </c>
      <c r="F8744" s="2">
        <v>1</v>
      </c>
      <c r="G8744" s="6">
        <f t="shared" si="680"/>
        <v>6.2972292191435767E-4</v>
      </c>
      <c r="H8744" s="12">
        <v>5.0599999999999996</v>
      </c>
      <c r="I8744" s="13">
        <f t="shared" si="681"/>
        <v>1666827.2727272729</v>
      </c>
      <c r="J8744" s="13">
        <f t="shared" si="682"/>
        <v>665.21739130434787</v>
      </c>
      <c r="K8744" s="7">
        <f t="shared" si="683"/>
        <v>3.9909197682847793E-4</v>
      </c>
      <c r="L8744" s="26">
        <f t="shared" si="684"/>
        <v>0.63375805920362294</v>
      </c>
    </row>
    <row r="8745" spans="1:12">
      <c r="A8745" s="2" t="s">
        <v>3609</v>
      </c>
      <c r="B8745" s="3">
        <v>37820</v>
      </c>
      <c r="C8745" s="1">
        <v>32500</v>
      </c>
      <c r="D8745" s="2">
        <v>23</v>
      </c>
      <c r="E8745" s="1">
        <v>20600</v>
      </c>
      <c r="F8745" s="2">
        <v>23</v>
      </c>
      <c r="G8745" s="6">
        <f t="shared" si="680"/>
        <v>1</v>
      </c>
      <c r="H8745" s="11">
        <v>6.03</v>
      </c>
      <c r="I8745" s="13">
        <f t="shared" si="681"/>
        <v>5389.7180762852404</v>
      </c>
      <c r="J8745" s="13">
        <f t="shared" si="682"/>
        <v>3416.2520729684907</v>
      </c>
      <c r="K8745" s="7">
        <f t="shared" si="683"/>
        <v>0.63384615384615384</v>
      </c>
      <c r="L8745" s="26">
        <f t="shared" si="684"/>
        <v>0.63384615384615384</v>
      </c>
    </row>
    <row r="8746" spans="1:12">
      <c r="A8746" s="2" t="s">
        <v>7677</v>
      </c>
      <c r="B8746" s="3">
        <v>41110</v>
      </c>
      <c r="C8746" s="1">
        <v>2401999</v>
      </c>
      <c r="D8746" s="2">
        <v>89</v>
      </c>
      <c r="E8746" s="1">
        <v>51326</v>
      </c>
      <c r="F8746" s="2">
        <v>3</v>
      </c>
      <c r="G8746" s="6">
        <f t="shared" si="680"/>
        <v>3.3707865168539325E-2</v>
      </c>
      <c r="H8746" s="12">
        <v>8.02</v>
      </c>
      <c r="I8746" s="13">
        <f t="shared" si="681"/>
        <v>299501.12219451374</v>
      </c>
      <c r="J8746" s="13">
        <f t="shared" si="682"/>
        <v>6399.7506234413968</v>
      </c>
      <c r="K8746" s="7">
        <f t="shared" si="683"/>
        <v>2.136803554039781E-2</v>
      </c>
      <c r="L8746" s="26">
        <f t="shared" si="684"/>
        <v>0.63391838769846842</v>
      </c>
    </row>
    <row r="8747" spans="1:12">
      <c r="A8747" s="2" t="s">
        <v>2904</v>
      </c>
      <c r="B8747" s="3">
        <v>36105</v>
      </c>
      <c r="C8747" s="1">
        <v>30082699</v>
      </c>
      <c r="D8747" s="2">
        <v>624</v>
      </c>
      <c r="E8747" s="1">
        <v>275131</v>
      </c>
      <c r="F8747" s="2">
        <v>9</v>
      </c>
      <c r="G8747" s="6">
        <f t="shared" si="680"/>
        <v>1.4423076923076924E-2</v>
      </c>
      <c r="H8747" s="11">
        <v>4.6900000000000004</v>
      </c>
      <c r="I8747" s="13">
        <f t="shared" si="681"/>
        <v>6414221.5351812365</v>
      </c>
      <c r="J8747" s="13">
        <f t="shared" si="682"/>
        <v>58663.326226012789</v>
      </c>
      <c r="K8747" s="7">
        <f t="shared" si="683"/>
        <v>9.1458216564943191E-3</v>
      </c>
      <c r="L8747" s="26">
        <f t="shared" si="684"/>
        <v>0.63411030151693948</v>
      </c>
    </row>
    <row r="8748" spans="1:12">
      <c r="A8748" s="2" t="s">
        <v>8508</v>
      </c>
      <c r="B8748" s="3">
        <v>38994</v>
      </c>
      <c r="C8748" s="1">
        <v>1985292</v>
      </c>
      <c r="D8748" s="2">
        <v>70</v>
      </c>
      <c r="E8748" s="1">
        <v>107907</v>
      </c>
      <c r="F8748" s="2">
        <v>6</v>
      </c>
      <c r="G8748" s="6">
        <f t="shared" si="680"/>
        <v>8.5714285714285715E-2</v>
      </c>
      <c r="H8748" s="11">
        <v>6.55</v>
      </c>
      <c r="I8748" s="13">
        <f t="shared" si="681"/>
        <v>303098.01526717556</v>
      </c>
      <c r="J8748" s="13">
        <f t="shared" si="682"/>
        <v>16474.351145038167</v>
      </c>
      <c r="K8748" s="7">
        <f t="shared" si="683"/>
        <v>5.4353213532316653E-2</v>
      </c>
      <c r="L8748" s="26">
        <f t="shared" si="684"/>
        <v>0.63412082454369434</v>
      </c>
    </row>
    <row r="8749" spans="1:12">
      <c r="A8749" s="2" t="s">
        <v>311</v>
      </c>
      <c r="B8749" s="3">
        <v>40368</v>
      </c>
      <c r="C8749" s="1">
        <v>7995</v>
      </c>
      <c r="D8749" s="2">
        <v>1</v>
      </c>
      <c r="E8749" s="1">
        <v>5070</v>
      </c>
      <c r="F8749" s="2">
        <v>1</v>
      </c>
      <c r="G8749" s="6">
        <f t="shared" si="680"/>
        <v>1</v>
      </c>
      <c r="H8749" s="12">
        <v>7.89</v>
      </c>
      <c r="I8749" s="13">
        <f t="shared" si="681"/>
        <v>1013.3079847908746</v>
      </c>
      <c r="J8749" s="13">
        <f t="shared" si="682"/>
        <v>642.58555133079847</v>
      </c>
      <c r="K8749" s="7">
        <f t="shared" si="683"/>
        <v>0.63414634146341464</v>
      </c>
      <c r="L8749" s="26">
        <f t="shared" si="684"/>
        <v>0.63414634146341464</v>
      </c>
    </row>
    <row r="8750" spans="1:12">
      <c r="A8750" s="2" t="s">
        <v>7722</v>
      </c>
      <c r="B8750" s="3">
        <v>34628</v>
      </c>
      <c r="C8750" s="1">
        <v>1316865</v>
      </c>
      <c r="D8750" s="2">
        <v>844</v>
      </c>
      <c r="E8750" s="1">
        <v>835570</v>
      </c>
      <c r="F8750" s="2">
        <v>844</v>
      </c>
      <c r="G8750" s="6">
        <f t="shared" si="680"/>
        <v>1</v>
      </c>
      <c r="H8750" s="11">
        <v>4.08</v>
      </c>
      <c r="I8750" s="13">
        <f t="shared" si="681"/>
        <v>322761.0294117647</v>
      </c>
      <c r="J8750" s="13">
        <f t="shared" si="682"/>
        <v>204796.56862745096</v>
      </c>
      <c r="K8750" s="7">
        <f t="shared" si="683"/>
        <v>0.63451454780862115</v>
      </c>
      <c r="L8750" s="26">
        <f t="shared" si="684"/>
        <v>0.63451454780862115</v>
      </c>
    </row>
    <row r="8751" spans="1:12">
      <c r="A8751" s="2" t="s">
        <v>10028</v>
      </c>
      <c r="B8751" s="3">
        <v>40200</v>
      </c>
      <c r="C8751" s="1">
        <v>527193</v>
      </c>
      <c r="D8751" s="2">
        <v>92</v>
      </c>
      <c r="E8751" s="1">
        <v>334562</v>
      </c>
      <c r="F8751" s="2">
        <v>92</v>
      </c>
      <c r="G8751" s="6">
        <f t="shared" si="680"/>
        <v>1</v>
      </c>
      <c r="H8751" s="12">
        <v>7.89</v>
      </c>
      <c r="I8751" s="13">
        <f t="shared" si="681"/>
        <v>66817.870722433465</v>
      </c>
      <c r="J8751" s="13">
        <f t="shared" si="682"/>
        <v>42403.29531051965</v>
      </c>
      <c r="K8751" s="7">
        <f t="shared" si="683"/>
        <v>0.63461009535407342</v>
      </c>
      <c r="L8751" s="26">
        <f t="shared" si="684"/>
        <v>0.63461009535407342</v>
      </c>
    </row>
    <row r="8752" spans="1:12">
      <c r="A8752" s="2" t="s">
        <v>5421</v>
      </c>
      <c r="B8752" s="3">
        <v>39122</v>
      </c>
      <c r="C8752" s="1">
        <v>388390</v>
      </c>
      <c r="D8752" s="2">
        <v>429</v>
      </c>
      <c r="E8752" s="1">
        <v>246483</v>
      </c>
      <c r="F8752" s="2">
        <v>429</v>
      </c>
      <c r="G8752" s="6">
        <f t="shared" si="680"/>
        <v>1</v>
      </c>
      <c r="H8752" s="11">
        <v>6.88</v>
      </c>
      <c r="I8752" s="13">
        <f t="shared" si="681"/>
        <v>56452.034883720931</v>
      </c>
      <c r="J8752" s="13">
        <f t="shared" si="682"/>
        <v>35826.017441860466</v>
      </c>
      <c r="K8752" s="7">
        <f t="shared" si="683"/>
        <v>0.63462756507634077</v>
      </c>
      <c r="L8752" s="26">
        <f t="shared" si="684"/>
        <v>0.63462756507634077</v>
      </c>
    </row>
    <row r="8753" spans="1:12">
      <c r="A8753" s="2" t="s">
        <v>6528</v>
      </c>
      <c r="B8753" s="3">
        <v>38961</v>
      </c>
      <c r="C8753" s="1">
        <v>103509</v>
      </c>
      <c r="D8753" s="2">
        <v>5</v>
      </c>
      <c r="E8753" s="1">
        <v>13142</v>
      </c>
      <c r="F8753" s="2">
        <v>1</v>
      </c>
      <c r="G8753" s="6">
        <f t="shared" si="680"/>
        <v>0.2</v>
      </c>
      <c r="H8753" s="11">
        <v>6.55</v>
      </c>
      <c r="I8753" s="13">
        <f t="shared" si="681"/>
        <v>15802.900763358779</v>
      </c>
      <c r="J8753" s="13">
        <f t="shared" si="682"/>
        <v>2006.4122137404581</v>
      </c>
      <c r="K8753" s="7">
        <f t="shared" si="683"/>
        <v>0.12696480499280255</v>
      </c>
      <c r="L8753" s="26">
        <f t="shared" si="684"/>
        <v>0.63482402496401269</v>
      </c>
    </row>
    <row r="8754" spans="1:12">
      <c r="A8754" s="2" t="s">
        <v>8574</v>
      </c>
      <c r="B8754" s="3">
        <v>36427</v>
      </c>
      <c r="C8754" s="1">
        <v>292152</v>
      </c>
      <c r="D8754" s="2">
        <v>504</v>
      </c>
      <c r="E8754" s="1">
        <v>185472</v>
      </c>
      <c r="F8754" s="2">
        <v>504</v>
      </c>
      <c r="G8754" s="6">
        <f t="shared" si="680"/>
        <v>1</v>
      </c>
      <c r="H8754" s="12">
        <v>5.0599999999999996</v>
      </c>
      <c r="I8754" s="13">
        <f t="shared" si="681"/>
        <v>57737.549407114631</v>
      </c>
      <c r="J8754" s="13">
        <f t="shared" si="682"/>
        <v>36654.545454545456</v>
      </c>
      <c r="K8754" s="7">
        <f t="shared" si="683"/>
        <v>0.63484761357101782</v>
      </c>
      <c r="L8754" s="26">
        <f t="shared" si="684"/>
        <v>0.63484761357101782</v>
      </c>
    </row>
    <row r="8755" spans="1:12">
      <c r="A8755" s="2" t="s">
        <v>3345</v>
      </c>
      <c r="B8755" s="3">
        <v>39521</v>
      </c>
      <c r="C8755" s="1">
        <v>5151</v>
      </c>
      <c r="D8755" s="2">
        <v>10</v>
      </c>
      <c r="E8755" s="1">
        <v>3271</v>
      </c>
      <c r="F8755" s="2">
        <v>10</v>
      </c>
      <c r="G8755" s="6">
        <f t="shared" si="680"/>
        <v>1</v>
      </c>
      <c r="H8755" s="11">
        <v>7.18</v>
      </c>
      <c r="I8755" s="13">
        <f t="shared" si="681"/>
        <v>717.40947075208919</v>
      </c>
      <c r="J8755" s="13">
        <f t="shared" si="682"/>
        <v>455.57103064066854</v>
      </c>
      <c r="K8755" s="7">
        <f t="shared" si="683"/>
        <v>0.63502232576198792</v>
      </c>
      <c r="L8755" s="26">
        <f t="shared" si="684"/>
        <v>0.63502232576198792</v>
      </c>
    </row>
    <row r="8756" spans="1:12">
      <c r="A8756" s="2" t="s">
        <v>331</v>
      </c>
      <c r="B8756" s="3">
        <v>37554</v>
      </c>
      <c r="C8756" s="1">
        <v>23662</v>
      </c>
      <c r="D8756" s="2">
        <v>17</v>
      </c>
      <c r="E8756" s="1">
        <v>15026</v>
      </c>
      <c r="F8756" s="2">
        <v>17</v>
      </c>
      <c r="G8756" s="6">
        <f t="shared" si="680"/>
        <v>1</v>
      </c>
      <c r="H8756" s="12">
        <v>5.8</v>
      </c>
      <c r="I8756" s="13">
        <f t="shared" si="681"/>
        <v>4079.655172413793</v>
      </c>
      <c r="J8756" s="13">
        <f t="shared" si="682"/>
        <v>2590.6896551724139</v>
      </c>
      <c r="K8756" s="7">
        <f t="shared" si="683"/>
        <v>0.63502662496830364</v>
      </c>
      <c r="L8756" s="26">
        <f t="shared" si="684"/>
        <v>0.63502662496830364</v>
      </c>
    </row>
    <row r="8757" spans="1:12">
      <c r="A8757" s="2" t="s">
        <v>8339</v>
      </c>
      <c r="B8757" s="3">
        <v>38569</v>
      </c>
      <c r="C8757" s="1">
        <v>307208</v>
      </c>
      <c r="D8757" s="2">
        <v>34</v>
      </c>
      <c r="E8757" s="1">
        <v>45928</v>
      </c>
      <c r="F8757" s="2">
        <v>8</v>
      </c>
      <c r="G8757" s="6">
        <f t="shared" si="680"/>
        <v>0.23529411764705882</v>
      </c>
      <c r="H8757" s="11">
        <v>6.41</v>
      </c>
      <c r="I8757" s="13">
        <f t="shared" si="681"/>
        <v>47926.365054602182</v>
      </c>
      <c r="J8757" s="13">
        <f t="shared" si="682"/>
        <v>7165.0546021840873</v>
      </c>
      <c r="K8757" s="7">
        <f t="shared" si="683"/>
        <v>0.14950131506992007</v>
      </c>
      <c r="L8757" s="26">
        <f t="shared" si="684"/>
        <v>0.63538058904716033</v>
      </c>
    </row>
    <row r="8758" spans="1:12">
      <c r="A8758" s="2" t="s">
        <v>1454</v>
      </c>
      <c r="B8758" s="3">
        <v>40711</v>
      </c>
      <c r="C8758" s="1">
        <v>4038912</v>
      </c>
      <c r="D8758" s="2">
        <v>152</v>
      </c>
      <c r="E8758" s="1">
        <v>67548</v>
      </c>
      <c r="F8758" s="2">
        <v>4</v>
      </c>
      <c r="G8758" s="6">
        <f t="shared" si="680"/>
        <v>2.6315789473684209E-2</v>
      </c>
      <c r="H8758" s="12">
        <v>7.93</v>
      </c>
      <c r="I8758" s="13">
        <f t="shared" si="681"/>
        <v>509320.55485498108</v>
      </c>
      <c r="J8758" s="13">
        <f t="shared" si="682"/>
        <v>8518.0327868852455</v>
      </c>
      <c r="K8758" s="7">
        <f t="shared" si="683"/>
        <v>1.6724305951701844E-2</v>
      </c>
      <c r="L8758" s="26">
        <f t="shared" si="684"/>
        <v>0.63552362616467006</v>
      </c>
    </row>
    <row r="8759" spans="1:12">
      <c r="A8759" s="2" t="s">
        <v>116</v>
      </c>
      <c r="B8759" s="3">
        <v>40592</v>
      </c>
      <c r="C8759" s="1">
        <v>270207</v>
      </c>
      <c r="D8759" s="2">
        <v>68</v>
      </c>
      <c r="E8759" s="1">
        <v>164153</v>
      </c>
      <c r="F8759" s="2">
        <v>65</v>
      </c>
      <c r="G8759" s="6">
        <f t="shared" si="680"/>
        <v>0.95588235294117652</v>
      </c>
      <c r="H8759" s="12">
        <v>7.93</v>
      </c>
      <c r="I8759" s="13">
        <f t="shared" si="681"/>
        <v>34074.022698612862</v>
      </c>
      <c r="J8759" s="13">
        <f t="shared" si="682"/>
        <v>20700.252206809586</v>
      </c>
      <c r="K8759" s="7">
        <f t="shared" si="683"/>
        <v>0.60750831769717295</v>
      </c>
      <c r="L8759" s="26">
        <f t="shared" si="684"/>
        <v>0.63554716312935011</v>
      </c>
    </row>
    <row r="8760" spans="1:12">
      <c r="A8760" s="2" t="s">
        <v>6669</v>
      </c>
      <c r="B8760" s="3">
        <v>37673</v>
      </c>
      <c r="C8760" s="1">
        <v>3052</v>
      </c>
      <c r="D8760" s="2">
        <v>1</v>
      </c>
      <c r="E8760" s="1">
        <v>1940</v>
      </c>
      <c r="F8760" s="2">
        <v>1</v>
      </c>
      <c r="G8760" s="6">
        <f t="shared" si="680"/>
        <v>1</v>
      </c>
      <c r="H8760" s="11">
        <v>6.03</v>
      </c>
      <c r="I8760" s="13">
        <f t="shared" si="681"/>
        <v>506.13598673300163</v>
      </c>
      <c r="J8760" s="13">
        <f t="shared" si="682"/>
        <v>321.72470978441129</v>
      </c>
      <c r="K8760" s="7">
        <f t="shared" si="683"/>
        <v>0.63564875491480999</v>
      </c>
      <c r="L8760" s="26">
        <f t="shared" si="684"/>
        <v>0.63564875491480999</v>
      </c>
    </row>
    <row r="8761" spans="1:12">
      <c r="A8761" s="2" t="s">
        <v>6621</v>
      </c>
      <c r="B8761" s="3">
        <v>40746</v>
      </c>
      <c r="C8761" s="1">
        <v>41045</v>
      </c>
      <c r="D8761" s="2">
        <v>3</v>
      </c>
      <c r="E8761" s="1">
        <v>8700</v>
      </c>
      <c r="F8761" s="2">
        <v>1</v>
      </c>
      <c r="G8761" s="6">
        <f t="shared" si="680"/>
        <v>0.33333333333333331</v>
      </c>
      <c r="H8761" s="12">
        <v>7.93</v>
      </c>
      <c r="I8761" s="13">
        <f t="shared" si="681"/>
        <v>5175.9142496847417</v>
      </c>
      <c r="J8761" s="13">
        <f t="shared" si="682"/>
        <v>1097.0996216897856</v>
      </c>
      <c r="K8761" s="7">
        <f t="shared" si="683"/>
        <v>0.21196248020465341</v>
      </c>
      <c r="L8761" s="26">
        <f t="shared" si="684"/>
        <v>0.6358874406139603</v>
      </c>
    </row>
    <row r="8762" spans="1:12">
      <c r="A8762" s="2" t="s">
        <v>2794</v>
      </c>
      <c r="B8762" s="3">
        <v>40662</v>
      </c>
      <c r="C8762" s="1">
        <v>1186538</v>
      </c>
      <c r="D8762" s="2">
        <v>875</v>
      </c>
      <c r="E8762" s="1">
        <v>754779</v>
      </c>
      <c r="F8762" s="2">
        <v>875</v>
      </c>
      <c r="G8762" s="6">
        <f t="shared" si="680"/>
        <v>1</v>
      </c>
      <c r="H8762" s="12">
        <v>7.93</v>
      </c>
      <c r="I8762" s="13">
        <f t="shared" si="681"/>
        <v>149626.48171500632</v>
      </c>
      <c r="J8762" s="13">
        <f t="shared" si="682"/>
        <v>95180.201765447666</v>
      </c>
      <c r="K8762" s="7">
        <f t="shared" si="683"/>
        <v>0.63611869152104683</v>
      </c>
      <c r="L8762" s="26">
        <f t="shared" si="684"/>
        <v>0.63611869152104683</v>
      </c>
    </row>
    <row r="8763" spans="1:12">
      <c r="A8763" s="2" t="s">
        <v>5425</v>
      </c>
      <c r="B8763" s="3">
        <v>39514</v>
      </c>
      <c r="C8763" s="1">
        <v>11951</v>
      </c>
      <c r="D8763" s="2">
        <v>2</v>
      </c>
      <c r="E8763" s="1">
        <v>7604</v>
      </c>
      <c r="F8763" s="2">
        <v>2</v>
      </c>
      <c r="G8763" s="6">
        <f t="shared" si="680"/>
        <v>1</v>
      </c>
      <c r="H8763" s="11">
        <v>7.18</v>
      </c>
      <c r="I8763" s="13">
        <f t="shared" si="681"/>
        <v>1664.4846796657382</v>
      </c>
      <c r="J8763" s="13">
        <f t="shared" si="682"/>
        <v>1059.0529247910863</v>
      </c>
      <c r="K8763" s="7">
        <f t="shared" si="683"/>
        <v>0.63626474771985597</v>
      </c>
      <c r="L8763" s="26">
        <f t="shared" si="684"/>
        <v>0.63626474771985597</v>
      </c>
    </row>
    <row r="8764" spans="1:12">
      <c r="A8764" s="2" t="s">
        <v>7953</v>
      </c>
      <c r="B8764" s="3">
        <v>38254</v>
      </c>
      <c r="C8764" s="1">
        <v>11991</v>
      </c>
      <c r="D8764" s="2">
        <v>2</v>
      </c>
      <c r="E8764" s="1">
        <v>3817</v>
      </c>
      <c r="F8764" s="2">
        <v>1</v>
      </c>
      <c r="G8764" s="6">
        <f t="shared" si="680"/>
        <v>0.5</v>
      </c>
      <c r="H8764" s="12">
        <v>6.21</v>
      </c>
      <c r="I8764" s="13">
        <f t="shared" si="681"/>
        <v>1930.9178743961352</v>
      </c>
      <c r="J8764" s="13">
        <f t="shared" si="682"/>
        <v>614.65378421900164</v>
      </c>
      <c r="K8764" s="7">
        <f t="shared" si="683"/>
        <v>0.31832207488950048</v>
      </c>
      <c r="L8764" s="26">
        <f t="shared" si="684"/>
        <v>0.63664414977900097</v>
      </c>
    </row>
    <row r="8765" spans="1:12">
      <c r="A8765" s="2" t="s">
        <v>8217</v>
      </c>
      <c r="B8765" s="3">
        <v>39605</v>
      </c>
      <c r="C8765" s="1">
        <v>1009065</v>
      </c>
      <c r="D8765" s="2">
        <v>70</v>
      </c>
      <c r="E8765" s="1">
        <v>642523</v>
      </c>
      <c r="F8765" s="2">
        <v>70</v>
      </c>
      <c r="G8765" s="6">
        <f t="shared" si="680"/>
        <v>1</v>
      </c>
      <c r="H8765" s="11">
        <v>7.18</v>
      </c>
      <c r="I8765" s="13">
        <f t="shared" si="681"/>
        <v>140538.30083565461</v>
      </c>
      <c r="J8765" s="13">
        <f t="shared" si="682"/>
        <v>89487.883008356555</v>
      </c>
      <c r="K8765" s="7">
        <f t="shared" si="683"/>
        <v>0.6367508535129055</v>
      </c>
      <c r="L8765" s="26">
        <f t="shared" si="684"/>
        <v>0.6367508535129055</v>
      </c>
    </row>
    <row r="8766" spans="1:12">
      <c r="A8766" s="2" t="s">
        <v>7746</v>
      </c>
      <c r="B8766" s="3">
        <v>36889</v>
      </c>
      <c r="C8766" s="1">
        <v>194698</v>
      </c>
      <c r="D8766" s="2">
        <v>35</v>
      </c>
      <c r="E8766" s="1">
        <v>123989</v>
      </c>
      <c r="F8766" s="2">
        <v>35</v>
      </c>
      <c r="G8766" s="6">
        <f t="shared" si="680"/>
        <v>1</v>
      </c>
      <c r="H8766" s="11">
        <v>5.39</v>
      </c>
      <c r="I8766" s="13">
        <f t="shared" si="681"/>
        <v>36122.077922077922</v>
      </c>
      <c r="J8766" s="13">
        <f t="shared" si="682"/>
        <v>23003.52504638219</v>
      </c>
      <c r="K8766" s="7">
        <f t="shared" si="683"/>
        <v>0.63682729149760142</v>
      </c>
      <c r="L8766" s="26">
        <f t="shared" si="684"/>
        <v>0.63682729149760142</v>
      </c>
    </row>
    <row r="8767" spans="1:12">
      <c r="A8767" s="2" t="s">
        <v>2630</v>
      </c>
      <c r="B8767" s="3">
        <v>37512</v>
      </c>
      <c r="C8767" s="1">
        <v>7420</v>
      </c>
      <c r="D8767" s="2">
        <v>1</v>
      </c>
      <c r="E8767" s="1">
        <v>4726</v>
      </c>
      <c r="F8767" s="2">
        <v>1</v>
      </c>
      <c r="G8767" s="6">
        <f t="shared" si="680"/>
        <v>1</v>
      </c>
      <c r="H8767" s="12">
        <v>5.8</v>
      </c>
      <c r="I8767" s="13">
        <f t="shared" si="681"/>
        <v>1279.3103448275863</v>
      </c>
      <c r="J8767" s="13">
        <f t="shared" si="682"/>
        <v>814.82758620689663</v>
      </c>
      <c r="K8767" s="7">
        <f t="shared" si="683"/>
        <v>0.63692722371967658</v>
      </c>
      <c r="L8767" s="26">
        <f t="shared" si="684"/>
        <v>0.63692722371967658</v>
      </c>
    </row>
    <row r="8768" spans="1:12">
      <c r="A8768" s="2" t="s">
        <v>5469</v>
      </c>
      <c r="B8768" s="3">
        <v>40632</v>
      </c>
      <c r="C8768" s="1">
        <v>152530</v>
      </c>
      <c r="D8768" s="2">
        <v>6</v>
      </c>
      <c r="E8768" s="1">
        <v>16192</v>
      </c>
      <c r="F8768" s="2">
        <v>1</v>
      </c>
      <c r="G8768" s="6">
        <f t="shared" si="680"/>
        <v>0.16666666666666666</v>
      </c>
      <c r="H8768" s="12">
        <v>7.93</v>
      </c>
      <c r="I8768" s="13">
        <f t="shared" si="681"/>
        <v>19234.55233291299</v>
      </c>
      <c r="J8768" s="13">
        <f t="shared" si="682"/>
        <v>2041.8663303909207</v>
      </c>
      <c r="K8768" s="7">
        <f t="shared" si="683"/>
        <v>0.10615616600013111</v>
      </c>
      <c r="L8768" s="26">
        <f t="shared" si="684"/>
        <v>0.63693699600078668</v>
      </c>
    </row>
    <row r="8769" spans="1:12">
      <c r="A8769" s="2" t="s">
        <v>463</v>
      </c>
      <c r="B8769" s="3">
        <v>40522</v>
      </c>
      <c r="C8769" s="1">
        <v>22080</v>
      </c>
      <c r="D8769" s="2">
        <v>2</v>
      </c>
      <c r="E8769" s="1">
        <v>7035</v>
      </c>
      <c r="F8769" s="2">
        <v>1</v>
      </c>
      <c r="G8769" s="6">
        <f t="shared" si="680"/>
        <v>0.5</v>
      </c>
      <c r="H8769" s="12">
        <v>7.89</v>
      </c>
      <c r="I8769" s="13">
        <f t="shared" si="681"/>
        <v>2798.4790874524715</v>
      </c>
      <c r="J8769" s="13">
        <f t="shared" si="682"/>
        <v>891.63498098859316</v>
      </c>
      <c r="K8769" s="7">
        <f t="shared" si="683"/>
        <v>0.31861413043478259</v>
      </c>
      <c r="L8769" s="26">
        <f t="shared" si="684"/>
        <v>0.63722826086956519</v>
      </c>
    </row>
    <row r="8770" spans="1:12">
      <c r="A8770" s="2" t="s">
        <v>7931</v>
      </c>
      <c r="B8770" s="3">
        <v>40837</v>
      </c>
      <c r="C8770" s="1">
        <v>150886</v>
      </c>
      <c r="D8770" s="2">
        <v>11</v>
      </c>
      <c r="E8770" s="1">
        <v>17482</v>
      </c>
      <c r="F8770" s="2">
        <v>2</v>
      </c>
      <c r="G8770" s="6">
        <f t="shared" ref="G8770:G8833" si="685">F8770/D8770</f>
        <v>0.18181818181818182</v>
      </c>
      <c r="H8770" s="12">
        <v>7.93</v>
      </c>
      <c r="I8770" s="13">
        <f t="shared" ref="I8770:I8833" si="686">C8770/H8770</f>
        <v>19027.238335435057</v>
      </c>
      <c r="J8770" s="13">
        <f t="shared" ref="J8770:J8833" si="687">E8770/H8770</f>
        <v>2204.5397225725096</v>
      </c>
      <c r="K8770" s="7">
        <f t="shared" ref="K8770:K8833" si="688">J8770/I8770</f>
        <v>0.11586230664210066</v>
      </c>
      <c r="L8770" s="26">
        <f t="shared" ref="L8770:L8833" si="689">K8770/G8770</f>
        <v>0.63724268653155358</v>
      </c>
    </row>
    <row r="8771" spans="1:12">
      <c r="A8771" s="2" t="s">
        <v>7181</v>
      </c>
      <c r="B8771" s="3">
        <v>40291</v>
      </c>
      <c r="C8771" s="1">
        <v>13514</v>
      </c>
      <c r="D8771" s="2">
        <v>3</v>
      </c>
      <c r="E8771" s="1">
        <v>8613</v>
      </c>
      <c r="F8771" s="2">
        <v>3</v>
      </c>
      <c r="G8771" s="6">
        <f t="shared" si="685"/>
        <v>1</v>
      </c>
      <c r="H8771" s="12">
        <v>7.89</v>
      </c>
      <c r="I8771" s="13">
        <f t="shared" si="686"/>
        <v>1712.8010139416983</v>
      </c>
      <c r="J8771" s="13">
        <f t="shared" si="687"/>
        <v>1091.6349809885933</v>
      </c>
      <c r="K8771" s="7">
        <f t="shared" si="688"/>
        <v>0.63733905579399153</v>
      </c>
      <c r="L8771" s="26">
        <f t="shared" si="689"/>
        <v>0.63733905579399153</v>
      </c>
    </row>
    <row r="8772" spans="1:12">
      <c r="A8772" s="2" t="s">
        <v>2735</v>
      </c>
      <c r="B8772" s="3">
        <v>36462</v>
      </c>
      <c r="C8772" s="1">
        <v>12044</v>
      </c>
      <c r="D8772" s="2">
        <v>2</v>
      </c>
      <c r="E8772" s="1">
        <v>7680</v>
      </c>
      <c r="F8772" s="2">
        <v>2</v>
      </c>
      <c r="G8772" s="6">
        <f t="shared" si="685"/>
        <v>1</v>
      </c>
      <c r="H8772" s="12">
        <v>5.0599999999999996</v>
      </c>
      <c r="I8772" s="13">
        <f t="shared" si="686"/>
        <v>2380.237154150198</v>
      </c>
      <c r="J8772" s="13">
        <f t="shared" si="687"/>
        <v>1517.7865612648222</v>
      </c>
      <c r="K8772" s="7">
        <f t="shared" si="688"/>
        <v>0.63766190634340747</v>
      </c>
      <c r="L8772" s="26">
        <f t="shared" si="689"/>
        <v>0.63766190634340747</v>
      </c>
    </row>
    <row r="8773" spans="1:12">
      <c r="A8773" s="2" t="s">
        <v>8505</v>
      </c>
      <c r="B8773" s="3">
        <v>37687</v>
      </c>
      <c r="C8773" s="1">
        <v>3456</v>
      </c>
      <c r="D8773" s="2">
        <v>1</v>
      </c>
      <c r="E8773" s="1">
        <v>2204</v>
      </c>
      <c r="F8773" s="2">
        <v>1</v>
      </c>
      <c r="G8773" s="6">
        <f t="shared" si="685"/>
        <v>1</v>
      </c>
      <c r="H8773" s="11">
        <v>6.03</v>
      </c>
      <c r="I8773" s="13">
        <f t="shared" si="686"/>
        <v>573.1343283582089</v>
      </c>
      <c r="J8773" s="13">
        <f t="shared" si="687"/>
        <v>365.50580431177445</v>
      </c>
      <c r="K8773" s="7">
        <f t="shared" si="688"/>
        <v>0.63773148148148151</v>
      </c>
      <c r="L8773" s="26">
        <f t="shared" si="689"/>
        <v>0.63773148148148151</v>
      </c>
    </row>
    <row r="8774" spans="1:12">
      <c r="A8774" s="2" t="s">
        <v>9837</v>
      </c>
      <c r="B8774" s="3">
        <v>39857</v>
      </c>
      <c r="C8774" s="1">
        <v>3149034</v>
      </c>
      <c r="D8774" s="2">
        <v>148</v>
      </c>
      <c r="E8774" s="1">
        <v>94986</v>
      </c>
      <c r="F8774" s="2">
        <v>7</v>
      </c>
      <c r="G8774" s="6">
        <f t="shared" si="685"/>
        <v>4.72972972972973E-2</v>
      </c>
      <c r="H8774" s="12">
        <v>7.5</v>
      </c>
      <c r="I8774" s="13">
        <f t="shared" si="686"/>
        <v>419871.2</v>
      </c>
      <c r="J8774" s="13">
        <f t="shared" si="687"/>
        <v>12664.8</v>
      </c>
      <c r="K8774" s="7">
        <f t="shared" si="688"/>
        <v>3.0163535865284398E-2</v>
      </c>
      <c r="L8774" s="26">
        <f t="shared" si="689"/>
        <v>0.63774332972315584</v>
      </c>
    </row>
    <row r="8775" spans="1:12">
      <c r="A8775" s="2" t="s">
        <v>8694</v>
      </c>
      <c r="B8775" s="3">
        <v>39402</v>
      </c>
      <c r="C8775" s="1">
        <v>9397</v>
      </c>
      <c r="D8775" s="2">
        <v>1</v>
      </c>
      <c r="E8775" s="1">
        <v>5993</v>
      </c>
      <c r="F8775" s="2">
        <v>1</v>
      </c>
      <c r="G8775" s="6">
        <f t="shared" si="685"/>
        <v>1</v>
      </c>
      <c r="H8775" s="11">
        <v>6.88</v>
      </c>
      <c r="I8775" s="13">
        <f t="shared" si="686"/>
        <v>1365.8430232558139</v>
      </c>
      <c r="J8775" s="13">
        <f t="shared" si="687"/>
        <v>871.07558139534888</v>
      </c>
      <c r="K8775" s="7">
        <f t="shared" si="688"/>
        <v>0.63775673087155482</v>
      </c>
      <c r="L8775" s="26">
        <f t="shared" si="689"/>
        <v>0.63775673087155482</v>
      </c>
    </row>
    <row r="8776" spans="1:12">
      <c r="A8776" s="2" t="s">
        <v>7915</v>
      </c>
      <c r="B8776" s="3">
        <v>34964</v>
      </c>
      <c r="C8776" s="1">
        <v>44272</v>
      </c>
      <c r="D8776" s="2">
        <v>27</v>
      </c>
      <c r="E8776" s="1">
        <v>28235</v>
      </c>
      <c r="F8776" s="2">
        <v>27</v>
      </c>
      <c r="G8776" s="6">
        <f t="shared" si="685"/>
        <v>1</v>
      </c>
      <c r="H8776" s="11">
        <v>4.3499999999999996</v>
      </c>
      <c r="I8776" s="13">
        <f t="shared" si="686"/>
        <v>10177.471264367818</v>
      </c>
      <c r="J8776" s="13">
        <f t="shared" si="687"/>
        <v>6490.8045977011498</v>
      </c>
      <c r="K8776" s="7">
        <f t="shared" si="688"/>
        <v>0.63776201662450305</v>
      </c>
      <c r="L8776" s="26">
        <f t="shared" si="689"/>
        <v>0.63776201662450305</v>
      </c>
    </row>
    <row r="8777" spans="1:12">
      <c r="A8777" s="2" t="s">
        <v>1744</v>
      </c>
      <c r="B8777" s="3">
        <v>40459</v>
      </c>
      <c r="C8777" s="1">
        <v>11362</v>
      </c>
      <c r="D8777" s="2">
        <v>3</v>
      </c>
      <c r="E8777" s="1">
        <v>2416</v>
      </c>
      <c r="F8777" s="2">
        <v>1</v>
      </c>
      <c r="G8777" s="6">
        <f t="shared" si="685"/>
        <v>0.33333333333333331</v>
      </c>
      <c r="H8777" s="12">
        <v>7.89</v>
      </c>
      <c r="I8777" s="13">
        <f t="shared" si="686"/>
        <v>1440.0506970849176</v>
      </c>
      <c r="J8777" s="13">
        <f t="shared" si="687"/>
        <v>306.2103929024081</v>
      </c>
      <c r="K8777" s="7">
        <f t="shared" si="688"/>
        <v>0.21263861996127442</v>
      </c>
      <c r="L8777" s="26">
        <f t="shared" si="689"/>
        <v>0.63791585988382327</v>
      </c>
    </row>
    <row r="8778" spans="1:12">
      <c r="A8778" s="2" t="s">
        <v>10666</v>
      </c>
      <c r="B8778" s="3">
        <v>40590</v>
      </c>
      <c r="C8778" s="1">
        <v>10357</v>
      </c>
      <c r="D8778" s="2">
        <v>2</v>
      </c>
      <c r="E8778" s="1">
        <v>3304</v>
      </c>
      <c r="F8778" s="2">
        <v>1</v>
      </c>
      <c r="G8778" s="6">
        <f t="shared" si="685"/>
        <v>0.5</v>
      </c>
      <c r="H8778" s="12">
        <v>7.93</v>
      </c>
      <c r="I8778" s="13">
        <f t="shared" si="686"/>
        <v>1306.0529634300126</v>
      </c>
      <c r="J8778" s="13">
        <f t="shared" si="687"/>
        <v>416.6456494325347</v>
      </c>
      <c r="K8778" s="7">
        <f t="shared" si="688"/>
        <v>0.3190112967075408</v>
      </c>
      <c r="L8778" s="26">
        <f t="shared" si="689"/>
        <v>0.63802259341508161</v>
      </c>
    </row>
    <row r="8779" spans="1:12">
      <c r="A8779" s="2" t="s">
        <v>8409</v>
      </c>
      <c r="B8779" s="3">
        <v>38933</v>
      </c>
      <c r="C8779" s="1">
        <v>223137</v>
      </c>
      <c r="D8779" s="2">
        <v>27</v>
      </c>
      <c r="E8779" s="1">
        <v>142462</v>
      </c>
      <c r="F8779" s="2">
        <v>27</v>
      </c>
      <c r="G8779" s="6">
        <f t="shared" si="685"/>
        <v>1</v>
      </c>
      <c r="H8779" s="11">
        <v>6.55</v>
      </c>
      <c r="I8779" s="13">
        <f t="shared" si="686"/>
        <v>34066.717557251912</v>
      </c>
      <c r="J8779" s="13">
        <f t="shared" si="687"/>
        <v>21749.92366412214</v>
      </c>
      <c r="K8779" s="7">
        <f t="shared" si="688"/>
        <v>0.63845081721095109</v>
      </c>
      <c r="L8779" s="26">
        <f t="shared" si="689"/>
        <v>0.63845081721095109</v>
      </c>
    </row>
    <row r="8780" spans="1:12">
      <c r="A8780" s="2" t="s">
        <v>3068</v>
      </c>
      <c r="B8780" s="3">
        <v>39878</v>
      </c>
      <c r="C8780" s="1">
        <v>28564</v>
      </c>
      <c r="D8780" s="2">
        <v>2</v>
      </c>
      <c r="E8780" s="1">
        <v>9125</v>
      </c>
      <c r="F8780" s="2">
        <v>1</v>
      </c>
      <c r="G8780" s="6">
        <f t="shared" si="685"/>
        <v>0.5</v>
      </c>
      <c r="H8780" s="12">
        <v>7.5</v>
      </c>
      <c r="I8780" s="13">
        <f t="shared" si="686"/>
        <v>3808.5333333333333</v>
      </c>
      <c r="J8780" s="13">
        <f t="shared" si="687"/>
        <v>1216.6666666666667</v>
      </c>
      <c r="K8780" s="7">
        <f t="shared" si="688"/>
        <v>0.31945805909536484</v>
      </c>
      <c r="L8780" s="26">
        <f t="shared" si="689"/>
        <v>0.63891611819072969</v>
      </c>
    </row>
    <row r="8781" spans="1:12">
      <c r="A8781" s="2" t="s">
        <v>1579</v>
      </c>
      <c r="B8781" s="3">
        <v>34362</v>
      </c>
      <c r="C8781" s="1">
        <v>1238080</v>
      </c>
      <c r="D8781" s="2">
        <v>608</v>
      </c>
      <c r="E8781" s="1">
        <v>791182</v>
      </c>
      <c r="F8781" s="2">
        <v>608</v>
      </c>
      <c r="G8781" s="6">
        <f t="shared" si="685"/>
        <v>1</v>
      </c>
      <c r="H8781" s="11">
        <v>4.08</v>
      </c>
      <c r="I8781" s="13">
        <f t="shared" si="686"/>
        <v>303450.98039215687</v>
      </c>
      <c r="J8781" s="13">
        <f t="shared" si="687"/>
        <v>193917.15686274509</v>
      </c>
      <c r="K8781" s="7">
        <f t="shared" si="688"/>
        <v>0.63903948048591364</v>
      </c>
      <c r="L8781" s="26">
        <f t="shared" si="689"/>
        <v>0.63903948048591364</v>
      </c>
    </row>
    <row r="8782" spans="1:12">
      <c r="A8782" s="2" t="s">
        <v>4131</v>
      </c>
      <c r="B8782" s="3">
        <v>38975</v>
      </c>
      <c r="C8782" s="1">
        <v>142483</v>
      </c>
      <c r="D8782" s="2">
        <v>57</v>
      </c>
      <c r="E8782" s="1">
        <v>38356</v>
      </c>
      <c r="F8782" s="2">
        <v>24</v>
      </c>
      <c r="G8782" s="6">
        <f t="shared" si="685"/>
        <v>0.42105263157894735</v>
      </c>
      <c r="H8782" s="11">
        <v>6.55</v>
      </c>
      <c r="I8782" s="13">
        <f t="shared" si="686"/>
        <v>21753.129770992367</v>
      </c>
      <c r="J8782" s="13">
        <f t="shared" si="687"/>
        <v>5855.8778625954201</v>
      </c>
      <c r="K8782" s="7">
        <f t="shared" si="688"/>
        <v>0.26919702701374898</v>
      </c>
      <c r="L8782" s="26">
        <f t="shared" si="689"/>
        <v>0.63934293915765383</v>
      </c>
    </row>
    <row r="8783" spans="1:12">
      <c r="A8783" s="2" t="s">
        <v>6287</v>
      </c>
      <c r="B8783" s="3">
        <v>40102</v>
      </c>
      <c r="C8783" s="1">
        <v>4447</v>
      </c>
      <c r="D8783" s="2">
        <v>2</v>
      </c>
      <c r="E8783" s="1">
        <v>2844</v>
      </c>
      <c r="F8783" s="2">
        <v>2</v>
      </c>
      <c r="G8783" s="6">
        <f t="shared" si="685"/>
        <v>1</v>
      </c>
      <c r="H8783" s="12">
        <v>7.5</v>
      </c>
      <c r="I8783" s="13">
        <f t="shared" si="686"/>
        <v>592.93333333333328</v>
      </c>
      <c r="J8783" s="13">
        <f t="shared" si="687"/>
        <v>379.2</v>
      </c>
      <c r="K8783" s="7">
        <f t="shared" si="688"/>
        <v>0.63953226894535642</v>
      </c>
      <c r="L8783" s="26">
        <f t="shared" si="689"/>
        <v>0.63953226894535642</v>
      </c>
    </row>
    <row r="8784" spans="1:12">
      <c r="A8784" s="2" t="s">
        <v>9102</v>
      </c>
      <c r="B8784" s="3">
        <v>35307</v>
      </c>
      <c r="C8784" s="1">
        <v>2491989</v>
      </c>
      <c r="D8784" s="4">
        <v>1292</v>
      </c>
      <c r="E8784" s="1">
        <v>1593929</v>
      </c>
      <c r="F8784" s="4">
        <v>1292</v>
      </c>
      <c r="G8784" s="6">
        <f t="shared" si="685"/>
        <v>1</v>
      </c>
      <c r="H8784" s="11">
        <v>4.42</v>
      </c>
      <c r="I8784" s="13">
        <f t="shared" si="686"/>
        <v>563798.41628959274</v>
      </c>
      <c r="J8784" s="13">
        <f t="shared" si="687"/>
        <v>360617.42081447964</v>
      </c>
      <c r="K8784" s="7">
        <f t="shared" si="688"/>
        <v>0.63962120218026652</v>
      </c>
      <c r="L8784" s="26">
        <f t="shared" si="689"/>
        <v>0.63962120218026652</v>
      </c>
    </row>
    <row r="8785" spans="1:12">
      <c r="A8785" s="2" t="s">
        <v>8637</v>
      </c>
      <c r="B8785" s="3">
        <v>31716</v>
      </c>
      <c r="C8785" s="1">
        <v>2295500</v>
      </c>
      <c r="D8785" s="4">
        <v>1335</v>
      </c>
      <c r="E8785" s="1">
        <v>1468500</v>
      </c>
      <c r="F8785" s="4">
        <v>1335</v>
      </c>
      <c r="G8785" s="6">
        <f t="shared" si="685"/>
        <v>1</v>
      </c>
      <c r="H8785" s="12">
        <v>3.71</v>
      </c>
      <c r="I8785" s="13">
        <f t="shared" si="686"/>
        <v>618733.15363881399</v>
      </c>
      <c r="J8785" s="13">
        <f t="shared" si="687"/>
        <v>395822.10242587602</v>
      </c>
      <c r="K8785" s="7">
        <f t="shared" si="688"/>
        <v>0.63972990633848836</v>
      </c>
      <c r="L8785" s="26">
        <f t="shared" si="689"/>
        <v>0.63972990633848836</v>
      </c>
    </row>
    <row r="8786" spans="1:12">
      <c r="A8786" s="2" t="s">
        <v>10480</v>
      </c>
      <c r="B8786" s="3">
        <v>38121</v>
      </c>
      <c r="C8786" s="1">
        <v>7690</v>
      </c>
      <c r="D8786" s="2">
        <v>5</v>
      </c>
      <c r="E8786" s="1">
        <v>4920</v>
      </c>
      <c r="F8786" s="2">
        <v>5</v>
      </c>
      <c r="G8786" s="6">
        <f t="shared" si="685"/>
        <v>1</v>
      </c>
      <c r="H8786" s="12">
        <v>6.21</v>
      </c>
      <c r="I8786" s="13">
        <f t="shared" si="686"/>
        <v>1238.3252818035428</v>
      </c>
      <c r="J8786" s="13">
        <f t="shared" si="687"/>
        <v>792.27053140096621</v>
      </c>
      <c r="K8786" s="7">
        <f t="shared" si="688"/>
        <v>0.63979193758127428</v>
      </c>
      <c r="L8786" s="26">
        <f t="shared" si="689"/>
        <v>0.63979193758127428</v>
      </c>
    </row>
    <row r="8787" spans="1:12">
      <c r="A8787" s="2" t="s">
        <v>9620</v>
      </c>
      <c r="B8787" s="3">
        <v>41131</v>
      </c>
      <c r="C8787" s="1">
        <v>18081</v>
      </c>
      <c r="D8787" s="2">
        <v>2</v>
      </c>
      <c r="E8787" s="1">
        <v>5788</v>
      </c>
      <c r="F8787" s="2">
        <v>1</v>
      </c>
      <c r="G8787" s="6">
        <f t="shared" si="685"/>
        <v>0.5</v>
      </c>
      <c r="H8787" s="12">
        <v>8.02</v>
      </c>
      <c r="I8787" s="13">
        <f t="shared" si="686"/>
        <v>2254.4887780548629</v>
      </c>
      <c r="J8787" s="13">
        <f t="shared" si="687"/>
        <v>721.69576059850374</v>
      </c>
      <c r="K8787" s="7">
        <f t="shared" si="688"/>
        <v>0.32011503788507273</v>
      </c>
      <c r="L8787" s="26">
        <f t="shared" si="689"/>
        <v>0.64023007577014546</v>
      </c>
    </row>
    <row r="8788" spans="1:12">
      <c r="A8788" s="2" t="s">
        <v>7104</v>
      </c>
      <c r="B8788" s="3">
        <v>37141</v>
      </c>
      <c r="C8788" s="1">
        <v>525330</v>
      </c>
      <c r="D8788" s="2">
        <v>24</v>
      </c>
      <c r="E8788" s="1">
        <v>56069</v>
      </c>
      <c r="F8788" s="2">
        <v>4</v>
      </c>
      <c r="G8788" s="6">
        <f t="shared" si="685"/>
        <v>0.16666666666666666</v>
      </c>
      <c r="H8788" s="11">
        <v>5.65</v>
      </c>
      <c r="I8788" s="13">
        <f t="shared" si="686"/>
        <v>92978.761061946891</v>
      </c>
      <c r="J8788" s="13">
        <f t="shared" si="687"/>
        <v>9923.716814159292</v>
      </c>
      <c r="K8788" s="7">
        <f t="shared" si="688"/>
        <v>0.10673100717644149</v>
      </c>
      <c r="L8788" s="26">
        <f t="shared" si="689"/>
        <v>0.64038604305864899</v>
      </c>
    </row>
    <row r="8789" spans="1:12">
      <c r="A8789" s="2" t="s">
        <v>638</v>
      </c>
      <c r="B8789" s="3">
        <v>39640</v>
      </c>
      <c r="C8789" s="1">
        <v>12636</v>
      </c>
      <c r="D8789" s="2">
        <v>1</v>
      </c>
      <c r="E8789" s="1">
        <v>8092</v>
      </c>
      <c r="F8789" s="2">
        <v>1</v>
      </c>
      <c r="G8789" s="6">
        <f t="shared" si="685"/>
        <v>1</v>
      </c>
      <c r="H8789" s="11">
        <v>7.18</v>
      </c>
      <c r="I8789" s="13">
        <f t="shared" si="686"/>
        <v>1759.8885793871866</v>
      </c>
      <c r="J8789" s="13">
        <f t="shared" si="687"/>
        <v>1127.0194986072424</v>
      </c>
      <c r="K8789" s="7">
        <f t="shared" si="688"/>
        <v>0.64039252928141821</v>
      </c>
      <c r="L8789" s="26">
        <f t="shared" si="689"/>
        <v>0.64039252928141821</v>
      </c>
    </row>
    <row r="8790" spans="1:12">
      <c r="A8790" s="2" t="s">
        <v>7721</v>
      </c>
      <c r="B8790" s="3">
        <v>31674</v>
      </c>
      <c r="C8790" s="1">
        <v>220038</v>
      </c>
      <c r="D8790" s="2">
        <v>90</v>
      </c>
      <c r="E8790" s="1">
        <v>141055</v>
      </c>
      <c r="F8790" s="2">
        <v>90</v>
      </c>
      <c r="G8790" s="6">
        <f t="shared" si="685"/>
        <v>1</v>
      </c>
      <c r="H8790" s="12">
        <v>3.71</v>
      </c>
      <c r="I8790" s="13">
        <f t="shared" si="686"/>
        <v>59309.433962264149</v>
      </c>
      <c r="J8790" s="13">
        <f t="shared" si="687"/>
        <v>38020.215633423184</v>
      </c>
      <c r="K8790" s="7">
        <f t="shared" si="688"/>
        <v>0.64104836437342649</v>
      </c>
      <c r="L8790" s="26">
        <f t="shared" si="689"/>
        <v>0.64104836437342649</v>
      </c>
    </row>
    <row r="8791" spans="1:12">
      <c r="A8791" s="2" t="s">
        <v>7958</v>
      </c>
      <c r="B8791" s="3">
        <v>35769</v>
      </c>
      <c r="C8791" s="1">
        <v>86307</v>
      </c>
      <c r="D8791" s="2">
        <v>53</v>
      </c>
      <c r="E8791" s="1">
        <v>55332</v>
      </c>
      <c r="F8791" s="2">
        <v>53</v>
      </c>
      <c r="G8791" s="6">
        <f t="shared" si="685"/>
        <v>1</v>
      </c>
      <c r="H8791" s="11">
        <v>4.59</v>
      </c>
      <c r="I8791" s="13">
        <f t="shared" si="686"/>
        <v>18803.267973856211</v>
      </c>
      <c r="J8791" s="13">
        <f t="shared" si="687"/>
        <v>12054.901960784315</v>
      </c>
      <c r="K8791" s="7">
        <f t="shared" si="688"/>
        <v>0.6411067468455629</v>
      </c>
      <c r="L8791" s="26">
        <f t="shared" si="689"/>
        <v>0.6411067468455629</v>
      </c>
    </row>
    <row r="8792" spans="1:12">
      <c r="A8792" s="2" t="s">
        <v>9357</v>
      </c>
      <c r="B8792" s="3">
        <v>40522</v>
      </c>
      <c r="C8792" s="1">
        <v>277943</v>
      </c>
      <c r="D8792" s="2">
        <v>21</v>
      </c>
      <c r="E8792" s="1">
        <v>42436</v>
      </c>
      <c r="F8792" s="2">
        <v>5</v>
      </c>
      <c r="G8792" s="6">
        <f t="shared" si="685"/>
        <v>0.23809523809523808</v>
      </c>
      <c r="H8792" s="12">
        <v>7.89</v>
      </c>
      <c r="I8792" s="13">
        <f t="shared" si="686"/>
        <v>35227.249683143222</v>
      </c>
      <c r="J8792" s="13">
        <f t="shared" si="687"/>
        <v>5378.4537389100133</v>
      </c>
      <c r="K8792" s="7">
        <f t="shared" si="688"/>
        <v>0.15267878665769602</v>
      </c>
      <c r="L8792" s="26">
        <f t="shared" si="689"/>
        <v>0.64125090396232332</v>
      </c>
    </row>
    <row r="8793" spans="1:12">
      <c r="A8793" s="2" t="s">
        <v>4019</v>
      </c>
      <c r="B8793" s="3">
        <v>36658</v>
      </c>
      <c r="C8793" s="1">
        <v>1577287</v>
      </c>
      <c r="D8793" s="2">
        <v>65</v>
      </c>
      <c r="E8793" s="1">
        <v>62253</v>
      </c>
      <c r="F8793" s="2">
        <v>4</v>
      </c>
      <c r="G8793" s="6">
        <f t="shared" si="685"/>
        <v>6.1538461538461542E-2</v>
      </c>
      <c r="H8793" s="11">
        <v>5.39</v>
      </c>
      <c r="I8793" s="13">
        <f t="shared" si="686"/>
        <v>292632.09647495364</v>
      </c>
      <c r="J8793" s="13">
        <f t="shared" si="687"/>
        <v>11549.721706864564</v>
      </c>
      <c r="K8793" s="7">
        <f t="shared" si="688"/>
        <v>3.946840365767295E-2</v>
      </c>
      <c r="L8793" s="26">
        <f t="shared" si="689"/>
        <v>0.64136155943718542</v>
      </c>
    </row>
    <row r="8794" spans="1:12">
      <c r="A8794" s="2" t="s">
        <v>5663</v>
      </c>
      <c r="B8794" s="3">
        <v>39171</v>
      </c>
      <c r="C8794" s="1">
        <v>13836</v>
      </c>
      <c r="D8794" s="2">
        <v>5</v>
      </c>
      <c r="E8794" s="1">
        <v>8875</v>
      </c>
      <c r="F8794" s="2">
        <v>5</v>
      </c>
      <c r="G8794" s="6">
        <f t="shared" si="685"/>
        <v>1</v>
      </c>
      <c r="H8794" s="11">
        <v>6.88</v>
      </c>
      <c r="I8794" s="13">
        <f t="shared" si="686"/>
        <v>2011.046511627907</v>
      </c>
      <c r="J8794" s="13">
        <f t="shared" si="687"/>
        <v>1289.9709302325582</v>
      </c>
      <c r="K8794" s="7">
        <f t="shared" si="688"/>
        <v>0.64144261347210185</v>
      </c>
      <c r="L8794" s="26">
        <f t="shared" si="689"/>
        <v>0.64144261347210185</v>
      </c>
    </row>
    <row r="8795" spans="1:12">
      <c r="A8795" s="2" t="s">
        <v>3748</v>
      </c>
      <c r="B8795" s="3">
        <v>32856</v>
      </c>
      <c r="C8795" s="1">
        <v>26828365</v>
      </c>
      <c r="D8795" s="2">
        <v>811</v>
      </c>
      <c r="E8795" s="1">
        <v>63661</v>
      </c>
      <c r="F8795" s="2">
        <v>3</v>
      </c>
      <c r="G8795" s="6">
        <f t="shared" si="685"/>
        <v>3.6991368680641184E-3</v>
      </c>
      <c r="H8795" s="12">
        <v>3.99</v>
      </c>
      <c r="I8795" s="13">
        <f t="shared" si="686"/>
        <v>6723901.0025062654</v>
      </c>
      <c r="J8795" s="13">
        <f t="shared" si="687"/>
        <v>15955.137844611529</v>
      </c>
      <c r="K8795" s="7">
        <f t="shared" si="688"/>
        <v>2.3728989821034567E-3</v>
      </c>
      <c r="L8795" s="26">
        <f t="shared" si="689"/>
        <v>0.64147369149530109</v>
      </c>
    </row>
    <row r="8796" spans="1:12">
      <c r="A8796" s="2" t="s">
        <v>596</v>
      </c>
      <c r="B8796" s="3">
        <v>38975</v>
      </c>
      <c r="C8796" s="1">
        <v>472185</v>
      </c>
      <c r="D8796" s="2">
        <v>164</v>
      </c>
      <c r="E8796" s="1">
        <v>302908</v>
      </c>
      <c r="F8796" s="2">
        <v>164</v>
      </c>
      <c r="G8796" s="6">
        <f t="shared" si="685"/>
        <v>1</v>
      </c>
      <c r="H8796" s="11">
        <v>6.55</v>
      </c>
      <c r="I8796" s="13">
        <f t="shared" si="686"/>
        <v>72089.312977099238</v>
      </c>
      <c r="J8796" s="13">
        <f t="shared" si="687"/>
        <v>46245.496183206109</v>
      </c>
      <c r="K8796" s="7">
        <f t="shared" si="688"/>
        <v>0.64150280080900501</v>
      </c>
      <c r="L8796" s="26">
        <f t="shared" si="689"/>
        <v>0.64150280080900501</v>
      </c>
    </row>
    <row r="8797" spans="1:12">
      <c r="A8797" s="2" t="s">
        <v>6832</v>
      </c>
      <c r="B8797" s="3">
        <v>39423</v>
      </c>
      <c r="C8797" s="1">
        <v>257868</v>
      </c>
      <c r="D8797" s="2">
        <v>203</v>
      </c>
      <c r="E8797" s="1">
        <v>165445</v>
      </c>
      <c r="F8797" s="2">
        <v>203</v>
      </c>
      <c r="G8797" s="6">
        <f t="shared" si="685"/>
        <v>1</v>
      </c>
      <c r="H8797" s="11">
        <v>6.88</v>
      </c>
      <c r="I8797" s="13">
        <f t="shared" si="686"/>
        <v>37480.813953488374</v>
      </c>
      <c r="J8797" s="13">
        <f t="shared" si="687"/>
        <v>24047.238372093023</v>
      </c>
      <c r="K8797" s="7">
        <f t="shared" si="688"/>
        <v>0.64158794421952314</v>
      </c>
      <c r="L8797" s="26">
        <f t="shared" si="689"/>
        <v>0.64158794421952314</v>
      </c>
    </row>
    <row r="8798" spans="1:12">
      <c r="A8798" s="2" t="s">
        <v>8745</v>
      </c>
      <c r="B8798" s="3">
        <v>41124</v>
      </c>
      <c r="C8798" s="1">
        <v>38898</v>
      </c>
      <c r="D8798" s="2">
        <v>50</v>
      </c>
      <c r="E8798" s="1">
        <v>24978</v>
      </c>
      <c r="F8798" s="2">
        <v>50</v>
      </c>
      <c r="G8798" s="6">
        <f t="shared" si="685"/>
        <v>1</v>
      </c>
      <c r="H8798" s="12">
        <v>8.02</v>
      </c>
      <c r="I8798" s="13">
        <f t="shared" si="686"/>
        <v>4850.1246882793021</v>
      </c>
      <c r="J8798" s="13">
        <f t="shared" si="687"/>
        <v>3114.4638403990025</v>
      </c>
      <c r="K8798" s="7">
        <f t="shared" si="688"/>
        <v>0.6421409841122937</v>
      </c>
      <c r="L8798" s="26">
        <f t="shared" si="689"/>
        <v>0.6421409841122937</v>
      </c>
    </row>
    <row r="8799" spans="1:12">
      <c r="A8799" s="2" t="s">
        <v>1267</v>
      </c>
      <c r="B8799" s="3">
        <v>39024</v>
      </c>
      <c r="C8799" s="1">
        <v>128505958</v>
      </c>
      <c r="D8799" s="4">
        <v>2611</v>
      </c>
      <c r="E8799" s="1">
        <v>26455463</v>
      </c>
      <c r="F8799" s="2">
        <v>837</v>
      </c>
      <c r="G8799" s="6">
        <f t="shared" si="685"/>
        <v>0.3205668326311758</v>
      </c>
      <c r="H8799" s="11">
        <v>6.55</v>
      </c>
      <c r="I8799" s="13">
        <f t="shared" si="686"/>
        <v>19619230.229007635</v>
      </c>
      <c r="J8799" s="13">
        <f t="shared" si="687"/>
        <v>4039001.9847328244</v>
      </c>
      <c r="K8799" s="7">
        <f t="shared" si="688"/>
        <v>0.20586954419654221</v>
      </c>
      <c r="L8799" s="26">
        <f t="shared" si="689"/>
        <v>0.64220475495480489</v>
      </c>
    </row>
    <row r="8800" spans="1:12">
      <c r="A8800" s="2" t="s">
        <v>4201</v>
      </c>
      <c r="B8800" s="3">
        <v>40494</v>
      </c>
      <c r="C8800" s="1">
        <v>4190</v>
      </c>
      <c r="D8800" s="2">
        <v>1</v>
      </c>
      <c r="E8800" s="1">
        <v>2692</v>
      </c>
      <c r="F8800" s="2">
        <v>1</v>
      </c>
      <c r="G8800" s="6">
        <f t="shared" si="685"/>
        <v>1</v>
      </c>
      <c r="H8800" s="12">
        <v>7.89</v>
      </c>
      <c r="I8800" s="13">
        <f t="shared" si="686"/>
        <v>531.05196451204063</v>
      </c>
      <c r="J8800" s="13">
        <f t="shared" si="687"/>
        <v>341.19138149556403</v>
      </c>
      <c r="K8800" s="7">
        <f t="shared" si="688"/>
        <v>0.64248210023866348</v>
      </c>
      <c r="L8800" s="26">
        <f t="shared" si="689"/>
        <v>0.64248210023866348</v>
      </c>
    </row>
    <row r="8801" spans="1:12">
      <c r="A8801" s="2" t="s">
        <v>9600</v>
      </c>
      <c r="B8801" s="3">
        <v>40963</v>
      </c>
      <c r="C8801" s="1">
        <v>4936</v>
      </c>
      <c r="D8801" s="2">
        <v>10</v>
      </c>
      <c r="E8801" s="1">
        <v>3172</v>
      </c>
      <c r="F8801" s="2">
        <v>10</v>
      </c>
      <c r="G8801" s="6">
        <f t="shared" si="685"/>
        <v>1</v>
      </c>
      <c r="H8801" s="12">
        <v>8.02</v>
      </c>
      <c r="I8801" s="13">
        <f t="shared" si="686"/>
        <v>615.4613466334165</v>
      </c>
      <c r="J8801" s="13">
        <f t="shared" si="687"/>
        <v>395.51122194513715</v>
      </c>
      <c r="K8801" s="7">
        <f t="shared" si="688"/>
        <v>0.64262560777957856</v>
      </c>
      <c r="L8801" s="26">
        <f t="shared" si="689"/>
        <v>0.64262560777957856</v>
      </c>
    </row>
    <row r="8802" spans="1:12">
      <c r="A8802" s="2" t="s">
        <v>2128</v>
      </c>
      <c r="B8802" s="3">
        <v>40795</v>
      </c>
      <c r="C8802" s="1">
        <v>508714</v>
      </c>
      <c r="D8802" s="4">
        <v>1507</v>
      </c>
      <c r="E8802" s="1">
        <v>327000</v>
      </c>
      <c r="F8802" s="4">
        <v>1507</v>
      </c>
      <c r="G8802" s="6">
        <f t="shared" si="685"/>
        <v>1</v>
      </c>
      <c r="H8802" s="12">
        <v>7.93</v>
      </c>
      <c r="I8802" s="13">
        <f t="shared" si="686"/>
        <v>64150.567465321568</v>
      </c>
      <c r="J8802" s="13">
        <f t="shared" si="687"/>
        <v>41235.813366960909</v>
      </c>
      <c r="K8802" s="7">
        <f t="shared" si="688"/>
        <v>0.64279732816474477</v>
      </c>
      <c r="L8802" s="26">
        <f t="shared" si="689"/>
        <v>0.64279732816474477</v>
      </c>
    </row>
    <row r="8803" spans="1:12">
      <c r="A8803" s="2" t="s">
        <v>9398</v>
      </c>
      <c r="B8803" s="3">
        <v>40830</v>
      </c>
      <c r="C8803" s="1">
        <v>45469</v>
      </c>
      <c r="D8803" s="2">
        <v>10</v>
      </c>
      <c r="E8803" s="1">
        <v>8772</v>
      </c>
      <c r="F8803" s="2">
        <v>3</v>
      </c>
      <c r="G8803" s="6">
        <f t="shared" si="685"/>
        <v>0.3</v>
      </c>
      <c r="H8803" s="12">
        <v>7.93</v>
      </c>
      <c r="I8803" s="13">
        <f t="shared" si="686"/>
        <v>5733.7957124842369</v>
      </c>
      <c r="J8803" s="13">
        <f t="shared" si="687"/>
        <v>1106.1790668348046</v>
      </c>
      <c r="K8803" s="7">
        <f t="shared" si="688"/>
        <v>0.19292265059711014</v>
      </c>
      <c r="L8803" s="26">
        <f t="shared" si="689"/>
        <v>0.64307550199036712</v>
      </c>
    </row>
    <row r="8804" spans="1:12">
      <c r="A8804" s="2" t="s">
        <v>4154</v>
      </c>
      <c r="B8804" s="3">
        <v>33599</v>
      </c>
      <c r="C8804" s="1">
        <v>4313473</v>
      </c>
      <c r="D8804" s="2">
        <v>214</v>
      </c>
      <c r="E8804" s="1">
        <v>12965</v>
      </c>
      <c r="F8804" s="2">
        <v>1</v>
      </c>
      <c r="G8804" s="6">
        <f t="shared" si="685"/>
        <v>4.6728971962616819E-3</v>
      </c>
      <c r="H8804" s="11">
        <v>4.21</v>
      </c>
      <c r="I8804" s="13">
        <f t="shared" si="686"/>
        <v>1024577.9097387174</v>
      </c>
      <c r="J8804" s="13">
        <f t="shared" si="687"/>
        <v>3079.5724465558196</v>
      </c>
      <c r="K8804" s="7">
        <f t="shared" si="688"/>
        <v>3.0056986562799859E-3</v>
      </c>
      <c r="L8804" s="26">
        <f t="shared" si="689"/>
        <v>0.64321951244391706</v>
      </c>
    </row>
    <row r="8805" spans="1:12">
      <c r="A8805" s="2" t="s">
        <v>1846</v>
      </c>
      <c r="B8805" s="3">
        <v>40926</v>
      </c>
      <c r="C8805" s="1">
        <v>9269</v>
      </c>
      <c r="D8805" s="2">
        <v>2</v>
      </c>
      <c r="E8805" s="1">
        <v>2983</v>
      </c>
      <c r="F8805" s="2">
        <v>1</v>
      </c>
      <c r="G8805" s="6">
        <f t="shared" si="685"/>
        <v>0.5</v>
      </c>
      <c r="H8805" s="12">
        <v>8.02</v>
      </c>
      <c r="I8805" s="13">
        <f t="shared" si="686"/>
        <v>1155.7356608478804</v>
      </c>
      <c r="J8805" s="13">
        <f t="shared" si="687"/>
        <v>371.94513715710724</v>
      </c>
      <c r="K8805" s="7">
        <f t="shared" si="688"/>
        <v>0.32182543963750132</v>
      </c>
      <c r="L8805" s="26">
        <f t="shared" si="689"/>
        <v>0.64365087927500264</v>
      </c>
    </row>
    <row r="8806" spans="1:12">
      <c r="A8806" s="2" t="s">
        <v>9142</v>
      </c>
      <c r="B8806" s="3">
        <v>35363</v>
      </c>
      <c r="C8806" s="1">
        <v>21508</v>
      </c>
      <c r="D8806" s="2">
        <v>23</v>
      </c>
      <c r="E8806" s="1">
        <v>13845</v>
      </c>
      <c r="F8806" s="2">
        <v>23</v>
      </c>
      <c r="G8806" s="6">
        <f t="shared" si="685"/>
        <v>1</v>
      </c>
      <c r="H8806" s="11">
        <v>4.42</v>
      </c>
      <c r="I8806" s="13">
        <f t="shared" si="686"/>
        <v>4866.06334841629</v>
      </c>
      <c r="J8806" s="13">
        <f t="shared" si="687"/>
        <v>3132.3529411764707</v>
      </c>
      <c r="K8806" s="7">
        <f t="shared" si="688"/>
        <v>0.64371396689603866</v>
      </c>
      <c r="L8806" s="26">
        <f t="shared" si="689"/>
        <v>0.64371396689603866</v>
      </c>
    </row>
    <row r="8807" spans="1:12">
      <c r="A8807" s="2" t="s">
        <v>828</v>
      </c>
      <c r="B8807" s="3">
        <v>41215</v>
      </c>
      <c r="C8807" s="1">
        <v>30668</v>
      </c>
      <c r="D8807" s="2">
        <v>23</v>
      </c>
      <c r="E8807" s="1">
        <v>19747</v>
      </c>
      <c r="F8807" s="2">
        <v>23</v>
      </c>
      <c r="G8807" s="6">
        <f t="shared" si="685"/>
        <v>1</v>
      </c>
      <c r="H8807" s="12">
        <v>8.02</v>
      </c>
      <c r="I8807" s="13">
        <f t="shared" si="686"/>
        <v>3823.9401496259352</v>
      </c>
      <c r="J8807" s="13">
        <f t="shared" si="687"/>
        <v>2462.2194513715713</v>
      </c>
      <c r="K8807" s="7">
        <f t="shared" si="688"/>
        <v>0.64389591756880138</v>
      </c>
      <c r="L8807" s="26">
        <f t="shared" si="689"/>
        <v>0.64389591756880138</v>
      </c>
    </row>
    <row r="8808" spans="1:12">
      <c r="A8808" s="2" t="s">
        <v>9402</v>
      </c>
      <c r="B8808" s="3">
        <v>41026</v>
      </c>
      <c r="C8808" s="1">
        <v>229931</v>
      </c>
      <c r="D8808" s="2">
        <v>97</v>
      </c>
      <c r="E8808" s="1">
        <v>148133</v>
      </c>
      <c r="F8808" s="2">
        <v>97</v>
      </c>
      <c r="G8808" s="6">
        <f t="shared" si="685"/>
        <v>1</v>
      </c>
      <c r="H8808" s="12">
        <v>8.02</v>
      </c>
      <c r="I8808" s="13">
        <f t="shared" si="686"/>
        <v>28669.700748129679</v>
      </c>
      <c r="J8808" s="13">
        <f t="shared" si="687"/>
        <v>18470.448877805487</v>
      </c>
      <c r="K8808" s="7">
        <f t="shared" si="688"/>
        <v>0.64424979667813387</v>
      </c>
      <c r="L8808" s="26">
        <f t="shared" si="689"/>
        <v>0.64424979667813387</v>
      </c>
    </row>
    <row r="8809" spans="1:12">
      <c r="A8809" s="2" t="s">
        <v>1177</v>
      </c>
      <c r="B8809" s="3">
        <v>38723</v>
      </c>
      <c r="C8809" s="1">
        <v>2405420</v>
      </c>
      <c r="D8809" s="2">
        <v>985</v>
      </c>
      <c r="E8809" s="1">
        <v>1550000</v>
      </c>
      <c r="F8809" s="2">
        <v>985</v>
      </c>
      <c r="G8809" s="6">
        <f t="shared" si="685"/>
        <v>1</v>
      </c>
      <c r="H8809" s="11">
        <v>6.55</v>
      </c>
      <c r="I8809" s="13">
        <f t="shared" si="686"/>
        <v>367239.69465648854</v>
      </c>
      <c r="J8809" s="13">
        <f t="shared" si="687"/>
        <v>236641.2213740458</v>
      </c>
      <c r="K8809" s="7">
        <f t="shared" si="688"/>
        <v>0.6443781127620124</v>
      </c>
      <c r="L8809" s="26">
        <f t="shared" si="689"/>
        <v>0.6443781127620124</v>
      </c>
    </row>
    <row r="8810" spans="1:12">
      <c r="A8810" s="2" t="s">
        <v>3161</v>
      </c>
      <c r="B8810" s="3">
        <v>37568</v>
      </c>
      <c r="C8810" s="1">
        <v>15901849</v>
      </c>
      <c r="D8810" s="2">
        <v>291</v>
      </c>
      <c r="E8810" s="1">
        <v>211279</v>
      </c>
      <c r="F8810" s="2">
        <v>6</v>
      </c>
      <c r="G8810" s="6">
        <f t="shared" si="685"/>
        <v>2.0618556701030927E-2</v>
      </c>
      <c r="H8810" s="12">
        <v>5.8</v>
      </c>
      <c r="I8810" s="13">
        <f t="shared" si="686"/>
        <v>2741698.1034482759</v>
      </c>
      <c r="J8810" s="13">
        <f t="shared" si="687"/>
        <v>36427.413793103449</v>
      </c>
      <c r="K8810" s="7">
        <f t="shared" si="688"/>
        <v>1.3286442350194622E-2</v>
      </c>
      <c r="L8810" s="26">
        <f t="shared" si="689"/>
        <v>0.64439245398443923</v>
      </c>
    </row>
    <row r="8811" spans="1:12">
      <c r="A8811" s="2" t="s">
        <v>1975</v>
      </c>
      <c r="B8811" s="3">
        <v>38667</v>
      </c>
      <c r="C8811" s="1">
        <v>549</v>
      </c>
      <c r="D8811" s="2">
        <v>2</v>
      </c>
      <c r="E8811" s="1">
        <v>354</v>
      </c>
      <c r="F8811" s="2">
        <v>2</v>
      </c>
      <c r="G8811" s="6">
        <f t="shared" si="685"/>
        <v>1</v>
      </c>
      <c r="H8811" s="11">
        <v>6.41</v>
      </c>
      <c r="I8811" s="13">
        <f t="shared" si="686"/>
        <v>85.647425897035873</v>
      </c>
      <c r="J8811" s="13">
        <f t="shared" si="687"/>
        <v>55.22620904836193</v>
      </c>
      <c r="K8811" s="7">
        <f t="shared" si="688"/>
        <v>0.64480874316939896</v>
      </c>
      <c r="L8811" s="26">
        <f t="shared" si="689"/>
        <v>0.64480874316939896</v>
      </c>
    </row>
    <row r="8812" spans="1:12">
      <c r="A8812" s="2" t="s">
        <v>2573</v>
      </c>
      <c r="B8812" s="3">
        <v>38618</v>
      </c>
      <c r="C8812" s="1">
        <v>36099</v>
      </c>
      <c r="D8812" s="2">
        <v>44</v>
      </c>
      <c r="E8812" s="1">
        <v>23281</v>
      </c>
      <c r="F8812" s="2">
        <v>44</v>
      </c>
      <c r="G8812" s="6">
        <f t="shared" si="685"/>
        <v>1</v>
      </c>
      <c r="H8812" s="11">
        <v>6.41</v>
      </c>
      <c r="I8812" s="13">
        <f t="shared" si="686"/>
        <v>5631.6692667706711</v>
      </c>
      <c r="J8812" s="13">
        <f t="shared" si="687"/>
        <v>3631.9812792511698</v>
      </c>
      <c r="K8812" s="7">
        <f t="shared" si="688"/>
        <v>0.64492091193661871</v>
      </c>
      <c r="L8812" s="26">
        <f t="shared" si="689"/>
        <v>0.64492091193661871</v>
      </c>
    </row>
    <row r="8813" spans="1:12">
      <c r="A8813" s="2" t="s">
        <v>1688</v>
      </c>
      <c r="B8813" s="3">
        <v>41206</v>
      </c>
      <c r="C8813" s="1">
        <v>151778</v>
      </c>
      <c r="D8813" s="2">
        <v>79</v>
      </c>
      <c r="E8813" s="1">
        <v>97896</v>
      </c>
      <c r="F8813" s="2">
        <v>79</v>
      </c>
      <c r="G8813" s="6">
        <f t="shared" si="685"/>
        <v>1</v>
      </c>
      <c r="H8813" s="12">
        <v>8.02</v>
      </c>
      <c r="I8813" s="13">
        <f t="shared" si="686"/>
        <v>18924.937655860351</v>
      </c>
      <c r="J8813" s="13">
        <f t="shared" si="687"/>
        <v>12206.483790523691</v>
      </c>
      <c r="K8813" s="7">
        <f t="shared" si="688"/>
        <v>0.64499466325817967</v>
      </c>
      <c r="L8813" s="26">
        <f t="shared" si="689"/>
        <v>0.64499466325817967</v>
      </c>
    </row>
    <row r="8814" spans="1:12">
      <c r="A8814" s="2" t="s">
        <v>1653</v>
      </c>
      <c r="B8814" s="3">
        <v>40662</v>
      </c>
      <c r="C8814" s="1">
        <v>5304920</v>
      </c>
      <c r="D8814" s="2">
        <v>123</v>
      </c>
      <c r="E8814" s="1">
        <v>139101</v>
      </c>
      <c r="F8814" s="2">
        <v>5</v>
      </c>
      <c r="G8814" s="6">
        <f t="shared" si="685"/>
        <v>4.065040650406504E-2</v>
      </c>
      <c r="H8814" s="12">
        <v>7.93</v>
      </c>
      <c r="I8814" s="13">
        <f t="shared" si="686"/>
        <v>668968.47414880199</v>
      </c>
      <c r="J8814" s="13">
        <f t="shared" si="687"/>
        <v>17541.109709962169</v>
      </c>
      <c r="K8814" s="7">
        <f t="shared" si="688"/>
        <v>2.6221130573128342E-2</v>
      </c>
      <c r="L8814" s="26">
        <f t="shared" si="689"/>
        <v>0.64503981209895722</v>
      </c>
    </row>
    <row r="8815" spans="1:12">
      <c r="A8815" s="2" t="s">
        <v>6924</v>
      </c>
      <c r="B8815" s="3">
        <v>35195</v>
      </c>
      <c r="C8815" s="1">
        <v>19710</v>
      </c>
      <c r="D8815" s="2">
        <v>4</v>
      </c>
      <c r="E8815" s="1">
        <v>6357</v>
      </c>
      <c r="F8815" s="2">
        <v>2</v>
      </c>
      <c r="G8815" s="6">
        <f t="shared" si="685"/>
        <v>0.5</v>
      </c>
      <c r="H8815" s="11">
        <v>4.42</v>
      </c>
      <c r="I8815" s="13">
        <f t="shared" si="686"/>
        <v>4459.2760180995474</v>
      </c>
      <c r="J8815" s="13">
        <f t="shared" si="687"/>
        <v>1438.2352941176471</v>
      </c>
      <c r="K8815" s="7">
        <f t="shared" si="688"/>
        <v>0.32252663622526639</v>
      </c>
      <c r="L8815" s="26">
        <f t="shared" si="689"/>
        <v>0.64505327245053279</v>
      </c>
    </row>
    <row r="8816" spans="1:12">
      <c r="A8816" s="2" t="s">
        <v>1051</v>
      </c>
      <c r="B8816" s="3">
        <v>37638</v>
      </c>
      <c r="C8816" s="1">
        <v>820</v>
      </c>
      <c r="D8816" s="2">
        <v>2</v>
      </c>
      <c r="E8816" s="1">
        <v>529</v>
      </c>
      <c r="F8816" s="2">
        <v>2</v>
      </c>
      <c r="G8816" s="6">
        <f t="shared" si="685"/>
        <v>1</v>
      </c>
      <c r="H8816" s="11">
        <v>6.03</v>
      </c>
      <c r="I8816" s="13">
        <f t="shared" si="686"/>
        <v>135.98673300165837</v>
      </c>
      <c r="J8816" s="13">
        <f t="shared" si="687"/>
        <v>87.728026533996683</v>
      </c>
      <c r="K8816" s="7">
        <f t="shared" si="688"/>
        <v>0.64512195121951221</v>
      </c>
      <c r="L8816" s="26">
        <f t="shared" si="689"/>
        <v>0.64512195121951221</v>
      </c>
    </row>
    <row r="8817" spans="1:12">
      <c r="A8817" s="2" t="s">
        <v>1849</v>
      </c>
      <c r="B8817" s="3">
        <v>40256</v>
      </c>
      <c r="C8817" s="1">
        <v>6671036</v>
      </c>
      <c r="D8817" s="2">
        <v>269</v>
      </c>
      <c r="E8817" s="1">
        <v>32001</v>
      </c>
      <c r="F8817" s="2">
        <v>2</v>
      </c>
      <c r="G8817" s="6">
        <f t="shared" si="685"/>
        <v>7.4349442379182153E-3</v>
      </c>
      <c r="H8817" s="12">
        <v>7.89</v>
      </c>
      <c r="I8817" s="13">
        <f t="shared" si="686"/>
        <v>845505.19645120413</v>
      </c>
      <c r="J8817" s="13">
        <f t="shared" si="687"/>
        <v>4055.8935361216732</v>
      </c>
      <c r="K8817" s="7">
        <f t="shared" si="688"/>
        <v>4.7970060422399159E-3</v>
      </c>
      <c r="L8817" s="26">
        <f t="shared" si="689"/>
        <v>0.64519731268126868</v>
      </c>
    </row>
    <row r="8818" spans="1:12">
      <c r="A8818" s="2" t="s">
        <v>10579</v>
      </c>
      <c r="B8818" s="3">
        <v>37099</v>
      </c>
      <c r="C8818" s="1">
        <v>1000229</v>
      </c>
      <c r="D8818" s="2">
        <v>56</v>
      </c>
      <c r="E8818" s="1">
        <v>645615</v>
      </c>
      <c r="F8818" s="2">
        <v>56</v>
      </c>
      <c r="G8818" s="6">
        <f t="shared" si="685"/>
        <v>1</v>
      </c>
      <c r="H8818" s="11">
        <v>5.65</v>
      </c>
      <c r="I8818" s="13">
        <f t="shared" si="686"/>
        <v>177031.6814159292</v>
      </c>
      <c r="J8818" s="13">
        <f t="shared" si="687"/>
        <v>114268.14159292035</v>
      </c>
      <c r="K8818" s="7">
        <f t="shared" si="688"/>
        <v>0.64546718801394476</v>
      </c>
      <c r="L8818" s="26">
        <f t="shared" si="689"/>
        <v>0.64546718801394476</v>
      </c>
    </row>
    <row r="8819" spans="1:12">
      <c r="A8819" s="2" t="s">
        <v>9949</v>
      </c>
      <c r="B8819" s="3">
        <v>41243</v>
      </c>
      <c r="C8819" s="1">
        <v>4928</v>
      </c>
      <c r="D8819" s="2">
        <v>3</v>
      </c>
      <c r="E8819" s="1">
        <v>3181</v>
      </c>
      <c r="F8819" s="2">
        <v>3</v>
      </c>
      <c r="G8819" s="6">
        <f t="shared" si="685"/>
        <v>1</v>
      </c>
      <c r="H8819" s="12">
        <v>8.02</v>
      </c>
      <c r="I8819" s="13">
        <f t="shared" si="686"/>
        <v>614.46384039900249</v>
      </c>
      <c r="J8819" s="13">
        <f t="shared" si="687"/>
        <v>396.63341645885288</v>
      </c>
      <c r="K8819" s="7">
        <f t="shared" si="688"/>
        <v>0.64549512987012991</v>
      </c>
      <c r="L8819" s="26">
        <f t="shared" si="689"/>
        <v>0.64549512987012991</v>
      </c>
    </row>
    <row r="8820" spans="1:12">
      <c r="A8820" s="2" t="s">
        <v>7730</v>
      </c>
      <c r="B8820" s="3">
        <v>41159</v>
      </c>
      <c r="C8820" s="1">
        <v>3125613</v>
      </c>
      <c r="D8820" s="2">
        <v>322</v>
      </c>
      <c r="E8820" s="1">
        <v>1673731</v>
      </c>
      <c r="F8820" s="2">
        <v>267</v>
      </c>
      <c r="G8820" s="6">
        <f t="shared" si="685"/>
        <v>0.82919254658385089</v>
      </c>
      <c r="H8820" s="12">
        <v>8.02</v>
      </c>
      <c r="I8820" s="13">
        <f t="shared" si="686"/>
        <v>389727.30673316709</v>
      </c>
      <c r="J8820" s="13">
        <f t="shared" si="687"/>
        <v>208694.63840399004</v>
      </c>
      <c r="K8820" s="7">
        <f t="shared" si="688"/>
        <v>0.53548887850159321</v>
      </c>
      <c r="L8820" s="26">
        <f t="shared" si="689"/>
        <v>0.64579557632027351</v>
      </c>
    </row>
    <row r="8821" spans="1:12">
      <c r="A8821" s="2" t="s">
        <v>8526</v>
      </c>
      <c r="B8821" s="3">
        <v>39486</v>
      </c>
      <c r="C8821" s="1">
        <v>2863</v>
      </c>
      <c r="D8821" s="2">
        <v>4</v>
      </c>
      <c r="E8821" s="1">
        <v>1849</v>
      </c>
      <c r="F8821" s="2">
        <v>4</v>
      </c>
      <c r="G8821" s="6">
        <f t="shared" si="685"/>
        <v>1</v>
      </c>
      <c r="H8821" s="11">
        <v>7.18</v>
      </c>
      <c r="I8821" s="13">
        <f t="shared" si="686"/>
        <v>398.74651810584959</v>
      </c>
      <c r="J8821" s="13">
        <f t="shared" si="687"/>
        <v>257.52089136490252</v>
      </c>
      <c r="K8821" s="7">
        <f t="shared" si="688"/>
        <v>0.64582605658400283</v>
      </c>
      <c r="L8821" s="26">
        <f t="shared" si="689"/>
        <v>0.64582605658400283</v>
      </c>
    </row>
    <row r="8822" spans="1:12">
      <c r="A8822" s="2" t="s">
        <v>2495</v>
      </c>
      <c r="B8822" s="3">
        <v>36077</v>
      </c>
      <c r="C8822" s="1">
        <v>3179</v>
      </c>
      <c r="D8822" s="2">
        <v>2</v>
      </c>
      <c r="E8822" s="1">
        <v>2054</v>
      </c>
      <c r="F8822" s="2">
        <v>2</v>
      </c>
      <c r="G8822" s="6">
        <f t="shared" si="685"/>
        <v>1</v>
      </c>
      <c r="H8822" s="11">
        <v>4.6900000000000004</v>
      </c>
      <c r="I8822" s="13">
        <f t="shared" si="686"/>
        <v>677.82515991471212</v>
      </c>
      <c r="J8822" s="13">
        <f t="shared" si="687"/>
        <v>437.95309168443492</v>
      </c>
      <c r="K8822" s="7">
        <f t="shared" si="688"/>
        <v>0.64611513054419623</v>
      </c>
      <c r="L8822" s="26">
        <f t="shared" si="689"/>
        <v>0.64611513054419623</v>
      </c>
    </row>
    <row r="8823" spans="1:12">
      <c r="A8823" s="2" t="s">
        <v>3566</v>
      </c>
      <c r="B8823" s="3">
        <v>36007</v>
      </c>
      <c r="C8823" s="1">
        <v>15313</v>
      </c>
      <c r="D8823" s="2">
        <v>6</v>
      </c>
      <c r="E8823" s="1">
        <v>9895</v>
      </c>
      <c r="F8823" s="2">
        <v>6</v>
      </c>
      <c r="G8823" s="6">
        <f t="shared" si="685"/>
        <v>1</v>
      </c>
      <c r="H8823" s="11">
        <v>4.6900000000000004</v>
      </c>
      <c r="I8823" s="13">
        <f t="shared" si="686"/>
        <v>3265.0319829424302</v>
      </c>
      <c r="J8823" s="13">
        <f t="shared" si="687"/>
        <v>2109.8081023454156</v>
      </c>
      <c r="K8823" s="7">
        <f t="shared" si="688"/>
        <v>0.64618298178018685</v>
      </c>
      <c r="L8823" s="26">
        <f t="shared" si="689"/>
        <v>0.64618298178018685</v>
      </c>
    </row>
    <row r="8824" spans="1:12">
      <c r="A8824" s="2" t="s">
        <v>8914</v>
      </c>
      <c r="B8824" s="3">
        <v>39563</v>
      </c>
      <c r="C8824" s="1">
        <v>229117</v>
      </c>
      <c r="D8824" s="2">
        <v>21</v>
      </c>
      <c r="E8824" s="1">
        <v>14108</v>
      </c>
      <c r="F8824" s="2">
        <v>2</v>
      </c>
      <c r="G8824" s="6">
        <f t="shared" si="685"/>
        <v>9.5238095238095233E-2</v>
      </c>
      <c r="H8824" s="11">
        <v>7.18</v>
      </c>
      <c r="I8824" s="13">
        <f t="shared" si="686"/>
        <v>31910.445682451256</v>
      </c>
      <c r="J8824" s="13">
        <f t="shared" si="687"/>
        <v>1964.9025069637885</v>
      </c>
      <c r="K8824" s="7">
        <f t="shared" si="688"/>
        <v>6.1575526914196675E-2</v>
      </c>
      <c r="L8824" s="26">
        <f t="shared" si="689"/>
        <v>0.64654303259906509</v>
      </c>
    </row>
    <row r="8825" spans="1:12">
      <c r="A8825" s="2" t="s">
        <v>3578</v>
      </c>
      <c r="B8825" s="3">
        <v>39108</v>
      </c>
      <c r="C8825" s="1">
        <v>2844</v>
      </c>
      <c r="D8825" s="2">
        <v>4</v>
      </c>
      <c r="E8825" s="1">
        <v>1839</v>
      </c>
      <c r="F8825" s="2">
        <v>4</v>
      </c>
      <c r="G8825" s="6">
        <f t="shared" si="685"/>
        <v>1</v>
      </c>
      <c r="H8825" s="11">
        <v>6.88</v>
      </c>
      <c r="I8825" s="13">
        <f t="shared" si="686"/>
        <v>413.37209302325584</v>
      </c>
      <c r="J8825" s="13">
        <f t="shared" si="687"/>
        <v>267.29651162790697</v>
      </c>
      <c r="K8825" s="7">
        <f t="shared" si="688"/>
        <v>0.64662447257383959</v>
      </c>
      <c r="L8825" s="26">
        <f t="shared" si="689"/>
        <v>0.64662447257383959</v>
      </c>
    </row>
    <row r="8826" spans="1:12">
      <c r="A8826" s="2" t="s">
        <v>1680</v>
      </c>
      <c r="B8826" s="3">
        <v>40613</v>
      </c>
      <c r="C8826" s="1">
        <v>1373975</v>
      </c>
      <c r="D8826" s="2">
        <v>57</v>
      </c>
      <c r="E8826" s="1">
        <v>77937</v>
      </c>
      <c r="F8826" s="2">
        <v>5</v>
      </c>
      <c r="G8826" s="6">
        <f t="shared" si="685"/>
        <v>8.771929824561403E-2</v>
      </c>
      <c r="H8826" s="12">
        <v>7.93</v>
      </c>
      <c r="I8826" s="13">
        <f t="shared" si="686"/>
        <v>173262.92559899119</v>
      </c>
      <c r="J8826" s="13">
        <f t="shared" si="687"/>
        <v>9828.1210592686002</v>
      </c>
      <c r="K8826" s="7">
        <f t="shared" si="688"/>
        <v>5.6723739514911109E-2</v>
      </c>
      <c r="L8826" s="26">
        <f t="shared" si="689"/>
        <v>0.64665063046998672</v>
      </c>
    </row>
    <row r="8827" spans="1:12">
      <c r="A8827" s="2" t="s">
        <v>3112</v>
      </c>
      <c r="B8827" s="3">
        <v>40487</v>
      </c>
      <c r="C8827" s="1">
        <v>9540691</v>
      </c>
      <c r="D8827" s="2">
        <v>436</v>
      </c>
      <c r="E8827" s="1">
        <v>651082</v>
      </c>
      <c r="F8827" s="2">
        <v>46</v>
      </c>
      <c r="G8827" s="6">
        <f t="shared" si="685"/>
        <v>0.10550458715596331</v>
      </c>
      <c r="H8827" s="12">
        <v>7.89</v>
      </c>
      <c r="I8827" s="13">
        <f t="shared" si="686"/>
        <v>1209213.0544993663</v>
      </c>
      <c r="J8827" s="13">
        <f t="shared" si="687"/>
        <v>82519.898605830167</v>
      </c>
      <c r="K8827" s="7">
        <f t="shared" si="688"/>
        <v>6.8242646156342346E-2</v>
      </c>
      <c r="L8827" s="26">
        <f t="shared" si="689"/>
        <v>0.64682160269924482</v>
      </c>
    </row>
    <row r="8828" spans="1:12">
      <c r="A8828" s="2" t="s">
        <v>3663</v>
      </c>
      <c r="B8828" s="3">
        <v>35167</v>
      </c>
      <c r="C8828" s="1">
        <v>197322</v>
      </c>
      <c r="D8828" s="2">
        <v>155</v>
      </c>
      <c r="E8828" s="1">
        <v>127691</v>
      </c>
      <c r="F8828" s="2">
        <v>155</v>
      </c>
      <c r="G8828" s="6">
        <f t="shared" si="685"/>
        <v>1</v>
      </c>
      <c r="H8828" s="11">
        <v>4.42</v>
      </c>
      <c r="I8828" s="13">
        <f t="shared" si="686"/>
        <v>44642.986425339368</v>
      </c>
      <c r="J8828" s="13">
        <f t="shared" si="687"/>
        <v>28889.366515837104</v>
      </c>
      <c r="K8828" s="7">
        <f t="shared" si="688"/>
        <v>0.64711993594226691</v>
      </c>
      <c r="L8828" s="26">
        <f t="shared" si="689"/>
        <v>0.64711993594226691</v>
      </c>
    </row>
    <row r="8829" spans="1:12">
      <c r="A8829" s="2" t="s">
        <v>8918</v>
      </c>
      <c r="B8829" s="3">
        <v>40375</v>
      </c>
      <c r="C8829" s="1">
        <v>531806</v>
      </c>
      <c r="D8829" s="2">
        <v>625</v>
      </c>
      <c r="E8829" s="1">
        <v>343125</v>
      </c>
      <c r="F8829" s="2">
        <v>623</v>
      </c>
      <c r="G8829" s="6">
        <f t="shared" si="685"/>
        <v>0.99680000000000002</v>
      </c>
      <c r="H8829" s="12">
        <v>7.89</v>
      </c>
      <c r="I8829" s="13">
        <f t="shared" si="686"/>
        <v>67402.534854245881</v>
      </c>
      <c r="J8829" s="13">
        <f t="shared" si="687"/>
        <v>43488.593155893541</v>
      </c>
      <c r="K8829" s="7">
        <f t="shared" si="688"/>
        <v>0.64520708679480865</v>
      </c>
      <c r="L8829" s="26">
        <f t="shared" si="689"/>
        <v>0.64727837760313867</v>
      </c>
    </row>
    <row r="8830" spans="1:12">
      <c r="A8830" s="2" t="s">
        <v>512</v>
      </c>
      <c r="B8830" s="3">
        <v>40879</v>
      </c>
      <c r="C8830" s="1">
        <v>22029</v>
      </c>
      <c r="D8830" s="2">
        <v>21</v>
      </c>
      <c r="E8830" s="1">
        <v>14262</v>
      </c>
      <c r="F8830" s="2">
        <v>21</v>
      </c>
      <c r="G8830" s="6">
        <f t="shared" si="685"/>
        <v>1</v>
      </c>
      <c r="H8830" s="12">
        <v>7.93</v>
      </c>
      <c r="I8830" s="13">
        <f t="shared" si="686"/>
        <v>2777.9319041614126</v>
      </c>
      <c r="J8830" s="13">
        <f t="shared" si="687"/>
        <v>1798.486759142497</v>
      </c>
      <c r="K8830" s="7">
        <f t="shared" si="688"/>
        <v>0.64741931090834814</v>
      </c>
      <c r="L8830" s="26">
        <f t="shared" si="689"/>
        <v>0.64741931090834814</v>
      </c>
    </row>
    <row r="8831" spans="1:12">
      <c r="A8831" s="2" t="s">
        <v>6167</v>
      </c>
      <c r="B8831" s="3">
        <v>40858</v>
      </c>
      <c r="C8831" s="1">
        <v>3030848</v>
      </c>
      <c r="D8831" s="2">
        <v>145</v>
      </c>
      <c r="E8831" s="1">
        <v>257174</v>
      </c>
      <c r="F8831" s="2">
        <v>19</v>
      </c>
      <c r="G8831" s="6">
        <f t="shared" si="685"/>
        <v>0.1310344827586207</v>
      </c>
      <c r="H8831" s="12">
        <v>7.93</v>
      </c>
      <c r="I8831" s="13">
        <f t="shared" si="686"/>
        <v>382200.25220680959</v>
      </c>
      <c r="J8831" s="13">
        <f t="shared" si="687"/>
        <v>32430.517023959648</v>
      </c>
      <c r="K8831" s="7">
        <f t="shared" si="688"/>
        <v>8.4852160187511877E-2</v>
      </c>
      <c r="L8831" s="26">
        <f t="shared" si="689"/>
        <v>0.6475559593257485</v>
      </c>
    </row>
    <row r="8832" spans="1:12">
      <c r="A8832" s="2" t="s">
        <v>8490</v>
      </c>
      <c r="B8832" s="3">
        <v>40732</v>
      </c>
      <c r="C8832" s="1">
        <v>906666</v>
      </c>
      <c r="D8832" s="2">
        <v>29</v>
      </c>
      <c r="E8832" s="1">
        <v>20247</v>
      </c>
      <c r="F8832" s="2">
        <v>1</v>
      </c>
      <c r="G8832" s="6">
        <f t="shared" si="685"/>
        <v>3.4482758620689655E-2</v>
      </c>
      <c r="H8832" s="12">
        <v>7.93</v>
      </c>
      <c r="I8832" s="13">
        <f t="shared" si="686"/>
        <v>114333.66960907944</v>
      </c>
      <c r="J8832" s="13">
        <f t="shared" si="687"/>
        <v>2553.2156368221945</v>
      </c>
      <c r="K8832" s="7">
        <f t="shared" si="688"/>
        <v>2.2331266420048842E-2</v>
      </c>
      <c r="L8832" s="26">
        <f t="shared" si="689"/>
        <v>0.64760672618141646</v>
      </c>
    </row>
    <row r="8833" spans="1:12">
      <c r="A8833" s="2" t="s">
        <v>8853</v>
      </c>
      <c r="B8833" s="3">
        <v>40333</v>
      </c>
      <c r="C8833" s="1">
        <v>5240</v>
      </c>
      <c r="D8833" s="2">
        <v>1</v>
      </c>
      <c r="E8833" s="1">
        <v>3394</v>
      </c>
      <c r="F8833" s="2">
        <v>1</v>
      </c>
      <c r="G8833" s="6">
        <f t="shared" si="685"/>
        <v>1</v>
      </c>
      <c r="H8833" s="12">
        <v>7.89</v>
      </c>
      <c r="I8833" s="13">
        <f t="shared" si="686"/>
        <v>664.13181242078588</v>
      </c>
      <c r="J8833" s="13">
        <f t="shared" si="687"/>
        <v>430.16476552598226</v>
      </c>
      <c r="K8833" s="7">
        <f t="shared" si="688"/>
        <v>0.64770992366412206</v>
      </c>
      <c r="L8833" s="26">
        <f t="shared" si="689"/>
        <v>0.64770992366412206</v>
      </c>
    </row>
    <row r="8834" spans="1:12">
      <c r="A8834" s="2" t="s">
        <v>8500</v>
      </c>
      <c r="B8834" s="3">
        <v>35104</v>
      </c>
      <c r="C8834" s="1">
        <v>3061</v>
      </c>
      <c r="D8834" s="2">
        <v>1</v>
      </c>
      <c r="E8834" s="1">
        <v>1983</v>
      </c>
      <c r="F8834" s="2">
        <v>1</v>
      </c>
      <c r="G8834" s="6">
        <f t="shared" ref="G8834:G8897" si="690">F8834/D8834</f>
        <v>1</v>
      </c>
      <c r="H8834" s="11">
        <v>4.42</v>
      </c>
      <c r="I8834" s="13">
        <f t="shared" ref="I8834:I8897" si="691">C8834/H8834</f>
        <v>692.53393665158376</v>
      </c>
      <c r="J8834" s="13">
        <f t="shared" ref="J8834:J8897" si="692">E8834/H8834</f>
        <v>448.6425339366516</v>
      </c>
      <c r="K8834" s="7">
        <f t="shared" ref="K8834:K8897" si="693">J8834/I8834</f>
        <v>0.64782750735053907</v>
      </c>
      <c r="L8834" s="26">
        <f t="shared" ref="L8834:L8897" si="694">K8834/G8834</f>
        <v>0.64782750735053907</v>
      </c>
    </row>
    <row r="8835" spans="1:12">
      <c r="A8835" s="2" t="s">
        <v>3140</v>
      </c>
      <c r="B8835" s="3">
        <v>37540</v>
      </c>
      <c r="C8835" s="1">
        <v>11344</v>
      </c>
      <c r="D8835" s="2">
        <v>4</v>
      </c>
      <c r="E8835" s="1">
        <v>7352</v>
      </c>
      <c r="F8835" s="2">
        <v>4</v>
      </c>
      <c r="G8835" s="6">
        <f t="shared" si="690"/>
        <v>1</v>
      </c>
      <c r="H8835" s="12">
        <v>5.8</v>
      </c>
      <c r="I8835" s="13">
        <f t="shared" si="691"/>
        <v>1955.8620689655172</v>
      </c>
      <c r="J8835" s="13">
        <f t="shared" si="692"/>
        <v>1267.5862068965519</v>
      </c>
      <c r="K8835" s="7">
        <f t="shared" si="693"/>
        <v>0.64809590973201703</v>
      </c>
      <c r="L8835" s="26">
        <f t="shared" si="694"/>
        <v>0.64809590973201703</v>
      </c>
    </row>
    <row r="8836" spans="1:12">
      <c r="A8836" s="2" t="s">
        <v>7281</v>
      </c>
      <c r="B8836" s="3">
        <v>41033</v>
      </c>
      <c r="C8836" s="1">
        <v>110313</v>
      </c>
      <c r="D8836" s="2">
        <v>25</v>
      </c>
      <c r="E8836" s="1">
        <v>14300</v>
      </c>
      <c r="F8836" s="2">
        <v>5</v>
      </c>
      <c r="G8836" s="6">
        <f t="shared" si="690"/>
        <v>0.2</v>
      </c>
      <c r="H8836" s="12">
        <v>8.02</v>
      </c>
      <c r="I8836" s="13">
        <f t="shared" si="691"/>
        <v>13754.738154613467</v>
      </c>
      <c r="J8836" s="13">
        <f t="shared" si="692"/>
        <v>1783.0423940149626</v>
      </c>
      <c r="K8836" s="7">
        <f t="shared" si="693"/>
        <v>0.1296311404820828</v>
      </c>
      <c r="L8836" s="26">
        <f t="shared" si="694"/>
        <v>0.64815570241041398</v>
      </c>
    </row>
    <row r="8837" spans="1:12">
      <c r="A8837" s="2" t="s">
        <v>9141</v>
      </c>
      <c r="B8837" s="3">
        <v>40268</v>
      </c>
      <c r="C8837" s="1">
        <v>67095</v>
      </c>
      <c r="D8837" s="2">
        <v>4</v>
      </c>
      <c r="E8837" s="1">
        <v>10884</v>
      </c>
      <c r="F8837" s="2">
        <v>1</v>
      </c>
      <c r="G8837" s="6">
        <f t="shared" si="690"/>
        <v>0.25</v>
      </c>
      <c r="H8837" s="12">
        <v>7.89</v>
      </c>
      <c r="I8837" s="13">
        <f t="shared" si="691"/>
        <v>8503.8022813688222</v>
      </c>
      <c r="J8837" s="13">
        <f t="shared" si="692"/>
        <v>1379.4676806083651</v>
      </c>
      <c r="K8837" s="7">
        <f t="shared" si="693"/>
        <v>0.16221775095014532</v>
      </c>
      <c r="L8837" s="26">
        <f t="shared" si="694"/>
        <v>0.64887100380058127</v>
      </c>
    </row>
    <row r="8838" spans="1:12">
      <c r="A8838" s="2" t="s">
        <v>6810</v>
      </c>
      <c r="B8838" s="3">
        <v>40284</v>
      </c>
      <c r="C8838" s="1">
        <v>81768</v>
      </c>
      <c r="D8838" s="2">
        <v>12</v>
      </c>
      <c r="E8838" s="1">
        <v>8843</v>
      </c>
      <c r="F8838" s="2">
        <v>2</v>
      </c>
      <c r="G8838" s="6">
        <f t="shared" si="690"/>
        <v>0.16666666666666666</v>
      </c>
      <c r="H8838" s="12">
        <v>7.89</v>
      </c>
      <c r="I8838" s="13">
        <f t="shared" si="691"/>
        <v>10363.498098859316</v>
      </c>
      <c r="J8838" s="13">
        <f t="shared" si="692"/>
        <v>1120.7858048162232</v>
      </c>
      <c r="K8838" s="7">
        <f t="shared" si="693"/>
        <v>0.10814744154192349</v>
      </c>
      <c r="L8838" s="26">
        <f t="shared" si="694"/>
        <v>0.64888464925154099</v>
      </c>
    </row>
    <row r="8839" spans="1:12">
      <c r="A8839" s="2" t="s">
        <v>7038</v>
      </c>
      <c r="B8839" s="3">
        <v>37526</v>
      </c>
      <c r="C8839" s="1">
        <v>1798</v>
      </c>
      <c r="D8839" s="2">
        <v>2</v>
      </c>
      <c r="E8839" s="1">
        <v>1167</v>
      </c>
      <c r="F8839" s="2">
        <v>2</v>
      </c>
      <c r="G8839" s="6">
        <f t="shared" si="690"/>
        <v>1</v>
      </c>
      <c r="H8839" s="12">
        <v>5.8</v>
      </c>
      <c r="I8839" s="13">
        <f t="shared" si="691"/>
        <v>310</v>
      </c>
      <c r="J8839" s="13">
        <f t="shared" si="692"/>
        <v>201.20689655172416</v>
      </c>
      <c r="K8839" s="7">
        <f t="shared" si="693"/>
        <v>0.64905450500556183</v>
      </c>
      <c r="L8839" s="26">
        <f t="shared" si="694"/>
        <v>0.64905450500556183</v>
      </c>
    </row>
    <row r="8840" spans="1:12">
      <c r="A8840" s="2" t="s">
        <v>1715</v>
      </c>
      <c r="B8840" s="3">
        <v>37253</v>
      </c>
      <c r="C8840" s="1">
        <v>741394</v>
      </c>
      <c r="D8840" s="2">
        <v>52</v>
      </c>
      <c r="E8840" s="1">
        <v>46271</v>
      </c>
      <c r="F8840" s="2">
        <v>5</v>
      </c>
      <c r="G8840" s="6">
        <f t="shared" si="690"/>
        <v>9.6153846153846159E-2</v>
      </c>
      <c r="H8840" s="11">
        <v>5.65</v>
      </c>
      <c r="I8840" s="13">
        <f t="shared" si="691"/>
        <v>131220.17699115042</v>
      </c>
      <c r="J8840" s="13">
        <f t="shared" si="692"/>
        <v>8189.5575221238932</v>
      </c>
      <c r="K8840" s="7">
        <f t="shared" si="693"/>
        <v>6.2410809906743248E-2</v>
      </c>
      <c r="L8840" s="26">
        <f t="shared" si="694"/>
        <v>0.64907242303012969</v>
      </c>
    </row>
    <row r="8841" spans="1:12">
      <c r="A8841" s="2" t="s">
        <v>1224</v>
      </c>
      <c r="B8841" s="3">
        <v>36455</v>
      </c>
      <c r="C8841" s="1">
        <v>752122</v>
      </c>
      <c r="D8841" s="2">
        <v>309</v>
      </c>
      <c r="E8841" s="1">
        <v>488342</v>
      </c>
      <c r="F8841" s="2">
        <v>309</v>
      </c>
      <c r="G8841" s="6">
        <f t="shared" si="690"/>
        <v>1</v>
      </c>
      <c r="H8841" s="12">
        <v>5.0599999999999996</v>
      </c>
      <c r="I8841" s="13">
        <f t="shared" si="691"/>
        <v>148640.71146245059</v>
      </c>
      <c r="J8841" s="13">
        <f t="shared" si="692"/>
        <v>96510.276679841903</v>
      </c>
      <c r="K8841" s="7">
        <f t="shared" si="693"/>
        <v>0.6492856212157071</v>
      </c>
      <c r="L8841" s="26">
        <f t="shared" si="694"/>
        <v>0.6492856212157071</v>
      </c>
    </row>
    <row r="8842" spans="1:12">
      <c r="A8842" s="2" t="s">
        <v>8691</v>
      </c>
      <c r="B8842" s="3">
        <v>40389</v>
      </c>
      <c r="C8842" s="1">
        <v>3644</v>
      </c>
      <c r="D8842" s="2">
        <v>1</v>
      </c>
      <c r="E8842" s="1">
        <v>2367</v>
      </c>
      <c r="F8842" s="2">
        <v>1</v>
      </c>
      <c r="G8842" s="6">
        <f t="shared" si="690"/>
        <v>1</v>
      </c>
      <c r="H8842" s="12">
        <v>7.89</v>
      </c>
      <c r="I8842" s="13">
        <f t="shared" si="691"/>
        <v>461.85044359949308</v>
      </c>
      <c r="J8842" s="13">
        <f t="shared" si="692"/>
        <v>300</v>
      </c>
      <c r="K8842" s="7">
        <f t="shared" si="693"/>
        <v>0.64956092206366622</v>
      </c>
      <c r="L8842" s="26">
        <f t="shared" si="694"/>
        <v>0.64956092206366622</v>
      </c>
    </row>
    <row r="8843" spans="1:12">
      <c r="A8843" s="2" t="s">
        <v>4046</v>
      </c>
      <c r="B8843" s="3">
        <v>37547</v>
      </c>
      <c r="C8843" s="1">
        <v>154642</v>
      </c>
      <c r="D8843" s="2">
        <v>59</v>
      </c>
      <c r="E8843" s="1">
        <v>100477</v>
      </c>
      <c r="F8843" s="2">
        <v>59</v>
      </c>
      <c r="G8843" s="6">
        <f t="shared" si="690"/>
        <v>1</v>
      </c>
      <c r="H8843" s="12">
        <v>5.8</v>
      </c>
      <c r="I8843" s="13">
        <f t="shared" si="691"/>
        <v>26662.413793103449</v>
      </c>
      <c r="J8843" s="13">
        <f t="shared" si="692"/>
        <v>17323.620689655174</v>
      </c>
      <c r="K8843" s="7">
        <f t="shared" si="693"/>
        <v>0.64973939809366155</v>
      </c>
      <c r="L8843" s="26">
        <f t="shared" si="694"/>
        <v>0.64973939809366155</v>
      </c>
    </row>
    <row r="8844" spans="1:12">
      <c r="A8844" s="2" t="s">
        <v>2789</v>
      </c>
      <c r="B8844" s="3">
        <v>38275</v>
      </c>
      <c r="C8844" s="1">
        <v>12311</v>
      </c>
      <c r="D8844" s="2">
        <v>22</v>
      </c>
      <c r="E8844" s="1">
        <v>8000</v>
      </c>
      <c r="F8844" s="2">
        <v>22</v>
      </c>
      <c r="G8844" s="6">
        <f t="shared" si="690"/>
        <v>1</v>
      </c>
      <c r="H8844" s="12">
        <v>6.21</v>
      </c>
      <c r="I8844" s="13">
        <f t="shared" si="691"/>
        <v>1982.4476650563606</v>
      </c>
      <c r="J8844" s="13">
        <f t="shared" si="692"/>
        <v>1288.2447665056361</v>
      </c>
      <c r="K8844" s="7">
        <f t="shared" si="693"/>
        <v>0.64982535943465203</v>
      </c>
      <c r="L8844" s="26">
        <f t="shared" si="694"/>
        <v>0.64982535943465203</v>
      </c>
    </row>
    <row r="8845" spans="1:12">
      <c r="A8845" s="2" t="s">
        <v>2645</v>
      </c>
      <c r="B8845" s="3">
        <v>40270</v>
      </c>
      <c r="C8845" s="1">
        <v>13722</v>
      </c>
      <c r="D8845" s="2">
        <v>7</v>
      </c>
      <c r="E8845" s="1">
        <v>8919</v>
      </c>
      <c r="F8845" s="2">
        <v>7</v>
      </c>
      <c r="G8845" s="6">
        <f t="shared" si="690"/>
        <v>1</v>
      </c>
      <c r="H8845" s="12">
        <v>7.89</v>
      </c>
      <c r="I8845" s="13">
        <f t="shared" si="691"/>
        <v>1739.1634980988595</v>
      </c>
      <c r="J8845" s="13">
        <f t="shared" si="692"/>
        <v>1130.4182509505704</v>
      </c>
      <c r="K8845" s="7">
        <f t="shared" si="693"/>
        <v>0.64997813729776999</v>
      </c>
      <c r="L8845" s="26">
        <f t="shared" si="694"/>
        <v>0.64997813729776999</v>
      </c>
    </row>
    <row r="8846" spans="1:12">
      <c r="A8846" s="2" t="s">
        <v>6449</v>
      </c>
      <c r="B8846" s="3">
        <v>39395</v>
      </c>
      <c r="C8846" s="1">
        <v>5713</v>
      </c>
      <c r="D8846" s="2">
        <v>1</v>
      </c>
      <c r="E8846" s="1">
        <v>3714</v>
      </c>
      <c r="F8846" s="2">
        <v>1</v>
      </c>
      <c r="G8846" s="6">
        <f t="shared" si="690"/>
        <v>1</v>
      </c>
      <c r="H8846" s="11">
        <v>6.88</v>
      </c>
      <c r="I8846" s="13">
        <f t="shared" si="691"/>
        <v>830.37790697674416</v>
      </c>
      <c r="J8846" s="13">
        <f t="shared" si="692"/>
        <v>539.82558139534888</v>
      </c>
      <c r="K8846" s="7">
        <f t="shared" si="693"/>
        <v>0.65009627166112383</v>
      </c>
      <c r="L8846" s="26">
        <f t="shared" si="694"/>
        <v>0.65009627166112383</v>
      </c>
    </row>
    <row r="8847" spans="1:12">
      <c r="A8847" s="2" t="s">
        <v>3282</v>
      </c>
      <c r="B8847" s="3">
        <v>36315</v>
      </c>
      <c r="C8847" s="1">
        <v>27466</v>
      </c>
      <c r="D8847" s="2">
        <v>3</v>
      </c>
      <c r="E8847" s="1">
        <v>5952</v>
      </c>
      <c r="F8847" s="2">
        <v>1</v>
      </c>
      <c r="G8847" s="6">
        <f t="shared" si="690"/>
        <v>0.33333333333333331</v>
      </c>
      <c r="H8847" s="12">
        <v>5.0599999999999996</v>
      </c>
      <c r="I8847" s="13">
        <f t="shared" si="691"/>
        <v>5428.0632411067199</v>
      </c>
      <c r="J8847" s="13">
        <f t="shared" si="692"/>
        <v>1176.2845849802372</v>
      </c>
      <c r="K8847" s="7">
        <f t="shared" si="693"/>
        <v>0.21670428893905191</v>
      </c>
      <c r="L8847" s="26">
        <f t="shared" si="694"/>
        <v>0.65011286681715574</v>
      </c>
    </row>
    <row r="8848" spans="1:12">
      <c r="A8848" s="2" t="s">
        <v>229</v>
      </c>
      <c r="B8848" s="3">
        <v>40319</v>
      </c>
      <c r="C8848" s="1">
        <v>11538</v>
      </c>
      <c r="D8848" s="2">
        <v>3</v>
      </c>
      <c r="E8848" s="1">
        <v>2501</v>
      </c>
      <c r="F8848" s="2">
        <v>1</v>
      </c>
      <c r="G8848" s="6">
        <f t="shared" si="690"/>
        <v>0.33333333333333331</v>
      </c>
      <c r="H8848" s="12">
        <v>7.89</v>
      </c>
      <c r="I8848" s="13">
        <f t="shared" si="691"/>
        <v>1462.3574144486693</v>
      </c>
      <c r="J8848" s="13">
        <f t="shared" si="692"/>
        <v>316.98352344740181</v>
      </c>
      <c r="K8848" s="7">
        <f t="shared" si="693"/>
        <v>0.2167620038134859</v>
      </c>
      <c r="L8848" s="26">
        <f t="shared" si="694"/>
        <v>0.65028601144045772</v>
      </c>
    </row>
    <row r="8849" spans="1:12">
      <c r="A8849" s="2" t="s">
        <v>2</v>
      </c>
      <c r="B8849" s="3">
        <v>40109</v>
      </c>
      <c r="C8849" s="1">
        <v>230600</v>
      </c>
      <c r="D8849" s="2">
        <v>25</v>
      </c>
      <c r="E8849" s="1">
        <v>18002</v>
      </c>
      <c r="F8849" s="2">
        <v>3</v>
      </c>
      <c r="G8849" s="6">
        <f t="shared" si="690"/>
        <v>0.12</v>
      </c>
      <c r="H8849" s="12">
        <v>7.5</v>
      </c>
      <c r="I8849" s="13">
        <f t="shared" si="691"/>
        <v>30746.666666666668</v>
      </c>
      <c r="J8849" s="13">
        <f t="shared" si="692"/>
        <v>2400.2666666666669</v>
      </c>
      <c r="K8849" s="7">
        <f t="shared" si="693"/>
        <v>7.8065915004336517E-2</v>
      </c>
      <c r="L8849" s="26">
        <f t="shared" si="694"/>
        <v>0.65054929170280429</v>
      </c>
    </row>
    <row r="8850" spans="1:12">
      <c r="A8850" s="2" t="s">
        <v>9159</v>
      </c>
      <c r="B8850" s="3">
        <v>37645</v>
      </c>
      <c r="C8850" s="1">
        <v>137628</v>
      </c>
      <c r="D8850" s="2">
        <v>115</v>
      </c>
      <c r="E8850" s="1">
        <v>89551</v>
      </c>
      <c r="F8850" s="2">
        <v>115</v>
      </c>
      <c r="G8850" s="6">
        <f t="shared" si="690"/>
        <v>1</v>
      </c>
      <c r="H8850" s="11">
        <v>6.03</v>
      </c>
      <c r="I8850" s="13">
        <f t="shared" si="691"/>
        <v>22823.880597014926</v>
      </c>
      <c r="J8850" s="13">
        <f t="shared" si="692"/>
        <v>14850.912106135986</v>
      </c>
      <c r="K8850" s="7">
        <f t="shared" si="693"/>
        <v>0.65067428139622741</v>
      </c>
      <c r="L8850" s="26">
        <f t="shared" si="694"/>
        <v>0.65067428139622741</v>
      </c>
    </row>
    <row r="8851" spans="1:12">
      <c r="A8851" s="2" t="s">
        <v>321</v>
      </c>
      <c r="B8851" s="3">
        <v>36609</v>
      </c>
      <c r="C8851" s="1">
        <v>5838</v>
      </c>
      <c r="D8851" s="2">
        <v>1</v>
      </c>
      <c r="E8851" s="1">
        <v>3799</v>
      </c>
      <c r="F8851" s="2">
        <v>1</v>
      </c>
      <c r="G8851" s="6">
        <f t="shared" si="690"/>
        <v>1</v>
      </c>
      <c r="H8851" s="11">
        <v>5.39</v>
      </c>
      <c r="I8851" s="13">
        <f t="shared" si="691"/>
        <v>1083.1168831168832</v>
      </c>
      <c r="J8851" s="13">
        <f t="shared" si="692"/>
        <v>704.82374768089062</v>
      </c>
      <c r="K8851" s="7">
        <f t="shared" si="693"/>
        <v>0.65073655361425153</v>
      </c>
      <c r="L8851" s="26">
        <f t="shared" si="694"/>
        <v>0.65073655361425153</v>
      </c>
    </row>
    <row r="8852" spans="1:12">
      <c r="A8852" s="2" t="s">
        <v>7460</v>
      </c>
      <c r="B8852" s="3">
        <v>39694</v>
      </c>
      <c r="C8852" s="1">
        <v>95102</v>
      </c>
      <c r="D8852" s="2">
        <v>8</v>
      </c>
      <c r="E8852" s="1">
        <v>7736</v>
      </c>
      <c r="F8852" s="2">
        <v>1</v>
      </c>
      <c r="G8852" s="6">
        <f t="shared" si="690"/>
        <v>0.125</v>
      </c>
      <c r="H8852" s="11">
        <v>7.18</v>
      </c>
      <c r="I8852" s="13">
        <f t="shared" si="691"/>
        <v>13245.403899721448</v>
      </c>
      <c r="J8852" s="13">
        <f t="shared" si="692"/>
        <v>1077.4373259052925</v>
      </c>
      <c r="K8852" s="7">
        <f t="shared" si="693"/>
        <v>8.1344240920275077E-2</v>
      </c>
      <c r="L8852" s="26">
        <f t="shared" si="694"/>
        <v>0.65075392736220061</v>
      </c>
    </row>
    <row r="8853" spans="1:12">
      <c r="A8853" s="2" t="s">
        <v>6805</v>
      </c>
      <c r="B8853" s="3">
        <v>35881</v>
      </c>
      <c r="C8853" s="1">
        <v>222099</v>
      </c>
      <c r="D8853" s="2">
        <v>23</v>
      </c>
      <c r="E8853" s="1">
        <v>44003</v>
      </c>
      <c r="F8853" s="2">
        <v>7</v>
      </c>
      <c r="G8853" s="6">
        <f t="shared" si="690"/>
        <v>0.30434782608695654</v>
      </c>
      <c r="H8853" s="11">
        <v>4.6900000000000004</v>
      </c>
      <c r="I8853" s="13">
        <f t="shared" si="691"/>
        <v>47355.863539445621</v>
      </c>
      <c r="J8853" s="13">
        <f t="shared" si="692"/>
        <v>9382.3027718550093</v>
      </c>
      <c r="K8853" s="7">
        <f t="shared" si="693"/>
        <v>0.19812335940278886</v>
      </c>
      <c r="L8853" s="26">
        <f t="shared" si="694"/>
        <v>0.65097675232344909</v>
      </c>
    </row>
    <row r="8854" spans="1:12">
      <c r="A8854" s="2" t="s">
        <v>2484</v>
      </c>
      <c r="B8854" s="3">
        <v>40872</v>
      </c>
      <c r="C8854" s="1">
        <v>1078826</v>
      </c>
      <c r="D8854" s="2">
        <v>103</v>
      </c>
      <c r="E8854" s="1">
        <v>702325</v>
      </c>
      <c r="F8854" s="2">
        <v>103</v>
      </c>
      <c r="G8854" s="6">
        <f t="shared" si="690"/>
        <v>1</v>
      </c>
      <c r="H8854" s="12">
        <v>7.93</v>
      </c>
      <c r="I8854" s="13">
        <f t="shared" si="691"/>
        <v>136043.63177805801</v>
      </c>
      <c r="J8854" s="13">
        <f t="shared" si="692"/>
        <v>88565.573770491799</v>
      </c>
      <c r="K8854" s="7">
        <f t="shared" si="693"/>
        <v>0.65100859638162223</v>
      </c>
      <c r="L8854" s="26">
        <f t="shared" si="694"/>
        <v>0.65100859638162223</v>
      </c>
    </row>
    <row r="8855" spans="1:12">
      <c r="A8855" s="2" t="s">
        <v>5628</v>
      </c>
      <c r="B8855" s="3">
        <v>41033</v>
      </c>
      <c r="C8855" s="1">
        <v>15375</v>
      </c>
      <c r="D8855" s="2">
        <v>11</v>
      </c>
      <c r="E8855" s="1">
        <v>10011</v>
      </c>
      <c r="F8855" s="2">
        <v>11</v>
      </c>
      <c r="G8855" s="6">
        <f t="shared" si="690"/>
        <v>1</v>
      </c>
      <c r="H8855" s="12">
        <v>8.02</v>
      </c>
      <c r="I8855" s="13">
        <f t="shared" si="691"/>
        <v>1917.0822942643392</v>
      </c>
      <c r="J8855" s="13">
        <f t="shared" si="692"/>
        <v>1248.2543640897757</v>
      </c>
      <c r="K8855" s="7">
        <f t="shared" si="693"/>
        <v>0.65112195121951222</v>
      </c>
      <c r="L8855" s="26">
        <f t="shared" si="694"/>
        <v>0.65112195121951222</v>
      </c>
    </row>
    <row r="8856" spans="1:12">
      <c r="A8856" s="2" t="s">
        <v>4251</v>
      </c>
      <c r="B8856" s="3">
        <v>41173</v>
      </c>
      <c r="C8856" s="1">
        <v>598668</v>
      </c>
      <c r="D8856" s="2">
        <v>114</v>
      </c>
      <c r="E8856" s="1">
        <v>389901</v>
      </c>
      <c r="F8856" s="2">
        <v>114</v>
      </c>
      <c r="G8856" s="6">
        <f t="shared" si="690"/>
        <v>1</v>
      </c>
      <c r="H8856" s="12">
        <v>8.02</v>
      </c>
      <c r="I8856" s="13">
        <f t="shared" si="691"/>
        <v>74646.882793017459</v>
      </c>
      <c r="J8856" s="13">
        <f t="shared" si="692"/>
        <v>48616.084788029926</v>
      </c>
      <c r="K8856" s="7">
        <f t="shared" si="693"/>
        <v>0.65128084347250892</v>
      </c>
      <c r="L8856" s="26">
        <f t="shared" si="694"/>
        <v>0.65128084347250892</v>
      </c>
    </row>
    <row r="8857" spans="1:12">
      <c r="A8857" s="2" t="s">
        <v>3482</v>
      </c>
      <c r="B8857" s="3">
        <v>39731</v>
      </c>
      <c r="C8857" s="1">
        <v>3637</v>
      </c>
      <c r="D8857" s="2">
        <v>5</v>
      </c>
      <c r="E8857" s="1">
        <v>2369</v>
      </c>
      <c r="F8857" s="2">
        <v>5</v>
      </c>
      <c r="G8857" s="6">
        <f t="shared" si="690"/>
        <v>1</v>
      </c>
      <c r="H8857" s="11">
        <v>7.18</v>
      </c>
      <c r="I8857" s="13">
        <f t="shared" si="691"/>
        <v>506.54596100278553</v>
      </c>
      <c r="J8857" s="13">
        <f t="shared" si="692"/>
        <v>329.9442896935933</v>
      </c>
      <c r="K8857" s="7">
        <f t="shared" si="693"/>
        <v>0.65136101182293094</v>
      </c>
      <c r="L8857" s="26">
        <f t="shared" si="694"/>
        <v>0.65136101182293094</v>
      </c>
    </row>
    <row r="8858" spans="1:12">
      <c r="A8858" s="2" t="s">
        <v>3477</v>
      </c>
      <c r="B8858" s="3">
        <v>38133</v>
      </c>
      <c r="C8858" s="1">
        <v>22900</v>
      </c>
      <c r="D8858" s="2">
        <v>4</v>
      </c>
      <c r="E8858" s="1">
        <v>3730</v>
      </c>
      <c r="F8858" s="2">
        <v>1</v>
      </c>
      <c r="G8858" s="6">
        <f t="shared" si="690"/>
        <v>0.25</v>
      </c>
      <c r="H8858" s="12">
        <v>6.21</v>
      </c>
      <c r="I8858" s="13">
        <f t="shared" si="691"/>
        <v>3687.6006441223831</v>
      </c>
      <c r="J8858" s="13">
        <f t="shared" si="692"/>
        <v>600.64412238325281</v>
      </c>
      <c r="K8858" s="7">
        <f t="shared" si="693"/>
        <v>0.162882096069869</v>
      </c>
      <c r="L8858" s="26">
        <f t="shared" si="694"/>
        <v>0.65152838427947601</v>
      </c>
    </row>
    <row r="8859" spans="1:12">
      <c r="A8859" s="2" t="s">
        <v>8068</v>
      </c>
      <c r="B8859" s="3">
        <v>39507</v>
      </c>
      <c r="C8859" s="1">
        <v>4283</v>
      </c>
      <c r="D8859" s="2">
        <v>3</v>
      </c>
      <c r="E8859" s="1">
        <v>2791</v>
      </c>
      <c r="F8859" s="2">
        <v>3</v>
      </c>
      <c r="G8859" s="6">
        <f t="shared" si="690"/>
        <v>1</v>
      </c>
      <c r="H8859" s="11">
        <v>7.18</v>
      </c>
      <c r="I8859" s="13">
        <f t="shared" si="691"/>
        <v>596.51810584958218</v>
      </c>
      <c r="J8859" s="13">
        <f t="shared" si="692"/>
        <v>388.71866295264624</v>
      </c>
      <c r="K8859" s="7">
        <f t="shared" si="693"/>
        <v>0.65164604249357927</v>
      </c>
      <c r="L8859" s="26">
        <f t="shared" si="694"/>
        <v>0.65164604249357927</v>
      </c>
    </row>
    <row r="8860" spans="1:12">
      <c r="A8860" s="2" t="s">
        <v>2297</v>
      </c>
      <c r="B8860" s="3">
        <v>39794</v>
      </c>
      <c r="C8860" s="1">
        <v>16815</v>
      </c>
      <c r="D8860" s="2">
        <v>18</v>
      </c>
      <c r="E8860" s="1">
        <v>10958</v>
      </c>
      <c r="F8860" s="2">
        <v>18</v>
      </c>
      <c r="G8860" s="6">
        <f t="shared" si="690"/>
        <v>1</v>
      </c>
      <c r="H8860" s="11">
        <v>7.18</v>
      </c>
      <c r="I8860" s="13">
        <f t="shared" si="691"/>
        <v>2341.9220055710307</v>
      </c>
      <c r="J8860" s="13">
        <f t="shared" si="692"/>
        <v>1526.1838440111421</v>
      </c>
      <c r="K8860" s="7">
        <f t="shared" si="693"/>
        <v>0.6516800475765685</v>
      </c>
      <c r="L8860" s="26">
        <f t="shared" si="694"/>
        <v>0.6516800475765685</v>
      </c>
    </row>
    <row r="8861" spans="1:12">
      <c r="A8861" s="2" t="s">
        <v>7842</v>
      </c>
      <c r="B8861" s="3">
        <v>40781</v>
      </c>
      <c r="C8861" s="1">
        <v>29384</v>
      </c>
      <c r="D8861" s="2">
        <v>26</v>
      </c>
      <c r="E8861" s="1">
        <v>19152</v>
      </c>
      <c r="F8861" s="2">
        <v>26</v>
      </c>
      <c r="G8861" s="6">
        <f t="shared" si="690"/>
        <v>1</v>
      </c>
      <c r="H8861" s="12">
        <v>7.93</v>
      </c>
      <c r="I8861" s="13">
        <f t="shared" si="691"/>
        <v>3705.422446406053</v>
      </c>
      <c r="J8861" s="13">
        <f t="shared" si="692"/>
        <v>2415.1324085750316</v>
      </c>
      <c r="K8861" s="7">
        <f t="shared" si="693"/>
        <v>0.65178328341954805</v>
      </c>
      <c r="L8861" s="26">
        <f t="shared" si="694"/>
        <v>0.65178328341954805</v>
      </c>
    </row>
    <row r="8862" spans="1:12">
      <c r="A8862" s="2" t="s">
        <v>8964</v>
      </c>
      <c r="B8862" s="3">
        <v>38128</v>
      </c>
      <c r="C8862" s="1">
        <v>174318</v>
      </c>
      <c r="D8862" s="2">
        <v>156</v>
      </c>
      <c r="E8862" s="1">
        <v>113620</v>
      </c>
      <c r="F8862" s="2">
        <v>156</v>
      </c>
      <c r="G8862" s="6">
        <f t="shared" si="690"/>
        <v>1</v>
      </c>
      <c r="H8862" s="12">
        <v>6.21</v>
      </c>
      <c r="I8862" s="13">
        <f t="shared" si="691"/>
        <v>28070.531400966185</v>
      </c>
      <c r="J8862" s="13">
        <f t="shared" si="692"/>
        <v>18296.296296296296</v>
      </c>
      <c r="K8862" s="7">
        <f t="shared" si="693"/>
        <v>0.65179729001021114</v>
      </c>
      <c r="L8862" s="26">
        <f t="shared" si="694"/>
        <v>0.65179729001021114</v>
      </c>
    </row>
    <row r="8863" spans="1:12">
      <c r="A8863" s="2" t="s">
        <v>6123</v>
      </c>
      <c r="B8863" s="3">
        <v>37204</v>
      </c>
      <c r="C8863" s="1">
        <v>26041</v>
      </c>
      <c r="D8863" s="2">
        <v>22</v>
      </c>
      <c r="E8863" s="1">
        <v>16974</v>
      </c>
      <c r="F8863" s="2">
        <v>22</v>
      </c>
      <c r="G8863" s="6">
        <f t="shared" si="690"/>
        <v>1</v>
      </c>
      <c r="H8863" s="11">
        <v>5.65</v>
      </c>
      <c r="I8863" s="13">
        <f t="shared" si="691"/>
        <v>4609.0265486725657</v>
      </c>
      <c r="J8863" s="13">
        <f t="shared" si="692"/>
        <v>3004.2477876106191</v>
      </c>
      <c r="K8863" s="7">
        <f t="shared" si="693"/>
        <v>0.65181828654813567</v>
      </c>
      <c r="L8863" s="26">
        <f t="shared" si="694"/>
        <v>0.65181828654813567</v>
      </c>
    </row>
    <row r="8864" spans="1:12">
      <c r="A8864" s="2" t="s">
        <v>450</v>
      </c>
      <c r="B8864" s="3">
        <v>37491</v>
      </c>
      <c r="C8864" s="1">
        <v>119664</v>
      </c>
      <c r="D8864" s="2">
        <v>8</v>
      </c>
      <c r="E8864" s="1">
        <v>9750</v>
      </c>
      <c r="F8864" s="2">
        <v>1</v>
      </c>
      <c r="G8864" s="6">
        <f t="shared" si="690"/>
        <v>0.125</v>
      </c>
      <c r="H8864" s="12">
        <v>5.8</v>
      </c>
      <c r="I8864" s="13">
        <f t="shared" si="691"/>
        <v>20631.724137931036</v>
      </c>
      <c r="J8864" s="13">
        <f t="shared" si="692"/>
        <v>1681.0344827586207</v>
      </c>
      <c r="K8864" s="7">
        <f t="shared" si="693"/>
        <v>8.1478138788608101E-2</v>
      </c>
      <c r="L8864" s="26">
        <f t="shared" si="694"/>
        <v>0.65182511030886481</v>
      </c>
    </row>
    <row r="8865" spans="1:12">
      <c r="A8865" s="2" t="s">
        <v>9288</v>
      </c>
      <c r="B8865" s="3">
        <v>41178</v>
      </c>
      <c r="C8865" s="1">
        <v>10975</v>
      </c>
      <c r="D8865" s="2">
        <v>1</v>
      </c>
      <c r="E8865" s="1">
        <v>7154</v>
      </c>
      <c r="F8865" s="2">
        <v>1</v>
      </c>
      <c r="G8865" s="6">
        <f t="shared" si="690"/>
        <v>1</v>
      </c>
      <c r="H8865" s="12">
        <v>8.02</v>
      </c>
      <c r="I8865" s="13">
        <f t="shared" si="691"/>
        <v>1368.4538653366585</v>
      </c>
      <c r="J8865" s="13">
        <f t="shared" si="692"/>
        <v>892.01995012468831</v>
      </c>
      <c r="K8865" s="7">
        <f t="shared" si="693"/>
        <v>0.65184510250569472</v>
      </c>
      <c r="L8865" s="26">
        <f t="shared" si="694"/>
        <v>0.65184510250569472</v>
      </c>
    </row>
    <row r="8866" spans="1:12">
      <c r="A8866" s="2" t="s">
        <v>9720</v>
      </c>
      <c r="B8866" s="3">
        <v>41194</v>
      </c>
      <c r="C8866" s="1">
        <v>14586</v>
      </c>
      <c r="D8866" s="2">
        <v>2</v>
      </c>
      <c r="E8866" s="1">
        <v>4754</v>
      </c>
      <c r="F8866" s="2">
        <v>1</v>
      </c>
      <c r="G8866" s="6">
        <f t="shared" si="690"/>
        <v>0.5</v>
      </c>
      <c r="H8866" s="12">
        <v>8.02</v>
      </c>
      <c r="I8866" s="13">
        <f t="shared" si="691"/>
        <v>1818.703241895262</v>
      </c>
      <c r="J8866" s="13">
        <f t="shared" si="692"/>
        <v>592.76807980049875</v>
      </c>
      <c r="K8866" s="7">
        <f t="shared" si="693"/>
        <v>0.32592897298779649</v>
      </c>
      <c r="L8866" s="26">
        <f t="shared" si="694"/>
        <v>0.65185794597559299</v>
      </c>
    </row>
    <row r="8867" spans="1:12">
      <c r="A8867" s="2" t="s">
        <v>6190</v>
      </c>
      <c r="B8867" s="3">
        <v>38247</v>
      </c>
      <c r="C8867" s="1">
        <v>19867</v>
      </c>
      <c r="D8867" s="2">
        <v>5</v>
      </c>
      <c r="E8867" s="1">
        <v>5184</v>
      </c>
      <c r="F8867" s="2">
        <v>2</v>
      </c>
      <c r="G8867" s="6">
        <f t="shared" si="690"/>
        <v>0.4</v>
      </c>
      <c r="H8867" s="12">
        <v>6.21</v>
      </c>
      <c r="I8867" s="13">
        <f t="shared" si="691"/>
        <v>3199.194847020934</v>
      </c>
      <c r="J8867" s="13">
        <f t="shared" si="692"/>
        <v>834.78260869565213</v>
      </c>
      <c r="K8867" s="7">
        <f t="shared" si="693"/>
        <v>0.26093521920773138</v>
      </c>
      <c r="L8867" s="26">
        <f t="shared" si="694"/>
        <v>0.65233804801932838</v>
      </c>
    </row>
    <row r="8868" spans="1:12">
      <c r="A8868" s="2" t="s">
        <v>3550</v>
      </c>
      <c r="B8868" s="3">
        <v>40928</v>
      </c>
      <c r="C8868" s="1">
        <v>11018</v>
      </c>
      <c r="D8868" s="2">
        <v>6</v>
      </c>
      <c r="E8868" s="1">
        <v>7188</v>
      </c>
      <c r="F8868" s="2">
        <v>6</v>
      </c>
      <c r="G8868" s="6">
        <f t="shared" si="690"/>
        <v>1</v>
      </c>
      <c r="H8868" s="12">
        <v>8.02</v>
      </c>
      <c r="I8868" s="13">
        <f t="shared" si="691"/>
        <v>1373.8154613466336</v>
      </c>
      <c r="J8868" s="13">
        <f t="shared" si="692"/>
        <v>896.25935162094765</v>
      </c>
      <c r="K8868" s="7">
        <f t="shared" si="693"/>
        <v>0.6523870030858594</v>
      </c>
      <c r="L8868" s="26">
        <f t="shared" si="694"/>
        <v>0.6523870030858594</v>
      </c>
    </row>
    <row r="8869" spans="1:12">
      <c r="A8869" s="2" t="s">
        <v>9662</v>
      </c>
      <c r="B8869" s="3">
        <v>36887</v>
      </c>
      <c r="C8869" s="1">
        <v>124115725</v>
      </c>
      <c r="D8869" s="4">
        <v>1755</v>
      </c>
      <c r="E8869" s="1">
        <v>184725</v>
      </c>
      <c r="F8869" s="2">
        <v>4</v>
      </c>
      <c r="G8869" s="6">
        <f t="shared" si="690"/>
        <v>2.2792022792022791E-3</v>
      </c>
      <c r="H8869" s="11">
        <v>5.39</v>
      </c>
      <c r="I8869" s="13">
        <f t="shared" si="691"/>
        <v>23027036.178107608</v>
      </c>
      <c r="J8869" s="13">
        <f t="shared" si="692"/>
        <v>34271.799628942485</v>
      </c>
      <c r="K8869" s="7">
        <f t="shared" si="693"/>
        <v>1.4883287351381139E-3</v>
      </c>
      <c r="L8869" s="26">
        <f t="shared" si="694"/>
        <v>0.65300423254184747</v>
      </c>
    </row>
    <row r="8870" spans="1:12">
      <c r="A8870" s="2" t="s">
        <v>3796</v>
      </c>
      <c r="B8870" s="3">
        <v>34362</v>
      </c>
      <c r="C8870" s="1">
        <v>395105</v>
      </c>
      <c r="D8870" s="2">
        <v>390</v>
      </c>
      <c r="E8870" s="1">
        <v>258040</v>
      </c>
      <c r="F8870" s="2">
        <v>390</v>
      </c>
      <c r="G8870" s="6">
        <f t="shared" si="690"/>
        <v>1</v>
      </c>
      <c r="H8870" s="11">
        <v>4.08</v>
      </c>
      <c r="I8870" s="13">
        <f t="shared" si="691"/>
        <v>96839.46078431372</v>
      </c>
      <c r="J8870" s="13">
        <f t="shared" si="692"/>
        <v>63245.098039215685</v>
      </c>
      <c r="K8870" s="7">
        <f t="shared" si="693"/>
        <v>0.65309221599321698</v>
      </c>
      <c r="L8870" s="26">
        <f t="shared" si="694"/>
        <v>0.65309221599321698</v>
      </c>
    </row>
    <row r="8871" spans="1:12">
      <c r="A8871" s="2" t="s">
        <v>5274</v>
      </c>
      <c r="B8871" s="3">
        <v>41012</v>
      </c>
      <c r="C8871" s="1">
        <v>30905</v>
      </c>
      <c r="D8871" s="2">
        <v>16</v>
      </c>
      <c r="E8871" s="1">
        <v>20186</v>
      </c>
      <c r="F8871" s="2">
        <v>16</v>
      </c>
      <c r="G8871" s="6">
        <f t="shared" si="690"/>
        <v>1</v>
      </c>
      <c r="H8871" s="12">
        <v>8.02</v>
      </c>
      <c r="I8871" s="13">
        <f t="shared" si="691"/>
        <v>3853.4912718204491</v>
      </c>
      <c r="J8871" s="13">
        <f t="shared" si="692"/>
        <v>2516.9576059850374</v>
      </c>
      <c r="K8871" s="7">
        <f t="shared" si="693"/>
        <v>0.65316291862158227</v>
      </c>
      <c r="L8871" s="26">
        <f t="shared" si="694"/>
        <v>0.65316291862158227</v>
      </c>
    </row>
    <row r="8872" spans="1:12">
      <c r="A8872" s="2" t="s">
        <v>4359</v>
      </c>
      <c r="B8872" s="3">
        <v>38261</v>
      </c>
      <c r="C8872" s="1">
        <v>4874</v>
      </c>
      <c r="D8872" s="2">
        <v>1</v>
      </c>
      <c r="E8872" s="1">
        <v>3185</v>
      </c>
      <c r="F8872" s="2">
        <v>1</v>
      </c>
      <c r="G8872" s="6">
        <f t="shared" si="690"/>
        <v>1</v>
      </c>
      <c r="H8872" s="12">
        <v>6.21</v>
      </c>
      <c r="I8872" s="13">
        <f t="shared" si="691"/>
        <v>784.86312399355882</v>
      </c>
      <c r="J8872" s="13">
        <f t="shared" si="692"/>
        <v>512.88244766505636</v>
      </c>
      <c r="K8872" s="7">
        <f t="shared" si="693"/>
        <v>0.6534673779236766</v>
      </c>
      <c r="L8872" s="26">
        <f t="shared" si="694"/>
        <v>0.6534673779236766</v>
      </c>
    </row>
    <row r="8873" spans="1:12">
      <c r="A8873" s="2" t="s">
        <v>9558</v>
      </c>
      <c r="B8873" s="3">
        <v>31842</v>
      </c>
      <c r="C8873" s="1">
        <v>25411386</v>
      </c>
      <c r="D8873" s="2">
        <v>798</v>
      </c>
      <c r="E8873" s="1">
        <v>187381</v>
      </c>
      <c r="F8873" s="2">
        <v>9</v>
      </c>
      <c r="G8873" s="6">
        <f t="shared" si="690"/>
        <v>1.1278195488721804E-2</v>
      </c>
      <c r="H8873" s="12">
        <v>3.91</v>
      </c>
      <c r="I8873" s="13">
        <f t="shared" si="691"/>
        <v>6499075.7033248078</v>
      </c>
      <c r="J8873" s="13">
        <f t="shared" si="692"/>
        <v>47923.529411764706</v>
      </c>
      <c r="K8873" s="7">
        <f t="shared" si="693"/>
        <v>7.3738992434336332E-3</v>
      </c>
      <c r="L8873" s="26">
        <f t="shared" si="694"/>
        <v>0.65381906625111552</v>
      </c>
    </row>
    <row r="8874" spans="1:12">
      <c r="A8874" s="2" t="s">
        <v>6436</v>
      </c>
      <c r="B8874" s="3">
        <v>38856</v>
      </c>
      <c r="C8874" s="1">
        <v>2150</v>
      </c>
      <c r="D8874" s="2">
        <v>1</v>
      </c>
      <c r="E8874" s="1">
        <v>1406</v>
      </c>
      <c r="F8874" s="2">
        <v>1</v>
      </c>
      <c r="G8874" s="6">
        <f t="shared" si="690"/>
        <v>1</v>
      </c>
      <c r="H8874" s="11">
        <v>6.55</v>
      </c>
      <c r="I8874" s="13">
        <f t="shared" si="691"/>
        <v>328.24427480916029</v>
      </c>
      <c r="J8874" s="13">
        <f t="shared" si="692"/>
        <v>214.65648854961833</v>
      </c>
      <c r="K8874" s="7">
        <f t="shared" si="693"/>
        <v>0.65395348837209311</v>
      </c>
      <c r="L8874" s="26">
        <f t="shared" si="694"/>
        <v>0.65395348837209311</v>
      </c>
    </row>
    <row r="8875" spans="1:12">
      <c r="A8875" s="2" t="s">
        <v>1263</v>
      </c>
      <c r="B8875" s="3">
        <v>36546</v>
      </c>
      <c r="C8875" s="1">
        <v>30471</v>
      </c>
      <c r="D8875" s="2">
        <v>5</v>
      </c>
      <c r="E8875" s="1">
        <v>19930</v>
      </c>
      <c r="F8875" s="2">
        <v>5</v>
      </c>
      <c r="G8875" s="6">
        <f t="shared" si="690"/>
        <v>1</v>
      </c>
      <c r="H8875" s="11">
        <v>5.39</v>
      </c>
      <c r="I8875" s="13">
        <f t="shared" si="691"/>
        <v>5653.2467532467535</v>
      </c>
      <c r="J8875" s="13">
        <f t="shared" si="692"/>
        <v>3697.588126159555</v>
      </c>
      <c r="K8875" s="7">
        <f t="shared" si="693"/>
        <v>0.6540645203636245</v>
      </c>
      <c r="L8875" s="26">
        <f t="shared" si="694"/>
        <v>0.6540645203636245</v>
      </c>
    </row>
    <row r="8876" spans="1:12">
      <c r="A8876" s="2" t="s">
        <v>8837</v>
      </c>
      <c r="B8876" s="3">
        <v>33354</v>
      </c>
      <c r="C8876" s="1">
        <v>1830650</v>
      </c>
      <c r="D8876" s="2">
        <v>52</v>
      </c>
      <c r="E8876" s="1">
        <v>92162</v>
      </c>
      <c r="F8876" s="2">
        <v>4</v>
      </c>
      <c r="G8876" s="6">
        <f t="shared" si="690"/>
        <v>7.6923076923076927E-2</v>
      </c>
      <c r="H8876" s="11">
        <v>4.21</v>
      </c>
      <c r="I8876" s="13">
        <f t="shared" si="691"/>
        <v>434833.72921615205</v>
      </c>
      <c r="J8876" s="13">
        <f t="shared" si="692"/>
        <v>21891.211401425178</v>
      </c>
      <c r="K8876" s="7">
        <f t="shared" si="693"/>
        <v>5.0343866932510306E-2</v>
      </c>
      <c r="L8876" s="26">
        <f t="shared" si="694"/>
        <v>0.65447027012263392</v>
      </c>
    </row>
    <row r="8877" spans="1:12">
      <c r="A8877" s="2" t="s">
        <v>1455</v>
      </c>
      <c r="B8877" s="3">
        <v>39441</v>
      </c>
      <c r="C8877" s="1">
        <v>93466502</v>
      </c>
      <c r="D8877" s="4">
        <v>2915</v>
      </c>
      <c r="E8877" s="1">
        <v>335837</v>
      </c>
      <c r="F8877" s="2">
        <v>16</v>
      </c>
      <c r="G8877" s="6">
        <f t="shared" si="690"/>
        <v>5.4888507718696394E-3</v>
      </c>
      <c r="H8877" s="11">
        <v>6.88</v>
      </c>
      <c r="I8877" s="13">
        <f t="shared" si="691"/>
        <v>13585247.383720931</v>
      </c>
      <c r="J8877" s="13">
        <f t="shared" si="692"/>
        <v>48813.517441860466</v>
      </c>
      <c r="K8877" s="7">
        <f t="shared" si="693"/>
        <v>3.5931268723419221E-3</v>
      </c>
      <c r="L8877" s="26">
        <f t="shared" si="694"/>
        <v>0.65462280205479395</v>
      </c>
    </row>
    <row r="8878" spans="1:12">
      <c r="A8878" s="2" t="s">
        <v>5427</v>
      </c>
      <c r="B8878" s="3">
        <v>32367</v>
      </c>
      <c r="C8878" s="1">
        <v>8373585</v>
      </c>
      <c r="D8878" s="2">
        <v>123</v>
      </c>
      <c r="E8878" s="1">
        <v>401211</v>
      </c>
      <c r="F8878" s="2">
        <v>9</v>
      </c>
      <c r="G8878" s="6">
        <f t="shared" si="690"/>
        <v>7.3170731707317069E-2</v>
      </c>
      <c r="H8878" s="12">
        <v>4.1100000000000003</v>
      </c>
      <c r="I8878" s="13">
        <f t="shared" si="691"/>
        <v>2037368.6131386859</v>
      </c>
      <c r="J8878" s="13">
        <f t="shared" si="692"/>
        <v>97618.248175182467</v>
      </c>
      <c r="K8878" s="7">
        <f t="shared" si="693"/>
        <v>4.7913886346170727E-2</v>
      </c>
      <c r="L8878" s="26">
        <f t="shared" si="694"/>
        <v>0.65482311339766663</v>
      </c>
    </row>
    <row r="8879" spans="1:12">
      <c r="A8879" s="2" t="s">
        <v>6032</v>
      </c>
      <c r="B8879" s="3">
        <v>40046</v>
      </c>
      <c r="C8879" s="1">
        <v>4033</v>
      </c>
      <c r="D8879" s="2">
        <v>10</v>
      </c>
      <c r="E8879" s="1">
        <v>2641</v>
      </c>
      <c r="F8879" s="2">
        <v>10</v>
      </c>
      <c r="G8879" s="6">
        <f t="shared" si="690"/>
        <v>1</v>
      </c>
      <c r="H8879" s="12">
        <v>7.5</v>
      </c>
      <c r="I8879" s="13">
        <f t="shared" si="691"/>
        <v>537.73333333333335</v>
      </c>
      <c r="J8879" s="13">
        <f t="shared" si="692"/>
        <v>352.13333333333333</v>
      </c>
      <c r="K8879" s="7">
        <f t="shared" si="693"/>
        <v>0.65484750805851721</v>
      </c>
      <c r="L8879" s="26">
        <f t="shared" si="694"/>
        <v>0.65484750805851721</v>
      </c>
    </row>
    <row r="8880" spans="1:12">
      <c r="A8880" s="2" t="s">
        <v>4948</v>
      </c>
      <c r="B8880" s="3">
        <v>39248</v>
      </c>
      <c r="C8880" s="1">
        <v>695157</v>
      </c>
      <c r="D8880" s="2">
        <v>83</v>
      </c>
      <c r="E8880" s="1">
        <v>455257</v>
      </c>
      <c r="F8880" s="2">
        <v>83</v>
      </c>
      <c r="G8880" s="6">
        <f t="shared" si="690"/>
        <v>1</v>
      </c>
      <c r="H8880" s="11">
        <v>6.88</v>
      </c>
      <c r="I8880" s="13">
        <f t="shared" si="691"/>
        <v>101040.26162790698</v>
      </c>
      <c r="J8880" s="13">
        <f t="shared" si="692"/>
        <v>66171.075581395344</v>
      </c>
      <c r="K8880" s="7">
        <f t="shared" si="693"/>
        <v>0.65489810215534039</v>
      </c>
      <c r="L8880" s="26">
        <f t="shared" si="694"/>
        <v>0.65489810215534039</v>
      </c>
    </row>
    <row r="8881" spans="1:12">
      <c r="A8881" s="2" t="s">
        <v>9518</v>
      </c>
      <c r="B8881" s="3">
        <v>32997</v>
      </c>
      <c r="C8881" s="1">
        <v>4087361</v>
      </c>
      <c r="D8881" s="2">
        <v>82</v>
      </c>
      <c r="E8881" s="1">
        <v>65299</v>
      </c>
      <c r="F8881" s="2">
        <v>2</v>
      </c>
      <c r="G8881" s="6">
        <f t="shared" si="690"/>
        <v>2.4390243902439025E-2</v>
      </c>
      <c r="H8881" s="12">
        <v>4.22</v>
      </c>
      <c r="I8881" s="13">
        <f t="shared" si="691"/>
        <v>968568.9573459716</v>
      </c>
      <c r="J8881" s="13">
        <f t="shared" si="692"/>
        <v>15473.696682464455</v>
      </c>
      <c r="K8881" s="7">
        <f t="shared" si="693"/>
        <v>1.5975833795938258E-2</v>
      </c>
      <c r="L8881" s="26">
        <f t="shared" si="694"/>
        <v>0.65500918563346855</v>
      </c>
    </row>
    <row r="8882" spans="1:12">
      <c r="A8882" s="2" t="s">
        <v>3629</v>
      </c>
      <c r="B8882" s="3">
        <v>37701</v>
      </c>
      <c r="C8882" s="1">
        <v>5858</v>
      </c>
      <c r="D8882" s="2">
        <v>1</v>
      </c>
      <c r="E8882" s="1">
        <v>3838</v>
      </c>
      <c r="F8882" s="2">
        <v>1</v>
      </c>
      <c r="G8882" s="6">
        <f t="shared" si="690"/>
        <v>1</v>
      </c>
      <c r="H8882" s="11">
        <v>6.03</v>
      </c>
      <c r="I8882" s="13">
        <f t="shared" si="691"/>
        <v>971.47595356550573</v>
      </c>
      <c r="J8882" s="13">
        <f t="shared" si="692"/>
        <v>636.4842454394693</v>
      </c>
      <c r="K8882" s="7">
        <f t="shared" si="693"/>
        <v>0.65517241379310343</v>
      </c>
      <c r="L8882" s="26">
        <f t="shared" si="694"/>
        <v>0.65517241379310343</v>
      </c>
    </row>
    <row r="8883" spans="1:12">
      <c r="A8883" s="2" t="s">
        <v>1800</v>
      </c>
      <c r="B8883" s="3">
        <v>39052</v>
      </c>
      <c r="C8883" s="1">
        <v>12781</v>
      </c>
      <c r="D8883" s="2">
        <v>41</v>
      </c>
      <c r="E8883" s="1">
        <v>8375</v>
      </c>
      <c r="F8883" s="2">
        <v>41</v>
      </c>
      <c r="G8883" s="6">
        <f t="shared" si="690"/>
        <v>1</v>
      </c>
      <c r="H8883" s="11">
        <v>6.55</v>
      </c>
      <c r="I8883" s="13">
        <f t="shared" si="691"/>
        <v>1951.2977099236641</v>
      </c>
      <c r="J8883" s="13">
        <f t="shared" si="692"/>
        <v>1278.6259541984732</v>
      </c>
      <c r="K8883" s="7">
        <f t="shared" si="693"/>
        <v>0.65526954072451293</v>
      </c>
      <c r="L8883" s="26">
        <f t="shared" si="694"/>
        <v>0.65526954072451293</v>
      </c>
    </row>
    <row r="8884" spans="1:12">
      <c r="A8884" s="2" t="s">
        <v>7449</v>
      </c>
      <c r="B8884" s="3">
        <v>41047</v>
      </c>
      <c r="C8884" s="1">
        <v>176988</v>
      </c>
      <c r="D8884" s="2">
        <v>21</v>
      </c>
      <c r="E8884" s="1">
        <v>16568</v>
      </c>
      <c r="F8884" s="2">
        <v>3</v>
      </c>
      <c r="G8884" s="6">
        <f t="shared" si="690"/>
        <v>0.14285714285714285</v>
      </c>
      <c r="H8884" s="12">
        <v>8.02</v>
      </c>
      <c r="I8884" s="13">
        <f t="shared" si="691"/>
        <v>22068.329177057356</v>
      </c>
      <c r="J8884" s="13">
        <f t="shared" si="692"/>
        <v>2065.835411471322</v>
      </c>
      <c r="K8884" s="7">
        <f t="shared" si="693"/>
        <v>9.3610866273419677E-2</v>
      </c>
      <c r="L8884" s="26">
        <f t="shared" si="694"/>
        <v>0.65527606391393778</v>
      </c>
    </row>
    <row r="8885" spans="1:12">
      <c r="A8885" s="2" t="s">
        <v>10305</v>
      </c>
      <c r="B8885" s="3">
        <v>40081</v>
      </c>
      <c r="C8885" s="1">
        <v>257868</v>
      </c>
      <c r="D8885" s="2">
        <v>78</v>
      </c>
      <c r="E8885" s="1">
        <v>169005</v>
      </c>
      <c r="F8885" s="2">
        <v>78</v>
      </c>
      <c r="G8885" s="6">
        <f t="shared" si="690"/>
        <v>1</v>
      </c>
      <c r="H8885" s="12">
        <v>7.5</v>
      </c>
      <c r="I8885" s="13">
        <f t="shared" si="691"/>
        <v>34382.400000000001</v>
      </c>
      <c r="J8885" s="13">
        <f t="shared" si="692"/>
        <v>22534</v>
      </c>
      <c r="K8885" s="7">
        <f t="shared" si="693"/>
        <v>0.655393457117595</v>
      </c>
      <c r="L8885" s="26">
        <f t="shared" si="694"/>
        <v>0.655393457117595</v>
      </c>
    </row>
    <row r="8886" spans="1:12">
      <c r="A8886" s="2" t="s">
        <v>4993</v>
      </c>
      <c r="B8886" s="3">
        <v>39871</v>
      </c>
      <c r="C8886" s="1">
        <v>19162740</v>
      </c>
      <c r="D8886" s="4">
        <v>1276</v>
      </c>
      <c r="E8886" s="1">
        <v>12510374</v>
      </c>
      <c r="F8886" s="4">
        <v>1271</v>
      </c>
      <c r="G8886" s="6">
        <f t="shared" si="690"/>
        <v>0.99608150470219436</v>
      </c>
      <c r="H8886" s="12">
        <v>7.5</v>
      </c>
      <c r="I8886" s="13">
        <f t="shared" si="691"/>
        <v>2555032</v>
      </c>
      <c r="J8886" s="13">
        <f t="shared" si="692"/>
        <v>1668049.8666666667</v>
      </c>
      <c r="K8886" s="7">
        <f t="shared" si="693"/>
        <v>0.65284891409057366</v>
      </c>
      <c r="L8886" s="26">
        <f t="shared" si="694"/>
        <v>0.65541716316252718</v>
      </c>
    </row>
    <row r="8887" spans="1:12">
      <c r="A8887" s="2" t="s">
        <v>8765</v>
      </c>
      <c r="B8887" s="3">
        <v>39199</v>
      </c>
      <c r="C8887" s="1">
        <v>9777</v>
      </c>
      <c r="D8887" s="2">
        <v>9</v>
      </c>
      <c r="E8887" s="1">
        <v>6410</v>
      </c>
      <c r="F8887" s="2">
        <v>9</v>
      </c>
      <c r="G8887" s="6">
        <f t="shared" si="690"/>
        <v>1</v>
      </c>
      <c r="H8887" s="11">
        <v>6.88</v>
      </c>
      <c r="I8887" s="13">
        <f t="shared" si="691"/>
        <v>1421.0755813953488</v>
      </c>
      <c r="J8887" s="13">
        <f t="shared" si="692"/>
        <v>931.68604651162786</v>
      </c>
      <c r="K8887" s="7">
        <f t="shared" si="693"/>
        <v>0.65562033343561421</v>
      </c>
      <c r="L8887" s="26">
        <f t="shared" si="694"/>
        <v>0.65562033343561421</v>
      </c>
    </row>
    <row r="8888" spans="1:12">
      <c r="A8888" s="2" t="s">
        <v>1520</v>
      </c>
      <c r="B8888" s="3">
        <v>34236</v>
      </c>
      <c r="C8888" s="1">
        <v>6220</v>
      </c>
      <c r="D8888" s="2">
        <v>9</v>
      </c>
      <c r="E8888" s="1">
        <v>4078</v>
      </c>
      <c r="F8888" s="2">
        <v>9</v>
      </c>
      <c r="G8888" s="6">
        <f t="shared" si="690"/>
        <v>1</v>
      </c>
      <c r="H8888" s="11">
        <v>4.1399999999999997</v>
      </c>
      <c r="I8888" s="13">
        <f t="shared" si="691"/>
        <v>1502.4154589371981</v>
      </c>
      <c r="J8888" s="13">
        <f t="shared" si="692"/>
        <v>985.02415458937207</v>
      </c>
      <c r="K8888" s="7">
        <f t="shared" si="693"/>
        <v>0.65562700964630227</v>
      </c>
      <c r="L8888" s="26">
        <f t="shared" si="694"/>
        <v>0.65562700964630227</v>
      </c>
    </row>
    <row r="8889" spans="1:12">
      <c r="A8889" s="2" t="s">
        <v>7336</v>
      </c>
      <c r="B8889" s="3">
        <v>35986</v>
      </c>
      <c r="C8889" s="1">
        <v>3221152</v>
      </c>
      <c r="D8889" s="2">
        <v>68</v>
      </c>
      <c r="E8889" s="1">
        <v>31069</v>
      </c>
      <c r="F8889" s="2">
        <v>1</v>
      </c>
      <c r="G8889" s="6">
        <f t="shared" si="690"/>
        <v>1.4705882352941176E-2</v>
      </c>
      <c r="H8889" s="11">
        <v>4.6900000000000004</v>
      </c>
      <c r="I8889" s="13">
        <f t="shared" si="691"/>
        <v>686812.79317697219</v>
      </c>
      <c r="J8889" s="13">
        <f t="shared" si="692"/>
        <v>6624.5202558635392</v>
      </c>
      <c r="K8889" s="7">
        <f t="shared" si="693"/>
        <v>9.6453070205938761E-3</v>
      </c>
      <c r="L8889" s="26">
        <f t="shared" si="694"/>
        <v>0.65588087740038359</v>
      </c>
    </row>
    <row r="8890" spans="1:12">
      <c r="A8890" s="2" t="s">
        <v>2171</v>
      </c>
      <c r="B8890" s="3">
        <v>36868</v>
      </c>
      <c r="C8890" s="1">
        <v>128078872</v>
      </c>
      <c r="D8890" s="4">
        <v>2027</v>
      </c>
      <c r="E8890" s="1">
        <v>663205</v>
      </c>
      <c r="F8890" s="2">
        <v>16</v>
      </c>
      <c r="G8890" s="6">
        <f t="shared" si="690"/>
        <v>7.8934385791810564E-3</v>
      </c>
      <c r="H8890" s="11">
        <v>5.39</v>
      </c>
      <c r="I8890" s="13">
        <f t="shared" si="691"/>
        <v>23762313.914656773</v>
      </c>
      <c r="J8890" s="13">
        <f t="shared" si="692"/>
        <v>123043.59925788498</v>
      </c>
      <c r="K8890" s="7">
        <f t="shared" si="693"/>
        <v>5.1780983830026234E-3</v>
      </c>
      <c r="L8890" s="26">
        <f t="shared" si="694"/>
        <v>0.65600033889664477</v>
      </c>
    </row>
    <row r="8891" spans="1:12">
      <c r="A8891" s="2" t="s">
        <v>7946</v>
      </c>
      <c r="B8891" s="3">
        <v>33361</v>
      </c>
      <c r="C8891" s="1">
        <v>561000</v>
      </c>
      <c r="D8891" s="4">
        <v>1058</v>
      </c>
      <c r="E8891" s="1">
        <v>368056</v>
      </c>
      <c r="F8891" s="4">
        <v>1058</v>
      </c>
      <c r="G8891" s="6">
        <f t="shared" si="690"/>
        <v>1</v>
      </c>
      <c r="H8891" s="11">
        <v>4.21</v>
      </c>
      <c r="I8891" s="13">
        <f t="shared" si="691"/>
        <v>133254.15676959621</v>
      </c>
      <c r="J8891" s="13">
        <f t="shared" si="692"/>
        <v>87424.228028503567</v>
      </c>
      <c r="K8891" s="7">
        <f t="shared" si="693"/>
        <v>0.6560713012477718</v>
      </c>
      <c r="L8891" s="26">
        <f t="shared" si="694"/>
        <v>0.6560713012477718</v>
      </c>
    </row>
    <row r="8892" spans="1:12">
      <c r="A8892" s="2" t="s">
        <v>45</v>
      </c>
      <c r="B8892" s="3">
        <v>39017</v>
      </c>
      <c r="C8892" s="1">
        <v>6635</v>
      </c>
      <c r="D8892" s="2">
        <v>2</v>
      </c>
      <c r="E8892" s="1">
        <v>2177</v>
      </c>
      <c r="F8892" s="2">
        <v>1</v>
      </c>
      <c r="G8892" s="6">
        <f t="shared" si="690"/>
        <v>0.5</v>
      </c>
      <c r="H8892" s="11">
        <v>6.55</v>
      </c>
      <c r="I8892" s="13">
        <f t="shared" si="691"/>
        <v>1012.9770992366413</v>
      </c>
      <c r="J8892" s="13">
        <f t="shared" si="692"/>
        <v>332.36641221374049</v>
      </c>
      <c r="K8892" s="7">
        <f t="shared" si="693"/>
        <v>0.32810851544837982</v>
      </c>
      <c r="L8892" s="26">
        <f t="shared" si="694"/>
        <v>0.65621703089675965</v>
      </c>
    </row>
    <row r="8893" spans="1:12">
      <c r="A8893" s="2" t="s">
        <v>4641</v>
      </c>
      <c r="B8893" s="3">
        <v>38947</v>
      </c>
      <c r="C8893" s="1">
        <v>39868642</v>
      </c>
      <c r="D8893" s="4">
        <v>1438</v>
      </c>
      <c r="E8893" s="1">
        <v>927956</v>
      </c>
      <c r="F8893" s="2">
        <v>51</v>
      </c>
      <c r="G8893" s="6">
        <f t="shared" si="690"/>
        <v>3.5465924895688457E-2</v>
      </c>
      <c r="H8893" s="11">
        <v>6.55</v>
      </c>
      <c r="I8893" s="13">
        <f t="shared" si="691"/>
        <v>6086815.5725190844</v>
      </c>
      <c r="J8893" s="13">
        <f t="shared" si="692"/>
        <v>141672.6717557252</v>
      </c>
      <c r="K8893" s="7">
        <f t="shared" si="693"/>
        <v>2.3275335036493091E-2</v>
      </c>
      <c r="L8893" s="26">
        <f t="shared" si="694"/>
        <v>0.65627317220543269</v>
      </c>
    </row>
    <row r="8894" spans="1:12">
      <c r="A8894" s="2" t="s">
        <v>4288</v>
      </c>
      <c r="B8894" s="3">
        <v>37911</v>
      </c>
      <c r="C8894" s="1">
        <v>4827</v>
      </c>
      <c r="D8894" s="2">
        <v>2</v>
      </c>
      <c r="E8894" s="1">
        <v>3168</v>
      </c>
      <c r="F8894" s="2">
        <v>2</v>
      </c>
      <c r="G8894" s="6">
        <f t="shared" si="690"/>
        <v>1</v>
      </c>
      <c r="H8894" s="11">
        <v>6.03</v>
      </c>
      <c r="I8894" s="13">
        <f t="shared" si="691"/>
        <v>800.49751243781088</v>
      </c>
      <c r="J8894" s="13">
        <f t="shared" si="692"/>
        <v>525.37313432835822</v>
      </c>
      <c r="K8894" s="7">
        <f t="shared" si="693"/>
        <v>0.65630826600372905</v>
      </c>
      <c r="L8894" s="26">
        <f t="shared" si="694"/>
        <v>0.65630826600372905</v>
      </c>
    </row>
    <row r="8895" spans="1:12">
      <c r="A8895" s="2" t="s">
        <v>6713</v>
      </c>
      <c r="B8895" s="3">
        <v>38711</v>
      </c>
      <c r="C8895" s="1">
        <v>12712093</v>
      </c>
      <c r="D8895" s="2">
        <v>811</v>
      </c>
      <c r="E8895" s="1">
        <v>30864</v>
      </c>
      <c r="F8895" s="2">
        <v>3</v>
      </c>
      <c r="G8895" s="6">
        <f t="shared" si="690"/>
        <v>3.6991368680641184E-3</v>
      </c>
      <c r="H8895" s="11">
        <v>6.41</v>
      </c>
      <c r="I8895" s="13">
        <f t="shared" si="691"/>
        <v>1983165.8346333853</v>
      </c>
      <c r="J8895" s="13">
        <f t="shared" si="692"/>
        <v>4814.9765990639626</v>
      </c>
      <c r="K8895" s="7">
        <f t="shared" si="693"/>
        <v>2.4279243394459121E-3</v>
      </c>
      <c r="L8895" s="26">
        <f t="shared" si="694"/>
        <v>0.65634887976354483</v>
      </c>
    </row>
    <row r="8896" spans="1:12">
      <c r="A8896" s="2" t="s">
        <v>3915</v>
      </c>
      <c r="B8896" s="3">
        <v>38331</v>
      </c>
      <c r="C8896" s="1">
        <v>3783</v>
      </c>
      <c r="D8896" s="2">
        <v>2</v>
      </c>
      <c r="E8896" s="1">
        <v>2483</v>
      </c>
      <c r="F8896" s="2">
        <v>2</v>
      </c>
      <c r="G8896" s="6">
        <f t="shared" si="690"/>
        <v>1</v>
      </c>
      <c r="H8896" s="12">
        <v>6.21</v>
      </c>
      <c r="I8896" s="13">
        <f t="shared" si="691"/>
        <v>609.17874396135267</v>
      </c>
      <c r="J8896" s="13">
        <f t="shared" si="692"/>
        <v>399.8389694041868</v>
      </c>
      <c r="K8896" s="7">
        <f t="shared" si="693"/>
        <v>0.6563573883161512</v>
      </c>
      <c r="L8896" s="26">
        <f t="shared" si="694"/>
        <v>0.6563573883161512</v>
      </c>
    </row>
    <row r="8897" spans="1:12">
      <c r="A8897" s="2" t="s">
        <v>1774</v>
      </c>
      <c r="B8897" s="3">
        <v>40732</v>
      </c>
      <c r="C8897" s="1">
        <v>6330</v>
      </c>
      <c r="D8897" s="2">
        <v>7</v>
      </c>
      <c r="E8897" s="1">
        <v>4155</v>
      </c>
      <c r="F8897" s="2">
        <v>7</v>
      </c>
      <c r="G8897" s="6">
        <f t="shared" si="690"/>
        <v>1</v>
      </c>
      <c r="H8897" s="12">
        <v>7.93</v>
      </c>
      <c r="I8897" s="13">
        <f t="shared" si="691"/>
        <v>798.23455233291304</v>
      </c>
      <c r="J8897" s="13">
        <f t="shared" si="692"/>
        <v>523.95964691046663</v>
      </c>
      <c r="K8897" s="7">
        <f t="shared" si="693"/>
        <v>0.6563981042654029</v>
      </c>
      <c r="L8897" s="26">
        <f t="shared" si="694"/>
        <v>0.6563981042654029</v>
      </c>
    </row>
    <row r="8898" spans="1:12">
      <c r="A8898" s="2" t="s">
        <v>1271</v>
      </c>
      <c r="B8898" s="3">
        <v>31653</v>
      </c>
      <c r="C8898" s="1">
        <v>3388020</v>
      </c>
      <c r="D8898" s="4">
        <v>1071</v>
      </c>
      <c r="E8898" s="1">
        <v>2225475</v>
      </c>
      <c r="F8898" s="4">
        <v>1071</v>
      </c>
      <c r="G8898" s="6">
        <f t="shared" ref="G8898:G8961" si="695">F8898/D8898</f>
        <v>1</v>
      </c>
      <c r="H8898" s="12">
        <v>3.71</v>
      </c>
      <c r="I8898" s="13">
        <f t="shared" ref="I8898:I8961" si="696">C8898/H8898</f>
        <v>913212.93800539081</v>
      </c>
      <c r="J8898" s="13">
        <f t="shared" ref="J8898:J8961" si="697">E8898/H8898</f>
        <v>599858.49056603771</v>
      </c>
      <c r="K8898" s="7">
        <f t="shared" ref="K8898:K8961" si="698">J8898/I8898</f>
        <v>0.65686595710769125</v>
      </c>
      <c r="L8898" s="26">
        <f t="shared" ref="L8898:L8961" si="699">K8898/G8898</f>
        <v>0.65686595710769125</v>
      </c>
    </row>
    <row r="8899" spans="1:12">
      <c r="A8899" s="2" t="s">
        <v>816</v>
      </c>
      <c r="B8899" s="3">
        <v>39934</v>
      </c>
      <c r="C8899" s="1">
        <v>1647083</v>
      </c>
      <c r="D8899" s="4">
        <v>1159</v>
      </c>
      <c r="E8899" s="1">
        <v>1082064</v>
      </c>
      <c r="F8899" s="4">
        <v>1159</v>
      </c>
      <c r="G8899" s="6">
        <f t="shared" si="695"/>
        <v>1</v>
      </c>
      <c r="H8899" s="12">
        <v>7.5</v>
      </c>
      <c r="I8899" s="13">
        <f t="shared" si="696"/>
        <v>219611.06666666668</v>
      </c>
      <c r="J8899" s="13">
        <f t="shared" si="697"/>
        <v>144275.20000000001</v>
      </c>
      <c r="K8899" s="7">
        <f t="shared" si="698"/>
        <v>0.65695778536965044</v>
      </c>
      <c r="L8899" s="26">
        <f t="shared" si="699"/>
        <v>0.65695778536965044</v>
      </c>
    </row>
    <row r="8900" spans="1:12">
      <c r="A8900" s="2" t="s">
        <v>7837</v>
      </c>
      <c r="B8900" s="3">
        <v>33025</v>
      </c>
      <c r="C8900" s="1">
        <v>13136</v>
      </c>
      <c r="D8900" s="2">
        <v>6</v>
      </c>
      <c r="E8900" s="1">
        <v>8630</v>
      </c>
      <c r="F8900" s="2">
        <v>6</v>
      </c>
      <c r="G8900" s="6">
        <f t="shared" si="695"/>
        <v>1</v>
      </c>
      <c r="H8900" s="12">
        <v>4.22</v>
      </c>
      <c r="I8900" s="13">
        <f t="shared" si="696"/>
        <v>3112.7962085308059</v>
      </c>
      <c r="J8900" s="13">
        <f t="shared" si="697"/>
        <v>2045.0236966824646</v>
      </c>
      <c r="K8900" s="7">
        <f t="shared" si="698"/>
        <v>0.65697320341047505</v>
      </c>
      <c r="L8900" s="26">
        <f t="shared" si="699"/>
        <v>0.65697320341047505</v>
      </c>
    </row>
    <row r="8901" spans="1:12">
      <c r="A8901" s="2" t="s">
        <v>5622</v>
      </c>
      <c r="B8901" s="3">
        <v>39304</v>
      </c>
      <c r="C8901" s="1">
        <v>138814</v>
      </c>
      <c r="D8901" s="2">
        <v>4</v>
      </c>
      <c r="E8901" s="1">
        <v>22823</v>
      </c>
      <c r="F8901" s="2">
        <v>1</v>
      </c>
      <c r="G8901" s="6">
        <f t="shared" si="695"/>
        <v>0.25</v>
      </c>
      <c r="H8901" s="11">
        <v>6.88</v>
      </c>
      <c r="I8901" s="13">
        <f t="shared" si="696"/>
        <v>20176.453488372092</v>
      </c>
      <c r="J8901" s="13">
        <f t="shared" si="697"/>
        <v>3317.296511627907</v>
      </c>
      <c r="K8901" s="7">
        <f t="shared" si="698"/>
        <v>0.16441425216476727</v>
      </c>
      <c r="L8901" s="26">
        <f t="shared" si="699"/>
        <v>0.65765700865906906</v>
      </c>
    </row>
    <row r="8902" spans="1:12">
      <c r="A8902" s="2" t="s">
        <v>1883</v>
      </c>
      <c r="B8902" s="3">
        <v>38170</v>
      </c>
      <c r="C8902" s="1">
        <v>5763875</v>
      </c>
      <c r="D8902" s="2">
        <v>449</v>
      </c>
      <c r="E8902" s="1">
        <v>472781</v>
      </c>
      <c r="F8902" s="2">
        <v>56</v>
      </c>
      <c r="G8902" s="6">
        <f t="shared" si="695"/>
        <v>0.12472160356347439</v>
      </c>
      <c r="H8902" s="12">
        <v>6.21</v>
      </c>
      <c r="I8902" s="13">
        <f t="shared" si="696"/>
        <v>928160.2254428342</v>
      </c>
      <c r="J8902" s="13">
        <f t="shared" si="697"/>
        <v>76132.206119162642</v>
      </c>
      <c r="K8902" s="7">
        <f t="shared" si="698"/>
        <v>8.2024853071935105E-2</v>
      </c>
      <c r="L8902" s="26">
        <f t="shared" si="699"/>
        <v>0.65766355409462252</v>
      </c>
    </row>
    <row r="8903" spans="1:12">
      <c r="A8903" s="2" t="s">
        <v>2988</v>
      </c>
      <c r="B8903" s="3">
        <v>37316</v>
      </c>
      <c r="C8903" s="1">
        <v>23371</v>
      </c>
      <c r="D8903" s="2">
        <v>3</v>
      </c>
      <c r="E8903" s="1">
        <v>5124</v>
      </c>
      <c r="F8903" s="2">
        <v>1</v>
      </c>
      <c r="G8903" s="6">
        <f t="shared" si="695"/>
        <v>0.33333333333333331</v>
      </c>
      <c r="H8903" s="12">
        <v>5.8</v>
      </c>
      <c r="I8903" s="13">
        <f t="shared" si="696"/>
        <v>4029.4827586206898</v>
      </c>
      <c r="J8903" s="13">
        <f t="shared" si="697"/>
        <v>883.44827586206895</v>
      </c>
      <c r="K8903" s="7">
        <f t="shared" si="698"/>
        <v>0.21924607419451456</v>
      </c>
      <c r="L8903" s="26">
        <f t="shared" si="699"/>
        <v>0.65773822258354375</v>
      </c>
    </row>
    <row r="8904" spans="1:12">
      <c r="A8904" s="2" t="s">
        <v>1682</v>
      </c>
      <c r="B8904" s="3">
        <v>36651</v>
      </c>
      <c r="C8904" s="1">
        <v>199227</v>
      </c>
      <c r="D8904" s="2">
        <v>25</v>
      </c>
      <c r="E8904" s="1">
        <v>131137</v>
      </c>
      <c r="F8904" s="2">
        <v>25</v>
      </c>
      <c r="G8904" s="6">
        <f t="shared" si="695"/>
        <v>1</v>
      </c>
      <c r="H8904" s="11">
        <v>5.39</v>
      </c>
      <c r="I8904" s="13">
        <f t="shared" si="696"/>
        <v>36962.337662337668</v>
      </c>
      <c r="J8904" s="13">
        <f t="shared" si="697"/>
        <v>24329.684601113175</v>
      </c>
      <c r="K8904" s="7">
        <f t="shared" si="698"/>
        <v>0.65822905529872955</v>
      </c>
      <c r="L8904" s="26">
        <f t="shared" si="699"/>
        <v>0.65822905529872955</v>
      </c>
    </row>
    <row r="8905" spans="1:12">
      <c r="A8905" s="2" t="s">
        <v>10508</v>
      </c>
      <c r="B8905" s="3">
        <v>40424</v>
      </c>
      <c r="C8905" s="1">
        <v>190946</v>
      </c>
      <c r="D8905" s="2">
        <v>23</v>
      </c>
      <c r="E8905" s="1">
        <v>27330</v>
      </c>
      <c r="F8905" s="2">
        <v>5</v>
      </c>
      <c r="G8905" s="6">
        <f t="shared" si="695"/>
        <v>0.21739130434782608</v>
      </c>
      <c r="H8905" s="12">
        <v>7.89</v>
      </c>
      <c r="I8905" s="13">
        <f t="shared" si="696"/>
        <v>24201.013941698355</v>
      </c>
      <c r="J8905" s="13">
        <f t="shared" si="697"/>
        <v>3463.8783269961978</v>
      </c>
      <c r="K8905" s="7">
        <f t="shared" si="698"/>
        <v>0.14312947115938537</v>
      </c>
      <c r="L8905" s="26">
        <f t="shared" si="699"/>
        <v>0.65839556733317273</v>
      </c>
    </row>
    <row r="8906" spans="1:12">
      <c r="A8906" s="2" t="s">
        <v>9318</v>
      </c>
      <c r="B8906" s="3">
        <v>39563</v>
      </c>
      <c r="C8906" s="1">
        <v>457380</v>
      </c>
      <c r="D8906" s="2">
        <v>75</v>
      </c>
      <c r="E8906" s="1">
        <v>301226</v>
      </c>
      <c r="F8906" s="2">
        <v>75</v>
      </c>
      <c r="G8906" s="6">
        <f t="shared" si="695"/>
        <v>1</v>
      </c>
      <c r="H8906" s="11">
        <v>7.18</v>
      </c>
      <c r="I8906" s="13">
        <f t="shared" si="696"/>
        <v>63701.949860724235</v>
      </c>
      <c r="J8906" s="13">
        <f t="shared" si="697"/>
        <v>41953.48189415042</v>
      </c>
      <c r="K8906" s="7">
        <f t="shared" si="698"/>
        <v>0.65859023131750405</v>
      </c>
      <c r="L8906" s="26">
        <f t="shared" si="699"/>
        <v>0.65859023131750405</v>
      </c>
    </row>
    <row r="8907" spans="1:12">
      <c r="A8907" s="2" t="s">
        <v>4961</v>
      </c>
      <c r="B8907" s="3">
        <v>40977</v>
      </c>
      <c r="C8907" s="1">
        <v>2552478</v>
      </c>
      <c r="D8907" s="2">
        <v>80</v>
      </c>
      <c r="E8907" s="1">
        <v>42035</v>
      </c>
      <c r="F8907" s="2">
        <v>2</v>
      </c>
      <c r="G8907" s="6">
        <f t="shared" si="695"/>
        <v>2.5000000000000001E-2</v>
      </c>
      <c r="H8907" s="12">
        <v>8.02</v>
      </c>
      <c r="I8907" s="13">
        <f t="shared" si="696"/>
        <v>318264.08977556112</v>
      </c>
      <c r="J8907" s="13">
        <f t="shared" si="697"/>
        <v>5241.2718204488783</v>
      </c>
      <c r="K8907" s="7">
        <f t="shared" si="698"/>
        <v>1.6468310402675362E-2</v>
      </c>
      <c r="L8907" s="26">
        <f t="shared" si="699"/>
        <v>0.65873241610701438</v>
      </c>
    </row>
    <row r="8908" spans="1:12">
      <c r="A8908" s="2" t="s">
        <v>9120</v>
      </c>
      <c r="B8908" s="3">
        <v>36420</v>
      </c>
      <c r="C8908" s="1">
        <v>178095</v>
      </c>
      <c r="D8908" s="2">
        <v>22</v>
      </c>
      <c r="E8908" s="1">
        <v>42668</v>
      </c>
      <c r="F8908" s="2">
        <v>8</v>
      </c>
      <c r="G8908" s="6">
        <f t="shared" si="695"/>
        <v>0.36363636363636365</v>
      </c>
      <c r="H8908" s="12">
        <v>5.0599999999999996</v>
      </c>
      <c r="I8908" s="13">
        <f t="shared" si="696"/>
        <v>35196.640316205536</v>
      </c>
      <c r="J8908" s="13">
        <f t="shared" si="697"/>
        <v>8432.411067193676</v>
      </c>
      <c r="K8908" s="7">
        <f t="shared" si="698"/>
        <v>0.23957999943850192</v>
      </c>
      <c r="L8908" s="26">
        <f t="shared" si="699"/>
        <v>0.65884499845588029</v>
      </c>
    </row>
    <row r="8909" spans="1:12">
      <c r="A8909" s="2" t="s">
        <v>4026</v>
      </c>
      <c r="B8909" s="3">
        <v>32318</v>
      </c>
      <c r="C8909" s="1">
        <v>1560700</v>
      </c>
      <c r="D8909" s="2">
        <v>29</v>
      </c>
      <c r="E8909" s="1">
        <v>35470</v>
      </c>
      <c r="F8909" s="2">
        <v>1</v>
      </c>
      <c r="G8909" s="6">
        <f t="shared" si="695"/>
        <v>3.4482758620689655E-2</v>
      </c>
      <c r="H8909" s="12">
        <v>4.1100000000000003</v>
      </c>
      <c r="I8909" s="13">
        <f t="shared" si="696"/>
        <v>379732.36009732354</v>
      </c>
      <c r="J8909" s="13">
        <f t="shared" si="697"/>
        <v>8630.1703163017028</v>
      </c>
      <c r="K8909" s="7">
        <f t="shared" si="698"/>
        <v>2.2726981482668034E-2</v>
      </c>
      <c r="L8909" s="26">
        <f t="shared" si="699"/>
        <v>0.65908246299737305</v>
      </c>
    </row>
    <row r="8910" spans="1:12">
      <c r="A8910" s="2" t="s">
        <v>9421</v>
      </c>
      <c r="B8910" s="3">
        <v>40669</v>
      </c>
      <c r="C8910" s="1">
        <v>1069334</v>
      </c>
      <c r="D8910" s="2">
        <v>259</v>
      </c>
      <c r="E8910" s="1">
        <v>705537</v>
      </c>
      <c r="F8910" s="2">
        <v>259</v>
      </c>
      <c r="G8910" s="6">
        <f t="shared" si="695"/>
        <v>1</v>
      </c>
      <c r="H8910" s="12">
        <v>7.93</v>
      </c>
      <c r="I8910" s="13">
        <f t="shared" si="696"/>
        <v>134846.65825977302</v>
      </c>
      <c r="J8910" s="13">
        <f t="shared" si="697"/>
        <v>88970.617906683488</v>
      </c>
      <c r="K8910" s="7">
        <f t="shared" si="698"/>
        <v>0.65979104751181583</v>
      </c>
      <c r="L8910" s="26">
        <f t="shared" si="699"/>
        <v>0.65979104751181583</v>
      </c>
    </row>
    <row r="8911" spans="1:12">
      <c r="A8911" s="2" t="s">
        <v>8603</v>
      </c>
      <c r="B8911" s="3">
        <v>34397</v>
      </c>
      <c r="C8911" s="1">
        <v>7770731</v>
      </c>
      <c r="D8911" s="2">
        <v>299</v>
      </c>
      <c r="E8911" s="1">
        <v>34299</v>
      </c>
      <c r="F8911" s="2">
        <v>2</v>
      </c>
      <c r="G8911" s="6">
        <f t="shared" si="695"/>
        <v>6.688963210702341E-3</v>
      </c>
      <c r="H8911" s="11">
        <v>4.08</v>
      </c>
      <c r="I8911" s="13">
        <f t="shared" si="696"/>
        <v>1904590.9313725489</v>
      </c>
      <c r="J8911" s="13">
        <f t="shared" si="697"/>
        <v>8406.6176470588234</v>
      </c>
      <c r="K8911" s="7">
        <f t="shared" si="698"/>
        <v>4.4138704582619061E-3</v>
      </c>
      <c r="L8911" s="26">
        <f t="shared" si="699"/>
        <v>0.65987363351015493</v>
      </c>
    </row>
    <row r="8912" spans="1:12">
      <c r="A8912" s="2" t="s">
        <v>7993</v>
      </c>
      <c r="B8912" s="3">
        <v>40142</v>
      </c>
      <c r="C8912" s="1">
        <v>8117000</v>
      </c>
      <c r="D8912" s="2">
        <v>396</v>
      </c>
      <c r="E8912" s="1">
        <v>1502231</v>
      </c>
      <c r="F8912" s="2">
        <v>111</v>
      </c>
      <c r="G8912" s="6">
        <f t="shared" si="695"/>
        <v>0.28030303030303028</v>
      </c>
      <c r="H8912" s="12">
        <v>7.5</v>
      </c>
      <c r="I8912" s="13">
        <f t="shared" si="696"/>
        <v>1082266.6666666667</v>
      </c>
      <c r="J8912" s="13">
        <f t="shared" si="697"/>
        <v>200297.46666666667</v>
      </c>
      <c r="K8912" s="7">
        <f t="shared" si="698"/>
        <v>0.18507219416040407</v>
      </c>
      <c r="L8912" s="26">
        <f t="shared" si="699"/>
        <v>0.66025755754522542</v>
      </c>
    </row>
    <row r="8913" spans="1:12">
      <c r="A8913" s="2" t="s">
        <v>8743</v>
      </c>
      <c r="B8913" s="3">
        <v>36056</v>
      </c>
      <c r="C8913" s="1">
        <v>1782005</v>
      </c>
      <c r="D8913" s="2">
        <v>149</v>
      </c>
      <c r="E8913" s="1">
        <v>39517</v>
      </c>
      <c r="F8913" s="2">
        <v>5</v>
      </c>
      <c r="G8913" s="6">
        <f t="shared" si="695"/>
        <v>3.3557046979865772E-2</v>
      </c>
      <c r="H8913" s="11">
        <v>4.6900000000000004</v>
      </c>
      <c r="I8913" s="13">
        <f t="shared" si="696"/>
        <v>379958.42217484006</v>
      </c>
      <c r="J8913" s="13">
        <f t="shared" si="697"/>
        <v>8425.7995735607674</v>
      </c>
      <c r="K8913" s="7">
        <f t="shared" si="698"/>
        <v>2.217558312125948E-2</v>
      </c>
      <c r="L8913" s="26">
        <f t="shared" si="699"/>
        <v>0.66083237701353248</v>
      </c>
    </row>
    <row r="8914" spans="1:12">
      <c r="A8914" s="2" t="s">
        <v>8492</v>
      </c>
      <c r="B8914" s="3">
        <v>39472</v>
      </c>
      <c r="C8914" s="1">
        <v>74421</v>
      </c>
      <c r="D8914" s="2">
        <v>21</v>
      </c>
      <c r="E8914" s="1">
        <v>49182</v>
      </c>
      <c r="F8914" s="2">
        <v>21</v>
      </c>
      <c r="G8914" s="6">
        <f t="shared" si="695"/>
        <v>1</v>
      </c>
      <c r="H8914" s="11">
        <v>7.18</v>
      </c>
      <c r="I8914" s="13">
        <f t="shared" si="696"/>
        <v>10365.041782729806</v>
      </c>
      <c r="J8914" s="13">
        <f t="shared" si="697"/>
        <v>6849.860724233984</v>
      </c>
      <c r="K8914" s="7">
        <f t="shared" si="698"/>
        <v>0.66086185350909021</v>
      </c>
      <c r="L8914" s="26">
        <f t="shared" si="699"/>
        <v>0.66086185350909021</v>
      </c>
    </row>
    <row r="8915" spans="1:12">
      <c r="A8915" s="2" t="s">
        <v>696</v>
      </c>
      <c r="B8915" s="3">
        <v>41124</v>
      </c>
      <c r="C8915" s="1">
        <v>7889</v>
      </c>
      <c r="D8915" s="2">
        <v>11</v>
      </c>
      <c r="E8915" s="1">
        <v>5215</v>
      </c>
      <c r="F8915" s="2">
        <v>11</v>
      </c>
      <c r="G8915" s="6">
        <f t="shared" si="695"/>
        <v>1</v>
      </c>
      <c r="H8915" s="12">
        <v>8.02</v>
      </c>
      <c r="I8915" s="13">
        <f t="shared" si="696"/>
        <v>983.66583541147133</v>
      </c>
      <c r="J8915" s="13">
        <f t="shared" si="697"/>
        <v>650.24937655860356</v>
      </c>
      <c r="K8915" s="7">
        <f t="shared" si="698"/>
        <v>0.66104702750665489</v>
      </c>
      <c r="L8915" s="26">
        <f t="shared" si="699"/>
        <v>0.66104702750665489</v>
      </c>
    </row>
    <row r="8916" spans="1:12">
      <c r="A8916" s="2" t="s">
        <v>5114</v>
      </c>
      <c r="B8916" s="3">
        <v>38975</v>
      </c>
      <c r="C8916" s="1">
        <v>1619466</v>
      </c>
      <c r="D8916" s="2">
        <v>79</v>
      </c>
      <c r="E8916" s="1">
        <v>27112</v>
      </c>
      <c r="F8916" s="2">
        <v>2</v>
      </c>
      <c r="G8916" s="6">
        <f t="shared" si="695"/>
        <v>2.5316455696202531E-2</v>
      </c>
      <c r="H8916" s="11">
        <v>6.55</v>
      </c>
      <c r="I8916" s="13">
        <f t="shared" si="696"/>
        <v>247246.71755725192</v>
      </c>
      <c r="J8916" s="13">
        <f t="shared" si="697"/>
        <v>4139.2366412213742</v>
      </c>
      <c r="K8916" s="7">
        <f t="shared" si="698"/>
        <v>1.6741320904545078E-2</v>
      </c>
      <c r="L8916" s="26">
        <f t="shared" si="699"/>
        <v>0.66128217572953063</v>
      </c>
    </row>
    <row r="8917" spans="1:12">
      <c r="A8917" s="2" t="s">
        <v>8666</v>
      </c>
      <c r="B8917" s="3">
        <v>39521</v>
      </c>
      <c r="C8917" s="1">
        <v>166057</v>
      </c>
      <c r="D8917" s="2">
        <v>69</v>
      </c>
      <c r="E8917" s="1">
        <v>47762</v>
      </c>
      <c r="F8917" s="2">
        <v>30</v>
      </c>
      <c r="G8917" s="6">
        <f t="shared" si="695"/>
        <v>0.43478260869565216</v>
      </c>
      <c r="H8917" s="11">
        <v>7.18</v>
      </c>
      <c r="I8917" s="13">
        <f t="shared" si="696"/>
        <v>23127.715877437327</v>
      </c>
      <c r="J8917" s="13">
        <f t="shared" si="697"/>
        <v>6652.0891364902509</v>
      </c>
      <c r="K8917" s="7">
        <f t="shared" si="698"/>
        <v>0.28762412906411655</v>
      </c>
      <c r="L8917" s="26">
        <f t="shared" si="699"/>
        <v>0.66153549684746804</v>
      </c>
    </row>
    <row r="8918" spans="1:12">
      <c r="A8918" s="2" t="s">
        <v>5252</v>
      </c>
      <c r="B8918" s="3">
        <v>39549</v>
      </c>
      <c r="C8918" s="1">
        <v>487215</v>
      </c>
      <c r="D8918" s="2">
        <v>59</v>
      </c>
      <c r="E8918" s="1">
        <v>322426</v>
      </c>
      <c r="F8918" s="2">
        <v>59</v>
      </c>
      <c r="G8918" s="6">
        <f t="shared" si="695"/>
        <v>1</v>
      </c>
      <c r="H8918" s="11">
        <v>7.18</v>
      </c>
      <c r="I8918" s="13">
        <f t="shared" si="696"/>
        <v>67857.242339832868</v>
      </c>
      <c r="J8918" s="13">
        <f t="shared" si="697"/>
        <v>44906.12813370474</v>
      </c>
      <c r="K8918" s="7">
        <f t="shared" si="698"/>
        <v>0.6617735496649324</v>
      </c>
      <c r="L8918" s="26">
        <f t="shared" si="699"/>
        <v>0.6617735496649324</v>
      </c>
    </row>
    <row r="8919" spans="1:12">
      <c r="A8919" s="2" t="s">
        <v>1908</v>
      </c>
      <c r="B8919" s="3">
        <v>39318</v>
      </c>
      <c r="C8919" s="1">
        <v>8719</v>
      </c>
      <c r="D8919" s="2">
        <v>5</v>
      </c>
      <c r="E8919" s="1">
        <v>5772</v>
      </c>
      <c r="F8919" s="2">
        <v>5</v>
      </c>
      <c r="G8919" s="6">
        <f t="shared" si="695"/>
        <v>1</v>
      </c>
      <c r="H8919" s="11">
        <v>6.88</v>
      </c>
      <c r="I8919" s="13">
        <f t="shared" si="696"/>
        <v>1267.296511627907</v>
      </c>
      <c r="J8919" s="13">
        <f t="shared" si="697"/>
        <v>838.95348837209303</v>
      </c>
      <c r="K8919" s="7">
        <f t="shared" si="698"/>
        <v>0.66200252322514053</v>
      </c>
      <c r="L8919" s="26">
        <f t="shared" si="699"/>
        <v>0.66200252322514053</v>
      </c>
    </row>
    <row r="8920" spans="1:12">
      <c r="A8920" s="2" t="s">
        <v>823</v>
      </c>
      <c r="B8920" s="3">
        <v>41061</v>
      </c>
      <c r="C8920" s="1">
        <v>172000</v>
      </c>
      <c r="D8920" s="2">
        <v>188</v>
      </c>
      <c r="E8920" s="1">
        <v>113882</v>
      </c>
      <c r="F8920" s="2">
        <v>188</v>
      </c>
      <c r="G8920" s="6">
        <f t="shared" si="695"/>
        <v>1</v>
      </c>
      <c r="H8920" s="12">
        <v>8.02</v>
      </c>
      <c r="I8920" s="13">
        <f t="shared" si="696"/>
        <v>21446.384039900251</v>
      </c>
      <c r="J8920" s="13">
        <f t="shared" si="697"/>
        <v>14199.750623441398</v>
      </c>
      <c r="K8920" s="7">
        <f t="shared" si="698"/>
        <v>0.66210465116279071</v>
      </c>
      <c r="L8920" s="26">
        <f t="shared" si="699"/>
        <v>0.66210465116279071</v>
      </c>
    </row>
    <row r="8921" spans="1:12">
      <c r="A8921" s="2" t="s">
        <v>2557</v>
      </c>
      <c r="B8921" s="3">
        <v>36427</v>
      </c>
      <c r="C8921" s="1">
        <v>284856</v>
      </c>
      <c r="D8921" s="2">
        <v>35</v>
      </c>
      <c r="E8921" s="1">
        <v>188732</v>
      </c>
      <c r="F8921" s="2">
        <v>35</v>
      </c>
      <c r="G8921" s="6">
        <f t="shared" si="695"/>
        <v>1</v>
      </c>
      <c r="H8921" s="12">
        <v>5.0599999999999996</v>
      </c>
      <c r="I8921" s="13">
        <f t="shared" si="696"/>
        <v>56295.652173913048</v>
      </c>
      <c r="J8921" s="13">
        <f t="shared" si="697"/>
        <v>37298.814229249016</v>
      </c>
      <c r="K8921" s="7">
        <f t="shared" si="698"/>
        <v>0.66255230713062041</v>
      </c>
      <c r="L8921" s="26">
        <f t="shared" si="699"/>
        <v>0.66255230713062041</v>
      </c>
    </row>
    <row r="8922" spans="1:12">
      <c r="A8922" s="2" t="s">
        <v>4042</v>
      </c>
      <c r="B8922" s="3">
        <v>39038</v>
      </c>
      <c r="C8922" s="1">
        <v>14974</v>
      </c>
      <c r="D8922" s="2">
        <v>1</v>
      </c>
      <c r="E8922" s="1">
        <v>9930</v>
      </c>
      <c r="F8922" s="2">
        <v>1</v>
      </c>
      <c r="G8922" s="6">
        <f t="shared" si="695"/>
        <v>1</v>
      </c>
      <c r="H8922" s="11">
        <v>6.55</v>
      </c>
      <c r="I8922" s="13">
        <f t="shared" si="696"/>
        <v>2286.1068702290077</v>
      </c>
      <c r="J8922" s="13">
        <f t="shared" si="697"/>
        <v>1516.030534351145</v>
      </c>
      <c r="K8922" s="7">
        <f t="shared" si="698"/>
        <v>0.66314945906237477</v>
      </c>
      <c r="L8922" s="26">
        <f t="shared" si="699"/>
        <v>0.66314945906237477</v>
      </c>
    </row>
    <row r="8923" spans="1:12">
      <c r="A8923" s="2" t="s">
        <v>2014</v>
      </c>
      <c r="B8923" s="3">
        <v>40802</v>
      </c>
      <c r="C8923" s="1">
        <v>46782</v>
      </c>
      <c r="D8923" s="2">
        <v>7</v>
      </c>
      <c r="E8923" s="1">
        <v>13301</v>
      </c>
      <c r="F8923" s="2">
        <v>3</v>
      </c>
      <c r="G8923" s="6">
        <f t="shared" si="695"/>
        <v>0.42857142857142855</v>
      </c>
      <c r="H8923" s="12">
        <v>7.93</v>
      </c>
      <c r="I8923" s="13">
        <f t="shared" si="696"/>
        <v>5899.3694829760407</v>
      </c>
      <c r="J8923" s="13">
        <f t="shared" si="697"/>
        <v>1677.3013871374528</v>
      </c>
      <c r="K8923" s="7">
        <f t="shared" si="698"/>
        <v>0.28431875507673893</v>
      </c>
      <c r="L8923" s="26">
        <f t="shared" si="699"/>
        <v>0.66341042851239085</v>
      </c>
    </row>
    <row r="8924" spans="1:12">
      <c r="A8924" s="2" t="s">
        <v>4996</v>
      </c>
      <c r="B8924" s="3">
        <v>36686</v>
      </c>
      <c r="C8924" s="1">
        <v>426318</v>
      </c>
      <c r="D8924" s="2">
        <v>30</v>
      </c>
      <c r="E8924" s="1">
        <v>282881</v>
      </c>
      <c r="F8924" s="2">
        <v>30</v>
      </c>
      <c r="G8924" s="6">
        <f t="shared" si="695"/>
        <v>1</v>
      </c>
      <c r="H8924" s="11">
        <v>5.39</v>
      </c>
      <c r="I8924" s="13">
        <f t="shared" si="696"/>
        <v>79094.248608534326</v>
      </c>
      <c r="J8924" s="13">
        <f t="shared" si="697"/>
        <v>52482.560296846015</v>
      </c>
      <c r="K8924" s="7">
        <f t="shared" si="698"/>
        <v>0.66354458408981087</v>
      </c>
      <c r="L8924" s="26">
        <f t="shared" si="699"/>
        <v>0.66354458408981087</v>
      </c>
    </row>
    <row r="8925" spans="1:12">
      <c r="A8925" s="2" t="s">
        <v>1420</v>
      </c>
      <c r="B8925" s="3">
        <v>41201</v>
      </c>
      <c r="C8925" s="1">
        <v>183733</v>
      </c>
      <c r="D8925" s="2">
        <v>13</v>
      </c>
      <c r="E8925" s="1">
        <v>18761</v>
      </c>
      <c r="F8925" s="2">
        <v>2</v>
      </c>
      <c r="G8925" s="6">
        <f t="shared" si="695"/>
        <v>0.15384615384615385</v>
      </c>
      <c r="H8925" s="12">
        <v>8.02</v>
      </c>
      <c r="I8925" s="13">
        <f t="shared" si="696"/>
        <v>22909.351620947633</v>
      </c>
      <c r="J8925" s="13">
        <f t="shared" si="697"/>
        <v>2339.2768079800499</v>
      </c>
      <c r="K8925" s="7">
        <f t="shared" si="698"/>
        <v>0.1021101271954412</v>
      </c>
      <c r="L8925" s="26">
        <f t="shared" si="699"/>
        <v>0.66371582677036778</v>
      </c>
    </row>
    <row r="8926" spans="1:12">
      <c r="A8926" s="2" t="s">
        <v>7329</v>
      </c>
      <c r="B8926" s="3">
        <v>36546</v>
      </c>
      <c r="C8926" s="1">
        <v>588606</v>
      </c>
      <c r="D8926" s="2">
        <v>50</v>
      </c>
      <c r="E8926" s="1">
        <v>367238</v>
      </c>
      <c r="F8926" s="2">
        <v>47</v>
      </c>
      <c r="G8926" s="6">
        <f t="shared" si="695"/>
        <v>0.94</v>
      </c>
      <c r="H8926" s="11">
        <v>5.39</v>
      </c>
      <c r="I8926" s="13">
        <f t="shared" si="696"/>
        <v>109203.33951762524</v>
      </c>
      <c r="J8926" s="13">
        <f t="shared" si="697"/>
        <v>68133.209647495372</v>
      </c>
      <c r="K8926" s="7">
        <f t="shared" si="698"/>
        <v>0.62391141102876968</v>
      </c>
      <c r="L8926" s="26">
        <f t="shared" si="699"/>
        <v>0.66373554364762732</v>
      </c>
    </row>
    <row r="8927" spans="1:12">
      <c r="A8927" s="2" t="s">
        <v>9680</v>
      </c>
      <c r="B8927" s="3">
        <v>40151</v>
      </c>
      <c r="C8927" s="1">
        <v>397641</v>
      </c>
      <c r="D8927" s="4">
        <v>1007</v>
      </c>
      <c r="E8927" s="1">
        <v>263941</v>
      </c>
      <c r="F8927" s="4">
        <v>1007</v>
      </c>
      <c r="G8927" s="6">
        <f t="shared" si="695"/>
        <v>1</v>
      </c>
      <c r="H8927" s="12">
        <v>7.5</v>
      </c>
      <c r="I8927" s="13">
        <f t="shared" si="696"/>
        <v>53018.8</v>
      </c>
      <c r="J8927" s="13">
        <f t="shared" si="697"/>
        <v>35192.133333333331</v>
      </c>
      <c r="K8927" s="7">
        <f t="shared" si="698"/>
        <v>0.66376706627334703</v>
      </c>
      <c r="L8927" s="26">
        <f t="shared" si="699"/>
        <v>0.66376706627334703</v>
      </c>
    </row>
    <row r="8928" spans="1:12">
      <c r="A8928" s="2" t="s">
        <v>9133</v>
      </c>
      <c r="B8928" s="3">
        <v>39171</v>
      </c>
      <c r="C8928" s="1">
        <v>8340</v>
      </c>
      <c r="D8928" s="2">
        <v>1</v>
      </c>
      <c r="E8928" s="1">
        <v>5536</v>
      </c>
      <c r="F8928" s="2">
        <v>1</v>
      </c>
      <c r="G8928" s="6">
        <f t="shared" si="695"/>
        <v>1</v>
      </c>
      <c r="H8928" s="11">
        <v>6.88</v>
      </c>
      <c r="I8928" s="13">
        <f t="shared" si="696"/>
        <v>1212.2093023255813</v>
      </c>
      <c r="J8928" s="13">
        <f t="shared" si="697"/>
        <v>804.65116279069764</v>
      </c>
      <c r="K8928" s="7">
        <f t="shared" si="698"/>
        <v>0.6637889688249401</v>
      </c>
      <c r="L8928" s="26">
        <f t="shared" si="699"/>
        <v>0.6637889688249401</v>
      </c>
    </row>
    <row r="8929" spans="1:12">
      <c r="A8929" s="2" t="s">
        <v>8181</v>
      </c>
      <c r="B8929" s="3">
        <v>39213</v>
      </c>
      <c r="C8929" s="1">
        <v>139084</v>
      </c>
      <c r="D8929" s="2">
        <v>210</v>
      </c>
      <c r="E8929" s="1">
        <v>92362</v>
      </c>
      <c r="F8929" s="2">
        <v>210</v>
      </c>
      <c r="G8929" s="6">
        <f t="shared" si="695"/>
        <v>1</v>
      </c>
      <c r="H8929" s="11">
        <v>6.88</v>
      </c>
      <c r="I8929" s="13">
        <f t="shared" si="696"/>
        <v>20215.697674418607</v>
      </c>
      <c r="J8929" s="13">
        <f t="shared" si="697"/>
        <v>13424.709302325582</v>
      </c>
      <c r="K8929" s="7">
        <f t="shared" si="698"/>
        <v>0.66407350953380684</v>
      </c>
      <c r="L8929" s="26">
        <f t="shared" si="699"/>
        <v>0.66407350953380684</v>
      </c>
    </row>
    <row r="8930" spans="1:12">
      <c r="A8930" s="2" t="s">
        <v>3067</v>
      </c>
      <c r="B8930" s="3">
        <v>39619</v>
      </c>
      <c r="C8930" s="1">
        <v>29796</v>
      </c>
      <c r="D8930" s="2">
        <v>3</v>
      </c>
      <c r="E8930" s="1">
        <v>6596</v>
      </c>
      <c r="F8930" s="2">
        <v>1</v>
      </c>
      <c r="G8930" s="6">
        <f t="shared" si="695"/>
        <v>0.33333333333333331</v>
      </c>
      <c r="H8930" s="11">
        <v>7.18</v>
      </c>
      <c r="I8930" s="13">
        <f t="shared" si="696"/>
        <v>4149.8607242339831</v>
      </c>
      <c r="J8930" s="13">
        <f t="shared" si="697"/>
        <v>918.66295264623955</v>
      </c>
      <c r="K8930" s="7">
        <f t="shared" si="698"/>
        <v>0.22137199624110621</v>
      </c>
      <c r="L8930" s="26">
        <f t="shared" si="699"/>
        <v>0.66411598872331867</v>
      </c>
    </row>
    <row r="8931" spans="1:12">
      <c r="A8931" s="2" t="s">
        <v>3752</v>
      </c>
      <c r="B8931" s="3">
        <v>40676</v>
      </c>
      <c r="C8931" s="1">
        <v>180237</v>
      </c>
      <c r="D8931" s="2">
        <v>218</v>
      </c>
      <c r="E8931" s="1">
        <v>119714</v>
      </c>
      <c r="F8931" s="2">
        <v>218</v>
      </c>
      <c r="G8931" s="6">
        <f t="shared" si="695"/>
        <v>1</v>
      </c>
      <c r="H8931" s="12">
        <v>7.93</v>
      </c>
      <c r="I8931" s="13">
        <f t="shared" si="696"/>
        <v>22728.499369482975</v>
      </c>
      <c r="J8931" s="13">
        <f t="shared" si="697"/>
        <v>15096.343001261035</v>
      </c>
      <c r="K8931" s="7">
        <f t="shared" si="698"/>
        <v>0.66420324350716009</v>
      </c>
      <c r="L8931" s="26">
        <f t="shared" si="699"/>
        <v>0.66420324350716009</v>
      </c>
    </row>
    <row r="8932" spans="1:12">
      <c r="A8932" s="2" t="s">
        <v>8965</v>
      </c>
      <c r="B8932" s="3">
        <v>37897</v>
      </c>
      <c r="C8932" s="1">
        <v>5739376</v>
      </c>
      <c r="D8932" s="2">
        <v>198</v>
      </c>
      <c r="E8932" s="1">
        <v>57785</v>
      </c>
      <c r="F8932" s="2">
        <v>3</v>
      </c>
      <c r="G8932" s="6">
        <f t="shared" si="695"/>
        <v>1.5151515151515152E-2</v>
      </c>
      <c r="H8932" s="11">
        <v>6.03</v>
      </c>
      <c r="I8932" s="13">
        <f t="shared" si="696"/>
        <v>951803.64842454391</v>
      </c>
      <c r="J8932" s="13">
        <f t="shared" si="697"/>
        <v>9582.9187396351572</v>
      </c>
      <c r="K8932" s="7">
        <f t="shared" si="698"/>
        <v>1.0068167689309779E-2</v>
      </c>
      <c r="L8932" s="26">
        <f t="shared" si="699"/>
        <v>0.66449906749444543</v>
      </c>
    </row>
    <row r="8933" spans="1:12">
      <c r="A8933" s="2" t="s">
        <v>5865</v>
      </c>
      <c r="B8933" s="3">
        <v>41215</v>
      </c>
      <c r="C8933" s="1">
        <v>143507</v>
      </c>
      <c r="D8933" s="2">
        <v>60</v>
      </c>
      <c r="E8933" s="1">
        <v>95364</v>
      </c>
      <c r="F8933" s="2">
        <v>60</v>
      </c>
      <c r="G8933" s="6">
        <f t="shared" si="695"/>
        <v>1</v>
      </c>
      <c r="H8933" s="12">
        <v>8.02</v>
      </c>
      <c r="I8933" s="13">
        <f t="shared" si="696"/>
        <v>17893.640897755613</v>
      </c>
      <c r="J8933" s="13">
        <f t="shared" si="697"/>
        <v>11890.773067331671</v>
      </c>
      <c r="K8933" s="7">
        <f t="shared" si="698"/>
        <v>0.66452507543186035</v>
      </c>
      <c r="L8933" s="26">
        <f t="shared" si="699"/>
        <v>0.66452507543186035</v>
      </c>
    </row>
    <row r="8934" spans="1:12">
      <c r="A8934" s="2" t="s">
        <v>5727</v>
      </c>
      <c r="B8934" s="3">
        <v>40312</v>
      </c>
      <c r="C8934" s="1">
        <v>55804</v>
      </c>
      <c r="D8934" s="2">
        <v>11</v>
      </c>
      <c r="E8934" s="1">
        <v>6743</v>
      </c>
      <c r="F8934" s="2">
        <v>2</v>
      </c>
      <c r="G8934" s="6">
        <f t="shared" si="695"/>
        <v>0.18181818181818182</v>
      </c>
      <c r="H8934" s="12">
        <v>7.89</v>
      </c>
      <c r="I8934" s="13">
        <f t="shared" si="696"/>
        <v>7072.750316856781</v>
      </c>
      <c r="J8934" s="13">
        <f t="shared" si="697"/>
        <v>854.62610899873266</v>
      </c>
      <c r="K8934" s="7">
        <f t="shared" si="698"/>
        <v>0.12083363199770626</v>
      </c>
      <c r="L8934" s="26">
        <f t="shared" si="699"/>
        <v>0.66458497598738442</v>
      </c>
    </row>
    <row r="8935" spans="1:12">
      <c r="A8935" s="2" t="s">
        <v>7042</v>
      </c>
      <c r="B8935" s="3">
        <v>39122</v>
      </c>
      <c r="C8935" s="1">
        <v>6795</v>
      </c>
      <c r="D8935" s="2">
        <v>1</v>
      </c>
      <c r="E8935" s="1">
        <v>4516</v>
      </c>
      <c r="F8935" s="2">
        <v>1</v>
      </c>
      <c r="G8935" s="6">
        <f t="shared" si="695"/>
        <v>1</v>
      </c>
      <c r="H8935" s="11">
        <v>6.88</v>
      </c>
      <c r="I8935" s="13">
        <f t="shared" si="696"/>
        <v>987.64534883720933</v>
      </c>
      <c r="J8935" s="13">
        <f t="shared" si="697"/>
        <v>656.39534883720933</v>
      </c>
      <c r="K8935" s="7">
        <f t="shared" si="698"/>
        <v>0.6646063281824871</v>
      </c>
      <c r="L8935" s="26">
        <f t="shared" si="699"/>
        <v>0.6646063281824871</v>
      </c>
    </row>
    <row r="8936" spans="1:12">
      <c r="A8936" s="2" t="s">
        <v>4361</v>
      </c>
      <c r="B8936" s="3">
        <v>37869</v>
      </c>
      <c r="C8936" s="1">
        <v>5216</v>
      </c>
      <c r="D8936" s="2">
        <v>3</v>
      </c>
      <c r="E8936" s="1">
        <v>3467</v>
      </c>
      <c r="F8936" s="2">
        <v>3</v>
      </c>
      <c r="G8936" s="6">
        <f t="shared" si="695"/>
        <v>1</v>
      </c>
      <c r="H8936" s="11">
        <v>6.03</v>
      </c>
      <c r="I8936" s="13">
        <f t="shared" si="696"/>
        <v>865.00829187396346</v>
      </c>
      <c r="J8936" s="13">
        <f t="shared" si="697"/>
        <v>574.95854063018237</v>
      </c>
      <c r="K8936" s="7">
        <f t="shared" si="698"/>
        <v>0.6646855828220859</v>
      </c>
      <c r="L8936" s="26">
        <f t="shared" si="699"/>
        <v>0.6646855828220859</v>
      </c>
    </row>
    <row r="8937" spans="1:12">
      <c r="A8937" s="2" t="s">
        <v>8906</v>
      </c>
      <c r="B8937" s="3">
        <v>38630</v>
      </c>
      <c r="C8937" s="1">
        <v>7372734</v>
      </c>
      <c r="D8937" s="2">
        <v>151</v>
      </c>
      <c r="E8937" s="1">
        <v>129844</v>
      </c>
      <c r="F8937" s="2">
        <v>4</v>
      </c>
      <c r="G8937" s="6">
        <f t="shared" si="695"/>
        <v>2.6490066225165563E-2</v>
      </c>
      <c r="H8937" s="11">
        <v>6.41</v>
      </c>
      <c r="I8937" s="13">
        <f t="shared" si="696"/>
        <v>1150192.5117004679</v>
      </c>
      <c r="J8937" s="13">
        <f t="shared" si="697"/>
        <v>20256.47425897036</v>
      </c>
      <c r="K8937" s="7">
        <f t="shared" si="698"/>
        <v>1.7611377271986216E-2</v>
      </c>
      <c r="L8937" s="26">
        <f t="shared" si="699"/>
        <v>0.66482949201747965</v>
      </c>
    </row>
    <row r="8938" spans="1:12">
      <c r="A8938" s="2" t="s">
        <v>8959</v>
      </c>
      <c r="B8938" s="3">
        <v>38574</v>
      </c>
      <c r="C8938" s="1">
        <v>41468</v>
      </c>
      <c r="D8938" s="2">
        <v>5</v>
      </c>
      <c r="E8938" s="1">
        <v>5515</v>
      </c>
      <c r="F8938" s="2">
        <v>1</v>
      </c>
      <c r="G8938" s="6">
        <f t="shared" si="695"/>
        <v>0.2</v>
      </c>
      <c r="H8938" s="11">
        <v>6.41</v>
      </c>
      <c r="I8938" s="13">
        <f t="shared" si="696"/>
        <v>6469.2667706708271</v>
      </c>
      <c r="J8938" s="13">
        <f t="shared" si="697"/>
        <v>860.37441497659904</v>
      </c>
      <c r="K8938" s="7">
        <f t="shared" si="698"/>
        <v>0.13299411594482491</v>
      </c>
      <c r="L8938" s="26">
        <f t="shared" si="699"/>
        <v>0.66497057972412454</v>
      </c>
    </row>
    <row r="8939" spans="1:12">
      <c r="A8939" s="2" t="s">
        <v>6855</v>
      </c>
      <c r="B8939" s="3">
        <v>40025</v>
      </c>
      <c r="C8939" s="1">
        <v>21152</v>
      </c>
      <c r="D8939" s="2">
        <v>6</v>
      </c>
      <c r="E8939" s="1">
        <v>4694</v>
      </c>
      <c r="F8939" s="2">
        <v>2</v>
      </c>
      <c r="G8939" s="6">
        <f t="shared" si="695"/>
        <v>0.33333333333333331</v>
      </c>
      <c r="H8939" s="12">
        <v>7.5</v>
      </c>
      <c r="I8939" s="13">
        <f t="shared" si="696"/>
        <v>2820.2666666666669</v>
      </c>
      <c r="J8939" s="13">
        <f t="shared" si="697"/>
        <v>625.86666666666667</v>
      </c>
      <c r="K8939" s="7">
        <f t="shared" si="698"/>
        <v>0.22191754916792736</v>
      </c>
      <c r="L8939" s="26">
        <f t="shared" si="699"/>
        <v>0.66575264750378216</v>
      </c>
    </row>
    <row r="8940" spans="1:12">
      <c r="A8940" s="2" t="s">
        <v>6533</v>
      </c>
      <c r="B8940" s="3">
        <v>39276</v>
      </c>
      <c r="C8940" s="1">
        <v>1426784</v>
      </c>
      <c r="D8940" s="2">
        <v>63</v>
      </c>
      <c r="E8940" s="1">
        <v>45246</v>
      </c>
      <c r="F8940" s="2">
        <v>3</v>
      </c>
      <c r="G8940" s="6">
        <f t="shared" si="695"/>
        <v>4.7619047619047616E-2</v>
      </c>
      <c r="H8940" s="11">
        <v>6.88</v>
      </c>
      <c r="I8940" s="13">
        <f t="shared" si="696"/>
        <v>207381.39534883722</v>
      </c>
      <c r="J8940" s="13">
        <f t="shared" si="697"/>
        <v>6576.4534883720935</v>
      </c>
      <c r="K8940" s="7">
        <f t="shared" si="698"/>
        <v>3.171187790163052E-2</v>
      </c>
      <c r="L8940" s="26">
        <f t="shared" si="699"/>
        <v>0.66594943593424094</v>
      </c>
    </row>
    <row r="8941" spans="1:12">
      <c r="A8941" s="2" t="s">
        <v>5556</v>
      </c>
      <c r="B8941" s="3">
        <v>41166</v>
      </c>
      <c r="C8941" s="1">
        <v>319176</v>
      </c>
      <c r="D8941" s="2">
        <v>31</v>
      </c>
      <c r="E8941" s="1">
        <v>27435</v>
      </c>
      <c r="F8941" s="2">
        <v>4</v>
      </c>
      <c r="G8941" s="6">
        <f t="shared" si="695"/>
        <v>0.12903225806451613</v>
      </c>
      <c r="H8941" s="12">
        <v>8.02</v>
      </c>
      <c r="I8941" s="13">
        <f t="shared" si="696"/>
        <v>39797.506234413966</v>
      </c>
      <c r="J8941" s="13">
        <f t="shared" si="697"/>
        <v>3420.8229426433918</v>
      </c>
      <c r="K8941" s="7">
        <f t="shared" si="698"/>
        <v>8.5955710955710959E-2</v>
      </c>
      <c r="L8941" s="26">
        <f t="shared" si="699"/>
        <v>0.66615675990675993</v>
      </c>
    </row>
    <row r="8942" spans="1:12">
      <c r="A8942" s="2" t="s">
        <v>237</v>
      </c>
      <c r="B8942" s="3">
        <v>40088</v>
      </c>
      <c r="C8942" s="1">
        <v>3911</v>
      </c>
      <c r="D8942" s="2">
        <v>1</v>
      </c>
      <c r="E8942" s="1">
        <v>2606</v>
      </c>
      <c r="F8942" s="2">
        <v>1</v>
      </c>
      <c r="G8942" s="6">
        <f t="shared" si="695"/>
        <v>1</v>
      </c>
      <c r="H8942" s="12">
        <v>7.5</v>
      </c>
      <c r="I8942" s="13">
        <f t="shared" si="696"/>
        <v>521.4666666666667</v>
      </c>
      <c r="J8942" s="13">
        <f t="shared" si="697"/>
        <v>347.46666666666664</v>
      </c>
      <c r="K8942" s="7">
        <f t="shared" si="698"/>
        <v>0.66632574789056498</v>
      </c>
      <c r="L8942" s="26">
        <f t="shared" si="699"/>
        <v>0.66632574789056498</v>
      </c>
    </row>
    <row r="8943" spans="1:12">
      <c r="A8943" s="2" t="s">
        <v>5019</v>
      </c>
      <c r="B8943" s="3">
        <v>40984</v>
      </c>
      <c r="C8943" s="1">
        <v>18000</v>
      </c>
      <c r="D8943" s="2">
        <v>1</v>
      </c>
      <c r="E8943" s="1">
        <v>12000</v>
      </c>
      <c r="F8943" s="2">
        <v>1</v>
      </c>
      <c r="G8943" s="6">
        <f t="shared" si="695"/>
        <v>1</v>
      </c>
      <c r="H8943" s="12">
        <v>8.02</v>
      </c>
      <c r="I8943" s="13">
        <f t="shared" si="696"/>
        <v>2244.3890274314217</v>
      </c>
      <c r="J8943" s="13">
        <f t="shared" si="697"/>
        <v>1496.2593516209477</v>
      </c>
      <c r="K8943" s="7">
        <f t="shared" si="698"/>
        <v>0.66666666666666663</v>
      </c>
      <c r="L8943" s="26">
        <f t="shared" si="699"/>
        <v>0.66666666666666663</v>
      </c>
    </row>
    <row r="8944" spans="1:12">
      <c r="A8944" s="2" t="s">
        <v>10689</v>
      </c>
      <c r="B8944" s="3">
        <v>38773</v>
      </c>
      <c r="C8944" s="1">
        <v>30</v>
      </c>
      <c r="D8944" s="2">
        <v>1</v>
      </c>
      <c r="E8944" s="1">
        <v>20</v>
      </c>
      <c r="F8944" s="2">
        <v>1</v>
      </c>
      <c r="G8944" s="6">
        <f t="shared" si="695"/>
        <v>1</v>
      </c>
      <c r="H8944" s="11">
        <v>6.55</v>
      </c>
      <c r="I8944" s="13">
        <f t="shared" si="696"/>
        <v>4.5801526717557257</v>
      </c>
      <c r="J8944" s="13">
        <f t="shared" si="697"/>
        <v>3.053435114503817</v>
      </c>
      <c r="K8944" s="7">
        <f t="shared" si="698"/>
        <v>0.66666666666666663</v>
      </c>
      <c r="L8944" s="26">
        <f t="shared" si="699"/>
        <v>0.66666666666666663</v>
      </c>
    </row>
    <row r="8945" spans="1:12">
      <c r="A8945" s="2" t="s">
        <v>2145</v>
      </c>
      <c r="B8945" s="3">
        <v>35734</v>
      </c>
      <c r="C8945" s="1">
        <v>221193</v>
      </c>
      <c r="D8945" s="2">
        <v>34</v>
      </c>
      <c r="E8945" s="1">
        <v>43380</v>
      </c>
      <c r="F8945" s="2">
        <v>10</v>
      </c>
      <c r="G8945" s="6">
        <f t="shared" si="695"/>
        <v>0.29411764705882354</v>
      </c>
      <c r="H8945" s="11">
        <v>4.59</v>
      </c>
      <c r="I8945" s="13">
        <f t="shared" si="696"/>
        <v>48190.196078431371</v>
      </c>
      <c r="J8945" s="13">
        <f t="shared" si="697"/>
        <v>9450.9803921568637</v>
      </c>
      <c r="K8945" s="7">
        <f t="shared" si="698"/>
        <v>0.19611832200838183</v>
      </c>
      <c r="L8945" s="26">
        <f t="shared" si="699"/>
        <v>0.66680229482849818</v>
      </c>
    </row>
    <row r="8946" spans="1:12">
      <c r="A8946" s="2" t="s">
        <v>3757</v>
      </c>
      <c r="B8946" s="3">
        <v>39689</v>
      </c>
      <c r="C8946" s="1">
        <v>225067</v>
      </c>
      <c r="D8946" s="2">
        <v>99</v>
      </c>
      <c r="E8946" s="1">
        <v>150098</v>
      </c>
      <c r="F8946" s="2">
        <v>99</v>
      </c>
      <c r="G8946" s="6">
        <f t="shared" si="695"/>
        <v>1</v>
      </c>
      <c r="H8946" s="11">
        <v>7.18</v>
      </c>
      <c r="I8946" s="13">
        <f t="shared" si="696"/>
        <v>31346.378830083566</v>
      </c>
      <c r="J8946" s="13">
        <f t="shared" si="697"/>
        <v>20905.013927576601</v>
      </c>
      <c r="K8946" s="7">
        <f t="shared" si="698"/>
        <v>0.66690363314035372</v>
      </c>
      <c r="L8946" s="26">
        <f t="shared" si="699"/>
        <v>0.66690363314035372</v>
      </c>
    </row>
    <row r="8947" spans="1:12">
      <c r="A8947" s="2" t="s">
        <v>5261</v>
      </c>
      <c r="B8947" s="3">
        <v>41080</v>
      </c>
      <c r="C8947" s="1">
        <v>129552</v>
      </c>
      <c r="D8947" s="2">
        <v>9</v>
      </c>
      <c r="E8947" s="1">
        <v>9601</v>
      </c>
      <c r="F8947" s="2">
        <v>1</v>
      </c>
      <c r="G8947" s="6">
        <f t="shared" si="695"/>
        <v>0.1111111111111111</v>
      </c>
      <c r="H8947" s="12">
        <v>8.02</v>
      </c>
      <c r="I8947" s="13">
        <f t="shared" si="696"/>
        <v>16153.615960099751</v>
      </c>
      <c r="J8947" s="13">
        <f t="shared" si="697"/>
        <v>1197.1321695760598</v>
      </c>
      <c r="K8947" s="7">
        <f t="shared" si="698"/>
        <v>7.4109237989378782E-2</v>
      </c>
      <c r="L8947" s="26">
        <f t="shared" si="699"/>
        <v>0.6669831419044091</v>
      </c>
    </row>
    <row r="8948" spans="1:12">
      <c r="A8948" s="2" t="s">
        <v>1147</v>
      </c>
      <c r="B8948" s="3">
        <v>38023</v>
      </c>
      <c r="C8948" s="1">
        <v>33272</v>
      </c>
      <c r="D8948" s="2">
        <v>4</v>
      </c>
      <c r="E8948" s="1">
        <v>5550</v>
      </c>
      <c r="F8948" s="2">
        <v>1</v>
      </c>
      <c r="G8948" s="6">
        <f t="shared" si="695"/>
        <v>0.25</v>
      </c>
      <c r="H8948" s="12">
        <v>6.21</v>
      </c>
      <c r="I8948" s="13">
        <f t="shared" si="696"/>
        <v>5357.8099838969401</v>
      </c>
      <c r="J8948" s="13">
        <f t="shared" si="697"/>
        <v>893.71980676328508</v>
      </c>
      <c r="K8948" s="7">
        <f t="shared" si="698"/>
        <v>0.16680692474152442</v>
      </c>
      <c r="L8948" s="26">
        <f t="shared" si="699"/>
        <v>0.66722769896609768</v>
      </c>
    </row>
    <row r="8949" spans="1:12">
      <c r="A8949" s="2" t="s">
        <v>6327</v>
      </c>
      <c r="B8949" s="3">
        <v>39696</v>
      </c>
      <c r="C8949" s="1">
        <v>60641</v>
      </c>
      <c r="D8949" s="2">
        <v>6</v>
      </c>
      <c r="E8949" s="1">
        <v>13490</v>
      </c>
      <c r="F8949" s="2">
        <v>2</v>
      </c>
      <c r="G8949" s="6">
        <f t="shared" si="695"/>
        <v>0.33333333333333331</v>
      </c>
      <c r="H8949" s="11">
        <v>7.18</v>
      </c>
      <c r="I8949" s="13">
        <f t="shared" si="696"/>
        <v>8445.8217270194982</v>
      </c>
      <c r="J8949" s="13">
        <f t="shared" si="697"/>
        <v>1878.8300835654597</v>
      </c>
      <c r="K8949" s="7">
        <f t="shared" si="698"/>
        <v>0.22245675368150264</v>
      </c>
      <c r="L8949" s="26">
        <f t="shared" si="699"/>
        <v>0.66737026104450792</v>
      </c>
    </row>
    <row r="8950" spans="1:12">
      <c r="A8950" s="2" t="s">
        <v>2389</v>
      </c>
      <c r="B8950" s="3">
        <v>38471</v>
      </c>
      <c r="C8950" s="1">
        <v>42108</v>
      </c>
      <c r="D8950" s="2">
        <v>16</v>
      </c>
      <c r="E8950" s="1">
        <v>28107</v>
      </c>
      <c r="F8950" s="2">
        <v>16</v>
      </c>
      <c r="G8950" s="6">
        <f t="shared" si="695"/>
        <v>1</v>
      </c>
      <c r="H8950" s="11">
        <v>6.41</v>
      </c>
      <c r="I8950" s="13">
        <f t="shared" si="696"/>
        <v>6569.1107644305766</v>
      </c>
      <c r="J8950" s="13">
        <f t="shared" si="697"/>
        <v>4384.8673946957879</v>
      </c>
      <c r="K8950" s="7">
        <f t="shared" si="698"/>
        <v>0.66749786263892852</v>
      </c>
      <c r="L8950" s="26">
        <f t="shared" si="699"/>
        <v>0.66749786263892852</v>
      </c>
    </row>
    <row r="8951" spans="1:12">
      <c r="A8951" s="2" t="s">
        <v>7899</v>
      </c>
      <c r="B8951" s="3">
        <v>40844</v>
      </c>
      <c r="C8951" s="1">
        <v>2664</v>
      </c>
      <c r="D8951" s="2">
        <v>1</v>
      </c>
      <c r="E8951" s="1">
        <v>1779</v>
      </c>
      <c r="F8951" s="2">
        <v>1</v>
      </c>
      <c r="G8951" s="6">
        <f t="shared" si="695"/>
        <v>1</v>
      </c>
      <c r="H8951" s="12">
        <v>7.93</v>
      </c>
      <c r="I8951" s="13">
        <f t="shared" si="696"/>
        <v>335.93947036569989</v>
      </c>
      <c r="J8951" s="13">
        <f t="shared" si="697"/>
        <v>224.33795712484238</v>
      </c>
      <c r="K8951" s="7">
        <f t="shared" si="698"/>
        <v>0.6677927927927928</v>
      </c>
      <c r="L8951" s="26">
        <f t="shared" si="699"/>
        <v>0.6677927927927928</v>
      </c>
    </row>
    <row r="8952" spans="1:12">
      <c r="A8952" s="2" t="s">
        <v>7525</v>
      </c>
      <c r="B8952" s="3">
        <v>35811</v>
      </c>
      <c r="C8952" s="1">
        <v>211</v>
      </c>
      <c r="D8952" s="2">
        <v>1</v>
      </c>
      <c r="E8952" s="1">
        <v>141</v>
      </c>
      <c r="F8952" s="2">
        <v>1</v>
      </c>
      <c r="G8952" s="6">
        <f t="shared" si="695"/>
        <v>1</v>
      </c>
      <c r="H8952" s="11">
        <v>4.6900000000000004</v>
      </c>
      <c r="I8952" s="13">
        <f t="shared" si="696"/>
        <v>44.989339019189764</v>
      </c>
      <c r="J8952" s="13">
        <f t="shared" si="697"/>
        <v>30.063965884861403</v>
      </c>
      <c r="K8952" s="7">
        <f t="shared" si="698"/>
        <v>0.66824644549763024</v>
      </c>
      <c r="L8952" s="26">
        <f t="shared" si="699"/>
        <v>0.66824644549763024</v>
      </c>
    </row>
    <row r="8953" spans="1:12">
      <c r="A8953" s="2" t="s">
        <v>8099</v>
      </c>
      <c r="B8953" s="3">
        <v>33690</v>
      </c>
      <c r="C8953" s="1">
        <v>919286</v>
      </c>
      <c r="D8953" s="2">
        <v>764</v>
      </c>
      <c r="E8953" s="1">
        <v>614327</v>
      </c>
      <c r="F8953" s="2">
        <v>764</v>
      </c>
      <c r="G8953" s="6">
        <f t="shared" si="695"/>
        <v>1</v>
      </c>
      <c r="H8953" s="11">
        <v>4.1500000000000004</v>
      </c>
      <c r="I8953" s="13">
        <f t="shared" si="696"/>
        <v>221514.69879518071</v>
      </c>
      <c r="J8953" s="13">
        <f t="shared" si="697"/>
        <v>148030.60240963855</v>
      </c>
      <c r="K8953" s="7">
        <f t="shared" si="698"/>
        <v>0.66826537116849383</v>
      </c>
      <c r="L8953" s="26">
        <f t="shared" si="699"/>
        <v>0.66826537116849383</v>
      </c>
    </row>
    <row r="8954" spans="1:12">
      <c r="A8954" s="2" t="s">
        <v>1317</v>
      </c>
      <c r="B8954" s="3">
        <v>37834</v>
      </c>
      <c r="C8954" s="1">
        <v>53169</v>
      </c>
      <c r="D8954" s="2">
        <v>3</v>
      </c>
      <c r="E8954" s="1">
        <v>11845</v>
      </c>
      <c r="F8954" s="2">
        <v>1</v>
      </c>
      <c r="G8954" s="6">
        <f t="shared" si="695"/>
        <v>0.33333333333333331</v>
      </c>
      <c r="H8954" s="11">
        <v>6.03</v>
      </c>
      <c r="I8954" s="13">
        <f t="shared" si="696"/>
        <v>8817.412935323382</v>
      </c>
      <c r="J8954" s="13">
        <f t="shared" si="697"/>
        <v>1964.3449419568822</v>
      </c>
      <c r="K8954" s="7">
        <f t="shared" si="698"/>
        <v>0.2227801914649514</v>
      </c>
      <c r="L8954" s="26">
        <f t="shared" si="699"/>
        <v>0.66834057439485428</v>
      </c>
    </row>
    <row r="8955" spans="1:12">
      <c r="A8955" s="2" t="s">
        <v>530</v>
      </c>
      <c r="B8955" s="3">
        <v>41061</v>
      </c>
      <c r="C8955" s="1">
        <v>383</v>
      </c>
      <c r="D8955" s="2">
        <v>1</v>
      </c>
      <c r="E8955" s="1">
        <v>256</v>
      </c>
      <c r="F8955" s="2">
        <v>1</v>
      </c>
      <c r="G8955" s="6">
        <f t="shared" si="695"/>
        <v>1</v>
      </c>
      <c r="H8955" s="12">
        <v>8.02</v>
      </c>
      <c r="I8955" s="13">
        <f t="shared" si="696"/>
        <v>47.755610972568583</v>
      </c>
      <c r="J8955" s="13">
        <f t="shared" si="697"/>
        <v>31.920199501246884</v>
      </c>
      <c r="K8955" s="7">
        <f t="shared" si="698"/>
        <v>0.66840731070496084</v>
      </c>
      <c r="L8955" s="26">
        <f t="shared" si="699"/>
        <v>0.66840731070496084</v>
      </c>
    </row>
    <row r="8956" spans="1:12">
      <c r="A8956" s="2" t="s">
        <v>2768</v>
      </c>
      <c r="B8956" s="3">
        <v>38786</v>
      </c>
      <c r="C8956" s="1">
        <v>147551</v>
      </c>
      <c r="D8956" s="2">
        <v>24</v>
      </c>
      <c r="E8956" s="1">
        <v>24658</v>
      </c>
      <c r="F8956" s="2">
        <v>6</v>
      </c>
      <c r="G8956" s="6">
        <f t="shared" si="695"/>
        <v>0.25</v>
      </c>
      <c r="H8956" s="11">
        <v>6.55</v>
      </c>
      <c r="I8956" s="13">
        <f t="shared" si="696"/>
        <v>22526.870229007633</v>
      </c>
      <c r="J8956" s="13">
        <f t="shared" si="697"/>
        <v>3764.580152671756</v>
      </c>
      <c r="K8956" s="7">
        <f t="shared" si="698"/>
        <v>0.16711509918604417</v>
      </c>
      <c r="L8956" s="26">
        <f t="shared" si="699"/>
        <v>0.66846039674417668</v>
      </c>
    </row>
    <row r="8957" spans="1:12">
      <c r="A8957" s="2" t="s">
        <v>3878</v>
      </c>
      <c r="B8957" s="3">
        <v>38226</v>
      </c>
      <c r="C8957" s="1">
        <v>54579</v>
      </c>
      <c r="D8957" s="2">
        <v>13</v>
      </c>
      <c r="E8957" s="1">
        <v>14035</v>
      </c>
      <c r="F8957" s="2">
        <v>5</v>
      </c>
      <c r="G8957" s="6">
        <f t="shared" si="695"/>
        <v>0.38461538461538464</v>
      </c>
      <c r="H8957" s="12">
        <v>6.21</v>
      </c>
      <c r="I8957" s="13">
        <f t="shared" si="696"/>
        <v>8788.8888888888887</v>
      </c>
      <c r="J8957" s="13">
        <f t="shared" si="697"/>
        <v>2260.0644122383251</v>
      </c>
      <c r="K8957" s="7">
        <f t="shared" si="698"/>
        <v>0.25715018596896239</v>
      </c>
      <c r="L8957" s="26">
        <f t="shared" si="699"/>
        <v>0.66859048351930217</v>
      </c>
    </row>
    <row r="8958" spans="1:12">
      <c r="A8958" s="2" t="s">
        <v>7784</v>
      </c>
      <c r="B8958" s="3">
        <v>36084</v>
      </c>
      <c r="C8958" s="1">
        <v>4960</v>
      </c>
      <c r="D8958" s="2">
        <v>3</v>
      </c>
      <c r="E8958" s="1">
        <v>3317</v>
      </c>
      <c r="F8958" s="2">
        <v>3</v>
      </c>
      <c r="G8958" s="6">
        <f t="shared" si="695"/>
        <v>1</v>
      </c>
      <c r="H8958" s="11">
        <v>4.6900000000000004</v>
      </c>
      <c r="I8958" s="13">
        <f t="shared" si="696"/>
        <v>1057.5692963752665</v>
      </c>
      <c r="J8958" s="13">
        <f t="shared" si="697"/>
        <v>707.24946695095946</v>
      </c>
      <c r="K8958" s="7">
        <f t="shared" si="698"/>
        <v>0.66874999999999996</v>
      </c>
      <c r="L8958" s="26">
        <f t="shared" si="699"/>
        <v>0.66874999999999996</v>
      </c>
    </row>
    <row r="8959" spans="1:12">
      <c r="A8959" s="2" t="s">
        <v>3862</v>
      </c>
      <c r="B8959" s="3">
        <v>41236</v>
      </c>
      <c r="C8959" s="1">
        <v>601</v>
      </c>
      <c r="D8959" s="2">
        <v>1</v>
      </c>
      <c r="E8959" s="1">
        <v>402</v>
      </c>
      <c r="F8959" s="2">
        <v>1</v>
      </c>
      <c r="G8959" s="6">
        <f t="shared" si="695"/>
        <v>1</v>
      </c>
      <c r="H8959" s="12">
        <v>8.02</v>
      </c>
      <c r="I8959" s="13">
        <f t="shared" si="696"/>
        <v>74.937655860349125</v>
      </c>
      <c r="J8959" s="13">
        <f t="shared" si="697"/>
        <v>50.124688279301751</v>
      </c>
      <c r="K8959" s="7">
        <f t="shared" si="698"/>
        <v>0.66888519134775382</v>
      </c>
      <c r="L8959" s="26">
        <f t="shared" si="699"/>
        <v>0.66888519134775382</v>
      </c>
    </row>
    <row r="8960" spans="1:12">
      <c r="A8960" s="2" t="s">
        <v>4917</v>
      </c>
      <c r="B8960" s="3">
        <v>39927</v>
      </c>
      <c r="C8960" s="1">
        <v>7634</v>
      </c>
      <c r="D8960" s="2">
        <v>1</v>
      </c>
      <c r="E8960" s="1">
        <v>5107</v>
      </c>
      <c r="F8960" s="2">
        <v>1</v>
      </c>
      <c r="G8960" s="6">
        <f t="shared" si="695"/>
        <v>1</v>
      </c>
      <c r="H8960" s="12">
        <v>7.5</v>
      </c>
      <c r="I8960" s="13">
        <f t="shared" si="696"/>
        <v>1017.8666666666667</v>
      </c>
      <c r="J8960" s="13">
        <f t="shared" si="697"/>
        <v>680.93333333333328</v>
      </c>
      <c r="K8960" s="7">
        <f t="shared" si="698"/>
        <v>0.66898087503274817</v>
      </c>
      <c r="L8960" s="26">
        <f t="shared" si="699"/>
        <v>0.66898087503274817</v>
      </c>
    </row>
    <row r="8961" spans="1:12">
      <c r="A8961" s="2" t="s">
        <v>874</v>
      </c>
      <c r="B8961" s="3">
        <v>39612</v>
      </c>
      <c r="C8961" s="1">
        <v>19300</v>
      </c>
      <c r="D8961" s="2">
        <v>2</v>
      </c>
      <c r="E8961" s="1">
        <v>6460</v>
      </c>
      <c r="F8961" s="2">
        <v>1</v>
      </c>
      <c r="G8961" s="6">
        <f t="shared" si="695"/>
        <v>0.5</v>
      </c>
      <c r="H8961" s="11">
        <v>7.18</v>
      </c>
      <c r="I8961" s="13">
        <f t="shared" si="696"/>
        <v>2688.0222841225627</v>
      </c>
      <c r="J8961" s="13">
        <f t="shared" si="697"/>
        <v>899.72144846796664</v>
      </c>
      <c r="K8961" s="7">
        <f t="shared" si="698"/>
        <v>0.3347150259067358</v>
      </c>
      <c r="L8961" s="26">
        <f t="shared" si="699"/>
        <v>0.66943005181347159</v>
      </c>
    </row>
    <row r="8962" spans="1:12">
      <c r="A8962" s="2" t="s">
        <v>9665</v>
      </c>
      <c r="B8962" s="3">
        <v>36469</v>
      </c>
      <c r="C8962" s="1">
        <v>98687</v>
      </c>
      <c r="D8962" s="2">
        <v>45</v>
      </c>
      <c r="E8962" s="1">
        <v>66163</v>
      </c>
      <c r="F8962" s="2">
        <v>45</v>
      </c>
      <c r="G8962" s="6">
        <f t="shared" ref="G8962:G9025" si="700">F8962/D8962</f>
        <v>1</v>
      </c>
      <c r="H8962" s="12">
        <v>5.0599999999999996</v>
      </c>
      <c r="I8962" s="13">
        <f t="shared" ref="I8962:I9025" si="701">C8962/H8962</f>
        <v>19503.359683794468</v>
      </c>
      <c r="J8962" s="13">
        <f t="shared" ref="J8962:J9025" si="702">E8962/H8962</f>
        <v>13075.691699604744</v>
      </c>
      <c r="K8962" s="7">
        <f t="shared" ref="K8962:K9025" si="703">J8962/I8962</f>
        <v>0.67043278243334992</v>
      </c>
      <c r="L8962" s="26">
        <f t="shared" ref="L8962:L9025" si="704">K8962/G8962</f>
        <v>0.67043278243334992</v>
      </c>
    </row>
    <row r="8963" spans="1:12">
      <c r="A8963" s="2" t="s">
        <v>9252</v>
      </c>
      <c r="B8963" s="3">
        <v>32199</v>
      </c>
      <c r="C8963" s="1">
        <v>159969</v>
      </c>
      <c r="D8963" s="2">
        <v>204</v>
      </c>
      <c r="E8963" s="1">
        <v>107303</v>
      </c>
      <c r="F8963" s="2">
        <v>204</v>
      </c>
      <c r="G8963" s="6">
        <f t="shared" si="700"/>
        <v>1</v>
      </c>
      <c r="H8963" s="12">
        <v>4.1100000000000003</v>
      </c>
      <c r="I8963" s="13">
        <f t="shared" si="701"/>
        <v>38921.897810218972</v>
      </c>
      <c r="J8963" s="13">
        <f t="shared" si="702"/>
        <v>26107.785888077859</v>
      </c>
      <c r="K8963" s="7">
        <f t="shared" si="703"/>
        <v>0.67077371240677885</v>
      </c>
      <c r="L8963" s="26">
        <f t="shared" si="704"/>
        <v>0.67077371240677885</v>
      </c>
    </row>
    <row r="8964" spans="1:12">
      <c r="A8964" s="2" t="s">
        <v>8168</v>
      </c>
      <c r="B8964" s="3">
        <v>40816</v>
      </c>
      <c r="C8964" s="1">
        <v>14231</v>
      </c>
      <c r="D8964" s="2">
        <v>9</v>
      </c>
      <c r="E8964" s="1">
        <v>9548</v>
      </c>
      <c r="F8964" s="2">
        <v>9</v>
      </c>
      <c r="G8964" s="6">
        <f t="shared" si="700"/>
        <v>1</v>
      </c>
      <c r="H8964" s="12">
        <v>7.93</v>
      </c>
      <c r="I8964" s="13">
        <f t="shared" si="701"/>
        <v>1794.5775535939472</v>
      </c>
      <c r="J8964" s="13">
        <f t="shared" si="702"/>
        <v>1204.0353089533419</v>
      </c>
      <c r="K8964" s="7">
        <f t="shared" si="703"/>
        <v>0.6709296606000984</v>
      </c>
      <c r="L8964" s="26">
        <f t="shared" si="704"/>
        <v>0.6709296606000984</v>
      </c>
    </row>
    <row r="8965" spans="1:12">
      <c r="A8965" s="2" t="s">
        <v>3567</v>
      </c>
      <c r="B8965" s="3">
        <v>40928</v>
      </c>
      <c r="C8965" s="1">
        <v>177802</v>
      </c>
      <c r="D8965" s="2">
        <v>42</v>
      </c>
      <c r="E8965" s="1">
        <v>119300</v>
      </c>
      <c r="F8965" s="2">
        <v>42</v>
      </c>
      <c r="G8965" s="6">
        <f t="shared" si="700"/>
        <v>1</v>
      </c>
      <c r="H8965" s="12">
        <v>8.02</v>
      </c>
      <c r="I8965" s="13">
        <f t="shared" si="701"/>
        <v>22169.825436408977</v>
      </c>
      <c r="J8965" s="13">
        <f t="shared" si="702"/>
        <v>14875.311720698255</v>
      </c>
      <c r="K8965" s="7">
        <f t="shared" si="703"/>
        <v>0.67097108019032414</v>
      </c>
      <c r="L8965" s="26">
        <f t="shared" si="704"/>
        <v>0.67097108019032414</v>
      </c>
    </row>
    <row r="8966" spans="1:12">
      <c r="A8966" s="2" t="s">
        <v>5216</v>
      </c>
      <c r="B8966" s="3">
        <v>31254</v>
      </c>
      <c r="C8966" s="1">
        <v>17005229</v>
      </c>
      <c r="D8966" s="2">
        <v>204</v>
      </c>
      <c r="E8966" s="1">
        <v>55962</v>
      </c>
      <c r="F8966" s="2">
        <v>1</v>
      </c>
      <c r="G8966" s="6">
        <f t="shared" si="700"/>
        <v>4.9019607843137254E-3</v>
      </c>
      <c r="H8966" s="12">
        <v>3.55</v>
      </c>
      <c r="I8966" s="13">
        <f t="shared" si="701"/>
        <v>4790205.352112676</v>
      </c>
      <c r="J8966" s="13">
        <f t="shared" si="702"/>
        <v>15763.943661971833</v>
      </c>
      <c r="K8966" s="7">
        <f t="shared" si="703"/>
        <v>3.2908701200083813E-3</v>
      </c>
      <c r="L8966" s="26">
        <f t="shared" si="704"/>
        <v>0.67133750448170981</v>
      </c>
    </row>
    <row r="8967" spans="1:12">
      <c r="A8967" s="2" t="s">
        <v>8558</v>
      </c>
      <c r="B8967" s="3">
        <v>41243</v>
      </c>
      <c r="C8967" s="1">
        <v>14567</v>
      </c>
      <c r="D8967" s="2">
        <v>11</v>
      </c>
      <c r="E8967" s="1">
        <v>9780</v>
      </c>
      <c r="F8967" s="2">
        <v>11</v>
      </c>
      <c r="G8967" s="6">
        <f t="shared" si="700"/>
        <v>1</v>
      </c>
      <c r="H8967" s="12">
        <v>8.02</v>
      </c>
      <c r="I8967" s="13">
        <f t="shared" si="701"/>
        <v>1816.3341645885287</v>
      </c>
      <c r="J8967" s="13">
        <f t="shared" si="702"/>
        <v>1219.4513715710723</v>
      </c>
      <c r="K8967" s="7">
        <f t="shared" si="703"/>
        <v>0.67138051760829265</v>
      </c>
      <c r="L8967" s="26">
        <f t="shared" si="704"/>
        <v>0.67138051760829265</v>
      </c>
    </row>
    <row r="8968" spans="1:12">
      <c r="A8968" s="2" t="s">
        <v>7117</v>
      </c>
      <c r="B8968" s="3">
        <v>33851</v>
      </c>
      <c r="C8968" s="1">
        <v>1659542</v>
      </c>
      <c r="D8968" s="2">
        <v>703</v>
      </c>
      <c r="E8968" s="1">
        <v>1114255</v>
      </c>
      <c r="F8968" s="2">
        <v>703</v>
      </c>
      <c r="G8968" s="6">
        <f t="shared" si="700"/>
        <v>1</v>
      </c>
      <c r="H8968" s="11">
        <v>4.1500000000000004</v>
      </c>
      <c r="I8968" s="13">
        <f t="shared" si="701"/>
        <v>399889.63855421683</v>
      </c>
      <c r="J8968" s="13">
        <f t="shared" si="702"/>
        <v>268495.18072289153</v>
      </c>
      <c r="K8968" s="7">
        <f t="shared" si="703"/>
        <v>0.67142319989491073</v>
      </c>
      <c r="L8968" s="26">
        <f t="shared" si="704"/>
        <v>0.67142319989491073</v>
      </c>
    </row>
    <row r="8969" spans="1:12">
      <c r="A8969" s="2" t="s">
        <v>3105</v>
      </c>
      <c r="B8969" s="3">
        <v>38947</v>
      </c>
      <c r="C8969" s="1">
        <v>808221</v>
      </c>
      <c r="D8969" s="2">
        <v>55</v>
      </c>
      <c r="E8969" s="1">
        <v>59212</v>
      </c>
      <c r="F8969" s="2">
        <v>6</v>
      </c>
      <c r="G8969" s="6">
        <f t="shared" si="700"/>
        <v>0.10909090909090909</v>
      </c>
      <c r="H8969" s="11">
        <v>6.55</v>
      </c>
      <c r="I8969" s="13">
        <f t="shared" si="701"/>
        <v>123392.51908396947</v>
      </c>
      <c r="J8969" s="13">
        <f t="shared" si="702"/>
        <v>9040</v>
      </c>
      <c r="K8969" s="7">
        <f t="shared" si="703"/>
        <v>7.3262139934498108E-2</v>
      </c>
      <c r="L8969" s="26">
        <f t="shared" si="704"/>
        <v>0.67156961606623267</v>
      </c>
    </row>
    <row r="8970" spans="1:12">
      <c r="A8970" s="2" t="s">
        <v>1760</v>
      </c>
      <c r="B8970" s="3">
        <v>35524</v>
      </c>
      <c r="C8970" s="1">
        <v>3804</v>
      </c>
      <c r="D8970" s="2">
        <v>1</v>
      </c>
      <c r="E8970" s="1">
        <v>2556</v>
      </c>
      <c r="F8970" s="2">
        <v>1</v>
      </c>
      <c r="G8970" s="6">
        <f t="shared" si="700"/>
        <v>1</v>
      </c>
      <c r="H8970" s="11">
        <v>4.59</v>
      </c>
      <c r="I8970" s="13">
        <f t="shared" si="701"/>
        <v>828.75816993464059</v>
      </c>
      <c r="J8970" s="13">
        <f t="shared" si="702"/>
        <v>556.86274509803923</v>
      </c>
      <c r="K8970" s="7">
        <f t="shared" si="703"/>
        <v>0.67192429022082012</v>
      </c>
      <c r="L8970" s="26">
        <f t="shared" si="704"/>
        <v>0.67192429022082012</v>
      </c>
    </row>
    <row r="8971" spans="1:12">
      <c r="A8971" s="2" t="s">
        <v>10434</v>
      </c>
      <c r="B8971" s="3">
        <v>40130</v>
      </c>
      <c r="C8971" s="1">
        <v>46078</v>
      </c>
      <c r="D8971" s="2">
        <v>6</v>
      </c>
      <c r="E8971" s="1">
        <v>10322</v>
      </c>
      <c r="F8971" s="2">
        <v>2</v>
      </c>
      <c r="G8971" s="6">
        <f t="shared" si="700"/>
        <v>0.33333333333333331</v>
      </c>
      <c r="H8971" s="12">
        <v>7.5</v>
      </c>
      <c r="I8971" s="13">
        <f t="shared" si="701"/>
        <v>6143.7333333333336</v>
      </c>
      <c r="J8971" s="13">
        <f t="shared" si="702"/>
        <v>1376.2666666666667</v>
      </c>
      <c r="K8971" s="7">
        <f t="shared" si="703"/>
        <v>0.22401145883067841</v>
      </c>
      <c r="L8971" s="26">
        <f t="shared" si="704"/>
        <v>0.67203437649203523</v>
      </c>
    </row>
    <row r="8972" spans="1:12">
      <c r="A8972" s="2" t="s">
        <v>8993</v>
      </c>
      <c r="B8972" s="3">
        <v>37841</v>
      </c>
      <c r="C8972" s="1">
        <v>3681803</v>
      </c>
      <c r="D8972" s="2">
        <v>91</v>
      </c>
      <c r="E8972" s="1">
        <v>135985</v>
      </c>
      <c r="F8972" s="2">
        <v>5</v>
      </c>
      <c r="G8972" s="6">
        <f t="shared" si="700"/>
        <v>5.4945054945054944E-2</v>
      </c>
      <c r="H8972" s="11">
        <v>6.03</v>
      </c>
      <c r="I8972" s="13">
        <f t="shared" si="701"/>
        <v>610580.92868988391</v>
      </c>
      <c r="J8972" s="13">
        <f t="shared" si="702"/>
        <v>22551.409618573798</v>
      </c>
      <c r="K8972" s="7">
        <f t="shared" si="703"/>
        <v>3.6934349828059786E-2</v>
      </c>
      <c r="L8972" s="26">
        <f t="shared" si="704"/>
        <v>0.6722051668706881</v>
      </c>
    </row>
    <row r="8973" spans="1:12">
      <c r="A8973" s="2" t="s">
        <v>3297</v>
      </c>
      <c r="B8973" s="3">
        <v>36042</v>
      </c>
      <c r="C8973" s="1">
        <v>785482</v>
      </c>
      <c r="D8973" s="2">
        <v>39</v>
      </c>
      <c r="E8973" s="1">
        <v>135401</v>
      </c>
      <c r="F8973" s="2">
        <v>10</v>
      </c>
      <c r="G8973" s="6">
        <f t="shared" si="700"/>
        <v>0.25641025641025639</v>
      </c>
      <c r="H8973" s="11">
        <v>4.6900000000000004</v>
      </c>
      <c r="I8973" s="13">
        <f t="shared" si="701"/>
        <v>167480.17057569296</v>
      </c>
      <c r="J8973" s="13">
        <f t="shared" si="702"/>
        <v>28870.149253731342</v>
      </c>
      <c r="K8973" s="7">
        <f t="shared" si="703"/>
        <v>0.17237950710519145</v>
      </c>
      <c r="L8973" s="26">
        <f t="shared" si="704"/>
        <v>0.67228007771024678</v>
      </c>
    </row>
    <row r="8974" spans="1:12">
      <c r="A8974" s="2" t="s">
        <v>4067</v>
      </c>
      <c r="B8974" s="3">
        <v>36434</v>
      </c>
      <c r="C8974" s="1">
        <v>1955933</v>
      </c>
      <c r="D8974" s="2">
        <v>146</v>
      </c>
      <c r="E8974" s="1">
        <v>72056</v>
      </c>
      <c r="F8974" s="2">
        <v>8</v>
      </c>
      <c r="G8974" s="6">
        <f t="shared" si="700"/>
        <v>5.4794520547945202E-2</v>
      </c>
      <c r="H8974" s="12">
        <v>5.0599999999999996</v>
      </c>
      <c r="I8974" s="13">
        <f t="shared" si="701"/>
        <v>386548.02371541504</v>
      </c>
      <c r="J8974" s="13">
        <f t="shared" si="702"/>
        <v>14240.316205533598</v>
      </c>
      <c r="K8974" s="7">
        <f t="shared" si="703"/>
        <v>3.6839707699599121E-2</v>
      </c>
      <c r="L8974" s="26">
        <f t="shared" si="704"/>
        <v>0.67232466551768399</v>
      </c>
    </row>
    <row r="8975" spans="1:12">
      <c r="A8975" s="2" t="s">
        <v>6671</v>
      </c>
      <c r="B8975" s="3">
        <v>38695</v>
      </c>
      <c r="C8975" s="1">
        <v>111551</v>
      </c>
      <c r="D8975" s="2">
        <v>44</v>
      </c>
      <c r="E8975" s="1">
        <v>75005</v>
      </c>
      <c r="F8975" s="2">
        <v>44</v>
      </c>
      <c r="G8975" s="6">
        <f t="shared" si="700"/>
        <v>1</v>
      </c>
      <c r="H8975" s="11">
        <v>6.41</v>
      </c>
      <c r="I8975" s="13">
        <f t="shared" si="701"/>
        <v>17402.652106084242</v>
      </c>
      <c r="J8975" s="13">
        <f t="shared" si="702"/>
        <v>11701.248049921996</v>
      </c>
      <c r="K8975" s="7">
        <f t="shared" si="703"/>
        <v>0.67238303556220924</v>
      </c>
      <c r="L8975" s="26">
        <f t="shared" si="704"/>
        <v>0.67238303556220924</v>
      </c>
    </row>
    <row r="8976" spans="1:12">
      <c r="A8976" s="2" t="s">
        <v>8875</v>
      </c>
      <c r="B8976" s="3">
        <v>39752</v>
      </c>
      <c r="C8976" s="1">
        <v>14154</v>
      </c>
      <c r="D8976" s="2">
        <v>4</v>
      </c>
      <c r="E8976" s="1">
        <v>9517</v>
      </c>
      <c r="F8976" s="2">
        <v>4</v>
      </c>
      <c r="G8976" s="6">
        <f t="shared" si="700"/>
        <v>1</v>
      </c>
      <c r="H8976" s="11">
        <v>7.18</v>
      </c>
      <c r="I8976" s="13">
        <f t="shared" si="701"/>
        <v>1971.3091922005572</v>
      </c>
      <c r="J8976" s="13">
        <f t="shared" si="702"/>
        <v>1325.4874651810585</v>
      </c>
      <c r="K8976" s="7">
        <f t="shared" si="703"/>
        <v>0.67238943054966793</v>
      </c>
      <c r="L8976" s="26">
        <f t="shared" si="704"/>
        <v>0.67238943054966793</v>
      </c>
    </row>
    <row r="8977" spans="1:12">
      <c r="A8977" s="2" t="s">
        <v>5970</v>
      </c>
      <c r="B8977" s="3">
        <v>40809</v>
      </c>
      <c r="C8977" s="1">
        <v>183342</v>
      </c>
      <c r="D8977" s="2">
        <v>8</v>
      </c>
      <c r="E8977" s="1">
        <v>15411</v>
      </c>
      <c r="F8977" s="2">
        <v>1</v>
      </c>
      <c r="G8977" s="6">
        <f t="shared" si="700"/>
        <v>0.125</v>
      </c>
      <c r="H8977" s="12">
        <v>7.93</v>
      </c>
      <c r="I8977" s="13">
        <f t="shared" si="701"/>
        <v>23120.050441361916</v>
      </c>
      <c r="J8977" s="13">
        <f t="shared" si="702"/>
        <v>1943.3795712484239</v>
      </c>
      <c r="K8977" s="7">
        <f t="shared" si="703"/>
        <v>8.405602644238637E-2</v>
      </c>
      <c r="L8977" s="26">
        <f t="shared" si="704"/>
        <v>0.67244821153909096</v>
      </c>
    </row>
    <row r="8978" spans="1:12">
      <c r="A8978" s="2" t="s">
        <v>9110</v>
      </c>
      <c r="B8978" s="3">
        <v>36609</v>
      </c>
      <c r="C8978" s="1">
        <v>92569</v>
      </c>
      <c r="D8978" s="2">
        <v>19</v>
      </c>
      <c r="E8978" s="1">
        <v>52466</v>
      </c>
      <c r="F8978" s="2">
        <v>16</v>
      </c>
      <c r="G8978" s="6">
        <f t="shared" si="700"/>
        <v>0.84210526315789469</v>
      </c>
      <c r="H8978" s="11">
        <v>5.39</v>
      </c>
      <c r="I8978" s="13">
        <f t="shared" si="701"/>
        <v>17174.211502782931</v>
      </c>
      <c r="J8978" s="13">
        <f t="shared" si="702"/>
        <v>9733.9517625231911</v>
      </c>
      <c r="K8978" s="7">
        <f t="shared" si="703"/>
        <v>0.56677721483433974</v>
      </c>
      <c r="L8978" s="26">
        <f t="shared" si="704"/>
        <v>0.67304794261577849</v>
      </c>
    </row>
    <row r="8979" spans="1:12">
      <c r="A8979" s="2" t="s">
        <v>7385</v>
      </c>
      <c r="B8979" s="3">
        <v>41180</v>
      </c>
      <c r="C8979" s="1">
        <v>63596608</v>
      </c>
      <c r="D8979" s="4">
        <v>2787</v>
      </c>
      <c r="E8979" s="1">
        <v>5149433</v>
      </c>
      <c r="F8979" s="2">
        <v>335</v>
      </c>
      <c r="G8979" s="6">
        <f t="shared" si="700"/>
        <v>0.12020093290276283</v>
      </c>
      <c r="H8979" s="12">
        <v>8.02</v>
      </c>
      <c r="I8979" s="13">
        <f t="shared" si="701"/>
        <v>7929751.6209476311</v>
      </c>
      <c r="J8979" s="13">
        <f t="shared" si="702"/>
        <v>642073.940149626</v>
      </c>
      <c r="K8979" s="7">
        <f t="shared" si="703"/>
        <v>8.0970246086080569E-2</v>
      </c>
      <c r="L8979" s="26">
        <f t="shared" si="704"/>
        <v>0.6736241069907658</v>
      </c>
    </row>
    <row r="8980" spans="1:12">
      <c r="A8980" s="2" t="s">
        <v>632</v>
      </c>
      <c r="B8980" s="3">
        <v>39423</v>
      </c>
      <c r="C8980" s="1">
        <v>50927067</v>
      </c>
      <c r="D8980" s="4">
        <v>1400</v>
      </c>
      <c r="E8980" s="1">
        <v>784145</v>
      </c>
      <c r="F8980" s="2">
        <v>32</v>
      </c>
      <c r="G8980" s="6">
        <f t="shared" si="700"/>
        <v>2.2857142857142857E-2</v>
      </c>
      <c r="H8980" s="11">
        <v>6.88</v>
      </c>
      <c r="I8980" s="13">
        <f t="shared" si="701"/>
        <v>7402189.9709302327</v>
      </c>
      <c r="J8980" s="13">
        <f t="shared" si="702"/>
        <v>113974.56395348837</v>
      </c>
      <c r="K8980" s="7">
        <f t="shared" si="703"/>
        <v>1.5397411360838824E-2</v>
      </c>
      <c r="L8980" s="26">
        <f t="shared" si="704"/>
        <v>0.67363674703669851</v>
      </c>
    </row>
    <row r="8981" spans="1:12">
      <c r="A8981" s="2" t="s">
        <v>6438</v>
      </c>
      <c r="B8981" s="3">
        <v>39339</v>
      </c>
      <c r="C8981" s="1">
        <v>42538</v>
      </c>
      <c r="D8981" s="2">
        <v>86</v>
      </c>
      <c r="E8981" s="1">
        <v>28665</v>
      </c>
      <c r="F8981" s="2">
        <v>86</v>
      </c>
      <c r="G8981" s="6">
        <f t="shared" si="700"/>
        <v>1</v>
      </c>
      <c r="H8981" s="11">
        <v>6.88</v>
      </c>
      <c r="I8981" s="13">
        <f t="shared" si="701"/>
        <v>6182.8488372093025</v>
      </c>
      <c r="J8981" s="13">
        <f t="shared" si="702"/>
        <v>4166.4244186046508</v>
      </c>
      <c r="K8981" s="7">
        <f t="shared" si="703"/>
        <v>0.67386807090131173</v>
      </c>
      <c r="L8981" s="26">
        <f t="shared" si="704"/>
        <v>0.67386807090131173</v>
      </c>
    </row>
    <row r="8982" spans="1:12">
      <c r="A8982" s="2" t="s">
        <v>5942</v>
      </c>
      <c r="B8982" s="3">
        <v>40613</v>
      </c>
      <c r="C8982" s="1">
        <v>33443</v>
      </c>
      <c r="D8982" s="2">
        <v>3</v>
      </c>
      <c r="E8982" s="1">
        <v>7513</v>
      </c>
      <c r="F8982" s="2">
        <v>1</v>
      </c>
      <c r="G8982" s="6">
        <f t="shared" si="700"/>
        <v>0.33333333333333331</v>
      </c>
      <c r="H8982" s="12">
        <v>7.93</v>
      </c>
      <c r="I8982" s="13">
        <f t="shared" si="701"/>
        <v>4217.2761664564941</v>
      </c>
      <c r="J8982" s="13">
        <f t="shared" si="702"/>
        <v>947.41488020176553</v>
      </c>
      <c r="K8982" s="7">
        <f t="shared" si="703"/>
        <v>0.22465089854379094</v>
      </c>
      <c r="L8982" s="26">
        <f t="shared" si="704"/>
        <v>0.67395269563137283</v>
      </c>
    </row>
    <row r="8983" spans="1:12">
      <c r="A8983" s="2" t="s">
        <v>10670</v>
      </c>
      <c r="B8983" s="3">
        <v>39003</v>
      </c>
      <c r="C8983" s="1">
        <v>7763</v>
      </c>
      <c r="D8983" s="2">
        <v>2</v>
      </c>
      <c r="E8983" s="1">
        <v>2616</v>
      </c>
      <c r="F8983" s="2">
        <v>1</v>
      </c>
      <c r="G8983" s="6">
        <f t="shared" si="700"/>
        <v>0.5</v>
      </c>
      <c r="H8983" s="11">
        <v>6.55</v>
      </c>
      <c r="I8983" s="13">
        <f t="shared" si="701"/>
        <v>1185.1908396946565</v>
      </c>
      <c r="J8983" s="13">
        <f t="shared" si="702"/>
        <v>399.38931297709922</v>
      </c>
      <c r="K8983" s="7">
        <f t="shared" si="703"/>
        <v>0.33698312508051009</v>
      </c>
      <c r="L8983" s="26">
        <f t="shared" si="704"/>
        <v>0.67396625016102019</v>
      </c>
    </row>
    <row r="8984" spans="1:12">
      <c r="A8984" s="2" t="s">
        <v>7213</v>
      </c>
      <c r="B8984" s="3">
        <v>31030</v>
      </c>
      <c r="C8984" s="1">
        <v>27187653</v>
      </c>
      <c r="D8984" s="2">
        <v>650</v>
      </c>
      <c r="E8984" s="1">
        <v>84580</v>
      </c>
      <c r="F8984" s="2">
        <v>3</v>
      </c>
      <c r="G8984" s="6">
        <f t="shared" si="700"/>
        <v>4.6153846153846158E-3</v>
      </c>
      <c r="H8984" s="12">
        <v>3.36</v>
      </c>
      <c r="I8984" s="13">
        <f t="shared" si="701"/>
        <v>8091563.3928571427</v>
      </c>
      <c r="J8984" s="13">
        <f t="shared" si="702"/>
        <v>25172.61904761905</v>
      </c>
      <c r="K8984" s="7">
        <f t="shared" si="703"/>
        <v>3.1109709984896454E-3</v>
      </c>
      <c r="L8984" s="26">
        <f t="shared" si="704"/>
        <v>0.67404371633942306</v>
      </c>
    </row>
    <row r="8985" spans="1:12">
      <c r="A8985" s="2" t="s">
        <v>6811</v>
      </c>
      <c r="B8985" s="3">
        <v>34075</v>
      </c>
      <c r="C8985" s="1">
        <v>135004</v>
      </c>
      <c r="D8985" s="2">
        <v>215</v>
      </c>
      <c r="E8985" s="1">
        <v>91000</v>
      </c>
      <c r="F8985" s="2">
        <v>215</v>
      </c>
      <c r="G8985" s="6">
        <f t="shared" si="700"/>
        <v>1</v>
      </c>
      <c r="H8985" s="11">
        <v>4.1399999999999997</v>
      </c>
      <c r="I8985" s="13">
        <f t="shared" si="701"/>
        <v>32609.661835748793</v>
      </c>
      <c r="J8985" s="13">
        <f t="shared" si="702"/>
        <v>21980.676328502417</v>
      </c>
      <c r="K8985" s="7">
        <f t="shared" si="703"/>
        <v>0.67405410210067851</v>
      </c>
      <c r="L8985" s="26">
        <f t="shared" si="704"/>
        <v>0.67405410210067851</v>
      </c>
    </row>
    <row r="8986" spans="1:12">
      <c r="A8986" s="2" t="s">
        <v>7155</v>
      </c>
      <c r="B8986" s="3">
        <v>39164</v>
      </c>
      <c r="C8986" s="1">
        <v>209659</v>
      </c>
      <c r="D8986" s="2">
        <v>15</v>
      </c>
      <c r="E8986" s="1">
        <v>18844</v>
      </c>
      <c r="F8986" s="2">
        <v>2</v>
      </c>
      <c r="G8986" s="6">
        <f t="shared" si="700"/>
        <v>0.13333333333333333</v>
      </c>
      <c r="H8986" s="11">
        <v>6.88</v>
      </c>
      <c r="I8986" s="13">
        <f t="shared" si="701"/>
        <v>30473.691860465118</v>
      </c>
      <c r="J8986" s="13">
        <f t="shared" si="702"/>
        <v>2738.953488372093</v>
      </c>
      <c r="K8986" s="7">
        <f t="shared" si="703"/>
        <v>8.9879280164457523E-2</v>
      </c>
      <c r="L8986" s="26">
        <f t="shared" si="704"/>
        <v>0.67409460123343146</v>
      </c>
    </row>
    <row r="8987" spans="1:12">
      <c r="A8987" s="2" t="s">
        <v>7413</v>
      </c>
      <c r="B8987" s="3">
        <v>31309</v>
      </c>
      <c r="C8987" s="1">
        <v>6148000</v>
      </c>
      <c r="D8987" s="2">
        <v>228</v>
      </c>
      <c r="E8987" s="1">
        <v>436266</v>
      </c>
      <c r="F8987" s="2">
        <v>24</v>
      </c>
      <c r="G8987" s="6">
        <f t="shared" si="700"/>
        <v>0.10526315789473684</v>
      </c>
      <c r="H8987" s="12">
        <v>3.55</v>
      </c>
      <c r="I8987" s="13">
        <f t="shared" si="701"/>
        <v>1731830.985915493</v>
      </c>
      <c r="J8987" s="13">
        <f t="shared" si="702"/>
        <v>122891.8309859155</v>
      </c>
      <c r="K8987" s="7">
        <f t="shared" si="703"/>
        <v>7.0960637605725435E-2</v>
      </c>
      <c r="L8987" s="26">
        <f t="shared" si="704"/>
        <v>0.67412605725439168</v>
      </c>
    </row>
    <row r="8988" spans="1:12">
      <c r="A8988" s="2" t="s">
        <v>6295</v>
      </c>
      <c r="B8988" s="3">
        <v>38793</v>
      </c>
      <c r="C8988" s="1">
        <v>2241</v>
      </c>
      <c r="D8988" s="2">
        <v>1</v>
      </c>
      <c r="E8988" s="1">
        <v>1511</v>
      </c>
      <c r="F8988" s="2">
        <v>1</v>
      </c>
      <c r="G8988" s="6">
        <f t="shared" si="700"/>
        <v>1</v>
      </c>
      <c r="H8988" s="11">
        <v>6.55</v>
      </c>
      <c r="I8988" s="13">
        <f t="shared" si="701"/>
        <v>342.13740458015269</v>
      </c>
      <c r="J8988" s="13">
        <f t="shared" si="702"/>
        <v>230.68702290076337</v>
      </c>
      <c r="K8988" s="7">
        <f t="shared" si="703"/>
        <v>0.67425256581883086</v>
      </c>
      <c r="L8988" s="26">
        <f t="shared" si="704"/>
        <v>0.67425256581883086</v>
      </c>
    </row>
    <row r="8989" spans="1:12">
      <c r="A8989" s="2" t="s">
        <v>10395</v>
      </c>
      <c r="B8989" s="3">
        <v>41138</v>
      </c>
      <c r="C8989" s="1">
        <v>2432</v>
      </c>
      <c r="D8989" s="2">
        <v>3</v>
      </c>
      <c r="E8989" s="1">
        <v>1641</v>
      </c>
      <c r="F8989" s="2">
        <v>3</v>
      </c>
      <c r="G8989" s="6">
        <f t="shared" si="700"/>
        <v>1</v>
      </c>
      <c r="H8989" s="12">
        <v>8.02</v>
      </c>
      <c r="I8989" s="13">
        <f t="shared" si="701"/>
        <v>303.2418952618454</v>
      </c>
      <c r="J8989" s="13">
        <f t="shared" si="702"/>
        <v>204.6134663341646</v>
      </c>
      <c r="K8989" s="7">
        <f t="shared" si="703"/>
        <v>0.67475328947368418</v>
      </c>
      <c r="L8989" s="26">
        <f t="shared" si="704"/>
        <v>0.67475328947368418</v>
      </c>
    </row>
    <row r="8990" spans="1:12">
      <c r="A8990" s="2" t="s">
        <v>426</v>
      </c>
      <c r="B8990" s="3">
        <v>39899</v>
      </c>
      <c r="C8990" s="1">
        <v>30156</v>
      </c>
      <c r="D8990" s="2">
        <v>2</v>
      </c>
      <c r="E8990" s="1">
        <v>10174</v>
      </c>
      <c r="F8990" s="2">
        <v>1</v>
      </c>
      <c r="G8990" s="6">
        <f t="shared" si="700"/>
        <v>0.5</v>
      </c>
      <c r="H8990" s="12">
        <v>7.5</v>
      </c>
      <c r="I8990" s="13">
        <f t="shared" si="701"/>
        <v>4020.8</v>
      </c>
      <c r="J8990" s="13">
        <f t="shared" si="702"/>
        <v>1356.5333333333333</v>
      </c>
      <c r="K8990" s="7">
        <f t="shared" si="703"/>
        <v>0.33737896272715212</v>
      </c>
      <c r="L8990" s="26">
        <f t="shared" si="704"/>
        <v>0.67475792545430424</v>
      </c>
    </row>
    <row r="8991" spans="1:12">
      <c r="A8991" s="2" t="s">
        <v>9207</v>
      </c>
      <c r="B8991" s="3">
        <v>33368</v>
      </c>
      <c r="C8991" s="1">
        <v>382510</v>
      </c>
      <c r="D8991" s="2">
        <v>409</v>
      </c>
      <c r="E8991" s="1">
        <v>258105</v>
      </c>
      <c r="F8991" s="2">
        <v>409</v>
      </c>
      <c r="G8991" s="6">
        <f t="shared" si="700"/>
        <v>1</v>
      </c>
      <c r="H8991" s="11">
        <v>4.21</v>
      </c>
      <c r="I8991" s="13">
        <f t="shared" si="701"/>
        <v>90857.482185273155</v>
      </c>
      <c r="J8991" s="13">
        <f t="shared" si="702"/>
        <v>61307.600950118765</v>
      </c>
      <c r="K8991" s="7">
        <f t="shared" si="703"/>
        <v>0.67476667276672508</v>
      </c>
      <c r="L8991" s="26">
        <f t="shared" si="704"/>
        <v>0.67476667276672508</v>
      </c>
    </row>
    <row r="8992" spans="1:12">
      <c r="A8992" s="2" t="s">
        <v>9868</v>
      </c>
      <c r="B8992" s="3">
        <v>38975</v>
      </c>
      <c r="C8992" s="1">
        <v>1109146</v>
      </c>
      <c r="D8992" s="2">
        <v>65</v>
      </c>
      <c r="E8992" s="1">
        <v>69143</v>
      </c>
      <c r="F8992" s="2">
        <v>6</v>
      </c>
      <c r="G8992" s="6">
        <f t="shared" si="700"/>
        <v>9.2307692307692313E-2</v>
      </c>
      <c r="H8992" s="11">
        <v>6.55</v>
      </c>
      <c r="I8992" s="13">
        <f t="shared" si="701"/>
        <v>169335.26717557252</v>
      </c>
      <c r="J8992" s="13">
        <f t="shared" si="702"/>
        <v>10556.183206106871</v>
      </c>
      <c r="K8992" s="7">
        <f t="shared" si="703"/>
        <v>6.2338952671695161E-2</v>
      </c>
      <c r="L8992" s="26">
        <f t="shared" si="704"/>
        <v>0.67533865394336423</v>
      </c>
    </row>
    <row r="8993" spans="1:12">
      <c r="A8993" s="2" t="s">
        <v>1515</v>
      </c>
      <c r="B8993" s="3">
        <v>41187</v>
      </c>
      <c r="C8993" s="1">
        <v>105018</v>
      </c>
      <c r="D8993" s="2">
        <v>90</v>
      </c>
      <c r="E8993" s="1">
        <v>70931</v>
      </c>
      <c r="F8993" s="2">
        <v>90</v>
      </c>
      <c r="G8993" s="6">
        <f t="shared" si="700"/>
        <v>1</v>
      </c>
      <c r="H8993" s="12">
        <v>8.02</v>
      </c>
      <c r="I8993" s="13">
        <f t="shared" si="701"/>
        <v>13094.513715710724</v>
      </c>
      <c r="J8993" s="13">
        <f t="shared" si="702"/>
        <v>8844.2643391521196</v>
      </c>
      <c r="K8993" s="7">
        <f t="shared" si="703"/>
        <v>0.67541754746805305</v>
      </c>
      <c r="L8993" s="26">
        <f t="shared" si="704"/>
        <v>0.67541754746805305</v>
      </c>
    </row>
    <row r="8994" spans="1:12">
      <c r="A8994" s="2" t="s">
        <v>6562</v>
      </c>
      <c r="B8994" s="3">
        <v>38947</v>
      </c>
      <c r="C8994" s="1">
        <v>14982</v>
      </c>
      <c r="D8994" s="2">
        <v>5</v>
      </c>
      <c r="E8994" s="1">
        <v>10120</v>
      </c>
      <c r="F8994" s="2">
        <v>5</v>
      </c>
      <c r="G8994" s="6">
        <f t="shared" si="700"/>
        <v>1</v>
      </c>
      <c r="H8994" s="11">
        <v>6.55</v>
      </c>
      <c r="I8994" s="13">
        <f t="shared" si="701"/>
        <v>2287.3282442748091</v>
      </c>
      <c r="J8994" s="13">
        <f t="shared" si="702"/>
        <v>1545.0381679389313</v>
      </c>
      <c r="K8994" s="7">
        <f t="shared" si="703"/>
        <v>0.67547723935389137</v>
      </c>
      <c r="L8994" s="26">
        <f t="shared" si="704"/>
        <v>0.67547723935389137</v>
      </c>
    </row>
    <row r="8995" spans="1:12">
      <c r="A8995" s="2" t="s">
        <v>7032</v>
      </c>
      <c r="B8995" s="3">
        <v>40053</v>
      </c>
      <c r="C8995" s="1">
        <v>19716</v>
      </c>
      <c r="D8995" s="2">
        <v>14</v>
      </c>
      <c r="E8995" s="1">
        <v>13323</v>
      </c>
      <c r="F8995" s="2">
        <v>14</v>
      </c>
      <c r="G8995" s="6">
        <f t="shared" si="700"/>
        <v>1</v>
      </c>
      <c r="H8995" s="12">
        <v>7.5</v>
      </c>
      <c r="I8995" s="13">
        <f t="shared" si="701"/>
        <v>2628.8</v>
      </c>
      <c r="J8995" s="13">
        <f t="shared" si="702"/>
        <v>1776.4</v>
      </c>
      <c r="K8995" s="7">
        <f t="shared" si="703"/>
        <v>0.67574558734023127</v>
      </c>
      <c r="L8995" s="26">
        <f t="shared" si="704"/>
        <v>0.67574558734023127</v>
      </c>
    </row>
    <row r="8996" spans="1:12">
      <c r="A8996" s="2" t="s">
        <v>631</v>
      </c>
      <c r="B8996" s="3">
        <v>41005</v>
      </c>
      <c r="C8996" s="1">
        <v>3010</v>
      </c>
      <c r="D8996" s="2">
        <v>2</v>
      </c>
      <c r="E8996" s="1">
        <v>2034</v>
      </c>
      <c r="F8996" s="2">
        <v>2</v>
      </c>
      <c r="G8996" s="6">
        <f t="shared" si="700"/>
        <v>1</v>
      </c>
      <c r="H8996" s="12">
        <v>8.02</v>
      </c>
      <c r="I8996" s="13">
        <f t="shared" si="701"/>
        <v>375.31172069825436</v>
      </c>
      <c r="J8996" s="13">
        <f t="shared" si="702"/>
        <v>253.61596009975062</v>
      </c>
      <c r="K8996" s="7">
        <f t="shared" si="703"/>
        <v>0.67574750830564789</v>
      </c>
      <c r="L8996" s="26">
        <f t="shared" si="704"/>
        <v>0.67574750830564789</v>
      </c>
    </row>
    <row r="8997" spans="1:12">
      <c r="A8997" s="2" t="s">
        <v>3732</v>
      </c>
      <c r="B8997" s="3">
        <v>40067</v>
      </c>
      <c r="C8997" s="1">
        <v>3601</v>
      </c>
      <c r="D8997" s="2">
        <v>1</v>
      </c>
      <c r="E8997" s="1">
        <v>2434</v>
      </c>
      <c r="F8997" s="2">
        <v>1</v>
      </c>
      <c r="G8997" s="6">
        <f t="shared" si="700"/>
        <v>1</v>
      </c>
      <c r="H8997" s="12">
        <v>7.5</v>
      </c>
      <c r="I8997" s="13">
        <f t="shared" si="701"/>
        <v>480.13333333333333</v>
      </c>
      <c r="J8997" s="13">
        <f t="shared" si="702"/>
        <v>324.53333333333336</v>
      </c>
      <c r="K8997" s="7">
        <f t="shared" si="703"/>
        <v>0.67592335462371567</v>
      </c>
      <c r="L8997" s="26">
        <f t="shared" si="704"/>
        <v>0.67592335462371567</v>
      </c>
    </row>
    <row r="8998" spans="1:12">
      <c r="A8998" s="2" t="s">
        <v>10642</v>
      </c>
      <c r="B8998" s="3">
        <v>39547</v>
      </c>
      <c r="C8998" s="1">
        <v>3992189</v>
      </c>
      <c r="D8998" s="2">
        <v>212</v>
      </c>
      <c r="E8998" s="1">
        <v>50937</v>
      </c>
      <c r="F8998" s="2">
        <v>4</v>
      </c>
      <c r="G8998" s="6">
        <f t="shared" si="700"/>
        <v>1.8867924528301886E-2</v>
      </c>
      <c r="H8998" s="11">
        <v>7.18</v>
      </c>
      <c r="I8998" s="13">
        <f t="shared" si="701"/>
        <v>556015.18105849589</v>
      </c>
      <c r="J8998" s="13">
        <f t="shared" si="702"/>
        <v>7094.289693593315</v>
      </c>
      <c r="K8998" s="7">
        <f t="shared" si="703"/>
        <v>1.2759165460352703E-2</v>
      </c>
      <c r="L8998" s="26">
        <f t="shared" si="704"/>
        <v>0.67623576939869334</v>
      </c>
    </row>
    <row r="8999" spans="1:12">
      <c r="A8999" s="2" t="s">
        <v>7697</v>
      </c>
      <c r="B8999" s="3">
        <v>38933</v>
      </c>
      <c r="C8999" s="1">
        <v>1692693</v>
      </c>
      <c r="D8999" s="2">
        <v>96</v>
      </c>
      <c r="E8999" s="1">
        <v>95400</v>
      </c>
      <c r="F8999" s="2">
        <v>8</v>
      </c>
      <c r="G8999" s="6">
        <f t="shared" si="700"/>
        <v>8.3333333333333329E-2</v>
      </c>
      <c r="H8999" s="11">
        <v>6.55</v>
      </c>
      <c r="I8999" s="13">
        <f t="shared" si="701"/>
        <v>258426.41221374046</v>
      </c>
      <c r="J8999" s="13">
        <f t="shared" si="702"/>
        <v>14564.885496183206</v>
      </c>
      <c r="K8999" s="7">
        <f t="shared" si="703"/>
        <v>5.6359895149327134E-2</v>
      </c>
      <c r="L8999" s="26">
        <f t="shared" si="704"/>
        <v>0.67631874179192564</v>
      </c>
    </row>
    <row r="9000" spans="1:12">
      <c r="A9000" s="2" t="s">
        <v>1929</v>
      </c>
      <c r="B9000" s="3">
        <v>40340</v>
      </c>
      <c r="C9000" s="1">
        <v>1621226</v>
      </c>
      <c r="D9000" s="2">
        <v>74</v>
      </c>
      <c r="E9000" s="1">
        <v>44454</v>
      </c>
      <c r="F9000" s="2">
        <v>3</v>
      </c>
      <c r="G9000" s="6">
        <f t="shared" si="700"/>
        <v>4.0540540540540543E-2</v>
      </c>
      <c r="H9000" s="12">
        <v>7.89</v>
      </c>
      <c r="I9000" s="13">
        <f t="shared" si="701"/>
        <v>205478.58048162231</v>
      </c>
      <c r="J9000" s="13">
        <f t="shared" si="702"/>
        <v>5634.2205323193921</v>
      </c>
      <c r="K9000" s="7">
        <f t="shared" si="703"/>
        <v>2.7419989563453831E-2</v>
      </c>
      <c r="L9000" s="26">
        <f t="shared" si="704"/>
        <v>0.67635974256519449</v>
      </c>
    </row>
    <row r="9001" spans="1:12">
      <c r="A9001" s="2" t="s">
        <v>4551</v>
      </c>
      <c r="B9001" s="3">
        <v>38926</v>
      </c>
      <c r="C9001" s="1">
        <v>16214</v>
      </c>
      <c r="D9001" s="2">
        <v>2</v>
      </c>
      <c r="E9001" s="1">
        <v>5487</v>
      </c>
      <c r="F9001" s="2">
        <v>1</v>
      </c>
      <c r="G9001" s="6">
        <f t="shared" si="700"/>
        <v>0.5</v>
      </c>
      <c r="H9001" s="11">
        <v>6.55</v>
      </c>
      <c r="I9001" s="13">
        <f t="shared" si="701"/>
        <v>2475.4198473282445</v>
      </c>
      <c r="J9001" s="13">
        <f t="shared" si="702"/>
        <v>837.70992366412213</v>
      </c>
      <c r="K9001" s="7">
        <f t="shared" si="703"/>
        <v>0.33841124953743673</v>
      </c>
      <c r="L9001" s="26">
        <f t="shared" si="704"/>
        <v>0.67682249907487346</v>
      </c>
    </row>
    <row r="9002" spans="1:12">
      <c r="A9002" s="2" t="s">
        <v>4091</v>
      </c>
      <c r="B9002" s="3">
        <v>36231</v>
      </c>
      <c r="C9002" s="1">
        <v>244861</v>
      </c>
      <c r="D9002" s="2">
        <v>33</v>
      </c>
      <c r="E9002" s="1">
        <v>25141</v>
      </c>
      <c r="F9002" s="2">
        <v>5</v>
      </c>
      <c r="G9002" s="6">
        <f t="shared" si="700"/>
        <v>0.15151515151515152</v>
      </c>
      <c r="H9002" s="12">
        <v>5.0599999999999996</v>
      </c>
      <c r="I9002" s="13">
        <f t="shared" si="701"/>
        <v>48391.501976284591</v>
      </c>
      <c r="J9002" s="13">
        <f t="shared" si="702"/>
        <v>4968.5770750988149</v>
      </c>
      <c r="K9002" s="7">
        <f t="shared" si="703"/>
        <v>0.10267457863849286</v>
      </c>
      <c r="L9002" s="26">
        <f t="shared" si="704"/>
        <v>0.67765221901405281</v>
      </c>
    </row>
    <row r="9003" spans="1:12">
      <c r="A9003" s="2" t="s">
        <v>8478</v>
      </c>
      <c r="B9003" s="3">
        <v>35391</v>
      </c>
      <c r="C9003" s="1">
        <v>35892330</v>
      </c>
      <c r="D9003" s="4">
        <v>1050</v>
      </c>
      <c r="E9003" s="1">
        <v>162179</v>
      </c>
      <c r="F9003" s="2">
        <v>7</v>
      </c>
      <c r="G9003" s="6">
        <f t="shared" si="700"/>
        <v>6.6666666666666671E-3</v>
      </c>
      <c r="H9003" s="11">
        <v>4.42</v>
      </c>
      <c r="I9003" s="13">
        <f t="shared" si="701"/>
        <v>8120436.6515837107</v>
      </c>
      <c r="J9003" s="13">
        <f t="shared" si="702"/>
        <v>36692.081447963799</v>
      </c>
      <c r="K9003" s="7">
        <f t="shared" si="703"/>
        <v>4.5184862615494726E-3</v>
      </c>
      <c r="L9003" s="26">
        <f t="shared" si="704"/>
        <v>0.67777293923242088</v>
      </c>
    </row>
    <row r="9004" spans="1:12">
      <c r="A9004" s="2" t="s">
        <v>10535</v>
      </c>
      <c r="B9004" s="3">
        <v>37897</v>
      </c>
      <c r="C9004" s="1">
        <v>3233</v>
      </c>
      <c r="D9004" s="2">
        <v>5</v>
      </c>
      <c r="E9004" s="1">
        <v>2192</v>
      </c>
      <c r="F9004" s="2">
        <v>5</v>
      </c>
      <c r="G9004" s="6">
        <f t="shared" si="700"/>
        <v>1</v>
      </c>
      <c r="H9004" s="11">
        <v>6.03</v>
      </c>
      <c r="I9004" s="13">
        <f t="shared" si="701"/>
        <v>536.15257048092872</v>
      </c>
      <c r="J9004" s="13">
        <f t="shared" si="702"/>
        <v>363.51575456053064</v>
      </c>
      <c r="K9004" s="7">
        <f t="shared" si="703"/>
        <v>0.67800804206619225</v>
      </c>
      <c r="L9004" s="26">
        <f t="shared" si="704"/>
        <v>0.67800804206619225</v>
      </c>
    </row>
    <row r="9005" spans="1:12">
      <c r="A9005" s="2" t="s">
        <v>521</v>
      </c>
      <c r="B9005" s="3">
        <v>37609</v>
      </c>
      <c r="C9005" s="1">
        <v>21078145</v>
      </c>
      <c r="D9005" s="4">
        <v>1021</v>
      </c>
      <c r="E9005" s="1">
        <v>210013</v>
      </c>
      <c r="F9005" s="2">
        <v>15</v>
      </c>
      <c r="G9005" s="6">
        <f t="shared" si="700"/>
        <v>1.4691478942213516E-2</v>
      </c>
      <c r="H9005" s="12">
        <v>5.8</v>
      </c>
      <c r="I9005" s="13">
        <f t="shared" si="701"/>
        <v>3634162.931034483</v>
      </c>
      <c r="J9005" s="13">
        <f t="shared" si="702"/>
        <v>36209.137931034486</v>
      </c>
      <c r="K9005" s="7">
        <f t="shared" si="703"/>
        <v>9.9635428070164612E-3</v>
      </c>
      <c r="L9005" s="26">
        <f t="shared" si="704"/>
        <v>0.67818514706425381</v>
      </c>
    </row>
    <row r="9006" spans="1:12">
      <c r="A9006" s="2" t="s">
        <v>1424</v>
      </c>
      <c r="B9006" s="3">
        <v>37092</v>
      </c>
      <c r="C9006" s="1">
        <v>450594</v>
      </c>
      <c r="D9006" s="2">
        <v>56</v>
      </c>
      <c r="E9006" s="1">
        <v>60029</v>
      </c>
      <c r="F9006" s="2">
        <v>11</v>
      </c>
      <c r="G9006" s="6">
        <f t="shared" si="700"/>
        <v>0.19642857142857142</v>
      </c>
      <c r="H9006" s="11">
        <v>5.65</v>
      </c>
      <c r="I9006" s="13">
        <f t="shared" si="701"/>
        <v>79751.150442477869</v>
      </c>
      <c r="J9006" s="13">
        <f t="shared" si="702"/>
        <v>10624.601769911504</v>
      </c>
      <c r="K9006" s="7">
        <f t="shared" si="703"/>
        <v>0.13322192483699294</v>
      </c>
      <c r="L9006" s="26">
        <f t="shared" si="704"/>
        <v>0.67822070826105496</v>
      </c>
    </row>
    <row r="9007" spans="1:12">
      <c r="A9007" s="2" t="s">
        <v>3136</v>
      </c>
      <c r="B9007" s="3">
        <v>39766</v>
      </c>
      <c r="C9007" s="1">
        <v>34068</v>
      </c>
      <c r="D9007" s="2">
        <v>4</v>
      </c>
      <c r="E9007" s="1">
        <v>11553</v>
      </c>
      <c r="F9007" s="2">
        <v>2</v>
      </c>
      <c r="G9007" s="6">
        <f t="shared" si="700"/>
        <v>0.5</v>
      </c>
      <c r="H9007" s="11">
        <v>7.18</v>
      </c>
      <c r="I9007" s="13">
        <f t="shared" si="701"/>
        <v>4744.8467966573817</v>
      </c>
      <c r="J9007" s="13">
        <f t="shared" si="702"/>
        <v>1609.0529247910865</v>
      </c>
      <c r="K9007" s="7">
        <f t="shared" si="703"/>
        <v>0.33911588587530822</v>
      </c>
      <c r="L9007" s="26">
        <f t="shared" si="704"/>
        <v>0.67823177175061644</v>
      </c>
    </row>
    <row r="9008" spans="1:12">
      <c r="A9008" s="2" t="s">
        <v>3617</v>
      </c>
      <c r="B9008" s="3">
        <v>38196</v>
      </c>
      <c r="C9008" s="1">
        <v>26782316</v>
      </c>
      <c r="D9008" s="2">
        <v>813</v>
      </c>
      <c r="E9008" s="1">
        <v>201115</v>
      </c>
      <c r="F9008" s="2">
        <v>9</v>
      </c>
      <c r="G9008" s="6">
        <f t="shared" si="700"/>
        <v>1.107011070110701E-2</v>
      </c>
      <c r="H9008" s="12">
        <v>6.21</v>
      </c>
      <c r="I9008" s="13">
        <f t="shared" si="701"/>
        <v>4312772.3027375201</v>
      </c>
      <c r="J9008" s="13">
        <f t="shared" si="702"/>
        <v>32385.668276972625</v>
      </c>
      <c r="K9008" s="7">
        <f t="shared" si="703"/>
        <v>7.5092460263705349E-3</v>
      </c>
      <c r="L9008" s="26">
        <f t="shared" si="704"/>
        <v>0.67833522438213834</v>
      </c>
    </row>
    <row r="9009" spans="1:12">
      <c r="A9009" s="2" t="s">
        <v>1067</v>
      </c>
      <c r="B9009" s="3">
        <v>39857</v>
      </c>
      <c r="C9009" s="1">
        <v>754928</v>
      </c>
      <c r="D9009" s="2">
        <v>70</v>
      </c>
      <c r="E9009" s="1">
        <v>512124</v>
      </c>
      <c r="F9009" s="2">
        <v>70</v>
      </c>
      <c r="G9009" s="6">
        <f t="shared" si="700"/>
        <v>1</v>
      </c>
      <c r="H9009" s="12">
        <v>7.5</v>
      </c>
      <c r="I9009" s="13">
        <f t="shared" si="701"/>
        <v>100657.06666666667</v>
      </c>
      <c r="J9009" s="13">
        <f t="shared" si="702"/>
        <v>68283.199999999997</v>
      </c>
      <c r="K9009" s="7">
        <f t="shared" si="703"/>
        <v>0.67837462645444335</v>
      </c>
      <c r="L9009" s="26">
        <f t="shared" si="704"/>
        <v>0.67837462645444335</v>
      </c>
    </row>
    <row r="9010" spans="1:12">
      <c r="A9010" s="2" t="s">
        <v>1255</v>
      </c>
      <c r="B9010" s="3">
        <v>40291</v>
      </c>
      <c r="C9010" s="1">
        <v>2618</v>
      </c>
      <c r="D9010" s="2">
        <v>1</v>
      </c>
      <c r="E9010" s="1">
        <v>1776</v>
      </c>
      <c r="F9010" s="2">
        <v>1</v>
      </c>
      <c r="G9010" s="6">
        <f t="shared" si="700"/>
        <v>1</v>
      </c>
      <c r="H9010" s="12">
        <v>7.89</v>
      </c>
      <c r="I9010" s="13">
        <f t="shared" si="701"/>
        <v>331.81242078580482</v>
      </c>
      <c r="J9010" s="13">
        <f t="shared" si="702"/>
        <v>225.09505703422053</v>
      </c>
      <c r="K9010" s="7">
        <f t="shared" si="703"/>
        <v>0.67838044308632539</v>
      </c>
      <c r="L9010" s="26">
        <f t="shared" si="704"/>
        <v>0.67838044308632539</v>
      </c>
    </row>
    <row r="9011" spans="1:12">
      <c r="A9011" s="2" t="s">
        <v>2673</v>
      </c>
      <c r="B9011" s="3">
        <v>40648</v>
      </c>
      <c r="C9011" s="1">
        <v>1514942</v>
      </c>
      <c r="D9011" s="2">
        <v>68</v>
      </c>
      <c r="E9011" s="1">
        <v>30246</v>
      </c>
      <c r="F9011" s="2">
        <v>2</v>
      </c>
      <c r="G9011" s="6">
        <f t="shared" si="700"/>
        <v>2.9411764705882353E-2</v>
      </c>
      <c r="H9011" s="12">
        <v>7.93</v>
      </c>
      <c r="I9011" s="13">
        <f t="shared" si="701"/>
        <v>191039.34426229508</v>
      </c>
      <c r="J9011" s="13">
        <f t="shared" si="702"/>
        <v>3814.1235813366961</v>
      </c>
      <c r="K9011" s="7">
        <f t="shared" si="703"/>
        <v>1.9965120776901029E-2</v>
      </c>
      <c r="L9011" s="26">
        <f t="shared" si="704"/>
        <v>0.67881410641463502</v>
      </c>
    </row>
    <row r="9012" spans="1:12">
      <c r="A9012" s="2" t="s">
        <v>7029</v>
      </c>
      <c r="B9012" s="3">
        <v>37673</v>
      </c>
      <c r="C9012" s="1">
        <v>136170</v>
      </c>
      <c r="D9012" s="2">
        <v>13</v>
      </c>
      <c r="E9012" s="1">
        <v>14224</v>
      </c>
      <c r="F9012" s="2">
        <v>2</v>
      </c>
      <c r="G9012" s="6">
        <f t="shared" si="700"/>
        <v>0.15384615384615385</v>
      </c>
      <c r="H9012" s="11">
        <v>6.03</v>
      </c>
      <c r="I9012" s="13">
        <f t="shared" si="701"/>
        <v>22582.089552238805</v>
      </c>
      <c r="J9012" s="13">
        <f t="shared" si="702"/>
        <v>2358.8723051409615</v>
      </c>
      <c r="K9012" s="7">
        <f t="shared" si="703"/>
        <v>0.10445766321509876</v>
      </c>
      <c r="L9012" s="26">
        <f t="shared" si="704"/>
        <v>0.67897481089814193</v>
      </c>
    </row>
    <row r="9013" spans="1:12">
      <c r="A9013" s="2" t="s">
        <v>3730</v>
      </c>
      <c r="B9013" s="3">
        <v>37904</v>
      </c>
      <c r="C9013" s="1">
        <v>148047</v>
      </c>
      <c r="D9013" s="2">
        <v>14</v>
      </c>
      <c r="E9013" s="1">
        <v>14361</v>
      </c>
      <c r="F9013" s="2">
        <v>2</v>
      </c>
      <c r="G9013" s="6">
        <f t="shared" si="700"/>
        <v>0.14285714285714285</v>
      </c>
      <c r="H9013" s="11">
        <v>6.03</v>
      </c>
      <c r="I9013" s="13">
        <f t="shared" si="701"/>
        <v>24551.741293532337</v>
      </c>
      <c r="J9013" s="13">
        <f t="shared" si="702"/>
        <v>2381.5920398009948</v>
      </c>
      <c r="K9013" s="7">
        <f t="shared" si="703"/>
        <v>9.7002978783764612E-2</v>
      </c>
      <c r="L9013" s="26">
        <f t="shared" si="704"/>
        <v>0.67902085148635227</v>
      </c>
    </row>
    <row r="9014" spans="1:12">
      <c r="A9014" s="2" t="s">
        <v>715</v>
      </c>
      <c r="B9014" s="3">
        <v>41173</v>
      </c>
      <c r="C9014" s="1">
        <v>61465</v>
      </c>
      <c r="D9014" s="2">
        <v>9</v>
      </c>
      <c r="E9014" s="1">
        <v>23190</v>
      </c>
      <c r="F9014" s="2">
        <v>5</v>
      </c>
      <c r="G9014" s="6">
        <f t="shared" si="700"/>
        <v>0.55555555555555558</v>
      </c>
      <c r="H9014" s="12">
        <v>8.02</v>
      </c>
      <c r="I9014" s="13">
        <f t="shared" si="701"/>
        <v>7663.9650872817956</v>
      </c>
      <c r="J9014" s="13">
        <f t="shared" si="702"/>
        <v>2891.5211970074815</v>
      </c>
      <c r="K9014" s="7">
        <f t="shared" si="703"/>
        <v>0.37728788741560237</v>
      </c>
      <c r="L9014" s="26">
        <f t="shared" si="704"/>
        <v>0.67911819734808421</v>
      </c>
    </row>
    <row r="9015" spans="1:12">
      <c r="A9015" s="2" t="s">
        <v>1512</v>
      </c>
      <c r="B9015" s="3">
        <v>35888</v>
      </c>
      <c r="C9015" s="1">
        <v>1995911</v>
      </c>
      <c r="D9015" s="2">
        <v>90</v>
      </c>
      <c r="E9015" s="1">
        <v>135606</v>
      </c>
      <c r="F9015" s="2">
        <v>9</v>
      </c>
      <c r="G9015" s="6">
        <f t="shared" si="700"/>
        <v>0.1</v>
      </c>
      <c r="H9015" s="11">
        <v>4.6900000000000004</v>
      </c>
      <c r="I9015" s="13">
        <f t="shared" si="701"/>
        <v>425567.37739872065</v>
      </c>
      <c r="J9015" s="13">
        <f t="shared" si="702"/>
        <v>28913.859275053303</v>
      </c>
      <c r="K9015" s="7">
        <f t="shared" si="703"/>
        <v>6.794190722933037E-2</v>
      </c>
      <c r="L9015" s="26">
        <f t="shared" si="704"/>
        <v>0.67941907229330367</v>
      </c>
    </row>
    <row r="9016" spans="1:12">
      <c r="A9016" s="2" t="s">
        <v>3608</v>
      </c>
      <c r="B9016" s="3">
        <v>40340</v>
      </c>
      <c r="C9016" s="1">
        <v>7294</v>
      </c>
      <c r="D9016" s="2">
        <v>4</v>
      </c>
      <c r="E9016" s="1">
        <v>4958</v>
      </c>
      <c r="F9016" s="2">
        <v>4</v>
      </c>
      <c r="G9016" s="6">
        <f t="shared" si="700"/>
        <v>1</v>
      </c>
      <c r="H9016" s="12">
        <v>7.89</v>
      </c>
      <c r="I9016" s="13">
        <f t="shared" si="701"/>
        <v>924.4613434727504</v>
      </c>
      <c r="J9016" s="13">
        <f t="shared" si="702"/>
        <v>628.39036755386564</v>
      </c>
      <c r="K9016" s="7">
        <f t="shared" si="703"/>
        <v>0.67973676994790233</v>
      </c>
      <c r="L9016" s="26">
        <f t="shared" si="704"/>
        <v>0.67973676994790233</v>
      </c>
    </row>
    <row r="9017" spans="1:12">
      <c r="A9017" s="2" t="s">
        <v>7163</v>
      </c>
      <c r="B9017" s="3">
        <v>38455</v>
      </c>
      <c r="C9017" s="1">
        <v>553368</v>
      </c>
      <c r="D9017" s="2">
        <v>46</v>
      </c>
      <c r="E9017" s="1">
        <v>57251</v>
      </c>
      <c r="F9017" s="2">
        <v>7</v>
      </c>
      <c r="G9017" s="6">
        <f t="shared" si="700"/>
        <v>0.15217391304347827</v>
      </c>
      <c r="H9017" s="11">
        <v>6.41</v>
      </c>
      <c r="I9017" s="13">
        <f t="shared" si="701"/>
        <v>86328.861154446175</v>
      </c>
      <c r="J9017" s="13">
        <f t="shared" si="702"/>
        <v>8931.5132605304207</v>
      </c>
      <c r="K9017" s="7">
        <f t="shared" si="703"/>
        <v>0.10345918087059605</v>
      </c>
      <c r="L9017" s="26">
        <f t="shared" si="704"/>
        <v>0.67987461714963116</v>
      </c>
    </row>
    <row r="9018" spans="1:12">
      <c r="A9018" s="2" t="s">
        <v>1915</v>
      </c>
      <c r="B9018" s="3">
        <v>36266</v>
      </c>
      <c r="C9018" s="1">
        <v>18529</v>
      </c>
      <c r="D9018" s="2">
        <v>60</v>
      </c>
      <c r="E9018" s="1">
        <v>12598</v>
      </c>
      <c r="F9018" s="2">
        <v>60</v>
      </c>
      <c r="G9018" s="6">
        <f t="shared" si="700"/>
        <v>1</v>
      </c>
      <c r="H9018" s="12">
        <v>5.0599999999999996</v>
      </c>
      <c r="I9018" s="13">
        <f t="shared" si="701"/>
        <v>3661.8577075098815</v>
      </c>
      <c r="J9018" s="13">
        <f t="shared" si="702"/>
        <v>2489.723320158103</v>
      </c>
      <c r="K9018" s="7">
        <f t="shared" si="703"/>
        <v>0.67990717254034216</v>
      </c>
      <c r="L9018" s="26">
        <f t="shared" si="704"/>
        <v>0.67990717254034216</v>
      </c>
    </row>
    <row r="9019" spans="1:12">
      <c r="A9019" s="2" t="s">
        <v>5833</v>
      </c>
      <c r="B9019" s="3">
        <v>41047</v>
      </c>
      <c r="C9019" s="1">
        <v>18464</v>
      </c>
      <c r="D9019" s="2">
        <v>5</v>
      </c>
      <c r="E9019" s="1">
        <v>12555</v>
      </c>
      <c r="F9019" s="2">
        <v>5</v>
      </c>
      <c r="G9019" s="6">
        <f t="shared" si="700"/>
        <v>1</v>
      </c>
      <c r="H9019" s="12">
        <v>8.02</v>
      </c>
      <c r="I9019" s="13">
        <f t="shared" si="701"/>
        <v>2302.2443890274317</v>
      </c>
      <c r="J9019" s="13">
        <f t="shared" si="702"/>
        <v>1565.4613466334165</v>
      </c>
      <c r="K9019" s="7">
        <f t="shared" si="703"/>
        <v>0.67997183708838815</v>
      </c>
      <c r="L9019" s="26">
        <f t="shared" si="704"/>
        <v>0.67997183708838815</v>
      </c>
    </row>
    <row r="9020" spans="1:12">
      <c r="A9020" s="2" t="s">
        <v>894</v>
      </c>
      <c r="B9020" s="3">
        <v>38919</v>
      </c>
      <c r="C9020" s="1">
        <v>36406</v>
      </c>
      <c r="D9020" s="2">
        <v>3</v>
      </c>
      <c r="E9020" s="1">
        <v>8252</v>
      </c>
      <c r="F9020" s="2">
        <v>1</v>
      </c>
      <c r="G9020" s="6">
        <f t="shared" si="700"/>
        <v>0.33333333333333331</v>
      </c>
      <c r="H9020" s="11">
        <v>6.55</v>
      </c>
      <c r="I9020" s="13">
        <f t="shared" si="701"/>
        <v>5558.1679389312976</v>
      </c>
      <c r="J9020" s="13">
        <f t="shared" si="702"/>
        <v>1259.8473282442749</v>
      </c>
      <c r="K9020" s="7">
        <f t="shared" si="703"/>
        <v>0.22666593418667255</v>
      </c>
      <c r="L9020" s="26">
        <f t="shared" si="704"/>
        <v>0.67999780256001774</v>
      </c>
    </row>
    <row r="9021" spans="1:12">
      <c r="A9021" s="2" t="s">
        <v>2623</v>
      </c>
      <c r="B9021" s="3">
        <v>39199</v>
      </c>
      <c r="C9021" s="1">
        <v>1344</v>
      </c>
      <c r="D9021" s="2">
        <v>2</v>
      </c>
      <c r="E9021" s="1">
        <v>914</v>
      </c>
      <c r="F9021" s="2">
        <v>2</v>
      </c>
      <c r="G9021" s="6">
        <f t="shared" si="700"/>
        <v>1</v>
      </c>
      <c r="H9021" s="11">
        <v>6.88</v>
      </c>
      <c r="I9021" s="13">
        <f t="shared" si="701"/>
        <v>195.34883720930233</v>
      </c>
      <c r="J9021" s="13">
        <f t="shared" si="702"/>
        <v>132.84883720930233</v>
      </c>
      <c r="K9021" s="7">
        <f t="shared" si="703"/>
        <v>0.68005952380952384</v>
      </c>
      <c r="L9021" s="26">
        <f t="shared" si="704"/>
        <v>0.68005952380952384</v>
      </c>
    </row>
    <row r="9022" spans="1:12">
      <c r="A9022" s="2" t="s">
        <v>5670</v>
      </c>
      <c r="B9022" s="3">
        <v>40333</v>
      </c>
      <c r="C9022" s="1">
        <v>32208</v>
      </c>
      <c r="D9022" s="2">
        <v>7</v>
      </c>
      <c r="E9022" s="1">
        <v>21905</v>
      </c>
      <c r="F9022" s="2">
        <v>7</v>
      </c>
      <c r="G9022" s="6">
        <f t="shared" si="700"/>
        <v>1</v>
      </c>
      <c r="H9022" s="12">
        <v>7.89</v>
      </c>
      <c r="I9022" s="13">
        <f t="shared" si="701"/>
        <v>4082.1292775665402</v>
      </c>
      <c r="J9022" s="13">
        <f t="shared" si="702"/>
        <v>2776.299112801014</v>
      </c>
      <c r="K9022" s="7">
        <f t="shared" si="703"/>
        <v>0.68011053154495771</v>
      </c>
      <c r="L9022" s="26">
        <f t="shared" si="704"/>
        <v>0.68011053154495771</v>
      </c>
    </row>
    <row r="9023" spans="1:12">
      <c r="A9023" s="2" t="s">
        <v>1332</v>
      </c>
      <c r="B9023" s="3">
        <v>41159</v>
      </c>
      <c r="C9023" s="1">
        <v>353513</v>
      </c>
      <c r="D9023" s="2">
        <v>307</v>
      </c>
      <c r="E9023" s="1">
        <v>240589</v>
      </c>
      <c r="F9023" s="2">
        <v>307</v>
      </c>
      <c r="G9023" s="6">
        <f t="shared" si="700"/>
        <v>1</v>
      </c>
      <c r="H9023" s="12">
        <v>8.02</v>
      </c>
      <c r="I9023" s="13">
        <f t="shared" si="701"/>
        <v>44078.927680798006</v>
      </c>
      <c r="J9023" s="13">
        <f t="shared" si="702"/>
        <v>29998.628428927681</v>
      </c>
      <c r="K9023" s="7">
        <f t="shared" si="703"/>
        <v>0.68056620265732803</v>
      </c>
      <c r="L9023" s="26">
        <f t="shared" si="704"/>
        <v>0.68056620265732803</v>
      </c>
    </row>
    <row r="9024" spans="1:12">
      <c r="A9024" s="2" t="s">
        <v>6970</v>
      </c>
      <c r="B9024" s="3">
        <v>39605</v>
      </c>
      <c r="C9024" s="1">
        <v>1698</v>
      </c>
      <c r="D9024" s="2">
        <v>1</v>
      </c>
      <c r="E9024" s="1">
        <v>1156</v>
      </c>
      <c r="F9024" s="2">
        <v>1</v>
      </c>
      <c r="G9024" s="6">
        <f t="shared" si="700"/>
        <v>1</v>
      </c>
      <c r="H9024" s="11">
        <v>7.18</v>
      </c>
      <c r="I9024" s="13">
        <f t="shared" si="701"/>
        <v>236.49025069637884</v>
      </c>
      <c r="J9024" s="13">
        <f t="shared" si="702"/>
        <v>161.00278551532034</v>
      </c>
      <c r="K9024" s="7">
        <f t="shared" si="703"/>
        <v>0.68080094228504118</v>
      </c>
      <c r="L9024" s="26">
        <f t="shared" si="704"/>
        <v>0.68080094228504118</v>
      </c>
    </row>
    <row r="9025" spans="1:12">
      <c r="A9025" s="2" t="s">
        <v>2845</v>
      </c>
      <c r="B9025" s="3">
        <v>30582</v>
      </c>
      <c r="C9025" s="1">
        <v>14648076</v>
      </c>
      <c r="D9025" s="2">
        <v>407</v>
      </c>
      <c r="E9025" s="1">
        <v>73518</v>
      </c>
      <c r="F9025" s="2">
        <v>3</v>
      </c>
      <c r="G9025" s="6">
        <f t="shared" si="700"/>
        <v>7.3710073710073713E-3</v>
      </c>
      <c r="H9025" s="12">
        <v>3.15</v>
      </c>
      <c r="I9025" s="13">
        <f t="shared" si="701"/>
        <v>4650182.8571428573</v>
      </c>
      <c r="J9025" s="13">
        <f t="shared" si="702"/>
        <v>23339.047619047618</v>
      </c>
      <c r="K9025" s="7">
        <f t="shared" si="703"/>
        <v>5.0189526597213176E-3</v>
      </c>
      <c r="L9025" s="26">
        <f t="shared" si="704"/>
        <v>0.68090457750219202</v>
      </c>
    </row>
    <row r="9026" spans="1:12">
      <c r="A9026" s="2" t="s">
        <v>7702</v>
      </c>
      <c r="B9026" s="3">
        <v>40347</v>
      </c>
      <c r="C9026" s="1">
        <v>708726</v>
      </c>
      <c r="D9026" s="2">
        <v>120</v>
      </c>
      <c r="E9026" s="1">
        <v>482760</v>
      </c>
      <c r="F9026" s="2">
        <v>120</v>
      </c>
      <c r="G9026" s="6">
        <f t="shared" ref="G9026:G9089" si="705">F9026/D9026</f>
        <v>1</v>
      </c>
      <c r="H9026" s="12">
        <v>7.89</v>
      </c>
      <c r="I9026" s="13">
        <f t="shared" ref="I9026:I9089" si="706">C9026/H9026</f>
        <v>89825.855513307994</v>
      </c>
      <c r="J9026" s="13">
        <f t="shared" ref="J9026:J9089" si="707">E9026/H9026</f>
        <v>61186.311787072249</v>
      </c>
      <c r="K9026" s="7">
        <f t="shared" ref="K9026:K9089" si="708">J9026/I9026</f>
        <v>0.68116592307887669</v>
      </c>
      <c r="L9026" s="26">
        <f t="shared" ref="L9026:L9089" si="709">K9026/G9026</f>
        <v>0.68116592307887669</v>
      </c>
    </row>
    <row r="9027" spans="1:12">
      <c r="A9027" s="2" t="s">
        <v>361</v>
      </c>
      <c r="B9027" s="3">
        <v>40711</v>
      </c>
      <c r="C9027" s="1">
        <v>21381</v>
      </c>
      <c r="D9027" s="2">
        <v>29</v>
      </c>
      <c r="E9027" s="1">
        <v>14570</v>
      </c>
      <c r="F9027" s="2">
        <v>29</v>
      </c>
      <c r="G9027" s="6">
        <f t="shared" si="705"/>
        <v>1</v>
      </c>
      <c r="H9027" s="12">
        <v>7.93</v>
      </c>
      <c r="I9027" s="13">
        <f t="shared" si="706"/>
        <v>2696.2168978562422</v>
      </c>
      <c r="J9027" s="13">
        <f t="shared" si="707"/>
        <v>1837.3266078184113</v>
      </c>
      <c r="K9027" s="7">
        <f t="shared" si="708"/>
        <v>0.68144614377250834</v>
      </c>
      <c r="L9027" s="26">
        <f t="shared" si="709"/>
        <v>0.68144614377250834</v>
      </c>
    </row>
    <row r="9028" spans="1:12">
      <c r="A9028" s="2" t="s">
        <v>2737</v>
      </c>
      <c r="B9028" s="3">
        <v>39052</v>
      </c>
      <c r="C9028" s="1">
        <v>6383</v>
      </c>
      <c r="D9028" s="2">
        <v>5</v>
      </c>
      <c r="E9028" s="1">
        <v>4350</v>
      </c>
      <c r="F9028" s="2">
        <v>5</v>
      </c>
      <c r="G9028" s="6">
        <f t="shared" si="705"/>
        <v>1</v>
      </c>
      <c r="H9028" s="11">
        <v>6.55</v>
      </c>
      <c r="I9028" s="13">
        <f t="shared" si="706"/>
        <v>974.50381679389318</v>
      </c>
      <c r="J9028" s="13">
        <f t="shared" si="707"/>
        <v>664.12213740458014</v>
      </c>
      <c r="K9028" s="7">
        <f t="shared" si="708"/>
        <v>0.6814977283409055</v>
      </c>
      <c r="L9028" s="26">
        <f t="shared" si="709"/>
        <v>0.6814977283409055</v>
      </c>
    </row>
    <row r="9029" spans="1:12">
      <c r="A9029" s="2" t="s">
        <v>10413</v>
      </c>
      <c r="B9029" s="3">
        <v>41145</v>
      </c>
      <c r="C9029" s="1">
        <v>111205</v>
      </c>
      <c r="D9029" s="2">
        <v>21</v>
      </c>
      <c r="E9029" s="1">
        <v>3610</v>
      </c>
      <c r="F9029" s="2">
        <v>1</v>
      </c>
      <c r="G9029" s="6">
        <f t="shared" si="705"/>
        <v>4.7619047619047616E-2</v>
      </c>
      <c r="H9029" s="12">
        <v>8.02</v>
      </c>
      <c r="I9029" s="13">
        <f t="shared" si="706"/>
        <v>13865.960099750624</v>
      </c>
      <c r="J9029" s="13">
        <f t="shared" si="707"/>
        <v>450.12468827930178</v>
      </c>
      <c r="K9029" s="7">
        <f t="shared" si="708"/>
        <v>3.2462569129085926E-2</v>
      </c>
      <c r="L9029" s="26">
        <f t="shared" si="709"/>
        <v>0.68171395171080451</v>
      </c>
    </row>
    <row r="9030" spans="1:12">
      <c r="A9030" s="2" t="s">
        <v>4900</v>
      </c>
      <c r="B9030" s="3">
        <v>40802</v>
      </c>
      <c r="C9030" s="1">
        <v>27253</v>
      </c>
      <c r="D9030" s="2">
        <v>3</v>
      </c>
      <c r="E9030" s="1">
        <v>6193</v>
      </c>
      <c r="F9030" s="2">
        <v>1</v>
      </c>
      <c r="G9030" s="6">
        <f t="shared" si="705"/>
        <v>0.33333333333333331</v>
      </c>
      <c r="H9030" s="12">
        <v>7.93</v>
      </c>
      <c r="I9030" s="13">
        <f t="shared" si="706"/>
        <v>3436.6960907944517</v>
      </c>
      <c r="J9030" s="13">
        <f t="shared" si="707"/>
        <v>780.95838587641867</v>
      </c>
      <c r="K9030" s="7">
        <f t="shared" si="708"/>
        <v>0.2272410376839247</v>
      </c>
      <c r="L9030" s="26">
        <f t="shared" si="709"/>
        <v>0.68172311305177413</v>
      </c>
    </row>
    <row r="9031" spans="1:12">
      <c r="A9031" s="2" t="s">
        <v>10674</v>
      </c>
      <c r="B9031" s="3">
        <v>37428</v>
      </c>
      <c r="C9031" s="1">
        <v>2418</v>
      </c>
      <c r="D9031" s="2">
        <v>1</v>
      </c>
      <c r="E9031" s="1">
        <v>1649</v>
      </c>
      <c r="F9031" s="2">
        <v>1</v>
      </c>
      <c r="G9031" s="6">
        <f t="shared" si="705"/>
        <v>1</v>
      </c>
      <c r="H9031" s="12">
        <v>5.8</v>
      </c>
      <c r="I9031" s="13">
        <f t="shared" si="706"/>
        <v>416.89655172413796</v>
      </c>
      <c r="J9031" s="13">
        <f t="shared" si="707"/>
        <v>284.31034482758622</v>
      </c>
      <c r="K9031" s="7">
        <f t="shared" si="708"/>
        <v>0.6819685690653432</v>
      </c>
      <c r="L9031" s="26">
        <f t="shared" si="709"/>
        <v>0.6819685690653432</v>
      </c>
    </row>
    <row r="9032" spans="1:12">
      <c r="A9032" s="2" t="s">
        <v>10321</v>
      </c>
      <c r="B9032" s="3">
        <v>32213</v>
      </c>
      <c r="C9032" s="1">
        <v>5274</v>
      </c>
      <c r="D9032" s="2">
        <v>1</v>
      </c>
      <c r="E9032" s="1">
        <v>3597</v>
      </c>
      <c r="F9032" s="2">
        <v>1</v>
      </c>
      <c r="G9032" s="6">
        <f t="shared" si="705"/>
        <v>1</v>
      </c>
      <c r="H9032" s="12">
        <v>4.1100000000000003</v>
      </c>
      <c r="I9032" s="13">
        <f t="shared" si="706"/>
        <v>1283.2116788321166</v>
      </c>
      <c r="J9032" s="13">
        <f t="shared" si="707"/>
        <v>875.18248175182475</v>
      </c>
      <c r="K9032" s="7">
        <f t="shared" si="708"/>
        <v>0.68202502844141077</v>
      </c>
      <c r="L9032" s="26">
        <f t="shared" si="709"/>
        <v>0.68202502844141077</v>
      </c>
    </row>
    <row r="9033" spans="1:12">
      <c r="A9033" s="2" t="s">
        <v>2176</v>
      </c>
      <c r="B9033" s="3">
        <v>40065</v>
      </c>
      <c r="C9033" s="1">
        <v>170295</v>
      </c>
      <c r="D9033" s="2">
        <v>7</v>
      </c>
      <c r="E9033" s="1">
        <v>16595</v>
      </c>
      <c r="F9033" s="2">
        <v>1</v>
      </c>
      <c r="G9033" s="6">
        <f t="shared" si="705"/>
        <v>0.14285714285714285</v>
      </c>
      <c r="H9033" s="12">
        <v>7.5</v>
      </c>
      <c r="I9033" s="13">
        <f t="shared" si="706"/>
        <v>22706</v>
      </c>
      <c r="J9033" s="13">
        <f t="shared" si="707"/>
        <v>2212.6666666666665</v>
      </c>
      <c r="K9033" s="7">
        <f t="shared" si="708"/>
        <v>9.7448545171613957E-2</v>
      </c>
      <c r="L9033" s="26">
        <f t="shared" si="709"/>
        <v>0.68213981620129771</v>
      </c>
    </row>
    <row r="9034" spans="1:12">
      <c r="A9034" s="2" t="s">
        <v>4643</v>
      </c>
      <c r="B9034" s="3">
        <v>40172</v>
      </c>
      <c r="C9034" s="1">
        <v>7689607</v>
      </c>
      <c r="D9034" s="2">
        <v>607</v>
      </c>
      <c r="E9034" s="1">
        <v>415233</v>
      </c>
      <c r="F9034" s="2">
        <v>48</v>
      </c>
      <c r="G9034" s="6">
        <f t="shared" si="705"/>
        <v>7.907742998352553E-2</v>
      </c>
      <c r="H9034" s="12">
        <v>7.5</v>
      </c>
      <c r="I9034" s="13">
        <f t="shared" si="706"/>
        <v>1025280.9333333333</v>
      </c>
      <c r="J9034" s="13">
        <f t="shared" si="707"/>
        <v>55364.4</v>
      </c>
      <c r="K9034" s="7">
        <f t="shared" si="708"/>
        <v>5.3999248596189639E-2</v>
      </c>
      <c r="L9034" s="26">
        <f t="shared" si="709"/>
        <v>0.68286549787264816</v>
      </c>
    </row>
    <row r="9035" spans="1:12">
      <c r="A9035" s="2" t="s">
        <v>8212</v>
      </c>
      <c r="B9035" s="3">
        <v>39374</v>
      </c>
      <c r="C9035" s="1">
        <v>858415</v>
      </c>
      <c r="D9035" s="4">
        <v>1121</v>
      </c>
      <c r="E9035" s="1">
        <v>586283</v>
      </c>
      <c r="F9035" s="4">
        <v>1121</v>
      </c>
      <c r="G9035" s="6">
        <f t="shared" si="705"/>
        <v>1</v>
      </c>
      <c r="H9035" s="11">
        <v>6.88</v>
      </c>
      <c r="I9035" s="13">
        <f t="shared" si="706"/>
        <v>124769.62209302325</v>
      </c>
      <c r="J9035" s="13">
        <f t="shared" si="707"/>
        <v>85215.55232558139</v>
      </c>
      <c r="K9035" s="7">
        <f t="shared" si="708"/>
        <v>0.68298317247485185</v>
      </c>
      <c r="L9035" s="26">
        <f t="shared" si="709"/>
        <v>0.68298317247485185</v>
      </c>
    </row>
    <row r="9036" spans="1:12">
      <c r="A9036" s="2" t="s">
        <v>1144</v>
      </c>
      <c r="B9036" s="3">
        <v>39213</v>
      </c>
      <c r="C9036" s="1">
        <v>90560</v>
      </c>
      <c r="D9036" s="2">
        <v>74</v>
      </c>
      <c r="E9036" s="1">
        <v>61877</v>
      </c>
      <c r="F9036" s="2">
        <v>74</v>
      </c>
      <c r="G9036" s="6">
        <f t="shared" si="705"/>
        <v>1</v>
      </c>
      <c r="H9036" s="11">
        <v>6.88</v>
      </c>
      <c r="I9036" s="13">
        <f t="shared" si="706"/>
        <v>13162.790697674418</v>
      </c>
      <c r="J9036" s="13">
        <f t="shared" si="707"/>
        <v>8993.75</v>
      </c>
      <c r="K9036" s="7">
        <f t="shared" si="708"/>
        <v>0.68327075971731455</v>
      </c>
      <c r="L9036" s="26">
        <f t="shared" si="709"/>
        <v>0.68327075971731455</v>
      </c>
    </row>
    <row r="9037" spans="1:12">
      <c r="A9037" s="2" t="s">
        <v>9238</v>
      </c>
      <c r="B9037" s="3">
        <v>40662</v>
      </c>
      <c r="C9037" s="1">
        <v>13826</v>
      </c>
      <c r="D9037" s="2">
        <v>2</v>
      </c>
      <c r="E9037" s="1">
        <v>9448</v>
      </c>
      <c r="F9037" s="2">
        <v>2</v>
      </c>
      <c r="G9037" s="6">
        <f t="shared" si="705"/>
        <v>1</v>
      </c>
      <c r="H9037" s="12">
        <v>7.93</v>
      </c>
      <c r="I9037" s="13">
        <f t="shared" si="706"/>
        <v>1743.5056746532157</v>
      </c>
      <c r="J9037" s="13">
        <f t="shared" si="707"/>
        <v>1191.424968474149</v>
      </c>
      <c r="K9037" s="7">
        <f t="shared" si="708"/>
        <v>0.68335020974974692</v>
      </c>
      <c r="L9037" s="26">
        <f t="shared" si="709"/>
        <v>0.68335020974974692</v>
      </c>
    </row>
    <row r="9038" spans="1:12">
      <c r="A9038" s="2" t="s">
        <v>9276</v>
      </c>
      <c r="B9038" s="3">
        <v>41243</v>
      </c>
      <c r="C9038" s="1">
        <v>2398000</v>
      </c>
      <c r="D9038" s="2">
        <v>172</v>
      </c>
      <c r="E9038" s="1">
        <v>1638706</v>
      </c>
      <c r="F9038" s="2">
        <v>172</v>
      </c>
      <c r="G9038" s="6">
        <f t="shared" si="705"/>
        <v>1</v>
      </c>
      <c r="H9038" s="12">
        <v>8.02</v>
      </c>
      <c r="I9038" s="13">
        <f t="shared" si="706"/>
        <v>299002.49376558606</v>
      </c>
      <c r="J9038" s="13">
        <f t="shared" si="707"/>
        <v>204327.43142144638</v>
      </c>
      <c r="K9038" s="7">
        <f t="shared" si="708"/>
        <v>0.68336363636363628</v>
      </c>
      <c r="L9038" s="26">
        <f t="shared" si="709"/>
        <v>0.68336363636363628</v>
      </c>
    </row>
    <row r="9039" spans="1:12">
      <c r="A9039" s="2" t="s">
        <v>1698</v>
      </c>
      <c r="B9039" s="3">
        <v>39829</v>
      </c>
      <c r="C9039" s="1">
        <v>921738</v>
      </c>
      <c r="D9039" s="2">
        <v>130</v>
      </c>
      <c r="E9039" s="1">
        <v>629921</v>
      </c>
      <c r="F9039" s="2">
        <v>130</v>
      </c>
      <c r="G9039" s="6">
        <f t="shared" si="705"/>
        <v>1</v>
      </c>
      <c r="H9039" s="12">
        <v>7.5</v>
      </c>
      <c r="I9039" s="13">
        <f t="shared" si="706"/>
        <v>122898.4</v>
      </c>
      <c r="J9039" s="13">
        <f t="shared" si="707"/>
        <v>83989.46666666666</v>
      </c>
      <c r="K9039" s="7">
        <f t="shared" si="708"/>
        <v>0.68340569662962791</v>
      </c>
      <c r="L9039" s="26">
        <f t="shared" si="709"/>
        <v>0.68340569662962791</v>
      </c>
    </row>
    <row r="9040" spans="1:12">
      <c r="A9040" s="2" t="s">
        <v>8700</v>
      </c>
      <c r="B9040" s="3">
        <v>30540</v>
      </c>
      <c r="C9040" s="1">
        <v>5678950</v>
      </c>
      <c r="D9040" s="4">
        <v>1119</v>
      </c>
      <c r="E9040" s="1">
        <v>1728060</v>
      </c>
      <c r="F9040" s="2">
        <v>498</v>
      </c>
      <c r="G9040" s="6">
        <f t="shared" si="705"/>
        <v>0.44504021447721182</v>
      </c>
      <c r="H9040" s="12">
        <v>3.15</v>
      </c>
      <c r="I9040" s="13">
        <f t="shared" si="706"/>
        <v>1802841.2698412698</v>
      </c>
      <c r="J9040" s="13">
        <f t="shared" si="707"/>
        <v>548590.47619047621</v>
      </c>
      <c r="K9040" s="7">
        <f t="shared" si="708"/>
        <v>0.30429216668574299</v>
      </c>
      <c r="L9040" s="26">
        <f t="shared" si="709"/>
        <v>0.68374083237218153</v>
      </c>
    </row>
    <row r="9041" spans="1:12">
      <c r="A9041" s="2" t="s">
        <v>7811</v>
      </c>
      <c r="B9041" s="3">
        <v>39668</v>
      </c>
      <c r="C9041" s="1">
        <v>4643</v>
      </c>
      <c r="D9041" s="2">
        <v>2</v>
      </c>
      <c r="E9041" s="1">
        <v>3176</v>
      </c>
      <c r="F9041" s="2">
        <v>2</v>
      </c>
      <c r="G9041" s="6">
        <f t="shared" si="705"/>
        <v>1</v>
      </c>
      <c r="H9041" s="11">
        <v>7.18</v>
      </c>
      <c r="I9041" s="13">
        <f t="shared" si="706"/>
        <v>646.65738161559887</v>
      </c>
      <c r="J9041" s="13">
        <f t="shared" si="707"/>
        <v>442.33983286908079</v>
      </c>
      <c r="K9041" s="7">
        <f t="shared" si="708"/>
        <v>0.68404049106181353</v>
      </c>
      <c r="L9041" s="26">
        <f t="shared" si="709"/>
        <v>0.68404049106181353</v>
      </c>
    </row>
    <row r="9042" spans="1:12">
      <c r="A9042" s="2" t="s">
        <v>3331</v>
      </c>
      <c r="B9042" s="3">
        <v>40046</v>
      </c>
      <c r="C9042" s="1">
        <v>15676</v>
      </c>
      <c r="D9042" s="2">
        <v>2</v>
      </c>
      <c r="E9042" s="1">
        <v>5364</v>
      </c>
      <c r="F9042" s="2">
        <v>1</v>
      </c>
      <c r="G9042" s="6">
        <f t="shared" si="705"/>
        <v>0.5</v>
      </c>
      <c r="H9042" s="12">
        <v>7.5</v>
      </c>
      <c r="I9042" s="13">
        <f t="shared" si="706"/>
        <v>2090.1333333333332</v>
      </c>
      <c r="J9042" s="13">
        <f t="shared" si="707"/>
        <v>715.2</v>
      </c>
      <c r="K9042" s="7">
        <f t="shared" si="708"/>
        <v>0.34217912732840017</v>
      </c>
      <c r="L9042" s="26">
        <f t="shared" si="709"/>
        <v>0.68435825465680034</v>
      </c>
    </row>
    <row r="9043" spans="1:12">
      <c r="A9043" s="2" t="s">
        <v>10347</v>
      </c>
      <c r="B9043" s="3">
        <v>34495</v>
      </c>
      <c r="C9043" s="1">
        <v>1237219</v>
      </c>
      <c r="D9043" s="2">
        <v>38</v>
      </c>
      <c r="E9043" s="1">
        <v>22284</v>
      </c>
      <c r="F9043" s="2">
        <v>1</v>
      </c>
      <c r="G9043" s="6">
        <f t="shared" si="705"/>
        <v>2.6315789473684209E-2</v>
      </c>
      <c r="H9043" s="11">
        <v>4.08</v>
      </c>
      <c r="I9043" s="13">
        <f t="shared" si="706"/>
        <v>303239.95098039217</v>
      </c>
      <c r="J9043" s="13">
        <f t="shared" si="707"/>
        <v>5461.7647058823532</v>
      </c>
      <c r="K9043" s="7">
        <f t="shared" si="708"/>
        <v>1.8011362580109099E-2</v>
      </c>
      <c r="L9043" s="26">
        <f t="shared" si="709"/>
        <v>0.68443177804414579</v>
      </c>
    </row>
    <row r="9044" spans="1:12">
      <c r="A9044" s="2" t="s">
        <v>3591</v>
      </c>
      <c r="B9044" s="3">
        <v>40786</v>
      </c>
      <c r="C9044" s="1">
        <v>233007</v>
      </c>
      <c r="D9044" s="2">
        <v>19</v>
      </c>
      <c r="E9044" s="1">
        <v>25189</v>
      </c>
      <c r="F9044" s="2">
        <v>3</v>
      </c>
      <c r="G9044" s="6">
        <f t="shared" si="705"/>
        <v>0.15789473684210525</v>
      </c>
      <c r="H9044" s="12">
        <v>7.93</v>
      </c>
      <c r="I9044" s="13">
        <f t="shared" si="706"/>
        <v>29382.976040353089</v>
      </c>
      <c r="J9044" s="13">
        <f t="shared" si="707"/>
        <v>3176.4186633039094</v>
      </c>
      <c r="K9044" s="7">
        <f t="shared" si="708"/>
        <v>0.10810404837622904</v>
      </c>
      <c r="L9044" s="26">
        <f t="shared" si="709"/>
        <v>0.68465897304945067</v>
      </c>
    </row>
    <row r="9045" spans="1:12">
      <c r="A9045" s="2" t="s">
        <v>7107</v>
      </c>
      <c r="B9045" s="3">
        <v>32570</v>
      </c>
      <c r="C9045" s="1">
        <v>294266</v>
      </c>
      <c r="D9045" s="2">
        <v>142</v>
      </c>
      <c r="E9045" s="1">
        <v>201499</v>
      </c>
      <c r="F9045" s="2">
        <v>142</v>
      </c>
      <c r="G9045" s="6">
        <f t="shared" si="705"/>
        <v>1</v>
      </c>
      <c r="H9045" s="12">
        <v>3.99</v>
      </c>
      <c r="I9045" s="13">
        <f t="shared" si="706"/>
        <v>73750.877192982458</v>
      </c>
      <c r="J9045" s="13">
        <f t="shared" si="707"/>
        <v>50501.002506265664</v>
      </c>
      <c r="K9045" s="7">
        <f t="shared" si="708"/>
        <v>0.68475121148892493</v>
      </c>
      <c r="L9045" s="26">
        <f t="shared" si="709"/>
        <v>0.68475121148892493</v>
      </c>
    </row>
    <row r="9046" spans="1:12">
      <c r="A9046" s="2" t="s">
        <v>9311</v>
      </c>
      <c r="B9046" s="3">
        <v>29929</v>
      </c>
      <c r="C9046" s="1">
        <v>35856053</v>
      </c>
      <c r="D9046" s="2">
        <v>792</v>
      </c>
      <c r="E9046" s="1">
        <v>93005</v>
      </c>
      <c r="F9046" s="2">
        <v>3</v>
      </c>
      <c r="G9046" s="6">
        <f t="shared" si="705"/>
        <v>3.787878787878788E-3</v>
      </c>
      <c r="H9046" s="12">
        <v>2.78</v>
      </c>
      <c r="I9046" s="13">
        <f t="shared" si="706"/>
        <v>12897860.791366907</v>
      </c>
      <c r="J9046" s="13">
        <f t="shared" si="707"/>
        <v>33455.035971223027</v>
      </c>
      <c r="K9046" s="7">
        <f t="shared" si="708"/>
        <v>2.5938437786222597E-3</v>
      </c>
      <c r="L9046" s="26">
        <f t="shared" si="709"/>
        <v>0.68477475755627659</v>
      </c>
    </row>
    <row r="9047" spans="1:12">
      <c r="A9047" s="2" t="s">
        <v>5170</v>
      </c>
      <c r="B9047" s="3">
        <v>31786</v>
      </c>
      <c r="C9047" s="1">
        <v>2407024</v>
      </c>
      <c r="D9047" s="2">
        <v>566</v>
      </c>
      <c r="E9047" s="1">
        <v>602834</v>
      </c>
      <c r="F9047" s="2">
        <v>207</v>
      </c>
      <c r="G9047" s="6">
        <f t="shared" si="705"/>
        <v>0.36572438162544169</v>
      </c>
      <c r="H9047" s="12">
        <v>3.91</v>
      </c>
      <c r="I9047" s="13">
        <f t="shared" si="706"/>
        <v>615607.16112531966</v>
      </c>
      <c r="J9047" s="13">
        <f t="shared" si="707"/>
        <v>154177.4936061381</v>
      </c>
      <c r="K9047" s="7">
        <f t="shared" si="708"/>
        <v>0.2504478559416109</v>
      </c>
      <c r="L9047" s="26">
        <f t="shared" si="709"/>
        <v>0.68479945151184429</v>
      </c>
    </row>
    <row r="9048" spans="1:12">
      <c r="A9048" s="2" t="s">
        <v>7440</v>
      </c>
      <c r="B9048" s="3">
        <v>39605</v>
      </c>
      <c r="C9048" s="1">
        <v>2377</v>
      </c>
      <c r="D9048" s="2">
        <v>1</v>
      </c>
      <c r="E9048" s="1">
        <v>1628</v>
      </c>
      <c r="F9048" s="2">
        <v>1</v>
      </c>
      <c r="G9048" s="6">
        <f t="shared" si="705"/>
        <v>1</v>
      </c>
      <c r="H9048" s="11">
        <v>7.18</v>
      </c>
      <c r="I9048" s="13">
        <f t="shared" si="706"/>
        <v>331.05849582172704</v>
      </c>
      <c r="J9048" s="13">
        <f t="shared" si="707"/>
        <v>226.74094707520894</v>
      </c>
      <c r="K9048" s="7">
        <f t="shared" si="708"/>
        <v>0.68489692890197729</v>
      </c>
      <c r="L9048" s="26">
        <f t="shared" si="709"/>
        <v>0.68489692890197729</v>
      </c>
    </row>
    <row r="9049" spans="1:12">
      <c r="A9049" s="2" t="s">
        <v>2454</v>
      </c>
      <c r="B9049" s="3">
        <v>39864</v>
      </c>
      <c r="C9049" s="1">
        <v>879913</v>
      </c>
      <c r="D9049" s="2">
        <v>90</v>
      </c>
      <c r="E9049" s="1">
        <v>602850</v>
      </c>
      <c r="F9049" s="2">
        <v>90</v>
      </c>
      <c r="G9049" s="6">
        <f t="shared" si="705"/>
        <v>1</v>
      </c>
      <c r="H9049" s="12">
        <v>7.5</v>
      </c>
      <c r="I9049" s="13">
        <f t="shared" si="706"/>
        <v>117321.73333333334</v>
      </c>
      <c r="J9049" s="13">
        <f t="shared" si="707"/>
        <v>80380</v>
      </c>
      <c r="K9049" s="7">
        <f t="shared" si="708"/>
        <v>0.68512455208639944</v>
      </c>
      <c r="L9049" s="26">
        <f t="shared" si="709"/>
        <v>0.68512455208639944</v>
      </c>
    </row>
    <row r="9050" spans="1:12">
      <c r="A9050" s="2" t="s">
        <v>3461</v>
      </c>
      <c r="B9050" s="3">
        <v>39234</v>
      </c>
      <c r="C9050" s="1">
        <v>1393</v>
      </c>
      <c r="D9050" s="2">
        <v>1</v>
      </c>
      <c r="E9050" s="1">
        <v>955</v>
      </c>
      <c r="F9050" s="2">
        <v>1</v>
      </c>
      <c r="G9050" s="6">
        <f t="shared" si="705"/>
        <v>1</v>
      </c>
      <c r="H9050" s="11">
        <v>6.88</v>
      </c>
      <c r="I9050" s="13">
        <f t="shared" si="706"/>
        <v>202.47093023255815</v>
      </c>
      <c r="J9050" s="13">
        <f t="shared" si="707"/>
        <v>138.80813953488374</v>
      </c>
      <c r="K9050" s="7">
        <f t="shared" si="708"/>
        <v>0.6855707106963389</v>
      </c>
      <c r="L9050" s="26">
        <f t="shared" si="709"/>
        <v>0.6855707106963389</v>
      </c>
    </row>
    <row r="9051" spans="1:12">
      <c r="A9051" s="2" t="s">
        <v>5822</v>
      </c>
      <c r="B9051" s="3">
        <v>39528</v>
      </c>
      <c r="C9051" s="1">
        <v>104567</v>
      </c>
      <c r="D9051" s="2">
        <v>7</v>
      </c>
      <c r="E9051" s="1">
        <v>20488</v>
      </c>
      <c r="F9051" s="2">
        <v>2</v>
      </c>
      <c r="G9051" s="6">
        <f t="shared" si="705"/>
        <v>0.2857142857142857</v>
      </c>
      <c r="H9051" s="11">
        <v>7.18</v>
      </c>
      <c r="I9051" s="13">
        <f t="shared" si="706"/>
        <v>14563.649025069639</v>
      </c>
      <c r="J9051" s="13">
        <f t="shared" si="707"/>
        <v>2853.4818941504182</v>
      </c>
      <c r="K9051" s="7">
        <f t="shared" si="708"/>
        <v>0.19593179492574139</v>
      </c>
      <c r="L9051" s="26">
        <f t="shared" si="709"/>
        <v>0.68576128224009492</v>
      </c>
    </row>
    <row r="9052" spans="1:12">
      <c r="A9052" s="2" t="s">
        <v>5856</v>
      </c>
      <c r="B9052" s="3">
        <v>39717</v>
      </c>
      <c r="C9052" s="1">
        <v>266967</v>
      </c>
      <c r="D9052" s="2">
        <v>425</v>
      </c>
      <c r="E9052" s="1">
        <v>183088</v>
      </c>
      <c r="F9052" s="2">
        <v>425</v>
      </c>
      <c r="G9052" s="6">
        <f t="shared" si="705"/>
        <v>1</v>
      </c>
      <c r="H9052" s="11">
        <v>7.18</v>
      </c>
      <c r="I9052" s="13">
        <f t="shared" si="706"/>
        <v>37182.033426183843</v>
      </c>
      <c r="J9052" s="13">
        <f t="shared" si="707"/>
        <v>25499.721448467968</v>
      </c>
      <c r="K9052" s="7">
        <f t="shared" si="708"/>
        <v>0.68580760918016093</v>
      </c>
      <c r="L9052" s="26">
        <f t="shared" si="709"/>
        <v>0.68580760918016093</v>
      </c>
    </row>
    <row r="9053" spans="1:12">
      <c r="A9053" s="2" t="s">
        <v>2815</v>
      </c>
      <c r="B9053" s="3">
        <v>38317</v>
      </c>
      <c r="C9053" s="1">
        <v>21589</v>
      </c>
      <c r="D9053" s="2">
        <v>6</v>
      </c>
      <c r="E9053" s="1">
        <v>14811</v>
      </c>
      <c r="F9053" s="2">
        <v>6</v>
      </c>
      <c r="G9053" s="6">
        <f t="shared" si="705"/>
        <v>1</v>
      </c>
      <c r="H9053" s="12">
        <v>6.21</v>
      </c>
      <c r="I9053" s="13">
        <f t="shared" si="706"/>
        <v>3476.4895330112722</v>
      </c>
      <c r="J9053" s="13">
        <f t="shared" si="707"/>
        <v>2385.0241545893718</v>
      </c>
      <c r="K9053" s="7">
        <f t="shared" si="708"/>
        <v>0.68604381861132979</v>
      </c>
      <c r="L9053" s="26">
        <f t="shared" si="709"/>
        <v>0.68604381861132979</v>
      </c>
    </row>
    <row r="9054" spans="1:12">
      <c r="A9054" s="2" t="s">
        <v>1980</v>
      </c>
      <c r="B9054" s="3">
        <v>36658</v>
      </c>
      <c r="C9054" s="1">
        <v>5453</v>
      </c>
      <c r="D9054" s="2">
        <v>1</v>
      </c>
      <c r="E9054" s="1">
        <v>3742</v>
      </c>
      <c r="F9054" s="2">
        <v>1</v>
      </c>
      <c r="G9054" s="6">
        <f t="shared" si="705"/>
        <v>1</v>
      </c>
      <c r="H9054" s="11">
        <v>5.39</v>
      </c>
      <c r="I9054" s="13">
        <f t="shared" si="706"/>
        <v>1011.6883116883117</v>
      </c>
      <c r="J9054" s="13">
        <f t="shared" si="707"/>
        <v>694.2486085343229</v>
      </c>
      <c r="K9054" s="7">
        <f t="shared" si="708"/>
        <v>0.68622776453328449</v>
      </c>
      <c r="L9054" s="26">
        <f t="shared" si="709"/>
        <v>0.68622776453328449</v>
      </c>
    </row>
    <row r="9055" spans="1:12">
      <c r="A9055" s="2" t="s">
        <v>8867</v>
      </c>
      <c r="B9055" s="3">
        <v>39899</v>
      </c>
      <c r="C9055" s="1">
        <v>8064</v>
      </c>
      <c r="D9055" s="2">
        <v>4</v>
      </c>
      <c r="E9055" s="1">
        <v>5534</v>
      </c>
      <c r="F9055" s="2">
        <v>4</v>
      </c>
      <c r="G9055" s="6">
        <f t="shared" si="705"/>
        <v>1</v>
      </c>
      <c r="H9055" s="12">
        <v>7.5</v>
      </c>
      <c r="I9055" s="13">
        <f t="shared" si="706"/>
        <v>1075.2</v>
      </c>
      <c r="J9055" s="13">
        <f t="shared" si="707"/>
        <v>737.86666666666667</v>
      </c>
      <c r="K9055" s="7">
        <f t="shared" si="708"/>
        <v>0.68625992063492058</v>
      </c>
      <c r="L9055" s="26">
        <f t="shared" si="709"/>
        <v>0.68625992063492058</v>
      </c>
    </row>
    <row r="9056" spans="1:12">
      <c r="A9056" s="2" t="s">
        <v>3075</v>
      </c>
      <c r="B9056" s="3">
        <v>40389</v>
      </c>
      <c r="C9056" s="1">
        <v>453377</v>
      </c>
      <c r="D9056" s="2">
        <v>33</v>
      </c>
      <c r="E9056" s="1">
        <v>18861</v>
      </c>
      <c r="F9056" s="2">
        <v>2</v>
      </c>
      <c r="G9056" s="6">
        <f t="shared" si="705"/>
        <v>6.0606060606060608E-2</v>
      </c>
      <c r="H9056" s="12">
        <v>7.89</v>
      </c>
      <c r="I9056" s="13">
        <f t="shared" si="706"/>
        <v>57462.230671736375</v>
      </c>
      <c r="J9056" s="13">
        <f t="shared" si="707"/>
        <v>2390.4942965779469</v>
      </c>
      <c r="K9056" s="7">
        <f t="shared" si="708"/>
        <v>4.1601139890201755E-2</v>
      </c>
      <c r="L9056" s="26">
        <f t="shared" si="709"/>
        <v>0.6864188081883289</v>
      </c>
    </row>
    <row r="9057" spans="1:12">
      <c r="A9057" s="2" t="s">
        <v>6820</v>
      </c>
      <c r="B9057" s="3">
        <v>37785</v>
      </c>
      <c r="C9057" s="1">
        <v>8042</v>
      </c>
      <c r="D9057" s="2">
        <v>4</v>
      </c>
      <c r="E9057" s="1">
        <v>5521</v>
      </c>
      <c r="F9057" s="2">
        <v>4</v>
      </c>
      <c r="G9057" s="6">
        <f t="shared" si="705"/>
        <v>1</v>
      </c>
      <c r="H9057" s="11">
        <v>6.03</v>
      </c>
      <c r="I9057" s="13">
        <f t="shared" si="706"/>
        <v>1333.6650082918738</v>
      </c>
      <c r="J9057" s="13">
        <f t="shared" si="707"/>
        <v>915.5887230514096</v>
      </c>
      <c r="K9057" s="7">
        <f t="shared" si="708"/>
        <v>0.68652076597861234</v>
      </c>
      <c r="L9057" s="26">
        <f t="shared" si="709"/>
        <v>0.68652076597861234</v>
      </c>
    </row>
    <row r="9058" spans="1:12">
      <c r="A9058" s="2" t="s">
        <v>8395</v>
      </c>
      <c r="B9058" s="3">
        <v>39542</v>
      </c>
      <c r="C9058" s="1">
        <v>23624</v>
      </c>
      <c r="D9058" s="2">
        <v>6</v>
      </c>
      <c r="E9058" s="1">
        <v>13516</v>
      </c>
      <c r="F9058" s="2">
        <v>5</v>
      </c>
      <c r="G9058" s="6">
        <f t="shared" si="705"/>
        <v>0.83333333333333337</v>
      </c>
      <c r="H9058" s="11">
        <v>7.18</v>
      </c>
      <c r="I9058" s="13">
        <f t="shared" si="706"/>
        <v>3290.2506963788301</v>
      </c>
      <c r="J9058" s="13">
        <f t="shared" si="707"/>
        <v>1882.4512534818941</v>
      </c>
      <c r="K9058" s="7">
        <f t="shared" si="708"/>
        <v>0.57213003725025402</v>
      </c>
      <c r="L9058" s="26">
        <f t="shared" si="709"/>
        <v>0.68655604470030485</v>
      </c>
    </row>
    <row r="9059" spans="1:12">
      <c r="A9059" s="2" t="s">
        <v>6997</v>
      </c>
      <c r="B9059" s="3">
        <v>38842</v>
      </c>
      <c r="C9059" s="1">
        <v>13334</v>
      </c>
      <c r="D9059" s="2">
        <v>21</v>
      </c>
      <c r="E9059" s="1">
        <v>9160</v>
      </c>
      <c r="F9059" s="2">
        <v>21</v>
      </c>
      <c r="G9059" s="6">
        <f t="shared" si="705"/>
        <v>1</v>
      </c>
      <c r="H9059" s="11">
        <v>6.55</v>
      </c>
      <c r="I9059" s="13">
        <f t="shared" si="706"/>
        <v>2035.7251908396947</v>
      </c>
      <c r="J9059" s="13">
        <f t="shared" si="707"/>
        <v>1398.4732824427481</v>
      </c>
      <c r="K9059" s="7">
        <f t="shared" si="708"/>
        <v>0.68696565171741408</v>
      </c>
      <c r="L9059" s="26">
        <f t="shared" si="709"/>
        <v>0.68696565171741408</v>
      </c>
    </row>
    <row r="9060" spans="1:12">
      <c r="A9060" s="2" t="s">
        <v>10357</v>
      </c>
      <c r="B9060" s="3">
        <v>32255</v>
      </c>
      <c r="C9060" s="1">
        <v>3107551</v>
      </c>
      <c r="D9060" s="2">
        <v>87</v>
      </c>
      <c r="E9060" s="1">
        <v>24538</v>
      </c>
      <c r="F9060" s="2">
        <v>1</v>
      </c>
      <c r="G9060" s="6">
        <f t="shared" si="705"/>
        <v>1.1494252873563218E-2</v>
      </c>
      <c r="H9060" s="12">
        <v>4.1100000000000003</v>
      </c>
      <c r="I9060" s="13">
        <f t="shared" si="706"/>
        <v>756095.13381995133</v>
      </c>
      <c r="J9060" s="13">
        <f t="shared" si="707"/>
        <v>5970.3163017031629</v>
      </c>
      <c r="K9060" s="7">
        <f t="shared" si="708"/>
        <v>7.8962501339479227E-3</v>
      </c>
      <c r="L9060" s="26">
        <f t="shared" si="709"/>
        <v>0.68697376165346924</v>
      </c>
    </row>
    <row r="9061" spans="1:12">
      <c r="A9061" s="2" t="s">
        <v>6260</v>
      </c>
      <c r="B9061" s="3">
        <v>37727</v>
      </c>
      <c r="C9061" s="1">
        <v>17781006</v>
      </c>
      <c r="D9061" s="2">
        <v>770</v>
      </c>
      <c r="E9061" s="1">
        <v>2112140</v>
      </c>
      <c r="F9061" s="2">
        <v>133</v>
      </c>
      <c r="G9061" s="6">
        <f t="shared" si="705"/>
        <v>0.17272727272727273</v>
      </c>
      <c r="H9061" s="11">
        <v>6.03</v>
      </c>
      <c r="I9061" s="13">
        <f t="shared" si="706"/>
        <v>2948757.2139303479</v>
      </c>
      <c r="J9061" s="13">
        <f t="shared" si="707"/>
        <v>350271.97346600331</v>
      </c>
      <c r="K9061" s="7">
        <f t="shared" si="708"/>
        <v>0.11878630489186046</v>
      </c>
      <c r="L9061" s="26">
        <f t="shared" si="709"/>
        <v>0.68771018621603419</v>
      </c>
    </row>
    <row r="9062" spans="1:12">
      <c r="A9062" s="2" t="s">
        <v>2887</v>
      </c>
      <c r="B9062" s="3">
        <v>39668</v>
      </c>
      <c r="C9062" s="1">
        <v>3581642</v>
      </c>
      <c r="D9062" s="2">
        <v>142</v>
      </c>
      <c r="E9062" s="1">
        <v>104168</v>
      </c>
      <c r="F9062" s="2">
        <v>6</v>
      </c>
      <c r="G9062" s="6">
        <f t="shared" si="705"/>
        <v>4.2253521126760563E-2</v>
      </c>
      <c r="H9062" s="11">
        <v>7.18</v>
      </c>
      <c r="I9062" s="13">
        <f t="shared" si="706"/>
        <v>498835.93314763234</v>
      </c>
      <c r="J9062" s="13">
        <f t="shared" si="707"/>
        <v>14508.07799442897</v>
      </c>
      <c r="K9062" s="7">
        <f t="shared" si="708"/>
        <v>2.9083867120164437E-2</v>
      </c>
      <c r="L9062" s="26">
        <f t="shared" si="709"/>
        <v>0.68831818851055837</v>
      </c>
    </row>
    <row r="9063" spans="1:12">
      <c r="A9063" s="2" t="s">
        <v>6372</v>
      </c>
      <c r="B9063" s="3">
        <v>37979</v>
      </c>
      <c r="C9063" s="1">
        <v>34469210</v>
      </c>
      <c r="D9063" s="4">
        <v>1093</v>
      </c>
      <c r="E9063" s="1">
        <v>86831</v>
      </c>
      <c r="F9063" s="2">
        <v>4</v>
      </c>
      <c r="G9063" s="6">
        <f t="shared" si="705"/>
        <v>3.6596523330283625E-3</v>
      </c>
      <c r="H9063" s="11">
        <v>6.03</v>
      </c>
      <c r="I9063" s="13">
        <f t="shared" si="706"/>
        <v>5716286.8988391375</v>
      </c>
      <c r="J9063" s="13">
        <f t="shared" si="707"/>
        <v>14399.834162520729</v>
      </c>
      <c r="K9063" s="7">
        <f t="shared" si="708"/>
        <v>2.5190887751706521E-3</v>
      </c>
      <c r="L9063" s="26">
        <f t="shared" si="709"/>
        <v>0.68834100781538066</v>
      </c>
    </row>
    <row r="9064" spans="1:12">
      <c r="A9064" s="2" t="s">
        <v>8231</v>
      </c>
      <c r="B9064" s="3">
        <v>36742</v>
      </c>
      <c r="C9064" s="1">
        <v>12178602</v>
      </c>
      <c r="D9064" s="2">
        <v>875</v>
      </c>
      <c r="E9064" s="1">
        <v>287452</v>
      </c>
      <c r="F9064" s="2">
        <v>30</v>
      </c>
      <c r="G9064" s="6">
        <f t="shared" si="705"/>
        <v>3.4285714285714287E-2</v>
      </c>
      <c r="H9064" s="11">
        <v>5.39</v>
      </c>
      <c r="I9064" s="13">
        <f t="shared" si="706"/>
        <v>2259480.8905380336</v>
      </c>
      <c r="J9064" s="13">
        <f t="shared" si="707"/>
        <v>53330.612244897966</v>
      </c>
      <c r="K9064" s="7">
        <f t="shared" si="708"/>
        <v>2.3603037524339822E-2</v>
      </c>
      <c r="L9064" s="26">
        <f t="shared" si="709"/>
        <v>0.68842192779324474</v>
      </c>
    </row>
    <row r="9065" spans="1:12">
      <c r="A9065" s="2" t="s">
        <v>4750</v>
      </c>
      <c r="B9065" s="3">
        <v>39332</v>
      </c>
      <c r="C9065" s="1">
        <v>5114</v>
      </c>
      <c r="D9065" s="2">
        <v>1</v>
      </c>
      <c r="E9065" s="1">
        <v>3522</v>
      </c>
      <c r="F9065" s="2">
        <v>1</v>
      </c>
      <c r="G9065" s="6">
        <f t="shared" si="705"/>
        <v>1</v>
      </c>
      <c r="H9065" s="11">
        <v>6.88</v>
      </c>
      <c r="I9065" s="13">
        <f t="shared" si="706"/>
        <v>743.31395348837214</v>
      </c>
      <c r="J9065" s="13">
        <f t="shared" si="707"/>
        <v>511.91860465116281</v>
      </c>
      <c r="K9065" s="7">
        <f t="shared" si="708"/>
        <v>0.68869769260852565</v>
      </c>
      <c r="L9065" s="26">
        <f t="shared" si="709"/>
        <v>0.68869769260852565</v>
      </c>
    </row>
    <row r="9066" spans="1:12">
      <c r="A9066" s="2" t="s">
        <v>10630</v>
      </c>
      <c r="B9066" s="3">
        <v>41243</v>
      </c>
      <c r="C9066" s="1">
        <v>5514</v>
      </c>
      <c r="D9066" s="2">
        <v>2</v>
      </c>
      <c r="E9066" s="1">
        <v>3798</v>
      </c>
      <c r="F9066" s="2">
        <v>2</v>
      </c>
      <c r="G9066" s="6">
        <f t="shared" si="705"/>
        <v>1</v>
      </c>
      <c r="H9066" s="12">
        <v>8.02</v>
      </c>
      <c r="I9066" s="13">
        <f t="shared" si="706"/>
        <v>687.53117206982552</v>
      </c>
      <c r="J9066" s="13">
        <f t="shared" si="707"/>
        <v>473.56608478802997</v>
      </c>
      <c r="K9066" s="7">
        <f t="shared" si="708"/>
        <v>0.68879216539717081</v>
      </c>
      <c r="L9066" s="26">
        <f t="shared" si="709"/>
        <v>0.68879216539717081</v>
      </c>
    </row>
    <row r="9067" spans="1:12">
      <c r="A9067" s="2" t="s">
        <v>5737</v>
      </c>
      <c r="B9067" s="3">
        <v>40919</v>
      </c>
      <c r="C9067" s="1">
        <v>3519</v>
      </c>
      <c r="D9067" s="2">
        <v>3</v>
      </c>
      <c r="E9067" s="1">
        <v>808</v>
      </c>
      <c r="F9067" s="2">
        <v>1</v>
      </c>
      <c r="G9067" s="6">
        <f t="shared" si="705"/>
        <v>0.33333333333333331</v>
      </c>
      <c r="H9067" s="12">
        <v>8.02</v>
      </c>
      <c r="I9067" s="13">
        <f t="shared" si="706"/>
        <v>438.77805486284291</v>
      </c>
      <c r="J9067" s="13">
        <f t="shared" si="707"/>
        <v>100.74812967581047</v>
      </c>
      <c r="K9067" s="7">
        <f t="shared" si="708"/>
        <v>0.2296106848536516</v>
      </c>
      <c r="L9067" s="26">
        <f t="shared" si="709"/>
        <v>0.68883205456095487</v>
      </c>
    </row>
    <row r="9068" spans="1:12">
      <c r="A9068" s="2" t="s">
        <v>9083</v>
      </c>
      <c r="B9068" s="3">
        <v>38681</v>
      </c>
      <c r="C9068" s="1">
        <v>5471</v>
      </c>
      <c r="D9068" s="2">
        <v>1</v>
      </c>
      <c r="E9068" s="1">
        <v>3769</v>
      </c>
      <c r="F9068" s="2">
        <v>1</v>
      </c>
      <c r="G9068" s="6">
        <f t="shared" si="705"/>
        <v>1</v>
      </c>
      <c r="H9068" s="11">
        <v>6.41</v>
      </c>
      <c r="I9068" s="13">
        <f t="shared" si="706"/>
        <v>853.5101404056162</v>
      </c>
      <c r="J9068" s="13">
        <f t="shared" si="707"/>
        <v>587.98751950077997</v>
      </c>
      <c r="K9068" s="7">
        <f t="shared" si="708"/>
        <v>0.68890513617254612</v>
      </c>
      <c r="L9068" s="26">
        <f t="shared" si="709"/>
        <v>0.68890513617254612</v>
      </c>
    </row>
    <row r="9069" spans="1:12">
      <c r="A9069" s="2" t="s">
        <v>4441</v>
      </c>
      <c r="B9069" s="3">
        <v>37939</v>
      </c>
      <c r="C9069" s="1">
        <v>984</v>
      </c>
      <c r="D9069" s="2">
        <v>1</v>
      </c>
      <c r="E9069" s="1">
        <v>678</v>
      </c>
      <c r="F9069" s="2">
        <v>1</v>
      </c>
      <c r="G9069" s="6">
        <f t="shared" si="705"/>
        <v>1</v>
      </c>
      <c r="H9069" s="11">
        <v>6.03</v>
      </c>
      <c r="I9069" s="13">
        <f t="shared" si="706"/>
        <v>163.18407960199005</v>
      </c>
      <c r="J9069" s="13">
        <f t="shared" si="707"/>
        <v>112.43781094527363</v>
      </c>
      <c r="K9069" s="7">
        <f t="shared" si="708"/>
        <v>0.68902439024390238</v>
      </c>
      <c r="L9069" s="26">
        <f t="shared" si="709"/>
        <v>0.68902439024390238</v>
      </c>
    </row>
    <row r="9070" spans="1:12">
      <c r="A9070" s="2" t="s">
        <v>4289</v>
      </c>
      <c r="B9070" s="3">
        <v>40781</v>
      </c>
      <c r="C9070" s="1">
        <v>841733</v>
      </c>
      <c r="D9070" s="2">
        <v>81</v>
      </c>
      <c r="E9070" s="1">
        <v>21495</v>
      </c>
      <c r="F9070" s="2">
        <v>3</v>
      </c>
      <c r="G9070" s="6">
        <f t="shared" si="705"/>
        <v>3.7037037037037035E-2</v>
      </c>
      <c r="H9070" s="12">
        <v>7.93</v>
      </c>
      <c r="I9070" s="13">
        <f t="shared" si="706"/>
        <v>106145.3972257251</v>
      </c>
      <c r="J9070" s="13">
        <f t="shared" si="707"/>
        <v>2710.592686002522</v>
      </c>
      <c r="K9070" s="7">
        <f t="shared" si="708"/>
        <v>2.5536601273800596E-2</v>
      </c>
      <c r="L9070" s="26">
        <f t="shared" si="709"/>
        <v>0.68948823439261608</v>
      </c>
    </row>
    <row r="9071" spans="1:12">
      <c r="A9071" s="2" t="s">
        <v>133</v>
      </c>
      <c r="B9071" s="3">
        <v>38814</v>
      </c>
      <c r="C9071" s="1">
        <v>3195</v>
      </c>
      <c r="D9071" s="2">
        <v>2</v>
      </c>
      <c r="E9071" s="1">
        <v>2203</v>
      </c>
      <c r="F9071" s="2">
        <v>2</v>
      </c>
      <c r="G9071" s="6">
        <f t="shared" si="705"/>
        <v>1</v>
      </c>
      <c r="H9071" s="11">
        <v>6.55</v>
      </c>
      <c r="I9071" s="13">
        <f t="shared" si="706"/>
        <v>487.78625954198475</v>
      </c>
      <c r="J9071" s="13">
        <f t="shared" si="707"/>
        <v>336.33587786259545</v>
      </c>
      <c r="K9071" s="7">
        <f t="shared" si="708"/>
        <v>0.6895148669796558</v>
      </c>
      <c r="L9071" s="26">
        <f t="shared" si="709"/>
        <v>0.6895148669796558</v>
      </c>
    </row>
    <row r="9072" spans="1:12">
      <c r="A9072" s="2" t="s">
        <v>7312</v>
      </c>
      <c r="B9072" s="3">
        <v>40095</v>
      </c>
      <c r="C9072" s="1">
        <v>10618</v>
      </c>
      <c r="D9072" s="2">
        <v>3</v>
      </c>
      <c r="E9072" s="1">
        <v>7323</v>
      </c>
      <c r="F9072" s="2">
        <v>3</v>
      </c>
      <c r="G9072" s="6">
        <f t="shared" si="705"/>
        <v>1</v>
      </c>
      <c r="H9072" s="12">
        <v>7.5</v>
      </c>
      <c r="I9072" s="13">
        <f t="shared" si="706"/>
        <v>1415.7333333333333</v>
      </c>
      <c r="J9072" s="13">
        <f t="shared" si="707"/>
        <v>976.4</v>
      </c>
      <c r="K9072" s="7">
        <f t="shared" si="708"/>
        <v>0.68967790544358631</v>
      </c>
      <c r="L9072" s="26">
        <f t="shared" si="709"/>
        <v>0.68967790544358631</v>
      </c>
    </row>
    <row r="9073" spans="1:12">
      <c r="A9073" s="2" t="s">
        <v>367</v>
      </c>
      <c r="B9073" s="3">
        <v>36910</v>
      </c>
      <c r="C9073" s="1">
        <v>49136</v>
      </c>
      <c r="D9073" s="2">
        <v>97</v>
      </c>
      <c r="E9073" s="1">
        <v>33902</v>
      </c>
      <c r="F9073" s="2">
        <v>97</v>
      </c>
      <c r="G9073" s="6">
        <f t="shared" si="705"/>
        <v>1</v>
      </c>
      <c r="H9073" s="11">
        <v>5.65</v>
      </c>
      <c r="I9073" s="13">
        <f t="shared" si="706"/>
        <v>8696.6371681415931</v>
      </c>
      <c r="J9073" s="13">
        <f t="shared" si="707"/>
        <v>6000.3539823008841</v>
      </c>
      <c r="K9073" s="7">
        <f t="shared" si="708"/>
        <v>0.68996255291436004</v>
      </c>
      <c r="L9073" s="26">
        <f t="shared" si="709"/>
        <v>0.68996255291436004</v>
      </c>
    </row>
    <row r="9074" spans="1:12">
      <c r="A9074" s="2" t="s">
        <v>7773</v>
      </c>
      <c r="B9074" s="3">
        <v>37008</v>
      </c>
      <c r="C9074" s="1">
        <v>2630</v>
      </c>
      <c r="D9074" s="2">
        <v>1</v>
      </c>
      <c r="E9074" s="1">
        <v>1815</v>
      </c>
      <c r="F9074" s="2">
        <v>1</v>
      </c>
      <c r="G9074" s="6">
        <f t="shared" si="705"/>
        <v>1</v>
      </c>
      <c r="H9074" s="11">
        <v>5.65</v>
      </c>
      <c r="I9074" s="13">
        <f t="shared" si="706"/>
        <v>465.48672566371681</v>
      </c>
      <c r="J9074" s="13">
        <f t="shared" si="707"/>
        <v>321.23893805309734</v>
      </c>
      <c r="K9074" s="7">
        <f t="shared" si="708"/>
        <v>0.6901140684410646</v>
      </c>
      <c r="L9074" s="26">
        <f t="shared" si="709"/>
        <v>0.6901140684410646</v>
      </c>
    </row>
    <row r="9075" spans="1:12">
      <c r="A9075" s="2" t="s">
        <v>8796</v>
      </c>
      <c r="B9075" s="3">
        <v>40921</v>
      </c>
      <c r="C9075" s="1">
        <v>18945</v>
      </c>
      <c r="D9075" s="2">
        <v>1</v>
      </c>
      <c r="E9075" s="1">
        <v>13097</v>
      </c>
      <c r="F9075" s="2">
        <v>1</v>
      </c>
      <c r="G9075" s="6">
        <f t="shared" si="705"/>
        <v>1</v>
      </c>
      <c r="H9075" s="12">
        <v>8.02</v>
      </c>
      <c r="I9075" s="13">
        <f t="shared" si="706"/>
        <v>2362.2194513715713</v>
      </c>
      <c r="J9075" s="13">
        <f t="shared" si="707"/>
        <v>1633.0423940149626</v>
      </c>
      <c r="K9075" s="7">
        <f t="shared" si="708"/>
        <v>0.69131697017682758</v>
      </c>
      <c r="L9075" s="26">
        <f t="shared" si="709"/>
        <v>0.69131697017682758</v>
      </c>
    </row>
    <row r="9076" spans="1:12">
      <c r="A9076" s="2" t="s">
        <v>10225</v>
      </c>
      <c r="B9076" s="3">
        <v>38975</v>
      </c>
      <c r="C9076" s="1">
        <v>6529</v>
      </c>
      <c r="D9076" s="2">
        <v>1</v>
      </c>
      <c r="E9076" s="1">
        <v>4514</v>
      </c>
      <c r="F9076" s="2">
        <v>1</v>
      </c>
      <c r="G9076" s="6">
        <f t="shared" si="705"/>
        <v>1</v>
      </c>
      <c r="H9076" s="11">
        <v>6.55</v>
      </c>
      <c r="I9076" s="13">
        <f t="shared" si="706"/>
        <v>996.79389312977105</v>
      </c>
      <c r="J9076" s="13">
        <f t="shared" si="707"/>
        <v>689.16030534351148</v>
      </c>
      <c r="K9076" s="7">
        <f t="shared" si="708"/>
        <v>0.69137693368050235</v>
      </c>
      <c r="L9076" s="26">
        <f t="shared" si="709"/>
        <v>0.69137693368050235</v>
      </c>
    </row>
    <row r="9077" spans="1:12">
      <c r="A9077" s="2" t="s">
        <v>8080</v>
      </c>
      <c r="B9077" s="3">
        <v>38646</v>
      </c>
      <c r="C9077" s="1">
        <v>5642</v>
      </c>
      <c r="D9077" s="2">
        <v>4</v>
      </c>
      <c r="E9077" s="1">
        <v>2926</v>
      </c>
      <c r="F9077" s="2">
        <v>3</v>
      </c>
      <c r="G9077" s="6">
        <f t="shared" si="705"/>
        <v>0.75</v>
      </c>
      <c r="H9077" s="11">
        <v>6.41</v>
      </c>
      <c r="I9077" s="13">
        <f t="shared" si="706"/>
        <v>880.18720748829946</v>
      </c>
      <c r="J9077" s="13">
        <f t="shared" si="707"/>
        <v>456.47425897035879</v>
      </c>
      <c r="K9077" s="7">
        <f t="shared" si="708"/>
        <v>0.5186104218362283</v>
      </c>
      <c r="L9077" s="26">
        <f t="shared" si="709"/>
        <v>0.69148056244830436</v>
      </c>
    </row>
    <row r="9078" spans="1:12">
      <c r="A9078" s="2" t="s">
        <v>7331</v>
      </c>
      <c r="B9078" s="3">
        <v>36042</v>
      </c>
      <c r="C9078" s="1">
        <v>45661</v>
      </c>
      <c r="D9078" s="2">
        <v>3</v>
      </c>
      <c r="E9078" s="1">
        <v>31579</v>
      </c>
      <c r="F9078" s="2">
        <v>3</v>
      </c>
      <c r="G9078" s="6">
        <f t="shared" si="705"/>
        <v>1</v>
      </c>
      <c r="H9078" s="11">
        <v>4.6900000000000004</v>
      </c>
      <c r="I9078" s="13">
        <f t="shared" si="706"/>
        <v>9735.8208955223872</v>
      </c>
      <c r="J9078" s="13">
        <f t="shared" si="707"/>
        <v>6733.2622601279309</v>
      </c>
      <c r="K9078" s="7">
        <f t="shared" si="708"/>
        <v>0.69159676748209631</v>
      </c>
      <c r="L9078" s="26">
        <f t="shared" si="709"/>
        <v>0.69159676748209631</v>
      </c>
    </row>
    <row r="9079" spans="1:12">
      <c r="A9079" s="2" t="s">
        <v>8659</v>
      </c>
      <c r="B9079" s="3">
        <v>39010</v>
      </c>
      <c r="C9079" s="1">
        <v>15745</v>
      </c>
      <c r="D9079" s="2">
        <v>6</v>
      </c>
      <c r="E9079" s="1">
        <v>10890</v>
      </c>
      <c r="F9079" s="2">
        <v>6</v>
      </c>
      <c r="G9079" s="6">
        <f t="shared" si="705"/>
        <v>1</v>
      </c>
      <c r="H9079" s="11">
        <v>6.55</v>
      </c>
      <c r="I9079" s="13">
        <f t="shared" si="706"/>
        <v>2403.8167938931297</v>
      </c>
      <c r="J9079" s="13">
        <f t="shared" si="707"/>
        <v>1662.5954198473282</v>
      </c>
      <c r="K9079" s="7">
        <f t="shared" si="708"/>
        <v>0.69164814226738647</v>
      </c>
      <c r="L9079" s="26">
        <f t="shared" si="709"/>
        <v>0.69164814226738647</v>
      </c>
    </row>
    <row r="9080" spans="1:12">
      <c r="A9080" s="2" t="s">
        <v>3791</v>
      </c>
      <c r="B9080" s="3">
        <v>37008</v>
      </c>
      <c r="C9080" s="1">
        <v>3050532</v>
      </c>
      <c r="D9080" s="2">
        <v>117</v>
      </c>
      <c r="E9080" s="1">
        <v>90170</v>
      </c>
      <c r="F9080" s="2">
        <v>5</v>
      </c>
      <c r="G9080" s="6">
        <f t="shared" si="705"/>
        <v>4.2735042735042736E-2</v>
      </c>
      <c r="H9080" s="11">
        <v>5.65</v>
      </c>
      <c r="I9080" s="13">
        <f t="shared" si="706"/>
        <v>539917.16814159288</v>
      </c>
      <c r="J9080" s="13">
        <f t="shared" si="707"/>
        <v>15959.29203539823</v>
      </c>
      <c r="K9080" s="7">
        <f t="shared" si="708"/>
        <v>2.9558778599929458E-2</v>
      </c>
      <c r="L9080" s="26">
        <f t="shared" si="709"/>
        <v>0.6916754192383493</v>
      </c>
    </row>
    <row r="9081" spans="1:12">
      <c r="A9081" s="2" t="s">
        <v>4591</v>
      </c>
      <c r="B9081" s="3">
        <v>35426</v>
      </c>
      <c r="C9081" s="1">
        <v>26011</v>
      </c>
      <c r="D9081" s="2">
        <v>3</v>
      </c>
      <c r="E9081" s="1">
        <v>17993</v>
      </c>
      <c r="F9081" s="2">
        <v>3</v>
      </c>
      <c r="G9081" s="6">
        <f t="shared" si="705"/>
        <v>1</v>
      </c>
      <c r="H9081" s="11">
        <v>4.42</v>
      </c>
      <c r="I9081" s="13">
        <f t="shared" si="706"/>
        <v>5884.841628959276</v>
      </c>
      <c r="J9081" s="13">
        <f t="shared" si="707"/>
        <v>4070.8144796380093</v>
      </c>
      <c r="K9081" s="7">
        <f t="shared" si="708"/>
        <v>0.69174579985390805</v>
      </c>
      <c r="L9081" s="26">
        <f t="shared" si="709"/>
        <v>0.69174579985390805</v>
      </c>
    </row>
    <row r="9082" spans="1:12">
      <c r="A9082" s="2" t="s">
        <v>8188</v>
      </c>
      <c r="B9082" s="3">
        <v>41047</v>
      </c>
      <c r="C9082" s="1">
        <v>2521</v>
      </c>
      <c r="D9082" s="2">
        <v>3</v>
      </c>
      <c r="E9082" s="1">
        <v>1744</v>
      </c>
      <c r="F9082" s="2">
        <v>3</v>
      </c>
      <c r="G9082" s="6">
        <f t="shared" si="705"/>
        <v>1</v>
      </c>
      <c r="H9082" s="12">
        <v>8.02</v>
      </c>
      <c r="I9082" s="13">
        <f t="shared" si="706"/>
        <v>314.33915211970077</v>
      </c>
      <c r="J9082" s="13">
        <f t="shared" si="707"/>
        <v>217.45635910224439</v>
      </c>
      <c r="K9082" s="7">
        <f t="shared" si="708"/>
        <v>0.69178897262990868</v>
      </c>
      <c r="L9082" s="26">
        <f t="shared" si="709"/>
        <v>0.69178897262990868</v>
      </c>
    </row>
    <row r="9083" spans="1:12">
      <c r="A9083" s="2" t="s">
        <v>676</v>
      </c>
      <c r="B9083" s="3">
        <v>40046</v>
      </c>
      <c r="C9083" s="1">
        <v>476270</v>
      </c>
      <c r="D9083" s="2">
        <v>38</v>
      </c>
      <c r="E9083" s="1">
        <v>17348</v>
      </c>
      <c r="F9083" s="2">
        <v>2</v>
      </c>
      <c r="G9083" s="6">
        <f t="shared" si="705"/>
        <v>5.2631578947368418E-2</v>
      </c>
      <c r="H9083" s="12">
        <v>7.5</v>
      </c>
      <c r="I9083" s="13">
        <f t="shared" si="706"/>
        <v>63502.666666666664</v>
      </c>
      <c r="J9083" s="13">
        <f t="shared" si="707"/>
        <v>2313.0666666666666</v>
      </c>
      <c r="K9083" s="7">
        <f t="shared" si="708"/>
        <v>3.6424717072248938E-2</v>
      </c>
      <c r="L9083" s="26">
        <f t="shared" si="709"/>
        <v>0.6920696243727299</v>
      </c>
    </row>
    <row r="9084" spans="1:12">
      <c r="A9084" s="2" t="s">
        <v>5694</v>
      </c>
      <c r="B9084" s="3">
        <v>40116</v>
      </c>
      <c r="C9084" s="1">
        <v>300293</v>
      </c>
      <c r="D9084" s="2">
        <v>82</v>
      </c>
      <c r="E9084" s="1">
        <v>207964</v>
      </c>
      <c r="F9084" s="2">
        <v>82</v>
      </c>
      <c r="G9084" s="6">
        <f t="shared" si="705"/>
        <v>1</v>
      </c>
      <c r="H9084" s="12">
        <v>7.5</v>
      </c>
      <c r="I9084" s="13">
        <f t="shared" si="706"/>
        <v>40039.066666666666</v>
      </c>
      <c r="J9084" s="13">
        <f t="shared" si="707"/>
        <v>27728.533333333333</v>
      </c>
      <c r="K9084" s="7">
        <f t="shared" si="708"/>
        <v>0.69253695557339001</v>
      </c>
      <c r="L9084" s="26">
        <f t="shared" si="709"/>
        <v>0.69253695557339001</v>
      </c>
    </row>
    <row r="9085" spans="1:12">
      <c r="A9085" s="2" t="s">
        <v>10618</v>
      </c>
      <c r="B9085" s="3">
        <v>39255</v>
      </c>
      <c r="C9085" s="1">
        <v>2429367</v>
      </c>
      <c r="D9085" s="2">
        <v>252</v>
      </c>
      <c r="E9085" s="1">
        <v>233709</v>
      </c>
      <c r="F9085" s="2">
        <v>35</v>
      </c>
      <c r="G9085" s="6">
        <f t="shared" si="705"/>
        <v>0.1388888888888889</v>
      </c>
      <c r="H9085" s="11">
        <v>6.88</v>
      </c>
      <c r="I9085" s="13">
        <f t="shared" si="706"/>
        <v>353105.66860465117</v>
      </c>
      <c r="J9085" s="13">
        <f t="shared" si="707"/>
        <v>33969.33139534884</v>
      </c>
      <c r="K9085" s="7">
        <f t="shared" si="708"/>
        <v>9.6201603133655805E-2</v>
      </c>
      <c r="L9085" s="26">
        <f t="shared" si="709"/>
        <v>0.69265154256232175</v>
      </c>
    </row>
    <row r="9086" spans="1:12">
      <c r="A9086" s="2" t="s">
        <v>6526</v>
      </c>
      <c r="B9086" s="3">
        <v>39927</v>
      </c>
      <c r="C9086" s="1">
        <v>6820</v>
      </c>
      <c r="D9086" s="2">
        <v>2</v>
      </c>
      <c r="E9086" s="1">
        <v>4724</v>
      </c>
      <c r="F9086" s="2">
        <v>2</v>
      </c>
      <c r="G9086" s="6">
        <f t="shared" si="705"/>
        <v>1</v>
      </c>
      <c r="H9086" s="12">
        <v>7.5</v>
      </c>
      <c r="I9086" s="13">
        <f t="shared" si="706"/>
        <v>909.33333333333337</v>
      </c>
      <c r="J9086" s="13">
        <f t="shared" si="707"/>
        <v>629.86666666666667</v>
      </c>
      <c r="K9086" s="7">
        <f t="shared" si="708"/>
        <v>0.69266862170087973</v>
      </c>
      <c r="L9086" s="26">
        <f t="shared" si="709"/>
        <v>0.69266862170087973</v>
      </c>
    </row>
    <row r="9087" spans="1:12">
      <c r="A9087" s="2" t="s">
        <v>2612</v>
      </c>
      <c r="B9087" s="3">
        <v>33445</v>
      </c>
      <c r="C9087" s="1">
        <v>38120905</v>
      </c>
      <c r="D9087" s="2">
        <v>958</v>
      </c>
      <c r="E9087" s="1">
        <v>165392</v>
      </c>
      <c r="F9087" s="2">
        <v>6</v>
      </c>
      <c r="G9087" s="6">
        <f t="shared" si="705"/>
        <v>6.2630480167014616E-3</v>
      </c>
      <c r="H9087" s="11">
        <v>4.21</v>
      </c>
      <c r="I9087" s="13">
        <f t="shared" si="706"/>
        <v>9054846.7933491692</v>
      </c>
      <c r="J9087" s="13">
        <f t="shared" si="707"/>
        <v>39285.510688836104</v>
      </c>
      <c r="K9087" s="7">
        <f t="shared" si="708"/>
        <v>4.3386168297945707E-3</v>
      </c>
      <c r="L9087" s="26">
        <f t="shared" si="709"/>
        <v>0.69273248715719982</v>
      </c>
    </row>
    <row r="9088" spans="1:12">
      <c r="A9088" s="2" t="s">
        <v>3495</v>
      </c>
      <c r="B9088" s="3">
        <v>40095</v>
      </c>
      <c r="C9088" s="1">
        <v>141108</v>
      </c>
      <c r="D9088" s="2">
        <v>260</v>
      </c>
      <c r="E9088" s="1">
        <v>97764</v>
      </c>
      <c r="F9088" s="2">
        <v>260</v>
      </c>
      <c r="G9088" s="6">
        <f t="shared" si="705"/>
        <v>1</v>
      </c>
      <c r="H9088" s="12">
        <v>7.5</v>
      </c>
      <c r="I9088" s="13">
        <f t="shared" si="706"/>
        <v>18814.400000000001</v>
      </c>
      <c r="J9088" s="13">
        <f t="shared" si="707"/>
        <v>13035.2</v>
      </c>
      <c r="K9088" s="7">
        <f t="shared" si="708"/>
        <v>0.69283102304617739</v>
      </c>
      <c r="L9088" s="26">
        <f t="shared" si="709"/>
        <v>0.69283102304617739</v>
      </c>
    </row>
    <row r="9089" spans="1:12">
      <c r="A9089" s="2" t="s">
        <v>3069</v>
      </c>
      <c r="B9089" s="3">
        <v>40249</v>
      </c>
      <c r="C9089" s="1">
        <v>25572</v>
      </c>
      <c r="D9089" s="2">
        <v>3</v>
      </c>
      <c r="E9089" s="1">
        <v>5910</v>
      </c>
      <c r="F9089" s="2">
        <v>1</v>
      </c>
      <c r="G9089" s="6">
        <f t="shared" si="705"/>
        <v>0.33333333333333331</v>
      </c>
      <c r="H9089" s="12">
        <v>7.89</v>
      </c>
      <c r="I9089" s="13">
        <f t="shared" si="706"/>
        <v>3241.0646387832703</v>
      </c>
      <c r="J9089" s="13">
        <f t="shared" si="707"/>
        <v>749.04942965779469</v>
      </c>
      <c r="K9089" s="7">
        <f t="shared" si="708"/>
        <v>0.23111215391834816</v>
      </c>
      <c r="L9089" s="26">
        <f t="shared" si="709"/>
        <v>0.69333646175504449</v>
      </c>
    </row>
    <row r="9090" spans="1:12">
      <c r="A9090" s="2" t="s">
        <v>2700</v>
      </c>
      <c r="B9090" s="3">
        <v>41019</v>
      </c>
      <c r="C9090" s="1">
        <v>5010</v>
      </c>
      <c r="D9090" s="2">
        <v>1</v>
      </c>
      <c r="E9090" s="1">
        <v>3474</v>
      </c>
      <c r="F9090" s="2">
        <v>1</v>
      </c>
      <c r="G9090" s="6">
        <f t="shared" ref="G9090:G9153" si="710">F9090/D9090</f>
        <v>1</v>
      </c>
      <c r="H9090" s="12">
        <v>8.02</v>
      </c>
      <c r="I9090" s="13">
        <f t="shared" ref="I9090:I9153" si="711">C9090/H9090</f>
        <v>624.68827930174564</v>
      </c>
      <c r="J9090" s="13">
        <f t="shared" ref="J9090:J9153" si="712">E9090/H9090</f>
        <v>433.16708229426439</v>
      </c>
      <c r="K9090" s="7">
        <f t="shared" ref="K9090:K9153" si="713">J9090/I9090</f>
        <v>0.69341317365269473</v>
      </c>
      <c r="L9090" s="26">
        <f t="shared" ref="L9090:L9153" si="714">K9090/G9090</f>
        <v>0.69341317365269473</v>
      </c>
    </row>
    <row r="9091" spans="1:12">
      <c r="A9091" s="2" t="s">
        <v>10420</v>
      </c>
      <c r="B9091" s="3">
        <v>40480</v>
      </c>
      <c r="C9091" s="1">
        <v>108589</v>
      </c>
      <c r="D9091" s="2">
        <v>13</v>
      </c>
      <c r="E9091" s="1">
        <v>23174</v>
      </c>
      <c r="F9091" s="2">
        <v>4</v>
      </c>
      <c r="G9091" s="6">
        <f t="shared" si="710"/>
        <v>0.30769230769230771</v>
      </c>
      <c r="H9091" s="12">
        <v>7.89</v>
      </c>
      <c r="I9091" s="13">
        <f t="shared" si="711"/>
        <v>13762.864385297846</v>
      </c>
      <c r="J9091" s="13">
        <f t="shared" si="712"/>
        <v>2937.1356147021547</v>
      </c>
      <c r="K9091" s="7">
        <f t="shared" si="713"/>
        <v>0.21341019808636233</v>
      </c>
      <c r="L9091" s="26">
        <f t="shared" si="714"/>
        <v>0.69358314378067754</v>
      </c>
    </row>
    <row r="9092" spans="1:12">
      <c r="A9092" s="2" t="s">
        <v>1014</v>
      </c>
      <c r="B9092" s="3">
        <v>39577</v>
      </c>
      <c r="C9092" s="1">
        <v>476032</v>
      </c>
      <c r="D9092" s="2">
        <v>64</v>
      </c>
      <c r="E9092" s="1">
        <v>330246</v>
      </c>
      <c r="F9092" s="2">
        <v>64</v>
      </c>
      <c r="G9092" s="6">
        <f t="shared" si="710"/>
        <v>1</v>
      </c>
      <c r="H9092" s="11">
        <v>7.18</v>
      </c>
      <c r="I9092" s="13">
        <f t="shared" si="711"/>
        <v>66299.721448467972</v>
      </c>
      <c r="J9092" s="13">
        <f t="shared" si="712"/>
        <v>45995.264623955431</v>
      </c>
      <c r="K9092" s="7">
        <f t="shared" si="713"/>
        <v>0.69374747916106472</v>
      </c>
      <c r="L9092" s="26">
        <f t="shared" si="714"/>
        <v>0.69374747916106472</v>
      </c>
    </row>
    <row r="9093" spans="1:12">
      <c r="A9093" s="2" t="s">
        <v>9481</v>
      </c>
      <c r="B9093" s="3">
        <v>39087</v>
      </c>
      <c r="C9093" s="1">
        <v>1008849</v>
      </c>
      <c r="D9093" s="2">
        <v>458</v>
      </c>
      <c r="E9093" s="1">
        <v>700000</v>
      </c>
      <c r="F9093" s="2">
        <v>458</v>
      </c>
      <c r="G9093" s="6">
        <f t="shared" si="710"/>
        <v>1</v>
      </c>
      <c r="H9093" s="11">
        <v>6.88</v>
      </c>
      <c r="I9093" s="13">
        <f t="shared" si="711"/>
        <v>146635.02906976745</v>
      </c>
      <c r="J9093" s="13">
        <f t="shared" si="712"/>
        <v>101744.18604651163</v>
      </c>
      <c r="K9093" s="7">
        <f t="shared" si="713"/>
        <v>0.69386003257177242</v>
      </c>
      <c r="L9093" s="26">
        <f t="shared" si="714"/>
        <v>0.69386003257177242</v>
      </c>
    </row>
    <row r="9094" spans="1:12">
      <c r="A9094" s="2" t="s">
        <v>10166</v>
      </c>
      <c r="B9094" s="3">
        <v>41194</v>
      </c>
      <c r="C9094" s="1">
        <v>47771</v>
      </c>
      <c r="D9094" s="2">
        <v>35</v>
      </c>
      <c r="E9094" s="1">
        <v>4737</v>
      </c>
      <c r="F9094" s="2">
        <v>5</v>
      </c>
      <c r="G9094" s="6">
        <f t="shared" si="710"/>
        <v>0.14285714285714285</v>
      </c>
      <c r="H9094" s="12">
        <v>8.02</v>
      </c>
      <c r="I9094" s="13">
        <f t="shared" si="711"/>
        <v>5956.4837905236909</v>
      </c>
      <c r="J9094" s="13">
        <f t="shared" si="712"/>
        <v>590.64837905236914</v>
      </c>
      <c r="K9094" s="7">
        <f t="shared" si="713"/>
        <v>9.9160578593707485E-2</v>
      </c>
      <c r="L9094" s="26">
        <f t="shared" si="714"/>
        <v>0.69412405015595247</v>
      </c>
    </row>
    <row r="9095" spans="1:12">
      <c r="A9095" s="2" t="s">
        <v>5364</v>
      </c>
      <c r="B9095" s="3">
        <v>39367</v>
      </c>
      <c r="C9095" s="1">
        <v>5972884</v>
      </c>
      <c r="D9095" s="2">
        <v>321</v>
      </c>
      <c r="E9095" s="1">
        <v>90418</v>
      </c>
      <c r="F9095" s="2">
        <v>7</v>
      </c>
      <c r="G9095" s="6">
        <f t="shared" si="710"/>
        <v>2.1806853582554516E-2</v>
      </c>
      <c r="H9095" s="11">
        <v>6.88</v>
      </c>
      <c r="I9095" s="13">
        <f t="shared" si="711"/>
        <v>868151.74418604653</v>
      </c>
      <c r="J9095" s="13">
        <f t="shared" si="712"/>
        <v>13142.151162790698</v>
      </c>
      <c r="K9095" s="7">
        <f t="shared" si="713"/>
        <v>1.5138080699374038E-2</v>
      </c>
      <c r="L9095" s="26">
        <f t="shared" si="714"/>
        <v>0.69418912921415232</v>
      </c>
    </row>
    <row r="9096" spans="1:12">
      <c r="A9096" s="2" t="s">
        <v>6348</v>
      </c>
      <c r="B9096" s="3">
        <v>31576</v>
      </c>
      <c r="C9096" s="1">
        <v>5794184</v>
      </c>
      <c r="D9096" s="2">
        <v>162</v>
      </c>
      <c r="E9096" s="1">
        <v>99361</v>
      </c>
      <c r="F9096" s="2">
        <v>4</v>
      </c>
      <c r="G9096" s="6">
        <f t="shared" si="710"/>
        <v>2.4691358024691357E-2</v>
      </c>
      <c r="H9096" s="12">
        <v>3.71</v>
      </c>
      <c r="I9096" s="13">
        <f t="shared" si="711"/>
        <v>1561774.6630727763</v>
      </c>
      <c r="J9096" s="13">
        <f t="shared" si="712"/>
        <v>26781.940700808627</v>
      </c>
      <c r="K9096" s="7">
        <f t="shared" si="713"/>
        <v>1.714840260509504E-2</v>
      </c>
      <c r="L9096" s="26">
        <f t="shared" si="714"/>
        <v>0.69451030550634918</v>
      </c>
    </row>
    <row r="9097" spans="1:12">
      <c r="A9097" s="2" t="s">
        <v>4662</v>
      </c>
      <c r="B9097" s="3">
        <v>33340</v>
      </c>
      <c r="C9097" s="1">
        <v>4076211</v>
      </c>
      <c r="D9097" s="2">
        <v>166</v>
      </c>
      <c r="E9097" s="1">
        <v>51176</v>
      </c>
      <c r="F9097" s="2">
        <v>3</v>
      </c>
      <c r="G9097" s="6">
        <f t="shared" si="710"/>
        <v>1.8072289156626505E-2</v>
      </c>
      <c r="H9097" s="11">
        <v>4.21</v>
      </c>
      <c r="I9097" s="13">
        <f t="shared" si="711"/>
        <v>968221.14014251786</v>
      </c>
      <c r="J9097" s="13">
        <f t="shared" si="712"/>
        <v>12155.819477434679</v>
      </c>
      <c r="K9097" s="7">
        <f t="shared" si="713"/>
        <v>1.2554796599096562E-2</v>
      </c>
      <c r="L9097" s="26">
        <f t="shared" si="714"/>
        <v>0.69469874515000984</v>
      </c>
    </row>
    <row r="9098" spans="1:12">
      <c r="A9098" s="2" t="s">
        <v>6416</v>
      </c>
      <c r="B9098" s="3">
        <v>37484</v>
      </c>
      <c r="C9098" s="1">
        <v>4160475</v>
      </c>
      <c r="D9098" s="2">
        <v>143</v>
      </c>
      <c r="E9098" s="1">
        <v>40446</v>
      </c>
      <c r="F9098" s="2">
        <v>2</v>
      </c>
      <c r="G9098" s="6">
        <f t="shared" si="710"/>
        <v>1.3986013986013986E-2</v>
      </c>
      <c r="H9098" s="12">
        <v>5.8</v>
      </c>
      <c r="I9098" s="13">
        <f t="shared" si="711"/>
        <v>717323.27586206899</v>
      </c>
      <c r="J9098" s="13">
        <f t="shared" si="712"/>
        <v>6973.4482758620688</v>
      </c>
      <c r="K9098" s="7">
        <f t="shared" si="713"/>
        <v>9.7214861283867818E-3</v>
      </c>
      <c r="L9098" s="26">
        <f t="shared" si="714"/>
        <v>0.69508625817965486</v>
      </c>
    </row>
    <row r="9099" spans="1:12">
      <c r="A9099" s="2" t="s">
        <v>7903</v>
      </c>
      <c r="B9099" s="3">
        <v>40354</v>
      </c>
      <c r="C9099" s="1">
        <v>1330894</v>
      </c>
      <c r="D9099" s="2">
        <v>52</v>
      </c>
      <c r="E9099" s="1">
        <v>35581</v>
      </c>
      <c r="F9099" s="2">
        <v>2</v>
      </c>
      <c r="G9099" s="6">
        <f t="shared" si="710"/>
        <v>3.8461538461538464E-2</v>
      </c>
      <c r="H9099" s="12">
        <v>7.89</v>
      </c>
      <c r="I9099" s="13">
        <f t="shared" si="711"/>
        <v>168681.11533586821</v>
      </c>
      <c r="J9099" s="13">
        <f t="shared" si="712"/>
        <v>4509.6324461343474</v>
      </c>
      <c r="K9099" s="7">
        <f t="shared" si="713"/>
        <v>2.6734661062413685E-2</v>
      </c>
      <c r="L9099" s="26">
        <f t="shared" si="714"/>
        <v>0.69510118762275575</v>
      </c>
    </row>
    <row r="9100" spans="1:12">
      <c r="A9100" s="2" t="s">
        <v>3911</v>
      </c>
      <c r="B9100" s="3">
        <v>40270</v>
      </c>
      <c r="C9100" s="1">
        <v>114766</v>
      </c>
      <c r="D9100" s="2">
        <v>19</v>
      </c>
      <c r="E9100" s="1">
        <v>33616</v>
      </c>
      <c r="F9100" s="2">
        <v>8</v>
      </c>
      <c r="G9100" s="6">
        <f t="shared" si="710"/>
        <v>0.42105263157894735</v>
      </c>
      <c r="H9100" s="12">
        <v>7.89</v>
      </c>
      <c r="I9100" s="13">
        <f t="shared" si="711"/>
        <v>14545.75411913815</v>
      </c>
      <c r="J9100" s="13">
        <f t="shared" si="712"/>
        <v>4260.583016476553</v>
      </c>
      <c r="K9100" s="7">
        <f t="shared" si="713"/>
        <v>0.2929090497185578</v>
      </c>
      <c r="L9100" s="26">
        <f t="shared" si="714"/>
        <v>0.69565899308157486</v>
      </c>
    </row>
    <row r="9101" spans="1:12">
      <c r="A9101" s="2" t="s">
        <v>7051</v>
      </c>
      <c r="B9101" s="3">
        <v>40837</v>
      </c>
      <c r="C9101" s="1">
        <v>100200</v>
      </c>
      <c r="D9101" s="2">
        <v>15</v>
      </c>
      <c r="E9101" s="1">
        <v>18600</v>
      </c>
      <c r="F9101" s="2">
        <v>4</v>
      </c>
      <c r="G9101" s="6">
        <f t="shared" si="710"/>
        <v>0.26666666666666666</v>
      </c>
      <c r="H9101" s="12">
        <v>7.93</v>
      </c>
      <c r="I9101" s="13">
        <f t="shared" si="711"/>
        <v>12635.561160151325</v>
      </c>
      <c r="J9101" s="13">
        <f t="shared" si="712"/>
        <v>2345.5233291298864</v>
      </c>
      <c r="K9101" s="7">
        <f t="shared" si="713"/>
        <v>0.18562874251497005</v>
      </c>
      <c r="L9101" s="26">
        <f t="shared" si="714"/>
        <v>0.69610778443113774</v>
      </c>
    </row>
    <row r="9102" spans="1:12">
      <c r="A9102" s="2" t="s">
        <v>8147</v>
      </c>
      <c r="B9102" s="3">
        <v>34719</v>
      </c>
      <c r="C9102" s="1">
        <v>63513</v>
      </c>
      <c r="D9102" s="2">
        <v>44</v>
      </c>
      <c r="E9102" s="1">
        <v>44227</v>
      </c>
      <c r="F9102" s="2">
        <v>44</v>
      </c>
      <c r="G9102" s="6">
        <f t="shared" si="710"/>
        <v>1</v>
      </c>
      <c r="H9102" s="11">
        <v>4.3499999999999996</v>
      </c>
      <c r="I9102" s="13">
        <f t="shared" si="711"/>
        <v>14600.689655172415</v>
      </c>
      <c r="J9102" s="13">
        <f t="shared" si="712"/>
        <v>10167.126436781609</v>
      </c>
      <c r="K9102" s="7">
        <f t="shared" si="713"/>
        <v>0.69634563002849803</v>
      </c>
      <c r="L9102" s="26">
        <f t="shared" si="714"/>
        <v>0.69634563002849803</v>
      </c>
    </row>
    <row r="9103" spans="1:12">
      <c r="A9103" s="2" t="s">
        <v>9156</v>
      </c>
      <c r="B9103" s="3">
        <v>39892</v>
      </c>
      <c r="C9103" s="1">
        <v>30955</v>
      </c>
      <c r="D9103" s="2">
        <v>80</v>
      </c>
      <c r="E9103" s="1">
        <v>21559</v>
      </c>
      <c r="F9103" s="2">
        <v>80</v>
      </c>
      <c r="G9103" s="6">
        <f t="shared" si="710"/>
        <v>1</v>
      </c>
      <c r="H9103" s="12">
        <v>7.5</v>
      </c>
      <c r="I9103" s="13">
        <f t="shared" si="711"/>
        <v>4127.333333333333</v>
      </c>
      <c r="J9103" s="13">
        <f t="shared" si="712"/>
        <v>2874.5333333333333</v>
      </c>
      <c r="K9103" s="7">
        <f t="shared" si="713"/>
        <v>0.69646260701017615</v>
      </c>
      <c r="L9103" s="26">
        <f t="shared" si="714"/>
        <v>0.69646260701017615</v>
      </c>
    </row>
    <row r="9104" spans="1:12">
      <c r="A9104" s="2" t="s">
        <v>9615</v>
      </c>
      <c r="B9104" s="3">
        <v>39157</v>
      </c>
      <c r="C9104" s="1">
        <v>105401</v>
      </c>
      <c r="D9104" s="2">
        <v>76</v>
      </c>
      <c r="E9104" s="1">
        <v>73452</v>
      </c>
      <c r="F9104" s="2">
        <v>76</v>
      </c>
      <c r="G9104" s="6">
        <f t="shared" si="710"/>
        <v>1</v>
      </c>
      <c r="H9104" s="11">
        <v>6.88</v>
      </c>
      <c r="I9104" s="13">
        <f t="shared" si="711"/>
        <v>15319.912790697676</v>
      </c>
      <c r="J9104" s="13">
        <f t="shared" si="712"/>
        <v>10676.162790697674</v>
      </c>
      <c r="K9104" s="7">
        <f t="shared" si="713"/>
        <v>0.6968814337624879</v>
      </c>
      <c r="L9104" s="26">
        <f t="shared" si="714"/>
        <v>0.6968814337624879</v>
      </c>
    </row>
    <row r="9105" spans="1:12">
      <c r="A9105" s="2" t="s">
        <v>3</v>
      </c>
      <c r="B9105" s="3">
        <v>37708</v>
      </c>
      <c r="C9105" s="1">
        <v>132498</v>
      </c>
      <c r="D9105" s="2">
        <v>18</v>
      </c>
      <c r="E9105" s="1">
        <v>92342</v>
      </c>
      <c r="F9105" s="2">
        <v>18</v>
      </c>
      <c r="G9105" s="6">
        <f t="shared" si="710"/>
        <v>1</v>
      </c>
      <c r="H9105" s="11">
        <v>6.03</v>
      </c>
      <c r="I9105" s="13">
        <f t="shared" si="711"/>
        <v>21973.134328358206</v>
      </c>
      <c r="J9105" s="13">
        <f t="shared" si="712"/>
        <v>15313.764510779436</v>
      </c>
      <c r="K9105" s="7">
        <f t="shared" si="713"/>
        <v>0.69693127443433112</v>
      </c>
      <c r="L9105" s="26">
        <f t="shared" si="714"/>
        <v>0.69693127443433112</v>
      </c>
    </row>
    <row r="9106" spans="1:12">
      <c r="A9106" s="2" t="s">
        <v>6932</v>
      </c>
      <c r="B9106" s="3">
        <v>38114</v>
      </c>
      <c r="C9106" s="1">
        <v>15217</v>
      </c>
      <c r="D9106" s="2">
        <v>31</v>
      </c>
      <c r="E9106" s="1">
        <v>10608</v>
      </c>
      <c r="F9106" s="2">
        <v>31</v>
      </c>
      <c r="G9106" s="6">
        <f t="shared" si="710"/>
        <v>1</v>
      </c>
      <c r="H9106" s="12">
        <v>6.21</v>
      </c>
      <c r="I9106" s="13">
        <f t="shared" si="711"/>
        <v>2450.4025764895332</v>
      </c>
      <c r="J9106" s="13">
        <f t="shared" si="712"/>
        <v>1708.2125603864733</v>
      </c>
      <c r="K9106" s="7">
        <f t="shared" si="713"/>
        <v>0.69711506867319439</v>
      </c>
      <c r="L9106" s="26">
        <f t="shared" si="714"/>
        <v>0.69711506867319439</v>
      </c>
    </row>
    <row r="9107" spans="1:12">
      <c r="A9107" s="2" t="s">
        <v>1202</v>
      </c>
      <c r="B9107" s="3">
        <v>40081</v>
      </c>
      <c r="C9107" s="1">
        <v>2762</v>
      </c>
      <c r="D9107" s="2">
        <v>2</v>
      </c>
      <c r="E9107" s="1">
        <v>1926</v>
      </c>
      <c r="F9107" s="2">
        <v>2</v>
      </c>
      <c r="G9107" s="6">
        <f t="shared" si="710"/>
        <v>1</v>
      </c>
      <c r="H9107" s="12">
        <v>7.5</v>
      </c>
      <c r="I9107" s="13">
        <f t="shared" si="711"/>
        <v>368.26666666666665</v>
      </c>
      <c r="J9107" s="13">
        <f t="shared" si="712"/>
        <v>256.8</v>
      </c>
      <c r="K9107" s="7">
        <f t="shared" si="713"/>
        <v>0.69732078204199865</v>
      </c>
      <c r="L9107" s="26">
        <f t="shared" si="714"/>
        <v>0.69732078204199865</v>
      </c>
    </row>
    <row r="9108" spans="1:12">
      <c r="A9108" s="2" t="s">
        <v>6128</v>
      </c>
      <c r="B9108" s="3">
        <v>39493</v>
      </c>
      <c r="C9108" s="1">
        <v>84093</v>
      </c>
      <c r="D9108" s="2">
        <v>78</v>
      </c>
      <c r="E9108" s="1">
        <v>58662</v>
      </c>
      <c r="F9108" s="2">
        <v>78</v>
      </c>
      <c r="G9108" s="6">
        <f t="shared" si="710"/>
        <v>1</v>
      </c>
      <c r="H9108" s="11">
        <v>7.18</v>
      </c>
      <c r="I9108" s="13">
        <f t="shared" si="711"/>
        <v>11712.116991643454</v>
      </c>
      <c r="J9108" s="13">
        <f t="shared" si="712"/>
        <v>8170.1949860724235</v>
      </c>
      <c r="K9108" s="7">
        <f t="shared" si="713"/>
        <v>0.69758481680996043</v>
      </c>
      <c r="L9108" s="26">
        <f t="shared" si="714"/>
        <v>0.69758481680996043</v>
      </c>
    </row>
    <row r="9109" spans="1:12">
      <c r="A9109" s="2" t="s">
        <v>9698</v>
      </c>
      <c r="B9109" s="3">
        <v>40830</v>
      </c>
      <c r="C9109" s="1">
        <v>24094</v>
      </c>
      <c r="D9109" s="2">
        <v>10</v>
      </c>
      <c r="E9109" s="1">
        <v>16816</v>
      </c>
      <c r="F9109" s="2">
        <v>10</v>
      </c>
      <c r="G9109" s="6">
        <f t="shared" si="710"/>
        <v>1</v>
      </c>
      <c r="H9109" s="12">
        <v>7.93</v>
      </c>
      <c r="I9109" s="13">
        <f t="shared" si="711"/>
        <v>3038.3354350567465</v>
      </c>
      <c r="J9109" s="13">
        <f t="shared" si="712"/>
        <v>2120.5548549810846</v>
      </c>
      <c r="K9109" s="7">
        <f t="shared" si="713"/>
        <v>0.69793309537644233</v>
      </c>
      <c r="L9109" s="26">
        <f t="shared" si="714"/>
        <v>0.69793309537644233</v>
      </c>
    </row>
    <row r="9110" spans="1:12">
      <c r="A9110" s="2" t="s">
        <v>249</v>
      </c>
      <c r="B9110" s="3">
        <v>31303</v>
      </c>
      <c r="C9110" s="1">
        <v>25627836</v>
      </c>
      <c r="D9110" s="2">
        <v>646</v>
      </c>
      <c r="E9110" s="1">
        <v>221552</v>
      </c>
      <c r="F9110" s="2">
        <v>8</v>
      </c>
      <c r="G9110" s="6">
        <f t="shared" si="710"/>
        <v>1.238390092879257E-2</v>
      </c>
      <c r="H9110" s="12">
        <v>3.55</v>
      </c>
      <c r="I9110" s="13">
        <f t="shared" si="711"/>
        <v>7219108.7323943665</v>
      </c>
      <c r="J9110" s="13">
        <f t="shared" si="712"/>
        <v>62409.014084507042</v>
      </c>
      <c r="K9110" s="7">
        <f t="shared" si="713"/>
        <v>8.6449749405295082E-3</v>
      </c>
      <c r="L9110" s="26">
        <f t="shared" si="714"/>
        <v>0.69808172644775779</v>
      </c>
    </row>
    <row r="9111" spans="1:12">
      <c r="A9111" s="2" t="s">
        <v>5454</v>
      </c>
      <c r="B9111" s="3">
        <v>38485</v>
      </c>
      <c r="C9111" s="1">
        <v>2339957</v>
      </c>
      <c r="D9111" s="2">
        <v>200</v>
      </c>
      <c r="E9111" s="1">
        <v>81706</v>
      </c>
      <c r="F9111" s="2">
        <v>10</v>
      </c>
      <c r="G9111" s="6">
        <f t="shared" si="710"/>
        <v>0.05</v>
      </c>
      <c r="H9111" s="11">
        <v>6.41</v>
      </c>
      <c r="I9111" s="13">
        <f t="shared" si="711"/>
        <v>365047.89391575661</v>
      </c>
      <c r="J9111" s="13">
        <f t="shared" si="712"/>
        <v>12746.645865834633</v>
      </c>
      <c r="K9111" s="7">
        <f t="shared" si="713"/>
        <v>3.4917735667792188E-2</v>
      </c>
      <c r="L9111" s="26">
        <f t="shared" si="714"/>
        <v>0.69835471335584376</v>
      </c>
    </row>
    <row r="9112" spans="1:12">
      <c r="A9112" s="2" t="s">
        <v>5051</v>
      </c>
      <c r="B9112" s="3">
        <v>36322</v>
      </c>
      <c r="C9112" s="1">
        <v>66194</v>
      </c>
      <c r="D9112" s="2">
        <v>47</v>
      </c>
      <c r="E9112" s="1">
        <v>46231</v>
      </c>
      <c r="F9112" s="2">
        <v>47</v>
      </c>
      <c r="G9112" s="6">
        <f t="shared" si="710"/>
        <v>1</v>
      </c>
      <c r="H9112" s="12">
        <v>5.0599999999999996</v>
      </c>
      <c r="I9112" s="13">
        <f t="shared" si="711"/>
        <v>13081.818181818182</v>
      </c>
      <c r="J9112" s="13">
        <f t="shared" si="712"/>
        <v>9136.5612648221359</v>
      </c>
      <c r="K9112" s="7">
        <f t="shared" si="713"/>
        <v>0.69841677493428422</v>
      </c>
      <c r="L9112" s="26">
        <f t="shared" si="714"/>
        <v>0.69841677493428422</v>
      </c>
    </row>
    <row r="9113" spans="1:12">
      <c r="A9113" s="2" t="s">
        <v>4179</v>
      </c>
      <c r="B9113" s="3">
        <v>36280</v>
      </c>
      <c r="C9113" s="1">
        <v>2838</v>
      </c>
      <c r="D9113" s="2">
        <v>1</v>
      </c>
      <c r="E9113" s="1">
        <v>1983</v>
      </c>
      <c r="F9113" s="2">
        <v>1</v>
      </c>
      <c r="G9113" s="6">
        <f t="shared" si="710"/>
        <v>1</v>
      </c>
      <c r="H9113" s="12">
        <v>5.0599999999999996</v>
      </c>
      <c r="I9113" s="13">
        <f t="shared" si="711"/>
        <v>560.86956521739137</v>
      </c>
      <c r="J9113" s="13">
        <f t="shared" si="712"/>
        <v>391.89723320158106</v>
      </c>
      <c r="K9113" s="7">
        <f t="shared" si="713"/>
        <v>0.69873150105708248</v>
      </c>
      <c r="L9113" s="26">
        <f t="shared" si="714"/>
        <v>0.69873150105708248</v>
      </c>
    </row>
    <row r="9114" spans="1:12">
      <c r="A9114" s="2" t="s">
        <v>935</v>
      </c>
      <c r="B9114" s="3">
        <v>37540</v>
      </c>
      <c r="C9114" s="1">
        <v>605562</v>
      </c>
      <c r="D9114" s="2">
        <v>353</v>
      </c>
      <c r="E9114" s="1">
        <v>201431</v>
      </c>
      <c r="F9114" s="2">
        <v>168</v>
      </c>
      <c r="G9114" s="6">
        <f t="shared" si="710"/>
        <v>0.47592067988668557</v>
      </c>
      <c r="H9114" s="12">
        <v>5.8</v>
      </c>
      <c r="I9114" s="13">
        <f t="shared" si="711"/>
        <v>104407.24137931035</v>
      </c>
      <c r="J9114" s="13">
        <f t="shared" si="712"/>
        <v>34729.482758620688</v>
      </c>
      <c r="K9114" s="7">
        <f t="shared" si="713"/>
        <v>0.33263480865708217</v>
      </c>
      <c r="L9114" s="26">
        <f t="shared" si="714"/>
        <v>0.69892909199970243</v>
      </c>
    </row>
    <row r="9115" spans="1:12">
      <c r="A9115" s="2" t="s">
        <v>1696</v>
      </c>
      <c r="B9115" s="3">
        <v>40193</v>
      </c>
      <c r="C9115" s="1">
        <v>168643</v>
      </c>
      <c r="D9115" s="2">
        <v>68</v>
      </c>
      <c r="E9115" s="1">
        <v>117917</v>
      </c>
      <c r="F9115" s="2">
        <v>68</v>
      </c>
      <c r="G9115" s="6">
        <f t="shared" si="710"/>
        <v>1</v>
      </c>
      <c r="H9115" s="12">
        <v>7.89</v>
      </c>
      <c r="I9115" s="13">
        <f t="shared" si="711"/>
        <v>21374.271229404309</v>
      </c>
      <c r="J9115" s="13">
        <f t="shared" si="712"/>
        <v>14945.120405576679</v>
      </c>
      <c r="K9115" s="7">
        <f t="shared" si="713"/>
        <v>0.6992107588218901</v>
      </c>
      <c r="L9115" s="26">
        <f t="shared" si="714"/>
        <v>0.6992107588218901</v>
      </c>
    </row>
    <row r="9116" spans="1:12">
      <c r="A9116" s="2" t="s">
        <v>7288</v>
      </c>
      <c r="B9116" s="3">
        <v>38023</v>
      </c>
      <c r="C9116" s="1">
        <v>16201</v>
      </c>
      <c r="D9116" s="2">
        <v>9</v>
      </c>
      <c r="E9116" s="1">
        <v>11329</v>
      </c>
      <c r="F9116" s="2">
        <v>9</v>
      </c>
      <c r="G9116" s="6">
        <f t="shared" si="710"/>
        <v>1</v>
      </c>
      <c r="H9116" s="12">
        <v>6.21</v>
      </c>
      <c r="I9116" s="13">
        <f t="shared" si="711"/>
        <v>2608.8566827697264</v>
      </c>
      <c r="J9116" s="13">
        <f t="shared" si="712"/>
        <v>1824.315619967794</v>
      </c>
      <c r="K9116" s="7">
        <f t="shared" si="713"/>
        <v>0.6992778223566446</v>
      </c>
      <c r="L9116" s="26">
        <f t="shared" si="714"/>
        <v>0.6992778223566446</v>
      </c>
    </row>
    <row r="9117" spans="1:12">
      <c r="A9117" s="2" t="s">
        <v>6802</v>
      </c>
      <c r="B9117" s="3">
        <v>37876</v>
      </c>
      <c r="C9117" s="1">
        <v>181600</v>
      </c>
      <c r="D9117" s="2">
        <v>402</v>
      </c>
      <c r="E9117" s="1">
        <v>127000</v>
      </c>
      <c r="F9117" s="2">
        <v>402</v>
      </c>
      <c r="G9117" s="6">
        <f t="shared" si="710"/>
        <v>1</v>
      </c>
      <c r="H9117" s="11">
        <v>6.03</v>
      </c>
      <c r="I9117" s="13">
        <f t="shared" si="711"/>
        <v>30116.08623548922</v>
      </c>
      <c r="J9117" s="13">
        <f t="shared" si="712"/>
        <v>21061.359867330015</v>
      </c>
      <c r="K9117" s="7">
        <f t="shared" si="713"/>
        <v>0.69933920704845809</v>
      </c>
      <c r="L9117" s="26">
        <f t="shared" si="714"/>
        <v>0.69933920704845809</v>
      </c>
    </row>
    <row r="9118" spans="1:12">
      <c r="A9118" s="2" t="s">
        <v>5874</v>
      </c>
      <c r="B9118" s="3">
        <v>34019</v>
      </c>
      <c r="C9118" s="1">
        <v>39437</v>
      </c>
      <c r="D9118" s="2">
        <v>2</v>
      </c>
      <c r="E9118" s="1">
        <v>27587</v>
      </c>
      <c r="F9118" s="2">
        <v>2</v>
      </c>
      <c r="G9118" s="6">
        <f t="shared" si="710"/>
        <v>1</v>
      </c>
      <c r="H9118" s="11">
        <v>4.1399999999999997</v>
      </c>
      <c r="I9118" s="13">
        <f t="shared" si="711"/>
        <v>9525.8454106280205</v>
      </c>
      <c r="J9118" s="13">
        <f t="shared" si="712"/>
        <v>6663.5265700483096</v>
      </c>
      <c r="K9118" s="7">
        <f t="shared" si="713"/>
        <v>0.6995207546212947</v>
      </c>
      <c r="L9118" s="26">
        <f t="shared" si="714"/>
        <v>0.6995207546212947</v>
      </c>
    </row>
    <row r="9119" spans="1:12">
      <c r="A9119" s="2" t="s">
        <v>8673</v>
      </c>
      <c r="B9119" s="3">
        <v>39381</v>
      </c>
      <c r="C9119" s="1">
        <v>8965</v>
      </c>
      <c r="D9119" s="2">
        <v>6</v>
      </c>
      <c r="E9119" s="1">
        <v>6273</v>
      </c>
      <c r="F9119" s="2">
        <v>6</v>
      </c>
      <c r="G9119" s="6">
        <f t="shared" si="710"/>
        <v>1</v>
      </c>
      <c r="H9119" s="11">
        <v>6.88</v>
      </c>
      <c r="I9119" s="13">
        <f t="shared" si="711"/>
        <v>1303.0523255813953</v>
      </c>
      <c r="J9119" s="13">
        <f t="shared" si="712"/>
        <v>911.77325581395348</v>
      </c>
      <c r="K9119" s="7">
        <f t="shared" si="713"/>
        <v>0.69972113775794764</v>
      </c>
      <c r="L9119" s="26">
        <f t="shared" si="714"/>
        <v>0.69972113775794764</v>
      </c>
    </row>
    <row r="9120" spans="1:12">
      <c r="A9120" s="2" t="s">
        <v>3587</v>
      </c>
      <c r="B9120" s="3">
        <v>39108</v>
      </c>
      <c r="C9120" s="1">
        <v>8593</v>
      </c>
      <c r="D9120" s="2">
        <v>12</v>
      </c>
      <c r="E9120" s="1">
        <v>6014</v>
      </c>
      <c r="F9120" s="2">
        <v>12</v>
      </c>
      <c r="G9120" s="6">
        <f t="shared" si="710"/>
        <v>1</v>
      </c>
      <c r="H9120" s="11">
        <v>6.88</v>
      </c>
      <c r="I9120" s="13">
        <f t="shared" si="711"/>
        <v>1248.9825581395348</v>
      </c>
      <c r="J9120" s="13">
        <f t="shared" si="712"/>
        <v>874.12790697674416</v>
      </c>
      <c r="K9120" s="7">
        <f t="shared" si="713"/>
        <v>0.69987198882811597</v>
      </c>
      <c r="L9120" s="26">
        <f t="shared" si="714"/>
        <v>0.69987198882811597</v>
      </c>
    </row>
    <row r="9121" spans="1:12">
      <c r="A9121" s="2" t="s">
        <v>8695</v>
      </c>
      <c r="B9121" s="3">
        <v>36763</v>
      </c>
      <c r="C9121" s="1">
        <v>278492</v>
      </c>
      <c r="D9121" s="2">
        <v>15</v>
      </c>
      <c r="E9121" s="1">
        <v>12994</v>
      </c>
      <c r="F9121" s="2">
        <v>1</v>
      </c>
      <c r="G9121" s="6">
        <f t="shared" si="710"/>
        <v>6.6666666666666666E-2</v>
      </c>
      <c r="H9121" s="11">
        <v>5.39</v>
      </c>
      <c r="I9121" s="13">
        <f t="shared" si="711"/>
        <v>51668.274582560298</v>
      </c>
      <c r="J9121" s="13">
        <f t="shared" si="712"/>
        <v>2410.7606679035252</v>
      </c>
      <c r="K9121" s="7">
        <f t="shared" si="713"/>
        <v>4.6658431840052861E-2</v>
      </c>
      <c r="L9121" s="26">
        <f t="shared" si="714"/>
        <v>0.69987647760079297</v>
      </c>
    </row>
    <row r="9122" spans="1:12">
      <c r="A9122" s="2" t="s">
        <v>3859</v>
      </c>
      <c r="B9122" s="3">
        <v>31877</v>
      </c>
      <c r="C9122" s="1">
        <v>916172</v>
      </c>
      <c r="D9122" s="2">
        <v>20</v>
      </c>
      <c r="E9122" s="1">
        <v>32061</v>
      </c>
      <c r="F9122" s="2">
        <v>1</v>
      </c>
      <c r="G9122" s="6">
        <f t="shared" si="710"/>
        <v>0.05</v>
      </c>
      <c r="H9122" s="12">
        <v>3.91</v>
      </c>
      <c r="I9122" s="13">
        <f t="shared" si="711"/>
        <v>234315.08951406649</v>
      </c>
      <c r="J9122" s="13">
        <f t="shared" si="712"/>
        <v>8199.7442455242963</v>
      </c>
      <c r="K9122" s="7">
        <f t="shared" si="713"/>
        <v>3.4994520679523057E-2</v>
      </c>
      <c r="L9122" s="26">
        <f t="shared" si="714"/>
        <v>0.69989041359046111</v>
      </c>
    </row>
    <row r="9123" spans="1:12">
      <c r="A9123" s="2" t="s">
        <v>1637</v>
      </c>
      <c r="B9123" s="3">
        <v>32717</v>
      </c>
      <c r="C9123" s="1">
        <v>3686</v>
      </c>
      <c r="D9123" s="2">
        <v>4</v>
      </c>
      <c r="E9123" s="1">
        <v>2580</v>
      </c>
      <c r="F9123" s="2">
        <v>4</v>
      </c>
      <c r="G9123" s="6">
        <f t="shared" si="710"/>
        <v>1</v>
      </c>
      <c r="H9123" s="12">
        <v>3.99</v>
      </c>
      <c r="I9123" s="13">
        <f t="shared" si="711"/>
        <v>923.80952380952374</v>
      </c>
      <c r="J9123" s="13">
        <f t="shared" si="712"/>
        <v>646.61654135338347</v>
      </c>
      <c r="K9123" s="7">
        <f t="shared" si="713"/>
        <v>0.69994574064026049</v>
      </c>
      <c r="L9123" s="26">
        <f t="shared" si="714"/>
        <v>0.69994574064026049</v>
      </c>
    </row>
    <row r="9124" spans="1:12">
      <c r="A9124" s="2" t="s">
        <v>5592</v>
      </c>
      <c r="B9124" s="3">
        <v>32241</v>
      </c>
      <c r="C9124" s="1">
        <v>33779</v>
      </c>
      <c r="D9124" s="2">
        <v>16</v>
      </c>
      <c r="E9124" s="1">
        <v>23645</v>
      </c>
      <c r="F9124" s="2">
        <v>16</v>
      </c>
      <c r="G9124" s="6">
        <f t="shared" si="710"/>
        <v>1</v>
      </c>
      <c r="H9124" s="12">
        <v>4.1100000000000003</v>
      </c>
      <c r="I9124" s="13">
        <f t="shared" si="711"/>
        <v>8218.7347931873464</v>
      </c>
      <c r="J9124" s="13">
        <f t="shared" si="712"/>
        <v>5753.0413625304136</v>
      </c>
      <c r="K9124" s="7">
        <f t="shared" si="713"/>
        <v>0.69999111874241404</v>
      </c>
      <c r="L9124" s="26">
        <f t="shared" si="714"/>
        <v>0.69999111874241404</v>
      </c>
    </row>
    <row r="9125" spans="1:12">
      <c r="A9125" s="2" t="s">
        <v>8677</v>
      </c>
      <c r="B9125" s="3">
        <v>31135</v>
      </c>
      <c r="C9125" s="1">
        <v>1878561</v>
      </c>
      <c r="D9125" s="2">
        <v>898</v>
      </c>
      <c r="E9125" s="1">
        <v>1314993</v>
      </c>
      <c r="F9125" s="2">
        <v>898</v>
      </c>
      <c r="G9125" s="6">
        <f t="shared" si="710"/>
        <v>1</v>
      </c>
      <c r="H9125" s="12">
        <v>3.55</v>
      </c>
      <c r="I9125" s="13">
        <f t="shared" si="711"/>
        <v>529172.11267605633</v>
      </c>
      <c r="J9125" s="13">
        <f t="shared" si="712"/>
        <v>370420.56338028173</v>
      </c>
      <c r="K9125" s="7">
        <f t="shared" si="713"/>
        <v>0.70000015969670415</v>
      </c>
      <c r="L9125" s="26">
        <f t="shared" si="714"/>
        <v>0.70000015969670415</v>
      </c>
    </row>
    <row r="9126" spans="1:12">
      <c r="A9126" s="2" t="s">
        <v>1596</v>
      </c>
      <c r="B9126" s="3">
        <v>34885</v>
      </c>
      <c r="C9126" s="1">
        <v>14528</v>
      </c>
      <c r="D9126" s="2">
        <v>1</v>
      </c>
      <c r="E9126" s="1">
        <v>10170</v>
      </c>
      <c r="F9126" s="2">
        <v>1</v>
      </c>
      <c r="G9126" s="6">
        <f t="shared" si="710"/>
        <v>1</v>
      </c>
      <c r="H9126" s="11">
        <v>4.3499999999999996</v>
      </c>
      <c r="I9126" s="13">
        <f t="shared" si="711"/>
        <v>3339.7701149425288</v>
      </c>
      <c r="J9126" s="13">
        <f t="shared" si="712"/>
        <v>2337.9310344827586</v>
      </c>
      <c r="K9126" s="7">
        <f t="shared" si="713"/>
        <v>0.7000275330396476</v>
      </c>
      <c r="L9126" s="26">
        <f t="shared" si="714"/>
        <v>0.7000275330396476</v>
      </c>
    </row>
    <row r="9127" spans="1:12">
      <c r="A9127" s="2" t="s">
        <v>1104</v>
      </c>
      <c r="B9127" s="3">
        <v>34824</v>
      </c>
      <c r="C9127" s="1">
        <v>10171</v>
      </c>
      <c r="D9127" s="2">
        <v>1</v>
      </c>
      <c r="E9127" s="1">
        <v>7120</v>
      </c>
      <c r="F9127" s="2">
        <v>1</v>
      </c>
      <c r="G9127" s="6">
        <f t="shared" si="710"/>
        <v>1</v>
      </c>
      <c r="H9127" s="11">
        <v>4.3499999999999996</v>
      </c>
      <c r="I9127" s="13">
        <f t="shared" si="711"/>
        <v>2338.1609195402302</v>
      </c>
      <c r="J9127" s="13">
        <f t="shared" si="712"/>
        <v>1636.7816091954023</v>
      </c>
      <c r="K9127" s="7">
        <f t="shared" si="713"/>
        <v>0.70002949562481553</v>
      </c>
      <c r="L9127" s="26">
        <f t="shared" si="714"/>
        <v>0.70002949562481553</v>
      </c>
    </row>
    <row r="9128" spans="1:12">
      <c r="A9128" s="2" t="s">
        <v>4311</v>
      </c>
      <c r="B9128" s="3">
        <v>32570</v>
      </c>
      <c r="C9128" s="1">
        <v>4564</v>
      </c>
      <c r="D9128" s="2">
        <v>3</v>
      </c>
      <c r="E9128" s="1">
        <v>3195</v>
      </c>
      <c r="F9128" s="2">
        <v>3</v>
      </c>
      <c r="G9128" s="6">
        <f t="shared" si="710"/>
        <v>1</v>
      </c>
      <c r="H9128" s="12">
        <v>3.99</v>
      </c>
      <c r="I9128" s="13">
        <f t="shared" si="711"/>
        <v>1143.859649122807</v>
      </c>
      <c r="J9128" s="13">
        <f t="shared" si="712"/>
        <v>800.75187969924809</v>
      </c>
      <c r="K9128" s="7">
        <f t="shared" si="713"/>
        <v>0.7000438212094654</v>
      </c>
      <c r="L9128" s="26">
        <f t="shared" si="714"/>
        <v>0.7000438212094654</v>
      </c>
    </row>
    <row r="9129" spans="1:12">
      <c r="A9129" s="2" t="s">
        <v>2138</v>
      </c>
      <c r="B9129" s="3">
        <v>31527</v>
      </c>
      <c r="C9129" s="1">
        <v>5101</v>
      </c>
      <c r="D9129" s="2">
        <v>7</v>
      </c>
      <c r="E9129" s="1">
        <v>3571</v>
      </c>
      <c r="F9129" s="2">
        <v>7</v>
      </c>
      <c r="G9129" s="6">
        <f t="shared" si="710"/>
        <v>1</v>
      </c>
      <c r="H9129" s="12">
        <v>3.71</v>
      </c>
      <c r="I9129" s="13">
        <f t="shared" si="711"/>
        <v>1374.9326145552561</v>
      </c>
      <c r="J9129" s="13">
        <f t="shared" si="712"/>
        <v>962.53369272237194</v>
      </c>
      <c r="K9129" s="7">
        <f t="shared" si="713"/>
        <v>0.70005881199764752</v>
      </c>
      <c r="L9129" s="26">
        <f t="shared" si="714"/>
        <v>0.70005881199764752</v>
      </c>
    </row>
    <row r="9130" spans="1:12">
      <c r="A9130" s="2" t="s">
        <v>384</v>
      </c>
      <c r="B9130" s="3">
        <v>38926</v>
      </c>
      <c r="C9130" s="1">
        <v>87400</v>
      </c>
      <c r="D9130" s="2">
        <v>10</v>
      </c>
      <c r="E9130" s="1">
        <v>61200</v>
      </c>
      <c r="F9130" s="2">
        <v>10</v>
      </c>
      <c r="G9130" s="6">
        <f t="shared" si="710"/>
        <v>1</v>
      </c>
      <c r="H9130" s="11">
        <v>6.55</v>
      </c>
      <c r="I9130" s="13">
        <f t="shared" si="711"/>
        <v>13343.51145038168</v>
      </c>
      <c r="J9130" s="13">
        <f t="shared" si="712"/>
        <v>9343.5114503816803</v>
      </c>
      <c r="K9130" s="7">
        <f t="shared" si="713"/>
        <v>0.70022883295194505</v>
      </c>
      <c r="L9130" s="26">
        <f t="shared" si="714"/>
        <v>0.70022883295194505</v>
      </c>
    </row>
    <row r="9131" spans="1:12">
      <c r="A9131" s="2" t="s">
        <v>435</v>
      </c>
      <c r="B9131" s="3">
        <v>40641</v>
      </c>
      <c r="C9131" s="1">
        <v>92234</v>
      </c>
      <c r="D9131" s="2">
        <v>11</v>
      </c>
      <c r="E9131" s="1">
        <v>5872</v>
      </c>
      <c r="F9131" s="2">
        <v>1</v>
      </c>
      <c r="G9131" s="6">
        <f t="shared" si="710"/>
        <v>9.0909090909090912E-2</v>
      </c>
      <c r="H9131" s="12">
        <v>7.93</v>
      </c>
      <c r="I9131" s="13">
        <f t="shared" si="711"/>
        <v>11631.021437578815</v>
      </c>
      <c r="J9131" s="13">
        <f t="shared" si="712"/>
        <v>740.47919293820939</v>
      </c>
      <c r="K9131" s="7">
        <f t="shared" si="713"/>
        <v>6.3664158553245018E-2</v>
      </c>
      <c r="L9131" s="26">
        <f t="shared" si="714"/>
        <v>0.70030574408569513</v>
      </c>
    </row>
    <row r="9132" spans="1:12">
      <c r="A9132" s="2" t="s">
        <v>6162</v>
      </c>
      <c r="B9132" s="3">
        <v>33557</v>
      </c>
      <c r="C9132" s="1">
        <v>1000348</v>
      </c>
      <c r="D9132" s="2">
        <v>32</v>
      </c>
      <c r="E9132" s="1">
        <v>65715</v>
      </c>
      <c r="F9132" s="2">
        <v>3</v>
      </c>
      <c r="G9132" s="6">
        <f t="shared" si="710"/>
        <v>9.375E-2</v>
      </c>
      <c r="H9132" s="11">
        <v>4.21</v>
      </c>
      <c r="I9132" s="13">
        <f t="shared" si="711"/>
        <v>237612.35154394299</v>
      </c>
      <c r="J9132" s="13">
        <f t="shared" si="712"/>
        <v>15609.263657957245</v>
      </c>
      <c r="K9132" s="7">
        <f t="shared" si="713"/>
        <v>6.5692139135580821E-2</v>
      </c>
      <c r="L9132" s="26">
        <f t="shared" si="714"/>
        <v>0.70071615077952876</v>
      </c>
    </row>
    <row r="9133" spans="1:12">
      <c r="A9133" s="2" t="s">
        <v>903</v>
      </c>
      <c r="B9133" s="3">
        <v>39647</v>
      </c>
      <c r="C9133" s="1">
        <v>27611</v>
      </c>
      <c r="D9133" s="2">
        <v>2</v>
      </c>
      <c r="E9133" s="1">
        <v>9676</v>
      </c>
      <c r="F9133" s="2">
        <v>1</v>
      </c>
      <c r="G9133" s="6">
        <f t="shared" si="710"/>
        <v>0.5</v>
      </c>
      <c r="H9133" s="11">
        <v>7.18</v>
      </c>
      <c r="I9133" s="13">
        <f t="shared" si="711"/>
        <v>3845.5431754874653</v>
      </c>
      <c r="J9133" s="13">
        <f t="shared" si="712"/>
        <v>1347.632311977716</v>
      </c>
      <c r="K9133" s="7">
        <f t="shared" si="713"/>
        <v>0.35044004201224149</v>
      </c>
      <c r="L9133" s="26">
        <f t="shared" si="714"/>
        <v>0.70088008402448299</v>
      </c>
    </row>
    <row r="9134" spans="1:12">
      <c r="A9134" s="2" t="s">
        <v>408</v>
      </c>
      <c r="B9134" s="3">
        <v>36098</v>
      </c>
      <c r="C9134" s="1">
        <v>6719864</v>
      </c>
      <c r="D9134" s="2">
        <v>513</v>
      </c>
      <c r="E9134" s="1">
        <v>156076</v>
      </c>
      <c r="F9134" s="2">
        <v>17</v>
      </c>
      <c r="G9134" s="6">
        <f t="shared" si="710"/>
        <v>3.3138401559454189E-2</v>
      </c>
      <c r="H9134" s="11">
        <v>4.6900000000000004</v>
      </c>
      <c r="I9134" s="13">
        <f t="shared" si="711"/>
        <v>1432806.8230277183</v>
      </c>
      <c r="J9134" s="13">
        <f t="shared" si="712"/>
        <v>33278.464818763321</v>
      </c>
      <c r="K9134" s="7">
        <f t="shared" si="713"/>
        <v>2.3226065289416571E-2</v>
      </c>
      <c r="L9134" s="26">
        <f t="shared" si="714"/>
        <v>0.70088067608651183</v>
      </c>
    </row>
    <row r="9135" spans="1:12">
      <c r="A9135" s="2" t="s">
        <v>10296</v>
      </c>
      <c r="B9135" s="3">
        <v>39668</v>
      </c>
      <c r="C9135" s="1">
        <v>58776</v>
      </c>
      <c r="D9135" s="2">
        <v>7</v>
      </c>
      <c r="E9135" s="1">
        <v>5888</v>
      </c>
      <c r="F9135" s="2">
        <v>1</v>
      </c>
      <c r="G9135" s="6">
        <f t="shared" si="710"/>
        <v>0.14285714285714285</v>
      </c>
      <c r="H9135" s="11">
        <v>7.18</v>
      </c>
      <c r="I9135" s="13">
        <f t="shared" si="711"/>
        <v>8186.0724233983292</v>
      </c>
      <c r="J9135" s="13">
        <f t="shared" si="712"/>
        <v>820.0557103064067</v>
      </c>
      <c r="K9135" s="7">
        <f t="shared" si="713"/>
        <v>0.10017694296991969</v>
      </c>
      <c r="L9135" s="26">
        <f t="shared" si="714"/>
        <v>0.70123860078943789</v>
      </c>
    </row>
    <row r="9136" spans="1:12">
      <c r="A9136" s="2" t="s">
        <v>1537</v>
      </c>
      <c r="B9136" s="3">
        <v>34215</v>
      </c>
      <c r="C9136" s="1">
        <v>2570550</v>
      </c>
      <c r="D9136" s="4">
        <v>1082</v>
      </c>
      <c r="E9136" s="1">
        <v>1802688</v>
      </c>
      <c r="F9136" s="4">
        <v>1082</v>
      </c>
      <c r="G9136" s="6">
        <f t="shared" si="710"/>
        <v>1</v>
      </c>
      <c r="H9136" s="11">
        <v>4.1399999999999997</v>
      </c>
      <c r="I9136" s="13">
        <f t="shared" si="711"/>
        <v>620905.79710144934</v>
      </c>
      <c r="J9136" s="13">
        <f t="shared" si="712"/>
        <v>435431.88405797107</v>
      </c>
      <c r="K9136" s="7">
        <f t="shared" si="713"/>
        <v>0.70128493902083211</v>
      </c>
      <c r="L9136" s="26">
        <f t="shared" si="714"/>
        <v>0.70128493902083211</v>
      </c>
    </row>
    <row r="9137" spans="1:12">
      <c r="A9137" s="2" t="s">
        <v>9475</v>
      </c>
      <c r="B9137" s="3">
        <v>40270</v>
      </c>
      <c r="C9137" s="1">
        <v>7376</v>
      </c>
      <c r="D9137" s="2">
        <v>1</v>
      </c>
      <c r="E9137" s="1">
        <v>5173</v>
      </c>
      <c r="F9137" s="2">
        <v>1</v>
      </c>
      <c r="G9137" s="6">
        <f t="shared" si="710"/>
        <v>1</v>
      </c>
      <c r="H9137" s="12">
        <v>7.89</v>
      </c>
      <c r="I9137" s="13">
        <f t="shared" si="711"/>
        <v>934.85424588086187</v>
      </c>
      <c r="J9137" s="13">
        <f t="shared" si="712"/>
        <v>655.64005069708492</v>
      </c>
      <c r="K9137" s="7">
        <f t="shared" si="713"/>
        <v>0.70132863340563989</v>
      </c>
      <c r="L9137" s="26">
        <f t="shared" si="714"/>
        <v>0.70132863340563989</v>
      </c>
    </row>
    <row r="9138" spans="1:12">
      <c r="A9138" s="2" t="s">
        <v>8053</v>
      </c>
      <c r="B9138" s="3">
        <v>39640</v>
      </c>
      <c r="C9138" s="1">
        <v>59192</v>
      </c>
      <c r="D9138" s="2">
        <v>9</v>
      </c>
      <c r="E9138" s="1">
        <v>4613</v>
      </c>
      <c r="F9138" s="2">
        <v>1</v>
      </c>
      <c r="G9138" s="6">
        <f t="shared" si="710"/>
        <v>0.1111111111111111</v>
      </c>
      <c r="H9138" s="11">
        <v>7.18</v>
      </c>
      <c r="I9138" s="13">
        <f t="shared" si="711"/>
        <v>8244.0111420612811</v>
      </c>
      <c r="J9138" s="13">
        <f t="shared" si="712"/>
        <v>642.47910863509753</v>
      </c>
      <c r="K9138" s="7">
        <f t="shared" si="713"/>
        <v>7.7932828760643336E-2</v>
      </c>
      <c r="L9138" s="26">
        <f t="shared" si="714"/>
        <v>0.70139545884579002</v>
      </c>
    </row>
    <row r="9139" spans="1:12">
      <c r="A9139" s="2" t="s">
        <v>6125</v>
      </c>
      <c r="B9139" s="3">
        <v>33501</v>
      </c>
      <c r="C9139" s="1">
        <v>456127</v>
      </c>
      <c r="D9139" s="2">
        <v>166</v>
      </c>
      <c r="E9139" s="1">
        <v>320000</v>
      </c>
      <c r="F9139" s="2">
        <v>166</v>
      </c>
      <c r="G9139" s="6">
        <f t="shared" si="710"/>
        <v>1</v>
      </c>
      <c r="H9139" s="11">
        <v>4.21</v>
      </c>
      <c r="I9139" s="13">
        <f t="shared" si="711"/>
        <v>108343.70546318289</v>
      </c>
      <c r="J9139" s="13">
        <f t="shared" si="712"/>
        <v>76009.50118764845</v>
      </c>
      <c r="K9139" s="7">
        <f t="shared" si="713"/>
        <v>0.70155899563060287</v>
      </c>
      <c r="L9139" s="26">
        <f t="shared" si="714"/>
        <v>0.70155899563060287</v>
      </c>
    </row>
    <row r="9140" spans="1:12">
      <c r="A9140" s="2" t="s">
        <v>9884</v>
      </c>
      <c r="B9140" s="3">
        <v>39248</v>
      </c>
      <c r="C9140" s="1">
        <v>1475</v>
      </c>
      <c r="D9140" s="2">
        <v>1</v>
      </c>
      <c r="E9140" s="1">
        <v>1035</v>
      </c>
      <c r="F9140" s="2">
        <v>1</v>
      </c>
      <c r="G9140" s="6">
        <f t="shared" si="710"/>
        <v>1</v>
      </c>
      <c r="H9140" s="11">
        <v>6.88</v>
      </c>
      <c r="I9140" s="13">
        <f t="shared" si="711"/>
        <v>214.38953488372093</v>
      </c>
      <c r="J9140" s="13">
        <f t="shared" si="712"/>
        <v>150.43604651162792</v>
      </c>
      <c r="K9140" s="7">
        <f t="shared" si="713"/>
        <v>0.70169491525423733</v>
      </c>
      <c r="L9140" s="26">
        <f t="shared" si="714"/>
        <v>0.70169491525423733</v>
      </c>
    </row>
    <row r="9141" spans="1:12">
      <c r="A9141" s="2" t="s">
        <v>5382</v>
      </c>
      <c r="B9141" s="3">
        <v>35944</v>
      </c>
      <c r="C9141" s="1">
        <v>3020601</v>
      </c>
      <c r="D9141" s="2">
        <v>168</v>
      </c>
      <c r="E9141" s="1">
        <v>277601</v>
      </c>
      <c r="F9141" s="2">
        <v>22</v>
      </c>
      <c r="G9141" s="6">
        <f t="shared" si="710"/>
        <v>0.13095238095238096</v>
      </c>
      <c r="H9141" s="11">
        <v>4.6900000000000004</v>
      </c>
      <c r="I9141" s="13">
        <f t="shared" si="711"/>
        <v>644051.38592750533</v>
      </c>
      <c r="J9141" s="13">
        <f t="shared" si="712"/>
        <v>59189.978678038373</v>
      </c>
      <c r="K9141" s="7">
        <f t="shared" si="713"/>
        <v>9.1902571706756364E-2</v>
      </c>
      <c r="L9141" s="26">
        <f t="shared" si="714"/>
        <v>0.70180145666977578</v>
      </c>
    </row>
    <row r="9142" spans="1:12">
      <c r="A9142" s="2" t="s">
        <v>8568</v>
      </c>
      <c r="B9142" s="3">
        <v>41229</v>
      </c>
      <c r="C9142" s="1">
        <v>14627689</v>
      </c>
      <c r="D9142" s="2">
        <v>371</v>
      </c>
      <c r="E9142" s="1">
        <v>443003</v>
      </c>
      <c r="F9142" s="2">
        <v>16</v>
      </c>
      <c r="G9142" s="6">
        <f t="shared" si="710"/>
        <v>4.3126684636118601E-2</v>
      </c>
      <c r="H9142" s="12">
        <v>8.02</v>
      </c>
      <c r="I9142" s="13">
        <f t="shared" si="711"/>
        <v>1823901.3715710724</v>
      </c>
      <c r="J9142" s="13">
        <f t="shared" si="712"/>
        <v>55237.281795511226</v>
      </c>
      <c r="K9142" s="7">
        <f t="shared" si="713"/>
        <v>3.0285235077119839E-2</v>
      </c>
      <c r="L9142" s="26">
        <f t="shared" si="714"/>
        <v>0.70223888835071624</v>
      </c>
    </row>
    <row r="9143" spans="1:12">
      <c r="A9143" s="2" t="s">
        <v>9727</v>
      </c>
      <c r="B9143" s="3">
        <v>35699</v>
      </c>
      <c r="C9143" s="1">
        <v>309</v>
      </c>
      <c r="D9143" s="2">
        <v>1</v>
      </c>
      <c r="E9143" s="1">
        <v>217</v>
      </c>
      <c r="F9143" s="2">
        <v>1</v>
      </c>
      <c r="G9143" s="6">
        <f t="shared" si="710"/>
        <v>1</v>
      </c>
      <c r="H9143" s="11">
        <v>4.59</v>
      </c>
      <c r="I9143" s="13">
        <f t="shared" si="711"/>
        <v>67.320261437908499</v>
      </c>
      <c r="J9143" s="13">
        <f t="shared" si="712"/>
        <v>47.276688453159046</v>
      </c>
      <c r="K9143" s="7">
        <f t="shared" si="713"/>
        <v>0.70226537216828488</v>
      </c>
      <c r="L9143" s="26">
        <f t="shared" si="714"/>
        <v>0.70226537216828488</v>
      </c>
    </row>
    <row r="9144" spans="1:12">
      <c r="A9144" s="2" t="s">
        <v>921</v>
      </c>
      <c r="B9144" s="3">
        <v>36462</v>
      </c>
      <c r="C9144" s="1">
        <v>22863596</v>
      </c>
      <c r="D9144" s="2">
        <v>630</v>
      </c>
      <c r="E9144" s="1">
        <v>637721</v>
      </c>
      <c r="F9144" s="2">
        <v>25</v>
      </c>
      <c r="G9144" s="6">
        <f t="shared" si="710"/>
        <v>3.968253968253968E-2</v>
      </c>
      <c r="H9144" s="12">
        <v>5.0599999999999996</v>
      </c>
      <c r="I9144" s="13">
        <f t="shared" si="711"/>
        <v>4518497.2332015811</v>
      </c>
      <c r="J9144" s="13">
        <f t="shared" si="712"/>
        <v>126031.81818181819</v>
      </c>
      <c r="K9144" s="7">
        <f t="shared" si="713"/>
        <v>2.7892419022799389E-2</v>
      </c>
      <c r="L9144" s="26">
        <f t="shared" si="714"/>
        <v>0.70288895937454465</v>
      </c>
    </row>
    <row r="9145" spans="1:12">
      <c r="A9145" s="2" t="s">
        <v>4956</v>
      </c>
      <c r="B9145" s="3">
        <v>37603</v>
      </c>
      <c r="C9145" s="1">
        <v>1000</v>
      </c>
      <c r="D9145" s="2">
        <v>1</v>
      </c>
      <c r="E9145" s="1">
        <v>703</v>
      </c>
      <c r="F9145" s="2">
        <v>1</v>
      </c>
      <c r="G9145" s="6">
        <f t="shared" si="710"/>
        <v>1</v>
      </c>
      <c r="H9145" s="12">
        <v>5.8</v>
      </c>
      <c r="I9145" s="13">
        <f t="shared" si="711"/>
        <v>172.41379310344828</v>
      </c>
      <c r="J9145" s="13">
        <f t="shared" si="712"/>
        <v>121.20689655172414</v>
      </c>
      <c r="K9145" s="7">
        <f t="shared" si="713"/>
        <v>0.70299999999999996</v>
      </c>
      <c r="L9145" s="26">
        <f t="shared" si="714"/>
        <v>0.70299999999999996</v>
      </c>
    </row>
    <row r="9146" spans="1:12">
      <c r="A9146" s="2" t="s">
        <v>9186</v>
      </c>
      <c r="B9146" s="3">
        <v>35328</v>
      </c>
      <c r="C9146" s="1">
        <v>2021348</v>
      </c>
      <c r="D9146" s="2">
        <v>49</v>
      </c>
      <c r="E9146" s="1">
        <v>87054</v>
      </c>
      <c r="F9146" s="2">
        <v>3</v>
      </c>
      <c r="G9146" s="6">
        <f t="shared" si="710"/>
        <v>6.1224489795918366E-2</v>
      </c>
      <c r="H9146" s="11">
        <v>4.42</v>
      </c>
      <c r="I9146" s="13">
        <f t="shared" si="711"/>
        <v>457318.55203619908</v>
      </c>
      <c r="J9146" s="13">
        <f t="shared" si="712"/>
        <v>19695.475113122171</v>
      </c>
      <c r="K9146" s="7">
        <f t="shared" si="713"/>
        <v>4.3067299643604166E-2</v>
      </c>
      <c r="L9146" s="26">
        <f t="shared" si="714"/>
        <v>0.70343256084553474</v>
      </c>
    </row>
    <row r="9147" spans="1:12">
      <c r="A9147" s="2" t="s">
        <v>4305</v>
      </c>
      <c r="B9147" s="3">
        <v>39213</v>
      </c>
      <c r="C9147" s="1">
        <v>46208</v>
      </c>
      <c r="D9147" s="2">
        <v>42</v>
      </c>
      <c r="E9147" s="1">
        <v>32520</v>
      </c>
      <c r="F9147" s="2">
        <v>42</v>
      </c>
      <c r="G9147" s="6">
        <f t="shared" si="710"/>
        <v>1</v>
      </c>
      <c r="H9147" s="11">
        <v>6.88</v>
      </c>
      <c r="I9147" s="13">
        <f t="shared" si="711"/>
        <v>6716.2790697674418</v>
      </c>
      <c r="J9147" s="13">
        <f t="shared" si="712"/>
        <v>4726.7441860465115</v>
      </c>
      <c r="K9147" s="7">
        <f t="shared" si="713"/>
        <v>0.7037742382271468</v>
      </c>
      <c r="L9147" s="26">
        <f t="shared" si="714"/>
        <v>0.7037742382271468</v>
      </c>
    </row>
    <row r="9148" spans="1:12">
      <c r="A9148" s="2" t="s">
        <v>5376</v>
      </c>
      <c r="B9148" s="3">
        <v>40774</v>
      </c>
      <c r="C9148" s="1">
        <v>40548</v>
      </c>
      <c r="D9148" s="2">
        <v>6</v>
      </c>
      <c r="E9148" s="1">
        <v>4757</v>
      </c>
      <c r="F9148" s="2">
        <v>1</v>
      </c>
      <c r="G9148" s="6">
        <f t="shared" si="710"/>
        <v>0.16666666666666666</v>
      </c>
      <c r="H9148" s="12">
        <v>7.93</v>
      </c>
      <c r="I9148" s="13">
        <f t="shared" si="711"/>
        <v>5113.2408575031532</v>
      </c>
      <c r="J9148" s="13">
        <f t="shared" si="712"/>
        <v>599.87389659520807</v>
      </c>
      <c r="K9148" s="7">
        <f t="shared" si="713"/>
        <v>0.11731774686790962</v>
      </c>
      <c r="L9148" s="26">
        <f t="shared" si="714"/>
        <v>0.7039064812074578</v>
      </c>
    </row>
    <row r="9149" spans="1:12">
      <c r="A9149" s="2" t="s">
        <v>2025</v>
      </c>
      <c r="B9149" s="3">
        <v>39115</v>
      </c>
      <c r="C9149" s="1">
        <v>306533</v>
      </c>
      <c r="D9149" s="2">
        <v>238</v>
      </c>
      <c r="E9149" s="1">
        <v>215801</v>
      </c>
      <c r="F9149" s="2">
        <v>238</v>
      </c>
      <c r="G9149" s="6">
        <f t="shared" si="710"/>
        <v>1</v>
      </c>
      <c r="H9149" s="11">
        <v>6.88</v>
      </c>
      <c r="I9149" s="13">
        <f t="shared" si="711"/>
        <v>44554.215116279069</v>
      </c>
      <c r="J9149" s="13">
        <f t="shared" si="712"/>
        <v>31366.424418604653</v>
      </c>
      <c r="K9149" s="7">
        <f t="shared" si="713"/>
        <v>0.70400576773136991</v>
      </c>
      <c r="L9149" s="26">
        <f t="shared" si="714"/>
        <v>0.70400576773136991</v>
      </c>
    </row>
    <row r="9150" spans="1:12">
      <c r="A9150" s="2" t="s">
        <v>4971</v>
      </c>
      <c r="B9150" s="3">
        <v>36448</v>
      </c>
      <c r="C9150" s="1">
        <v>60279</v>
      </c>
      <c r="D9150" s="2">
        <v>18</v>
      </c>
      <c r="E9150" s="1">
        <v>11793</v>
      </c>
      <c r="F9150" s="2">
        <v>5</v>
      </c>
      <c r="G9150" s="6">
        <f t="shared" si="710"/>
        <v>0.27777777777777779</v>
      </c>
      <c r="H9150" s="12">
        <v>5.0599999999999996</v>
      </c>
      <c r="I9150" s="13">
        <f t="shared" si="711"/>
        <v>11912.845849802372</v>
      </c>
      <c r="J9150" s="13">
        <f t="shared" si="712"/>
        <v>2330.632411067194</v>
      </c>
      <c r="K9150" s="7">
        <f t="shared" si="713"/>
        <v>0.19564027273179715</v>
      </c>
      <c r="L9150" s="26">
        <f t="shared" si="714"/>
        <v>0.70430498183446977</v>
      </c>
    </row>
    <row r="9151" spans="1:12">
      <c r="A9151" s="2" t="s">
        <v>497</v>
      </c>
      <c r="B9151" s="3">
        <v>30092</v>
      </c>
      <c r="C9151" s="1">
        <v>57059003</v>
      </c>
      <c r="D9151" s="4">
        <v>1102</v>
      </c>
      <c r="E9151" s="1">
        <v>510632</v>
      </c>
      <c r="F9151" s="2">
        <v>14</v>
      </c>
      <c r="G9151" s="6">
        <f t="shared" si="710"/>
        <v>1.2704174228675136E-2</v>
      </c>
      <c r="H9151" s="12">
        <v>2.94</v>
      </c>
      <c r="I9151" s="13">
        <f t="shared" si="711"/>
        <v>19407824.149659865</v>
      </c>
      <c r="J9151" s="13">
        <f t="shared" si="712"/>
        <v>173684.3537414966</v>
      </c>
      <c r="K9151" s="7">
        <f t="shared" si="713"/>
        <v>8.9491924701172922E-3</v>
      </c>
      <c r="L9151" s="26">
        <f t="shared" si="714"/>
        <v>0.70442929300494683</v>
      </c>
    </row>
    <row r="9152" spans="1:12">
      <c r="A9152" s="2" t="s">
        <v>1274</v>
      </c>
      <c r="B9152" s="3">
        <v>32864</v>
      </c>
      <c r="C9152" s="1">
        <v>70001698</v>
      </c>
      <c r="D9152" s="4">
        <v>1434</v>
      </c>
      <c r="E9152" s="1">
        <v>172021</v>
      </c>
      <c r="F9152" s="2">
        <v>5</v>
      </c>
      <c r="G9152" s="6">
        <f t="shared" si="710"/>
        <v>3.4867503486750349E-3</v>
      </c>
      <c r="H9152" s="12">
        <v>3.99</v>
      </c>
      <c r="I9152" s="13">
        <f t="shared" si="711"/>
        <v>17544285.213032581</v>
      </c>
      <c r="J9152" s="13">
        <f t="shared" si="712"/>
        <v>43113.032581453634</v>
      </c>
      <c r="K9152" s="7">
        <f t="shared" si="713"/>
        <v>2.4573832480463548E-3</v>
      </c>
      <c r="L9152" s="26">
        <f t="shared" si="714"/>
        <v>0.70477751553969459</v>
      </c>
    </row>
    <row r="9153" spans="1:12">
      <c r="A9153" s="2" t="s">
        <v>3119</v>
      </c>
      <c r="B9153" s="3">
        <v>35601</v>
      </c>
      <c r="C9153" s="1">
        <v>51266</v>
      </c>
      <c r="D9153" s="2">
        <v>3</v>
      </c>
      <c r="E9153" s="1">
        <v>12045</v>
      </c>
      <c r="F9153" s="2">
        <v>1</v>
      </c>
      <c r="G9153" s="6">
        <f t="shared" si="710"/>
        <v>0.33333333333333331</v>
      </c>
      <c r="H9153" s="11">
        <v>4.59</v>
      </c>
      <c r="I9153" s="13">
        <f t="shared" si="711"/>
        <v>11169.063180827887</v>
      </c>
      <c r="J9153" s="13">
        <f t="shared" si="712"/>
        <v>2624.1830065359477</v>
      </c>
      <c r="K9153" s="7">
        <f t="shared" si="713"/>
        <v>0.23495103967541842</v>
      </c>
      <c r="L9153" s="26">
        <f t="shared" si="714"/>
        <v>0.70485311902625525</v>
      </c>
    </row>
    <row r="9154" spans="1:12">
      <c r="A9154" s="2" t="s">
        <v>7636</v>
      </c>
      <c r="B9154" s="3">
        <v>38665</v>
      </c>
      <c r="C9154" s="1">
        <v>51420</v>
      </c>
      <c r="D9154" s="2">
        <v>5</v>
      </c>
      <c r="E9154" s="1">
        <v>7250</v>
      </c>
      <c r="F9154" s="2">
        <v>1</v>
      </c>
      <c r="G9154" s="6">
        <f t="shared" ref="G9154:G9217" si="715">F9154/D9154</f>
        <v>0.2</v>
      </c>
      <c r="H9154" s="11">
        <v>6.41</v>
      </c>
      <c r="I9154" s="13">
        <f t="shared" ref="I9154:I9217" si="716">C9154/H9154</f>
        <v>8021.8408736349456</v>
      </c>
      <c r="J9154" s="13">
        <f t="shared" ref="J9154:J9217" si="717">E9154/H9154</f>
        <v>1131.0452418096725</v>
      </c>
      <c r="K9154" s="7">
        <f t="shared" ref="K9154:K9217" si="718">J9154/I9154</f>
        <v>0.14099572150914041</v>
      </c>
      <c r="L9154" s="26">
        <f t="shared" ref="L9154:L9217" si="719">K9154/G9154</f>
        <v>0.70497860754570207</v>
      </c>
    </row>
    <row r="9155" spans="1:12">
      <c r="A9155" s="2" t="s">
        <v>5137</v>
      </c>
      <c r="B9155" s="3">
        <v>34978</v>
      </c>
      <c r="C9155" s="1">
        <v>718490</v>
      </c>
      <c r="D9155" s="2">
        <v>26</v>
      </c>
      <c r="E9155" s="1">
        <v>19497</v>
      </c>
      <c r="F9155" s="2">
        <v>1</v>
      </c>
      <c r="G9155" s="6">
        <f t="shared" si="715"/>
        <v>3.8461538461538464E-2</v>
      </c>
      <c r="H9155" s="11">
        <v>4.3499999999999996</v>
      </c>
      <c r="I9155" s="13">
        <f t="shared" si="716"/>
        <v>165170.11494252874</v>
      </c>
      <c r="J9155" s="13">
        <f t="shared" si="717"/>
        <v>4482.0689655172418</v>
      </c>
      <c r="K9155" s="7">
        <f t="shared" si="718"/>
        <v>2.7136077050480871E-2</v>
      </c>
      <c r="L9155" s="26">
        <f t="shared" si="719"/>
        <v>0.7055380033125026</v>
      </c>
    </row>
    <row r="9156" spans="1:12">
      <c r="A9156" s="2" t="s">
        <v>2583</v>
      </c>
      <c r="B9156" s="3">
        <v>39647</v>
      </c>
      <c r="C9156" s="1">
        <v>829</v>
      </c>
      <c r="D9156" s="2">
        <v>1</v>
      </c>
      <c r="E9156" s="1">
        <v>585</v>
      </c>
      <c r="F9156" s="2">
        <v>1</v>
      </c>
      <c r="G9156" s="6">
        <f t="shared" si="715"/>
        <v>1</v>
      </c>
      <c r="H9156" s="11">
        <v>7.18</v>
      </c>
      <c r="I9156" s="13">
        <f t="shared" si="716"/>
        <v>115.45961002785516</v>
      </c>
      <c r="J9156" s="13">
        <f t="shared" si="717"/>
        <v>81.476323119777163</v>
      </c>
      <c r="K9156" s="7">
        <f t="shared" si="718"/>
        <v>0.7056694813027744</v>
      </c>
      <c r="L9156" s="26">
        <f t="shared" si="719"/>
        <v>0.7056694813027744</v>
      </c>
    </row>
    <row r="9157" spans="1:12">
      <c r="A9157" s="2" t="s">
        <v>1083</v>
      </c>
      <c r="B9157" s="3">
        <v>40186</v>
      </c>
      <c r="C9157" s="1">
        <v>17365</v>
      </c>
      <c r="D9157" s="2">
        <v>3</v>
      </c>
      <c r="E9157" s="1">
        <v>12254</v>
      </c>
      <c r="F9157" s="2">
        <v>3</v>
      </c>
      <c r="G9157" s="6">
        <f t="shared" si="715"/>
        <v>1</v>
      </c>
      <c r="H9157" s="12">
        <v>7.89</v>
      </c>
      <c r="I9157" s="13">
        <f t="shared" si="716"/>
        <v>2200.8871989860586</v>
      </c>
      <c r="J9157" s="13">
        <f t="shared" si="717"/>
        <v>1553.1051964512042</v>
      </c>
      <c r="K9157" s="7">
        <f t="shared" si="718"/>
        <v>0.70567232939821478</v>
      </c>
      <c r="L9157" s="26">
        <f t="shared" si="719"/>
        <v>0.70567232939821478</v>
      </c>
    </row>
    <row r="9158" spans="1:12">
      <c r="A9158" s="2" t="s">
        <v>10116</v>
      </c>
      <c r="B9158" s="3">
        <v>39885</v>
      </c>
      <c r="C9158" s="1">
        <v>5925</v>
      </c>
      <c r="D9158" s="2">
        <v>4</v>
      </c>
      <c r="E9158" s="1">
        <v>4183</v>
      </c>
      <c r="F9158" s="2">
        <v>4</v>
      </c>
      <c r="G9158" s="6">
        <f t="shared" si="715"/>
        <v>1</v>
      </c>
      <c r="H9158" s="12">
        <v>7.5</v>
      </c>
      <c r="I9158" s="13">
        <f t="shared" si="716"/>
        <v>790</v>
      </c>
      <c r="J9158" s="13">
        <f t="shared" si="717"/>
        <v>557.73333333333335</v>
      </c>
      <c r="K9158" s="7">
        <f t="shared" si="718"/>
        <v>0.70599156118143458</v>
      </c>
      <c r="L9158" s="26">
        <f t="shared" si="719"/>
        <v>0.70599156118143458</v>
      </c>
    </row>
    <row r="9159" spans="1:12">
      <c r="A9159" s="2" t="s">
        <v>2555</v>
      </c>
      <c r="B9159" s="3">
        <v>38618</v>
      </c>
      <c r="C9159" s="1">
        <v>129319</v>
      </c>
      <c r="D9159" s="2">
        <v>33</v>
      </c>
      <c r="E9159" s="1">
        <v>91319</v>
      </c>
      <c r="F9159" s="2">
        <v>33</v>
      </c>
      <c r="G9159" s="6">
        <f t="shared" si="715"/>
        <v>1</v>
      </c>
      <c r="H9159" s="11">
        <v>6.41</v>
      </c>
      <c r="I9159" s="13">
        <f t="shared" si="716"/>
        <v>20174.570982839312</v>
      </c>
      <c r="J9159" s="13">
        <f t="shared" si="717"/>
        <v>14246.333853354134</v>
      </c>
      <c r="K9159" s="7">
        <f t="shared" si="718"/>
        <v>0.70615300149243343</v>
      </c>
      <c r="L9159" s="26">
        <f t="shared" si="719"/>
        <v>0.70615300149243343</v>
      </c>
    </row>
    <row r="9160" spans="1:12">
      <c r="A9160" s="2" t="s">
        <v>547</v>
      </c>
      <c r="B9160" s="3">
        <v>38730</v>
      </c>
      <c r="C9160" s="1">
        <v>16377</v>
      </c>
      <c r="D9160" s="2">
        <v>5</v>
      </c>
      <c r="E9160" s="1">
        <v>11566</v>
      </c>
      <c r="F9160" s="2">
        <v>5</v>
      </c>
      <c r="G9160" s="6">
        <f t="shared" si="715"/>
        <v>1</v>
      </c>
      <c r="H9160" s="11">
        <v>6.55</v>
      </c>
      <c r="I9160" s="13">
        <f t="shared" si="716"/>
        <v>2500.3053435114502</v>
      </c>
      <c r="J9160" s="13">
        <f t="shared" si="717"/>
        <v>1765.8015267175574</v>
      </c>
      <c r="K9160" s="7">
        <f t="shared" si="718"/>
        <v>0.70623435305611537</v>
      </c>
      <c r="L9160" s="26">
        <f t="shared" si="719"/>
        <v>0.70623435305611537</v>
      </c>
    </row>
    <row r="9161" spans="1:12">
      <c r="A9161" s="2" t="s">
        <v>10511</v>
      </c>
      <c r="B9161" s="3">
        <v>40130</v>
      </c>
      <c r="C9161" s="1">
        <v>18097</v>
      </c>
      <c r="D9161" s="2">
        <v>3</v>
      </c>
      <c r="E9161" s="1">
        <v>12784</v>
      </c>
      <c r="F9161" s="2">
        <v>3</v>
      </c>
      <c r="G9161" s="6">
        <f t="shared" si="715"/>
        <v>1</v>
      </c>
      <c r="H9161" s="12">
        <v>7.5</v>
      </c>
      <c r="I9161" s="13">
        <f t="shared" si="716"/>
        <v>2412.9333333333334</v>
      </c>
      <c r="J9161" s="13">
        <f t="shared" si="717"/>
        <v>1704.5333333333333</v>
      </c>
      <c r="K9161" s="7">
        <f t="shared" si="718"/>
        <v>0.70641542797148693</v>
      </c>
      <c r="L9161" s="26">
        <f t="shared" si="719"/>
        <v>0.70641542797148693</v>
      </c>
    </row>
    <row r="9162" spans="1:12">
      <c r="A9162" s="2" t="s">
        <v>2117</v>
      </c>
      <c r="B9162" s="3">
        <v>40926</v>
      </c>
      <c r="C9162" s="1">
        <v>157782</v>
      </c>
      <c r="D9162" s="2">
        <v>14</v>
      </c>
      <c r="E9162" s="1">
        <v>7963</v>
      </c>
      <c r="F9162" s="2">
        <v>1</v>
      </c>
      <c r="G9162" s="6">
        <f t="shared" si="715"/>
        <v>7.1428571428571425E-2</v>
      </c>
      <c r="H9162" s="12">
        <v>8.02</v>
      </c>
      <c r="I9162" s="13">
        <f t="shared" si="716"/>
        <v>19673.566084788032</v>
      </c>
      <c r="J9162" s="13">
        <f t="shared" si="717"/>
        <v>992.89276807980059</v>
      </c>
      <c r="K9162" s="7">
        <f t="shared" si="718"/>
        <v>5.0468367747905335E-2</v>
      </c>
      <c r="L9162" s="26">
        <f t="shared" si="719"/>
        <v>0.70655714847067475</v>
      </c>
    </row>
    <row r="9163" spans="1:12">
      <c r="A9163" s="2" t="s">
        <v>176</v>
      </c>
      <c r="B9163" s="3">
        <v>37946</v>
      </c>
      <c r="C9163" s="1">
        <v>9377</v>
      </c>
      <c r="D9163" s="2">
        <v>1</v>
      </c>
      <c r="E9163" s="1">
        <v>6626</v>
      </c>
      <c r="F9163" s="2">
        <v>1</v>
      </c>
      <c r="G9163" s="6">
        <f t="shared" si="715"/>
        <v>1</v>
      </c>
      <c r="H9163" s="11">
        <v>6.03</v>
      </c>
      <c r="I9163" s="13">
        <f t="shared" si="716"/>
        <v>1555.0580431177445</v>
      </c>
      <c r="J9163" s="13">
        <f t="shared" si="717"/>
        <v>1098.8391376451077</v>
      </c>
      <c r="K9163" s="7">
        <f t="shared" si="718"/>
        <v>0.70662258718140125</v>
      </c>
      <c r="L9163" s="26">
        <f t="shared" si="719"/>
        <v>0.70662258718140125</v>
      </c>
    </row>
    <row r="9164" spans="1:12">
      <c r="A9164" s="2" t="s">
        <v>7569</v>
      </c>
      <c r="B9164" s="3">
        <v>39164</v>
      </c>
      <c r="C9164" s="1">
        <v>3103</v>
      </c>
      <c r="D9164" s="2">
        <v>2</v>
      </c>
      <c r="E9164" s="1">
        <v>2194</v>
      </c>
      <c r="F9164" s="2">
        <v>2</v>
      </c>
      <c r="G9164" s="6">
        <f t="shared" si="715"/>
        <v>1</v>
      </c>
      <c r="H9164" s="11">
        <v>6.88</v>
      </c>
      <c r="I9164" s="13">
        <f t="shared" si="716"/>
        <v>451.01744186046511</v>
      </c>
      <c r="J9164" s="13">
        <f t="shared" si="717"/>
        <v>318.89534883720933</v>
      </c>
      <c r="K9164" s="7">
        <f t="shared" si="718"/>
        <v>0.70705768611021602</v>
      </c>
      <c r="L9164" s="26">
        <f t="shared" si="719"/>
        <v>0.70705768611021602</v>
      </c>
    </row>
    <row r="9165" spans="1:12">
      <c r="A9165" s="2" t="s">
        <v>2508</v>
      </c>
      <c r="B9165" s="3">
        <v>40914</v>
      </c>
      <c r="C9165" s="1">
        <v>53261944</v>
      </c>
      <c r="D9165" s="4">
        <v>2551</v>
      </c>
      <c r="E9165" s="1">
        <v>33732515</v>
      </c>
      <c r="F9165" s="4">
        <v>2285</v>
      </c>
      <c r="G9165" s="6">
        <f t="shared" si="715"/>
        <v>0.89572716581732659</v>
      </c>
      <c r="H9165" s="12">
        <v>8.02</v>
      </c>
      <c r="I9165" s="13">
        <f t="shared" si="716"/>
        <v>6641140.1496259356</v>
      </c>
      <c r="J9165" s="13">
        <f t="shared" si="717"/>
        <v>4206049.2518703248</v>
      </c>
      <c r="K9165" s="7">
        <f t="shared" si="718"/>
        <v>0.63333240333848884</v>
      </c>
      <c r="L9165" s="26">
        <f t="shared" si="719"/>
        <v>0.70705950149517938</v>
      </c>
    </row>
    <row r="9166" spans="1:12">
      <c r="A9166" s="2" t="s">
        <v>770</v>
      </c>
      <c r="B9166" s="3">
        <v>38205</v>
      </c>
      <c r="C9166" s="1">
        <v>24629</v>
      </c>
      <c r="D9166" s="2">
        <v>4</v>
      </c>
      <c r="E9166" s="1">
        <v>4354</v>
      </c>
      <c r="F9166" s="2">
        <v>1</v>
      </c>
      <c r="G9166" s="6">
        <f t="shared" si="715"/>
        <v>0.25</v>
      </c>
      <c r="H9166" s="12">
        <v>6.21</v>
      </c>
      <c r="I9166" s="13">
        <f t="shared" si="716"/>
        <v>3966.0225442834139</v>
      </c>
      <c r="J9166" s="13">
        <f t="shared" si="717"/>
        <v>701.12721417069247</v>
      </c>
      <c r="K9166" s="7">
        <f t="shared" si="718"/>
        <v>0.17678346664501199</v>
      </c>
      <c r="L9166" s="26">
        <f t="shared" si="719"/>
        <v>0.70713386658004795</v>
      </c>
    </row>
    <row r="9167" spans="1:12">
      <c r="A9167" s="2" t="s">
        <v>3034</v>
      </c>
      <c r="B9167" s="3">
        <v>39185</v>
      </c>
      <c r="C9167" s="1">
        <v>19373</v>
      </c>
      <c r="D9167" s="2">
        <v>4</v>
      </c>
      <c r="E9167" s="1">
        <v>3426</v>
      </c>
      <c r="F9167" s="2">
        <v>1</v>
      </c>
      <c r="G9167" s="6">
        <f t="shared" si="715"/>
        <v>0.25</v>
      </c>
      <c r="H9167" s="11">
        <v>6.88</v>
      </c>
      <c r="I9167" s="13">
        <f t="shared" si="716"/>
        <v>2815.8430232558139</v>
      </c>
      <c r="J9167" s="13">
        <f t="shared" si="717"/>
        <v>497.96511627906978</v>
      </c>
      <c r="K9167" s="7">
        <f t="shared" si="718"/>
        <v>0.17684406132245908</v>
      </c>
      <c r="L9167" s="26">
        <f t="shared" si="719"/>
        <v>0.70737624528983634</v>
      </c>
    </row>
    <row r="9168" spans="1:12">
      <c r="A9168" s="2" t="s">
        <v>7005</v>
      </c>
      <c r="B9168" s="3">
        <v>40151</v>
      </c>
      <c r="C9168" s="1">
        <v>11698</v>
      </c>
      <c r="D9168" s="2">
        <v>2</v>
      </c>
      <c r="E9168" s="1">
        <v>4138</v>
      </c>
      <c r="F9168" s="2">
        <v>1</v>
      </c>
      <c r="G9168" s="6">
        <f t="shared" si="715"/>
        <v>0.5</v>
      </c>
      <c r="H9168" s="12">
        <v>7.5</v>
      </c>
      <c r="I9168" s="13">
        <f t="shared" si="716"/>
        <v>1559.7333333333333</v>
      </c>
      <c r="J9168" s="13">
        <f t="shared" si="717"/>
        <v>551.73333333333335</v>
      </c>
      <c r="K9168" s="7">
        <f t="shared" si="718"/>
        <v>0.35373568131304495</v>
      </c>
      <c r="L9168" s="26">
        <f t="shared" si="719"/>
        <v>0.70747136262608989</v>
      </c>
    </row>
    <row r="9169" spans="1:12">
      <c r="A9169" s="2" t="s">
        <v>1020</v>
      </c>
      <c r="B9169" s="3">
        <v>38093</v>
      </c>
      <c r="C9169" s="1">
        <v>12288</v>
      </c>
      <c r="D9169" s="2">
        <v>2</v>
      </c>
      <c r="E9169" s="1">
        <v>8696</v>
      </c>
      <c r="F9169" s="2">
        <v>2</v>
      </c>
      <c r="G9169" s="6">
        <f t="shared" si="715"/>
        <v>1</v>
      </c>
      <c r="H9169" s="12">
        <v>6.21</v>
      </c>
      <c r="I9169" s="13">
        <f t="shared" si="716"/>
        <v>1978.7439613526569</v>
      </c>
      <c r="J9169" s="13">
        <f t="shared" si="717"/>
        <v>1400.3220611916265</v>
      </c>
      <c r="K9169" s="7">
        <f t="shared" si="718"/>
        <v>0.70768229166666674</v>
      </c>
      <c r="L9169" s="26">
        <f t="shared" si="719"/>
        <v>0.70768229166666674</v>
      </c>
    </row>
    <row r="9170" spans="1:12">
      <c r="A9170" s="2" t="s">
        <v>6581</v>
      </c>
      <c r="B9170" s="3">
        <v>38128</v>
      </c>
      <c r="C9170" s="1">
        <v>82916</v>
      </c>
      <c r="D9170" s="2">
        <v>6</v>
      </c>
      <c r="E9170" s="1">
        <v>9780</v>
      </c>
      <c r="F9170" s="2">
        <v>1</v>
      </c>
      <c r="G9170" s="6">
        <f t="shared" si="715"/>
        <v>0.16666666666666666</v>
      </c>
      <c r="H9170" s="12">
        <v>6.21</v>
      </c>
      <c r="I9170" s="13">
        <f t="shared" si="716"/>
        <v>13352.012882447665</v>
      </c>
      <c r="J9170" s="13">
        <f t="shared" si="717"/>
        <v>1574.8792270531401</v>
      </c>
      <c r="K9170" s="7">
        <f t="shared" si="718"/>
        <v>0.11795069709103188</v>
      </c>
      <c r="L9170" s="26">
        <f t="shared" si="719"/>
        <v>0.70770418254619138</v>
      </c>
    </row>
    <row r="9171" spans="1:12">
      <c r="A9171" s="2" t="s">
        <v>3402</v>
      </c>
      <c r="B9171" s="3">
        <v>39976</v>
      </c>
      <c r="C9171" s="1">
        <v>4417674</v>
      </c>
      <c r="D9171" s="2">
        <v>155</v>
      </c>
      <c r="E9171" s="1">
        <v>60513</v>
      </c>
      <c r="F9171" s="2">
        <v>3</v>
      </c>
      <c r="G9171" s="6">
        <f t="shared" si="715"/>
        <v>1.935483870967742E-2</v>
      </c>
      <c r="H9171" s="12">
        <v>7.5</v>
      </c>
      <c r="I9171" s="13">
        <f t="shared" si="716"/>
        <v>589023.19999999995</v>
      </c>
      <c r="J9171" s="13">
        <f t="shared" si="717"/>
        <v>8068.4</v>
      </c>
      <c r="K9171" s="7">
        <f t="shared" si="718"/>
        <v>1.3697932441370731E-2</v>
      </c>
      <c r="L9171" s="26">
        <f t="shared" si="719"/>
        <v>0.70772650947082105</v>
      </c>
    </row>
    <row r="9172" spans="1:12">
      <c r="A9172" s="2" t="s">
        <v>4344</v>
      </c>
      <c r="B9172" s="3">
        <v>41199</v>
      </c>
      <c r="C9172" s="1">
        <v>332510</v>
      </c>
      <c r="D9172" s="2">
        <v>25</v>
      </c>
      <c r="E9172" s="1">
        <v>18866</v>
      </c>
      <c r="F9172" s="2">
        <v>2</v>
      </c>
      <c r="G9172" s="6">
        <f t="shared" si="715"/>
        <v>0.08</v>
      </c>
      <c r="H9172" s="12">
        <v>8.02</v>
      </c>
      <c r="I9172" s="13">
        <f t="shared" si="716"/>
        <v>41460.099750623442</v>
      </c>
      <c r="J9172" s="13">
        <f t="shared" si="717"/>
        <v>2352.3690773067333</v>
      </c>
      <c r="K9172" s="7">
        <f t="shared" si="718"/>
        <v>5.6738143213737935E-2</v>
      </c>
      <c r="L9172" s="26">
        <f t="shared" si="719"/>
        <v>0.70922679017172419</v>
      </c>
    </row>
    <row r="9173" spans="1:12">
      <c r="A9173" s="2" t="s">
        <v>3721</v>
      </c>
      <c r="B9173" s="3">
        <v>36515</v>
      </c>
      <c r="C9173" s="1">
        <v>28912646</v>
      </c>
      <c r="D9173" s="4">
        <v>1935</v>
      </c>
      <c r="E9173" s="1">
        <v>95399</v>
      </c>
      <c r="F9173" s="2">
        <v>9</v>
      </c>
      <c r="G9173" s="6">
        <f t="shared" si="715"/>
        <v>4.6511627906976744E-3</v>
      </c>
      <c r="H9173" s="12">
        <v>5.0599999999999996</v>
      </c>
      <c r="I9173" s="13">
        <f t="shared" si="716"/>
        <v>5713961.6600790517</v>
      </c>
      <c r="J9173" s="13">
        <f t="shared" si="717"/>
        <v>18853.557312252968</v>
      </c>
      <c r="K9173" s="7">
        <f t="shared" si="718"/>
        <v>3.2995596459763667E-3</v>
      </c>
      <c r="L9173" s="26">
        <f t="shared" si="719"/>
        <v>0.70940532388491884</v>
      </c>
    </row>
    <row r="9174" spans="1:12">
      <c r="A9174" s="2" t="s">
        <v>2436</v>
      </c>
      <c r="B9174" s="3">
        <v>39318</v>
      </c>
      <c r="C9174" s="1">
        <v>271143</v>
      </c>
      <c r="D9174" s="2">
        <v>17</v>
      </c>
      <c r="E9174" s="1">
        <v>22632</v>
      </c>
      <c r="F9174" s="2">
        <v>2</v>
      </c>
      <c r="G9174" s="6">
        <f t="shared" si="715"/>
        <v>0.11764705882352941</v>
      </c>
      <c r="H9174" s="11">
        <v>6.88</v>
      </c>
      <c r="I9174" s="13">
        <f t="shared" si="716"/>
        <v>39410.319767441862</v>
      </c>
      <c r="J9174" s="13">
        <f t="shared" si="717"/>
        <v>3289.5348837209303</v>
      </c>
      <c r="K9174" s="7">
        <f t="shared" si="718"/>
        <v>8.3468870669720405E-2</v>
      </c>
      <c r="L9174" s="26">
        <f t="shared" si="719"/>
        <v>0.70948540069262345</v>
      </c>
    </row>
    <row r="9175" spans="1:12">
      <c r="A9175" s="2" t="s">
        <v>7366</v>
      </c>
      <c r="B9175" s="3">
        <v>37659</v>
      </c>
      <c r="C9175" s="1">
        <v>8586</v>
      </c>
      <c r="D9175" s="2">
        <v>2</v>
      </c>
      <c r="E9175" s="1">
        <v>6092</v>
      </c>
      <c r="F9175" s="2">
        <v>2</v>
      </c>
      <c r="G9175" s="6">
        <f t="shared" si="715"/>
        <v>1</v>
      </c>
      <c r="H9175" s="11">
        <v>6.03</v>
      </c>
      <c r="I9175" s="13">
        <f t="shared" si="716"/>
        <v>1423.8805970149253</v>
      </c>
      <c r="J9175" s="13">
        <f t="shared" si="717"/>
        <v>1010.2819237147595</v>
      </c>
      <c r="K9175" s="7">
        <f t="shared" si="718"/>
        <v>0.70952713720009319</v>
      </c>
      <c r="L9175" s="26">
        <f t="shared" si="719"/>
        <v>0.70952713720009319</v>
      </c>
    </row>
    <row r="9176" spans="1:12">
      <c r="A9176" s="2" t="s">
        <v>3644</v>
      </c>
      <c r="B9176" s="3">
        <v>38944</v>
      </c>
      <c r="C9176" s="1">
        <v>2976</v>
      </c>
      <c r="D9176" s="2">
        <v>1</v>
      </c>
      <c r="E9176" s="1">
        <v>2112</v>
      </c>
      <c r="F9176" s="2">
        <v>1</v>
      </c>
      <c r="G9176" s="6">
        <f t="shared" si="715"/>
        <v>1</v>
      </c>
      <c r="H9176" s="11">
        <v>6.55</v>
      </c>
      <c r="I9176" s="13">
        <f t="shared" si="716"/>
        <v>454.35114503816794</v>
      </c>
      <c r="J9176" s="13">
        <f t="shared" si="717"/>
        <v>322.44274809160305</v>
      </c>
      <c r="K9176" s="7">
        <f t="shared" si="718"/>
        <v>0.70967741935483875</v>
      </c>
      <c r="L9176" s="26">
        <f t="shared" si="719"/>
        <v>0.70967741935483875</v>
      </c>
    </row>
    <row r="9177" spans="1:12">
      <c r="A9177" s="2" t="s">
        <v>1939</v>
      </c>
      <c r="B9177" s="3">
        <v>32535</v>
      </c>
      <c r="C9177" s="1">
        <v>64227</v>
      </c>
      <c r="D9177" s="2">
        <v>75</v>
      </c>
      <c r="E9177" s="1">
        <v>45586</v>
      </c>
      <c r="F9177" s="2">
        <v>75</v>
      </c>
      <c r="G9177" s="6">
        <f t="shared" si="715"/>
        <v>1</v>
      </c>
      <c r="H9177" s="12">
        <v>3.99</v>
      </c>
      <c r="I9177" s="13">
        <f t="shared" si="716"/>
        <v>16096.992481203006</v>
      </c>
      <c r="J9177" s="13">
        <f t="shared" si="717"/>
        <v>11425.062656641603</v>
      </c>
      <c r="K9177" s="7">
        <f t="shared" si="718"/>
        <v>0.70976380649882453</v>
      </c>
      <c r="L9177" s="26">
        <f t="shared" si="719"/>
        <v>0.70976380649882453</v>
      </c>
    </row>
    <row r="9178" spans="1:12">
      <c r="A9178" s="2" t="s">
        <v>7394</v>
      </c>
      <c r="B9178" s="3">
        <v>39528</v>
      </c>
      <c r="C9178" s="1">
        <v>273870</v>
      </c>
      <c r="D9178" s="2">
        <v>14</v>
      </c>
      <c r="E9178" s="1">
        <v>27777</v>
      </c>
      <c r="F9178" s="2">
        <v>2</v>
      </c>
      <c r="G9178" s="6">
        <f t="shared" si="715"/>
        <v>0.14285714285714285</v>
      </c>
      <c r="H9178" s="11">
        <v>7.18</v>
      </c>
      <c r="I9178" s="13">
        <f t="shared" si="716"/>
        <v>38143.454038997217</v>
      </c>
      <c r="J9178" s="13">
        <f t="shared" si="717"/>
        <v>3868.6629526462398</v>
      </c>
      <c r="K9178" s="7">
        <f t="shared" si="718"/>
        <v>0.10142403330047102</v>
      </c>
      <c r="L9178" s="26">
        <f t="shared" si="719"/>
        <v>0.70996823310329715</v>
      </c>
    </row>
    <row r="9179" spans="1:12">
      <c r="A9179" s="2" t="s">
        <v>7386</v>
      </c>
      <c r="B9179" s="3">
        <v>38737</v>
      </c>
      <c r="C9179" s="1">
        <v>5716</v>
      </c>
      <c r="D9179" s="2">
        <v>1</v>
      </c>
      <c r="E9179" s="1">
        <v>4059</v>
      </c>
      <c r="F9179" s="2">
        <v>1</v>
      </c>
      <c r="G9179" s="6">
        <f t="shared" si="715"/>
        <v>1</v>
      </c>
      <c r="H9179" s="11">
        <v>6.55</v>
      </c>
      <c r="I9179" s="13">
        <f t="shared" si="716"/>
        <v>872.67175572519091</v>
      </c>
      <c r="J9179" s="13">
        <f t="shared" si="717"/>
        <v>619.69465648854964</v>
      </c>
      <c r="K9179" s="7">
        <f t="shared" si="718"/>
        <v>0.7101119664100769</v>
      </c>
      <c r="L9179" s="26">
        <f t="shared" si="719"/>
        <v>0.7101119664100769</v>
      </c>
    </row>
    <row r="9180" spans="1:12">
      <c r="A9180" s="2" t="s">
        <v>1183</v>
      </c>
      <c r="B9180" s="3">
        <v>38751</v>
      </c>
      <c r="C9180" s="1">
        <v>3365</v>
      </c>
      <c r="D9180" s="2">
        <v>1</v>
      </c>
      <c r="E9180" s="1">
        <v>2390</v>
      </c>
      <c r="F9180" s="2">
        <v>1</v>
      </c>
      <c r="G9180" s="6">
        <f t="shared" si="715"/>
        <v>1</v>
      </c>
      <c r="H9180" s="11">
        <v>6.55</v>
      </c>
      <c r="I9180" s="13">
        <f t="shared" si="716"/>
        <v>513.74045801526722</v>
      </c>
      <c r="J9180" s="13">
        <f t="shared" si="717"/>
        <v>364.8854961832061</v>
      </c>
      <c r="K9180" s="7">
        <f t="shared" si="718"/>
        <v>0.71025260029717674</v>
      </c>
      <c r="L9180" s="26">
        <f t="shared" si="719"/>
        <v>0.71025260029717674</v>
      </c>
    </row>
    <row r="9181" spans="1:12">
      <c r="A9181" s="2" t="s">
        <v>1768</v>
      </c>
      <c r="B9181" s="3">
        <v>37512</v>
      </c>
      <c r="C9181" s="1">
        <v>56611</v>
      </c>
      <c r="D9181" s="2">
        <v>5</v>
      </c>
      <c r="E9181" s="1">
        <v>8044</v>
      </c>
      <c r="F9181" s="2">
        <v>1</v>
      </c>
      <c r="G9181" s="6">
        <f t="shared" si="715"/>
        <v>0.2</v>
      </c>
      <c r="H9181" s="12">
        <v>5.8</v>
      </c>
      <c r="I9181" s="13">
        <f t="shared" si="716"/>
        <v>9760.5172413793098</v>
      </c>
      <c r="J9181" s="13">
        <f t="shared" si="717"/>
        <v>1386.8965517241379</v>
      </c>
      <c r="K9181" s="7">
        <f t="shared" si="718"/>
        <v>0.14209252618749008</v>
      </c>
      <c r="L9181" s="26">
        <f t="shared" si="719"/>
        <v>0.71046263093745032</v>
      </c>
    </row>
    <row r="9182" spans="1:12">
      <c r="A9182" s="2" t="s">
        <v>2357</v>
      </c>
      <c r="B9182" s="3">
        <v>37589</v>
      </c>
      <c r="C9182" s="1">
        <v>2591</v>
      </c>
      <c r="D9182" s="2">
        <v>1</v>
      </c>
      <c r="E9182" s="1">
        <v>1841</v>
      </c>
      <c r="F9182" s="2">
        <v>1</v>
      </c>
      <c r="G9182" s="6">
        <f t="shared" si="715"/>
        <v>1</v>
      </c>
      <c r="H9182" s="12">
        <v>5.8</v>
      </c>
      <c r="I9182" s="13">
        <f t="shared" si="716"/>
        <v>446.72413793103448</v>
      </c>
      <c r="J9182" s="13">
        <f t="shared" si="717"/>
        <v>317.41379310344831</v>
      </c>
      <c r="K9182" s="7">
        <f t="shared" si="718"/>
        <v>0.71053647240447715</v>
      </c>
      <c r="L9182" s="26">
        <f t="shared" si="719"/>
        <v>0.71053647240447715</v>
      </c>
    </row>
    <row r="9183" spans="1:12">
      <c r="A9183" s="2" t="s">
        <v>8532</v>
      </c>
      <c r="B9183" s="3">
        <v>37400</v>
      </c>
      <c r="C9183" s="1">
        <v>4662</v>
      </c>
      <c r="D9183" s="2">
        <v>1</v>
      </c>
      <c r="E9183" s="1">
        <v>3313</v>
      </c>
      <c r="F9183" s="2">
        <v>1</v>
      </c>
      <c r="G9183" s="6">
        <f t="shared" si="715"/>
        <v>1</v>
      </c>
      <c r="H9183" s="12">
        <v>5.8</v>
      </c>
      <c r="I9183" s="13">
        <f t="shared" si="716"/>
        <v>803.79310344827593</v>
      </c>
      <c r="J9183" s="13">
        <f t="shared" si="717"/>
        <v>571.20689655172418</v>
      </c>
      <c r="K9183" s="7">
        <f t="shared" si="718"/>
        <v>0.71063921063921065</v>
      </c>
      <c r="L9183" s="26">
        <f t="shared" si="719"/>
        <v>0.71063921063921065</v>
      </c>
    </row>
    <row r="9184" spans="1:12">
      <c r="A9184" s="2" t="s">
        <v>4235</v>
      </c>
      <c r="B9184" s="3">
        <v>38821</v>
      </c>
      <c r="C9184" s="1">
        <v>2493</v>
      </c>
      <c r="D9184" s="2">
        <v>2</v>
      </c>
      <c r="E9184" s="1">
        <v>1772</v>
      </c>
      <c r="F9184" s="2">
        <v>2</v>
      </c>
      <c r="G9184" s="6">
        <f t="shared" si="715"/>
        <v>1</v>
      </c>
      <c r="H9184" s="11">
        <v>6.55</v>
      </c>
      <c r="I9184" s="13">
        <f t="shared" si="716"/>
        <v>380.61068702290078</v>
      </c>
      <c r="J9184" s="13">
        <f t="shared" si="717"/>
        <v>270.53435114503816</v>
      </c>
      <c r="K9184" s="7">
        <f t="shared" si="718"/>
        <v>0.71079021259526665</v>
      </c>
      <c r="L9184" s="26">
        <f t="shared" si="719"/>
        <v>0.71079021259526665</v>
      </c>
    </row>
    <row r="9185" spans="1:12">
      <c r="A9185" s="2" t="s">
        <v>9667</v>
      </c>
      <c r="B9185" s="3">
        <v>35265</v>
      </c>
      <c r="C9185" s="1">
        <v>16491080</v>
      </c>
      <c r="D9185" s="2">
        <v>357</v>
      </c>
      <c r="E9185" s="1">
        <v>262673</v>
      </c>
      <c r="F9185" s="2">
        <v>8</v>
      </c>
      <c r="G9185" s="6">
        <f t="shared" si="715"/>
        <v>2.2408963585434174E-2</v>
      </c>
      <c r="H9185" s="11">
        <v>4.42</v>
      </c>
      <c r="I9185" s="13">
        <f t="shared" si="716"/>
        <v>3731013.5746606337</v>
      </c>
      <c r="J9185" s="13">
        <f t="shared" si="717"/>
        <v>59428.280542986424</v>
      </c>
      <c r="K9185" s="7">
        <f t="shared" si="718"/>
        <v>1.5928186631803374E-2</v>
      </c>
      <c r="L9185" s="26">
        <f t="shared" si="719"/>
        <v>0.71079532844422555</v>
      </c>
    </row>
    <row r="9186" spans="1:12">
      <c r="A9186" s="2" t="s">
        <v>2294</v>
      </c>
      <c r="B9186" s="3">
        <v>39549</v>
      </c>
      <c r="C9186" s="1">
        <v>30591</v>
      </c>
      <c r="D9186" s="2">
        <v>5</v>
      </c>
      <c r="E9186" s="1">
        <v>8701</v>
      </c>
      <c r="F9186" s="2">
        <v>2</v>
      </c>
      <c r="G9186" s="6">
        <f t="shared" si="715"/>
        <v>0.4</v>
      </c>
      <c r="H9186" s="11">
        <v>7.18</v>
      </c>
      <c r="I9186" s="13">
        <f t="shared" si="716"/>
        <v>4260.5849582172705</v>
      </c>
      <c r="J9186" s="13">
        <f t="shared" si="717"/>
        <v>1211.8384401114206</v>
      </c>
      <c r="K9186" s="7">
        <f t="shared" si="718"/>
        <v>0.28443006112909025</v>
      </c>
      <c r="L9186" s="26">
        <f t="shared" si="719"/>
        <v>0.7110751528227256</v>
      </c>
    </row>
    <row r="9187" spans="1:12">
      <c r="A9187" s="2" t="s">
        <v>33</v>
      </c>
      <c r="B9187" s="3">
        <v>38426</v>
      </c>
      <c r="C9187" s="1">
        <v>8046</v>
      </c>
      <c r="D9187" s="2">
        <v>2</v>
      </c>
      <c r="E9187" s="1">
        <v>2863</v>
      </c>
      <c r="F9187" s="2">
        <v>1</v>
      </c>
      <c r="G9187" s="6">
        <f t="shared" si="715"/>
        <v>0.5</v>
      </c>
      <c r="H9187" s="11">
        <v>6.41</v>
      </c>
      <c r="I9187" s="13">
        <f t="shared" si="716"/>
        <v>1255.2262090483619</v>
      </c>
      <c r="J9187" s="13">
        <f t="shared" si="717"/>
        <v>446.64586583463336</v>
      </c>
      <c r="K9187" s="7">
        <f t="shared" si="718"/>
        <v>0.35582898334576185</v>
      </c>
      <c r="L9187" s="26">
        <f t="shared" si="719"/>
        <v>0.7116579666915237</v>
      </c>
    </row>
    <row r="9188" spans="1:12">
      <c r="A9188" s="2" t="s">
        <v>3811</v>
      </c>
      <c r="B9188" s="3">
        <v>39787</v>
      </c>
      <c r="C9188" s="1">
        <v>8629</v>
      </c>
      <c r="D9188" s="2">
        <v>1</v>
      </c>
      <c r="E9188" s="1">
        <v>6141</v>
      </c>
      <c r="F9188" s="2">
        <v>1</v>
      </c>
      <c r="G9188" s="6">
        <f t="shared" si="715"/>
        <v>1</v>
      </c>
      <c r="H9188" s="11">
        <v>7.18</v>
      </c>
      <c r="I9188" s="13">
        <f t="shared" si="716"/>
        <v>1201.8105849582173</v>
      </c>
      <c r="J9188" s="13">
        <f t="shared" si="717"/>
        <v>855.29247910863512</v>
      </c>
      <c r="K9188" s="7">
        <f t="shared" si="718"/>
        <v>0.71166995016803802</v>
      </c>
      <c r="L9188" s="26">
        <f t="shared" si="719"/>
        <v>0.71166995016803802</v>
      </c>
    </row>
    <row r="9189" spans="1:12">
      <c r="A9189" s="2" t="s">
        <v>8589</v>
      </c>
      <c r="B9189" s="3">
        <v>39199</v>
      </c>
      <c r="C9189" s="1">
        <v>21908</v>
      </c>
      <c r="D9189" s="2">
        <v>11</v>
      </c>
      <c r="E9189" s="1">
        <v>15598</v>
      </c>
      <c r="F9189" s="2">
        <v>11</v>
      </c>
      <c r="G9189" s="6">
        <f t="shared" si="715"/>
        <v>1</v>
      </c>
      <c r="H9189" s="11">
        <v>6.88</v>
      </c>
      <c r="I9189" s="13">
        <f t="shared" si="716"/>
        <v>3184.3023255813955</v>
      </c>
      <c r="J9189" s="13">
        <f t="shared" si="717"/>
        <v>2267.1511627906975</v>
      </c>
      <c r="K9189" s="7">
        <f t="shared" si="718"/>
        <v>0.71197735986854105</v>
      </c>
      <c r="L9189" s="26">
        <f t="shared" si="719"/>
        <v>0.71197735986854105</v>
      </c>
    </row>
    <row r="9190" spans="1:12">
      <c r="A9190" s="2" t="s">
        <v>6573</v>
      </c>
      <c r="B9190" s="3">
        <v>32822</v>
      </c>
      <c r="C9190" s="1">
        <v>14743391</v>
      </c>
      <c r="D9190" s="2">
        <v>510</v>
      </c>
      <c r="E9190" s="1">
        <v>41165</v>
      </c>
      <c r="F9190" s="2">
        <v>2</v>
      </c>
      <c r="G9190" s="6">
        <f t="shared" si="715"/>
        <v>3.9215686274509803E-3</v>
      </c>
      <c r="H9190" s="12">
        <v>3.99</v>
      </c>
      <c r="I9190" s="13">
        <f t="shared" si="716"/>
        <v>3695085.4636591477</v>
      </c>
      <c r="J9190" s="13">
        <f t="shared" si="717"/>
        <v>10317.04260651629</v>
      </c>
      <c r="K9190" s="7">
        <f t="shared" si="718"/>
        <v>2.7920985070530925E-3</v>
      </c>
      <c r="L9190" s="26">
        <f t="shared" si="719"/>
        <v>0.71198511929853858</v>
      </c>
    </row>
    <row r="9191" spans="1:12">
      <c r="A9191" s="2" t="s">
        <v>4952</v>
      </c>
      <c r="B9191" s="3">
        <v>38478</v>
      </c>
      <c r="C9191" s="1">
        <v>36039</v>
      </c>
      <c r="D9191" s="2">
        <v>24</v>
      </c>
      <c r="E9191" s="1">
        <v>25660</v>
      </c>
      <c r="F9191" s="2">
        <v>24</v>
      </c>
      <c r="G9191" s="6">
        <f t="shared" si="715"/>
        <v>1</v>
      </c>
      <c r="H9191" s="11">
        <v>6.41</v>
      </c>
      <c r="I9191" s="13">
        <f t="shared" si="716"/>
        <v>5622.3088923556943</v>
      </c>
      <c r="J9191" s="13">
        <f t="shared" si="717"/>
        <v>4003.120124804992</v>
      </c>
      <c r="K9191" s="7">
        <f t="shared" si="718"/>
        <v>0.71200643747051795</v>
      </c>
      <c r="L9191" s="26">
        <f t="shared" si="719"/>
        <v>0.71200643747051795</v>
      </c>
    </row>
    <row r="9192" spans="1:12">
      <c r="A9192" s="2" t="s">
        <v>1598</v>
      </c>
      <c r="B9192" s="3">
        <v>37869</v>
      </c>
      <c r="C9192" s="1">
        <v>60158</v>
      </c>
      <c r="D9192" s="2">
        <v>6</v>
      </c>
      <c r="E9192" s="1">
        <v>7139</v>
      </c>
      <c r="F9192" s="2">
        <v>1</v>
      </c>
      <c r="G9192" s="6">
        <f t="shared" si="715"/>
        <v>0.16666666666666666</v>
      </c>
      <c r="H9192" s="11">
        <v>6.03</v>
      </c>
      <c r="I9192" s="13">
        <f t="shared" si="716"/>
        <v>9976.451077943615</v>
      </c>
      <c r="J9192" s="13">
        <f t="shared" si="717"/>
        <v>1183.9137645107794</v>
      </c>
      <c r="K9192" s="7">
        <f t="shared" si="718"/>
        <v>0.11867083347185745</v>
      </c>
      <c r="L9192" s="26">
        <f t="shared" si="719"/>
        <v>0.71202500083114473</v>
      </c>
    </row>
    <row r="9193" spans="1:12">
      <c r="A9193" s="2" t="s">
        <v>2277</v>
      </c>
      <c r="B9193" s="3">
        <v>39178</v>
      </c>
      <c r="C9193" s="1">
        <v>3303</v>
      </c>
      <c r="D9193" s="2">
        <v>1</v>
      </c>
      <c r="E9193" s="1">
        <v>2352</v>
      </c>
      <c r="F9193" s="2">
        <v>1</v>
      </c>
      <c r="G9193" s="6">
        <f t="shared" si="715"/>
        <v>1</v>
      </c>
      <c r="H9193" s="11">
        <v>6.88</v>
      </c>
      <c r="I9193" s="13">
        <f t="shared" si="716"/>
        <v>480.08720930232556</v>
      </c>
      <c r="J9193" s="13">
        <f t="shared" si="717"/>
        <v>341.8604651162791</v>
      </c>
      <c r="K9193" s="7">
        <f t="shared" si="718"/>
        <v>0.712079927338783</v>
      </c>
      <c r="L9193" s="26">
        <f t="shared" si="719"/>
        <v>0.712079927338783</v>
      </c>
    </row>
    <row r="9194" spans="1:12">
      <c r="A9194" s="2" t="s">
        <v>1330</v>
      </c>
      <c r="B9194" s="3">
        <v>40431</v>
      </c>
      <c r="C9194" s="1">
        <v>113568</v>
      </c>
      <c r="D9194" s="2">
        <v>55</v>
      </c>
      <c r="E9194" s="1">
        <v>23527</v>
      </c>
      <c r="F9194" s="2">
        <v>16</v>
      </c>
      <c r="G9194" s="6">
        <f t="shared" si="715"/>
        <v>0.29090909090909089</v>
      </c>
      <c r="H9194" s="12">
        <v>7.89</v>
      </c>
      <c r="I9194" s="13">
        <f t="shared" si="716"/>
        <v>14393.916349809886</v>
      </c>
      <c r="J9194" s="13">
        <f t="shared" si="717"/>
        <v>2981.8757921419519</v>
      </c>
      <c r="K9194" s="7">
        <f t="shared" si="718"/>
        <v>0.20716222879684418</v>
      </c>
      <c r="L9194" s="26">
        <f t="shared" si="719"/>
        <v>0.71212016148915191</v>
      </c>
    </row>
    <row r="9195" spans="1:12">
      <c r="A9195" s="2" t="s">
        <v>2881</v>
      </c>
      <c r="B9195" s="3">
        <v>40438</v>
      </c>
      <c r="C9195" s="1">
        <v>3271</v>
      </c>
      <c r="D9195" s="2">
        <v>1</v>
      </c>
      <c r="E9195" s="1">
        <v>2330</v>
      </c>
      <c r="F9195" s="2">
        <v>1</v>
      </c>
      <c r="G9195" s="6">
        <f t="shared" si="715"/>
        <v>1</v>
      </c>
      <c r="H9195" s="12">
        <v>7.89</v>
      </c>
      <c r="I9195" s="13">
        <f t="shared" si="716"/>
        <v>414.57541191381495</v>
      </c>
      <c r="J9195" s="13">
        <f t="shared" si="717"/>
        <v>295.31051964512039</v>
      </c>
      <c r="K9195" s="7">
        <f t="shared" si="718"/>
        <v>0.7123203913176398</v>
      </c>
      <c r="L9195" s="26">
        <f t="shared" si="719"/>
        <v>0.7123203913176398</v>
      </c>
    </row>
    <row r="9196" spans="1:12">
      <c r="A9196" s="2" t="s">
        <v>8794</v>
      </c>
      <c r="B9196" s="3">
        <v>38765</v>
      </c>
      <c r="C9196" s="1">
        <v>680331</v>
      </c>
      <c r="D9196" s="2">
        <v>28</v>
      </c>
      <c r="E9196" s="1">
        <v>17310</v>
      </c>
      <c r="F9196" s="2">
        <v>1</v>
      </c>
      <c r="G9196" s="6">
        <f t="shared" si="715"/>
        <v>3.5714285714285712E-2</v>
      </c>
      <c r="H9196" s="11">
        <v>6.55</v>
      </c>
      <c r="I9196" s="13">
        <f t="shared" si="716"/>
        <v>103867.32824427482</v>
      </c>
      <c r="J9196" s="13">
        <f t="shared" si="717"/>
        <v>2642.7480916030536</v>
      </c>
      <c r="K9196" s="7">
        <f t="shared" si="718"/>
        <v>2.5443497356433854E-2</v>
      </c>
      <c r="L9196" s="26">
        <f t="shared" si="719"/>
        <v>0.71241792598014797</v>
      </c>
    </row>
    <row r="9197" spans="1:12">
      <c r="A9197" s="2" t="s">
        <v>2116</v>
      </c>
      <c r="B9197" s="3">
        <v>40163</v>
      </c>
      <c r="C9197" s="1">
        <v>39464306</v>
      </c>
      <c r="D9197" s="4">
        <v>1361</v>
      </c>
      <c r="E9197" s="1">
        <v>82664</v>
      </c>
      <c r="F9197" s="2">
        <v>4</v>
      </c>
      <c r="G9197" s="6">
        <f t="shared" si="715"/>
        <v>2.9390154298310064E-3</v>
      </c>
      <c r="H9197" s="12">
        <v>7.5</v>
      </c>
      <c r="I9197" s="13">
        <f t="shared" si="716"/>
        <v>5261907.4666666668</v>
      </c>
      <c r="J9197" s="13">
        <f t="shared" si="717"/>
        <v>11021.866666666667</v>
      </c>
      <c r="K9197" s="7">
        <f t="shared" si="718"/>
        <v>2.0946523169569991E-3</v>
      </c>
      <c r="L9197" s="26">
        <f t="shared" si="719"/>
        <v>0.712705450844619</v>
      </c>
    </row>
    <row r="9198" spans="1:12">
      <c r="A9198" s="2" t="s">
        <v>7448</v>
      </c>
      <c r="B9198" s="3">
        <v>35993</v>
      </c>
      <c r="C9198" s="1">
        <v>692588</v>
      </c>
      <c r="D9198" s="2">
        <v>59</v>
      </c>
      <c r="E9198" s="1">
        <v>92055</v>
      </c>
      <c r="F9198" s="2">
        <v>11</v>
      </c>
      <c r="G9198" s="6">
        <f t="shared" si="715"/>
        <v>0.1864406779661017</v>
      </c>
      <c r="H9198" s="11">
        <v>4.6900000000000004</v>
      </c>
      <c r="I9198" s="13">
        <f t="shared" si="716"/>
        <v>147673.34754797441</v>
      </c>
      <c r="J9198" s="13">
        <f t="shared" si="717"/>
        <v>19627.931769722814</v>
      </c>
      <c r="K9198" s="7">
        <f t="shared" si="718"/>
        <v>0.13291451772193569</v>
      </c>
      <c r="L9198" s="26">
        <f t="shared" si="719"/>
        <v>0.71290514050856413</v>
      </c>
    </row>
    <row r="9199" spans="1:12">
      <c r="A9199" s="2" t="s">
        <v>10130</v>
      </c>
      <c r="B9199" s="3">
        <v>37183</v>
      </c>
      <c r="C9199" s="1">
        <v>2901447</v>
      </c>
      <c r="D9199" s="2">
        <v>93</v>
      </c>
      <c r="E9199" s="1">
        <v>88977</v>
      </c>
      <c r="F9199" s="2">
        <v>4</v>
      </c>
      <c r="G9199" s="6">
        <f t="shared" si="715"/>
        <v>4.3010752688172046E-2</v>
      </c>
      <c r="H9199" s="11">
        <v>5.65</v>
      </c>
      <c r="I9199" s="13">
        <f t="shared" si="716"/>
        <v>513530.44247787609</v>
      </c>
      <c r="J9199" s="13">
        <f t="shared" si="717"/>
        <v>15748.141592920352</v>
      </c>
      <c r="K9199" s="7">
        <f t="shared" si="718"/>
        <v>3.0666422650491288E-2</v>
      </c>
      <c r="L9199" s="26">
        <f t="shared" si="719"/>
        <v>0.71299432662392237</v>
      </c>
    </row>
    <row r="9200" spans="1:12">
      <c r="A9200" s="2" t="s">
        <v>6265</v>
      </c>
      <c r="B9200" s="3">
        <v>39486</v>
      </c>
      <c r="C9200" s="1">
        <v>14251</v>
      </c>
      <c r="D9200" s="2">
        <v>4</v>
      </c>
      <c r="E9200" s="1">
        <v>2541</v>
      </c>
      <c r="F9200" s="2">
        <v>1</v>
      </c>
      <c r="G9200" s="6">
        <f t="shared" si="715"/>
        <v>0.25</v>
      </c>
      <c r="H9200" s="11">
        <v>7.18</v>
      </c>
      <c r="I9200" s="13">
        <f t="shared" si="716"/>
        <v>1984.8189415041784</v>
      </c>
      <c r="J9200" s="13">
        <f t="shared" si="717"/>
        <v>353.89972144846797</v>
      </c>
      <c r="K9200" s="7">
        <f t="shared" si="718"/>
        <v>0.17830327696302012</v>
      </c>
      <c r="L9200" s="26">
        <f t="shared" si="719"/>
        <v>0.71321310785208047</v>
      </c>
    </row>
    <row r="9201" spans="1:12">
      <c r="A9201" s="2" t="s">
        <v>4811</v>
      </c>
      <c r="B9201" s="3">
        <v>36924</v>
      </c>
      <c r="C9201" s="1">
        <v>77578</v>
      </c>
      <c r="D9201" s="2">
        <v>105</v>
      </c>
      <c r="E9201" s="1">
        <v>55388</v>
      </c>
      <c r="F9201" s="2">
        <v>105</v>
      </c>
      <c r="G9201" s="6">
        <f t="shared" si="715"/>
        <v>1</v>
      </c>
      <c r="H9201" s="11">
        <v>5.65</v>
      </c>
      <c r="I9201" s="13">
        <f t="shared" si="716"/>
        <v>13730.619469026547</v>
      </c>
      <c r="J9201" s="13">
        <f t="shared" si="717"/>
        <v>9803.1858407079635</v>
      </c>
      <c r="K9201" s="7">
        <f t="shared" si="718"/>
        <v>0.71396529944056308</v>
      </c>
      <c r="L9201" s="26">
        <f t="shared" si="719"/>
        <v>0.71396529944056308</v>
      </c>
    </row>
    <row r="9202" spans="1:12">
      <c r="A9202" s="2" t="s">
        <v>2422</v>
      </c>
      <c r="B9202" s="3">
        <v>40977</v>
      </c>
      <c r="C9202" s="1">
        <v>759</v>
      </c>
      <c r="D9202" s="2">
        <v>1</v>
      </c>
      <c r="E9202" s="1">
        <v>542</v>
      </c>
      <c r="F9202" s="2">
        <v>1</v>
      </c>
      <c r="G9202" s="6">
        <f t="shared" si="715"/>
        <v>1</v>
      </c>
      <c r="H9202" s="12">
        <v>8.02</v>
      </c>
      <c r="I9202" s="13">
        <f t="shared" si="716"/>
        <v>94.638403990024941</v>
      </c>
      <c r="J9202" s="13">
        <f t="shared" si="717"/>
        <v>67.581047381546142</v>
      </c>
      <c r="K9202" s="7">
        <f t="shared" si="718"/>
        <v>0.71409749670619238</v>
      </c>
      <c r="L9202" s="26">
        <f t="shared" si="719"/>
        <v>0.71409749670619238</v>
      </c>
    </row>
    <row r="9203" spans="1:12">
      <c r="A9203" s="2" t="s">
        <v>1588</v>
      </c>
      <c r="B9203" s="3">
        <v>35650</v>
      </c>
      <c r="C9203" s="1">
        <v>2416734</v>
      </c>
      <c r="D9203" s="2">
        <v>148</v>
      </c>
      <c r="E9203" s="1">
        <v>93303</v>
      </c>
      <c r="F9203" s="2">
        <v>8</v>
      </c>
      <c r="G9203" s="6">
        <f t="shared" si="715"/>
        <v>5.4054054054054057E-2</v>
      </c>
      <c r="H9203" s="11">
        <v>4.59</v>
      </c>
      <c r="I9203" s="13">
        <f t="shared" si="716"/>
        <v>526521.56862745096</v>
      </c>
      <c r="J9203" s="13">
        <f t="shared" si="717"/>
        <v>20327.450980392157</v>
      </c>
      <c r="K9203" s="7">
        <f t="shared" si="718"/>
        <v>3.8607062258403282E-2</v>
      </c>
      <c r="L9203" s="26">
        <f t="shared" si="719"/>
        <v>0.71423065178046063</v>
      </c>
    </row>
    <row r="9204" spans="1:12">
      <c r="A9204" s="2" t="s">
        <v>1100</v>
      </c>
      <c r="B9204" s="3">
        <v>39122</v>
      </c>
      <c r="C9204" s="1">
        <v>35000</v>
      </c>
      <c r="D9204" s="2">
        <v>10</v>
      </c>
      <c r="E9204" s="1">
        <v>25000</v>
      </c>
      <c r="F9204" s="2">
        <v>10</v>
      </c>
      <c r="G9204" s="6">
        <f t="shared" si="715"/>
        <v>1</v>
      </c>
      <c r="H9204" s="11">
        <v>6.88</v>
      </c>
      <c r="I9204" s="13">
        <f t="shared" si="716"/>
        <v>5087.2093023255811</v>
      </c>
      <c r="J9204" s="13">
        <f t="shared" si="717"/>
        <v>3633.7209302325582</v>
      </c>
      <c r="K9204" s="7">
        <f t="shared" si="718"/>
        <v>0.7142857142857143</v>
      </c>
      <c r="L9204" s="26">
        <f t="shared" si="719"/>
        <v>0.7142857142857143</v>
      </c>
    </row>
    <row r="9205" spans="1:12">
      <c r="A9205" s="2" t="s">
        <v>149</v>
      </c>
      <c r="B9205" s="3">
        <v>38037</v>
      </c>
      <c r="C9205" s="1">
        <v>3290</v>
      </c>
      <c r="D9205" s="2">
        <v>1</v>
      </c>
      <c r="E9205" s="1">
        <v>2350</v>
      </c>
      <c r="F9205" s="2">
        <v>1</v>
      </c>
      <c r="G9205" s="6">
        <f t="shared" si="715"/>
        <v>1</v>
      </c>
      <c r="H9205" s="12">
        <v>6.21</v>
      </c>
      <c r="I9205" s="13">
        <f t="shared" si="716"/>
        <v>529.79066022544282</v>
      </c>
      <c r="J9205" s="13">
        <f t="shared" si="717"/>
        <v>378.42190016103058</v>
      </c>
      <c r="K9205" s="7">
        <f t="shared" si="718"/>
        <v>0.7142857142857143</v>
      </c>
      <c r="L9205" s="26">
        <f t="shared" si="719"/>
        <v>0.7142857142857143</v>
      </c>
    </row>
    <row r="9206" spans="1:12">
      <c r="A9206" s="2" t="s">
        <v>4970</v>
      </c>
      <c r="B9206" s="3">
        <v>39388</v>
      </c>
      <c r="C9206" s="1">
        <v>248362</v>
      </c>
      <c r="D9206" s="2">
        <v>17</v>
      </c>
      <c r="E9206" s="1">
        <v>20880</v>
      </c>
      <c r="F9206" s="2">
        <v>2</v>
      </c>
      <c r="G9206" s="6">
        <f t="shared" si="715"/>
        <v>0.11764705882352941</v>
      </c>
      <c r="H9206" s="11">
        <v>6.88</v>
      </c>
      <c r="I9206" s="13">
        <f t="shared" si="716"/>
        <v>36099.127906976748</v>
      </c>
      <c r="J9206" s="13">
        <f t="shared" si="717"/>
        <v>3034.8837209302328</v>
      </c>
      <c r="K9206" s="7">
        <f t="shared" si="718"/>
        <v>8.4070832091865902E-2</v>
      </c>
      <c r="L9206" s="26">
        <f t="shared" si="719"/>
        <v>0.71460207278086019</v>
      </c>
    </row>
    <row r="9207" spans="1:12">
      <c r="A9207" s="2" t="s">
        <v>5312</v>
      </c>
      <c r="B9207" s="3">
        <v>39493</v>
      </c>
      <c r="C9207" s="1">
        <v>195494</v>
      </c>
      <c r="D9207" s="2">
        <v>49</v>
      </c>
      <c r="E9207" s="1">
        <v>19961</v>
      </c>
      <c r="F9207" s="2">
        <v>7</v>
      </c>
      <c r="G9207" s="6">
        <f t="shared" si="715"/>
        <v>0.14285714285714285</v>
      </c>
      <c r="H9207" s="11">
        <v>7.18</v>
      </c>
      <c r="I9207" s="13">
        <f t="shared" si="716"/>
        <v>27227.57660167131</v>
      </c>
      <c r="J9207" s="13">
        <f t="shared" si="717"/>
        <v>2780.0835654596103</v>
      </c>
      <c r="K9207" s="7">
        <f t="shared" si="718"/>
        <v>0.10210543546093487</v>
      </c>
      <c r="L9207" s="26">
        <f t="shared" si="719"/>
        <v>0.71473804822654408</v>
      </c>
    </row>
    <row r="9208" spans="1:12">
      <c r="A9208" s="2" t="s">
        <v>8065</v>
      </c>
      <c r="B9208" s="3">
        <v>40802</v>
      </c>
      <c r="C9208" s="1">
        <v>1081</v>
      </c>
      <c r="D9208" s="2">
        <v>1</v>
      </c>
      <c r="E9208" s="1">
        <v>773</v>
      </c>
      <c r="F9208" s="2">
        <v>1</v>
      </c>
      <c r="G9208" s="6">
        <f t="shared" si="715"/>
        <v>1</v>
      </c>
      <c r="H9208" s="12">
        <v>7.93</v>
      </c>
      <c r="I9208" s="13">
        <f t="shared" si="716"/>
        <v>136.31778058007566</v>
      </c>
      <c r="J9208" s="13">
        <f t="shared" si="717"/>
        <v>97.477931904161423</v>
      </c>
      <c r="K9208" s="7">
        <f t="shared" si="718"/>
        <v>0.71507863089731738</v>
      </c>
      <c r="L9208" s="26">
        <f t="shared" si="719"/>
        <v>0.71507863089731738</v>
      </c>
    </row>
    <row r="9209" spans="1:12">
      <c r="A9209" s="2" t="s">
        <v>3031</v>
      </c>
      <c r="B9209" s="3">
        <v>38611</v>
      </c>
      <c r="C9209" s="1">
        <v>1712337</v>
      </c>
      <c r="D9209" s="2">
        <v>110</v>
      </c>
      <c r="E9209" s="1">
        <v>66806</v>
      </c>
      <c r="F9209" s="2">
        <v>6</v>
      </c>
      <c r="G9209" s="6">
        <f t="shared" si="715"/>
        <v>5.4545454545454543E-2</v>
      </c>
      <c r="H9209" s="11">
        <v>6.41</v>
      </c>
      <c r="I9209" s="13">
        <f t="shared" si="716"/>
        <v>267135.25741029641</v>
      </c>
      <c r="J9209" s="13">
        <f t="shared" si="717"/>
        <v>10422.152886115444</v>
      </c>
      <c r="K9209" s="7">
        <f t="shared" si="718"/>
        <v>3.901451641820506E-2</v>
      </c>
      <c r="L9209" s="26">
        <f t="shared" si="719"/>
        <v>0.71526613433375952</v>
      </c>
    </row>
    <row r="9210" spans="1:12">
      <c r="A9210" s="2" t="s">
        <v>3159</v>
      </c>
      <c r="B9210" s="3">
        <v>38751</v>
      </c>
      <c r="C9210" s="1">
        <v>1967</v>
      </c>
      <c r="D9210" s="2">
        <v>1</v>
      </c>
      <c r="E9210" s="1">
        <v>1407</v>
      </c>
      <c r="F9210" s="2">
        <v>1</v>
      </c>
      <c r="G9210" s="6">
        <f t="shared" si="715"/>
        <v>1</v>
      </c>
      <c r="H9210" s="11">
        <v>6.55</v>
      </c>
      <c r="I9210" s="13">
        <f t="shared" si="716"/>
        <v>300.30534351145042</v>
      </c>
      <c r="J9210" s="13">
        <f t="shared" si="717"/>
        <v>214.80916030534351</v>
      </c>
      <c r="K9210" s="7">
        <f t="shared" si="718"/>
        <v>0.71530249110320276</v>
      </c>
      <c r="L9210" s="26">
        <f t="shared" si="719"/>
        <v>0.71530249110320276</v>
      </c>
    </row>
    <row r="9211" spans="1:12">
      <c r="A9211" s="2" t="s">
        <v>5830</v>
      </c>
      <c r="B9211" s="3">
        <v>40697</v>
      </c>
      <c r="C9211" s="1">
        <v>1926</v>
      </c>
      <c r="D9211" s="2">
        <v>2</v>
      </c>
      <c r="E9211" s="1">
        <v>1378</v>
      </c>
      <c r="F9211" s="2">
        <v>2</v>
      </c>
      <c r="G9211" s="6">
        <f t="shared" si="715"/>
        <v>1</v>
      </c>
      <c r="H9211" s="12">
        <v>7.93</v>
      </c>
      <c r="I9211" s="13">
        <f t="shared" si="716"/>
        <v>242.87515762925599</v>
      </c>
      <c r="J9211" s="13">
        <f t="shared" si="717"/>
        <v>173.7704918032787</v>
      </c>
      <c r="K9211" s="7">
        <f t="shared" si="718"/>
        <v>0.71547248182762202</v>
      </c>
      <c r="L9211" s="26">
        <f t="shared" si="719"/>
        <v>0.71547248182762202</v>
      </c>
    </row>
    <row r="9212" spans="1:12">
      <c r="A9212" s="2" t="s">
        <v>5705</v>
      </c>
      <c r="B9212" s="3">
        <v>38800</v>
      </c>
      <c r="C9212" s="1">
        <v>154187</v>
      </c>
      <c r="D9212" s="2">
        <v>16</v>
      </c>
      <c r="E9212" s="1">
        <v>13798</v>
      </c>
      <c r="F9212" s="2">
        <v>2</v>
      </c>
      <c r="G9212" s="6">
        <f t="shared" si="715"/>
        <v>0.125</v>
      </c>
      <c r="H9212" s="11">
        <v>6.55</v>
      </c>
      <c r="I9212" s="13">
        <f t="shared" si="716"/>
        <v>23540</v>
      </c>
      <c r="J9212" s="13">
        <f t="shared" si="717"/>
        <v>2106.5648854961833</v>
      </c>
      <c r="K9212" s="7">
        <f t="shared" si="718"/>
        <v>8.9488737701622065E-2</v>
      </c>
      <c r="L9212" s="26">
        <f t="shared" si="719"/>
        <v>0.71590990161297652</v>
      </c>
    </row>
    <row r="9213" spans="1:12">
      <c r="A9213" s="2" t="s">
        <v>5728</v>
      </c>
      <c r="B9213" s="3">
        <v>38961</v>
      </c>
      <c r="C9213" s="1">
        <v>4480</v>
      </c>
      <c r="D9213" s="2">
        <v>1</v>
      </c>
      <c r="E9213" s="1">
        <v>3210</v>
      </c>
      <c r="F9213" s="2">
        <v>1</v>
      </c>
      <c r="G9213" s="6">
        <f t="shared" si="715"/>
        <v>1</v>
      </c>
      <c r="H9213" s="11">
        <v>6.55</v>
      </c>
      <c r="I9213" s="13">
        <f t="shared" si="716"/>
        <v>683.96946564885502</v>
      </c>
      <c r="J9213" s="13">
        <f t="shared" si="717"/>
        <v>490.07633587786262</v>
      </c>
      <c r="K9213" s="7">
        <f t="shared" si="718"/>
        <v>0.7165178571428571</v>
      </c>
      <c r="L9213" s="26">
        <f t="shared" si="719"/>
        <v>0.7165178571428571</v>
      </c>
    </row>
    <row r="9214" spans="1:12">
      <c r="A9214" s="2" t="s">
        <v>6263</v>
      </c>
      <c r="B9214" s="3">
        <v>39332</v>
      </c>
      <c r="C9214" s="1">
        <v>151114</v>
      </c>
      <c r="D9214" s="2">
        <v>13</v>
      </c>
      <c r="E9214" s="1">
        <v>8330</v>
      </c>
      <c r="F9214" s="2">
        <v>1</v>
      </c>
      <c r="G9214" s="6">
        <f t="shared" si="715"/>
        <v>7.6923076923076927E-2</v>
      </c>
      <c r="H9214" s="11">
        <v>6.88</v>
      </c>
      <c r="I9214" s="13">
        <f t="shared" si="716"/>
        <v>21964.244186046511</v>
      </c>
      <c r="J9214" s="13">
        <f t="shared" si="717"/>
        <v>1210.7558139534883</v>
      </c>
      <c r="K9214" s="7">
        <f t="shared" si="718"/>
        <v>5.5123946159852825E-2</v>
      </c>
      <c r="L9214" s="26">
        <f t="shared" si="719"/>
        <v>0.71661130007808671</v>
      </c>
    </row>
    <row r="9215" spans="1:12">
      <c r="A9215" s="2" t="s">
        <v>4408</v>
      </c>
      <c r="B9215" s="3">
        <v>35468</v>
      </c>
      <c r="C9215" s="1">
        <v>165845</v>
      </c>
      <c r="D9215" s="2">
        <v>42</v>
      </c>
      <c r="E9215" s="1">
        <v>50947</v>
      </c>
      <c r="F9215" s="2">
        <v>18</v>
      </c>
      <c r="G9215" s="6">
        <f t="shared" si="715"/>
        <v>0.42857142857142855</v>
      </c>
      <c r="H9215" s="11">
        <v>4.59</v>
      </c>
      <c r="I9215" s="13">
        <f t="shared" si="716"/>
        <v>36131.808278867102</v>
      </c>
      <c r="J9215" s="13">
        <f t="shared" si="717"/>
        <v>11099.564270152507</v>
      </c>
      <c r="K9215" s="7">
        <f t="shared" si="718"/>
        <v>0.30719647863969374</v>
      </c>
      <c r="L9215" s="26">
        <f t="shared" si="719"/>
        <v>0.71679178349261874</v>
      </c>
    </row>
    <row r="9216" spans="1:12">
      <c r="A9216" s="2" t="s">
        <v>4610</v>
      </c>
      <c r="B9216" s="3">
        <v>35700</v>
      </c>
      <c r="C9216" s="1">
        <v>8038061</v>
      </c>
      <c r="D9216" s="2">
        <v>230</v>
      </c>
      <c r="E9216" s="1">
        <v>75183</v>
      </c>
      <c r="F9216" s="2">
        <v>3</v>
      </c>
      <c r="G9216" s="6">
        <f t="shared" si="715"/>
        <v>1.3043478260869565E-2</v>
      </c>
      <c r="H9216" s="11">
        <v>4.59</v>
      </c>
      <c r="I9216" s="13">
        <f t="shared" si="716"/>
        <v>1751211.5468409588</v>
      </c>
      <c r="J9216" s="13">
        <f t="shared" si="717"/>
        <v>16379.738562091503</v>
      </c>
      <c r="K9216" s="7">
        <f t="shared" si="718"/>
        <v>9.3533751485588359E-3</v>
      </c>
      <c r="L9216" s="26">
        <f t="shared" si="719"/>
        <v>0.71709209472284408</v>
      </c>
    </row>
    <row r="9217" spans="1:12">
      <c r="A9217" s="2" t="s">
        <v>6389</v>
      </c>
      <c r="B9217" s="3">
        <v>40998</v>
      </c>
      <c r="C9217" s="1">
        <v>177729</v>
      </c>
      <c r="D9217" s="2">
        <v>27</v>
      </c>
      <c r="E9217" s="1">
        <v>28340</v>
      </c>
      <c r="F9217" s="2">
        <v>6</v>
      </c>
      <c r="G9217" s="6">
        <f t="shared" si="715"/>
        <v>0.22222222222222221</v>
      </c>
      <c r="H9217" s="12">
        <v>8.02</v>
      </c>
      <c r="I9217" s="13">
        <f t="shared" si="716"/>
        <v>22160.723192019952</v>
      </c>
      <c r="J9217" s="13">
        <f t="shared" si="717"/>
        <v>3533.6658354114716</v>
      </c>
      <c r="K9217" s="7">
        <f t="shared" si="718"/>
        <v>0.15945625080881567</v>
      </c>
      <c r="L9217" s="26">
        <f t="shared" si="719"/>
        <v>0.71755312863967058</v>
      </c>
    </row>
    <row r="9218" spans="1:12">
      <c r="A9218" s="2" t="s">
        <v>817</v>
      </c>
      <c r="B9218" s="3">
        <v>38765</v>
      </c>
      <c r="C9218" s="1">
        <v>70899</v>
      </c>
      <c r="D9218" s="2">
        <v>5</v>
      </c>
      <c r="E9218" s="1">
        <v>20351</v>
      </c>
      <c r="F9218" s="2">
        <v>2</v>
      </c>
      <c r="G9218" s="6">
        <f t="shared" ref="G9218:G9281" si="720">F9218/D9218</f>
        <v>0.4</v>
      </c>
      <c r="H9218" s="11">
        <v>6.55</v>
      </c>
      <c r="I9218" s="13">
        <f t="shared" ref="I9218:I9281" si="721">C9218/H9218</f>
        <v>10824.274809160306</v>
      </c>
      <c r="J9218" s="13">
        <f t="shared" ref="J9218:J9281" si="722">E9218/H9218</f>
        <v>3107.0229007633588</v>
      </c>
      <c r="K9218" s="7">
        <f t="shared" ref="K9218:K9281" si="723">J9218/I9218</f>
        <v>0.28704213035444787</v>
      </c>
      <c r="L9218" s="26">
        <f t="shared" ref="L9218:L9281" si="724">K9218/G9218</f>
        <v>0.71760532588611958</v>
      </c>
    </row>
    <row r="9219" spans="1:12">
      <c r="A9219" s="2" t="s">
        <v>1446</v>
      </c>
      <c r="B9219" s="3">
        <v>36581</v>
      </c>
      <c r="C9219" s="1">
        <v>4287</v>
      </c>
      <c r="D9219" s="2">
        <v>2</v>
      </c>
      <c r="E9219" s="1">
        <v>3077</v>
      </c>
      <c r="F9219" s="2">
        <v>2</v>
      </c>
      <c r="G9219" s="6">
        <f t="shared" si="720"/>
        <v>1</v>
      </c>
      <c r="H9219" s="11">
        <v>5.39</v>
      </c>
      <c r="I9219" s="13">
        <f t="shared" si="721"/>
        <v>795.36178107606679</v>
      </c>
      <c r="J9219" s="13">
        <f t="shared" si="722"/>
        <v>570.87198515769944</v>
      </c>
      <c r="K9219" s="7">
        <f t="shared" si="723"/>
        <v>0.71775134126428741</v>
      </c>
      <c r="L9219" s="26">
        <f t="shared" si="724"/>
        <v>0.71775134126428741</v>
      </c>
    </row>
    <row r="9220" spans="1:12">
      <c r="A9220" s="2" t="s">
        <v>3603</v>
      </c>
      <c r="B9220" s="3">
        <v>39297</v>
      </c>
      <c r="C9220" s="1">
        <v>242967</v>
      </c>
      <c r="D9220" s="2">
        <v>38</v>
      </c>
      <c r="E9220" s="1">
        <v>174425</v>
      </c>
      <c r="F9220" s="2">
        <v>38</v>
      </c>
      <c r="G9220" s="6">
        <f t="shared" si="720"/>
        <v>1</v>
      </c>
      <c r="H9220" s="11">
        <v>6.88</v>
      </c>
      <c r="I9220" s="13">
        <f t="shared" si="721"/>
        <v>35314.970930232557</v>
      </c>
      <c r="J9220" s="13">
        <f t="shared" si="722"/>
        <v>25352.470930232557</v>
      </c>
      <c r="K9220" s="7">
        <f t="shared" si="723"/>
        <v>0.71789584593792577</v>
      </c>
      <c r="L9220" s="26">
        <f t="shared" si="724"/>
        <v>0.71789584593792577</v>
      </c>
    </row>
    <row r="9221" spans="1:12">
      <c r="A9221" s="2" t="s">
        <v>2262</v>
      </c>
      <c r="B9221" s="3">
        <v>34292</v>
      </c>
      <c r="C9221" s="1">
        <v>23671</v>
      </c>
      <c r="D9221" s="2">
        <v>1</v>
      </c>
      <c r="E9221" s="1">
        <v>16995</v>
      </c>
      <c r="F9221" s="2">
        <v>1</v>
      </c>
      <c r="G9221" s="6">
        <f t="shared" si="720"/>
        <v>1</v>
      </c>
      <c r="H9221" s="11">
        <v>4.1399999999999997</v>
      </c>
      <c r="I9221" s="13">
        <f t="shared" si="721"/>
        <v>5717.6328502415463</v>
      </c>
      <c r="J9221" s="13">
        <f t="shared" si="722"/>
        <v>4105.072463768116</v>
      </c>
      <c r="K9221" s="7">
        <f t="shared" si="723"/>
        <v>0.71796713277850532</v>
      </c>
      <c r="L9221" s="26">
        <f t="shared" si="724"/>
        <v>0.71796713277850532</v>
      </c>
    </row>
    <row r="9222" spans="1:12">
      <c r="A9222" s="2" t="s">
        <v>9323</v>
      </c>
      <c r="B9222" s="3">
        <v>41040</v>
      </c>
      <c r="C9222" s="1">
        <v>69510</v>
      </c>
      <c r="D9222" s="2">
        <v>24</v>
      </c>
      <c r="E9222" s="1">
        <v>49926</v>
      </c>
      <c r="F9222" s="2">
        <v>24</v>
      </c>
      <c r="G9222" s="6">
        <f t="shared" si="720"/>
        <v>1</v>
      </c>
      <c r="H9222" s="12">
        <v>8.02</v>
      </c>
      <c r="I9222" s="13">
        <f t="shared" si="721"/>
        <v>8667.082294264339</v>
      </c>
      <c r="J9222" s="13">
        <f t="shared" si="722"/>
        <v>6225.1870324189531</v>
      </c>
      <c r="K9222" s="7">
        <f t="shared" si="723"/>
        <v>0.71825636599050502</v>
      </c>
      <c r="L9222" s="26">
        <f t="shared" si="724"/>
        <v>0.71825636599050502</v>
      </c>
    </row>
    <row r="9223" spans="1:12">
      <c r="A9223" s="2" t="s">
        <v>3670</v>
      </c>
      <c r="B9223" s="3">
        <v>40459</v>
      </c>
      <c r="C9223" s="1">
        <v>14034</v>
      </c>
      <c r="D9223" s="2">
        <v>9</v>
      </c>
      <c r="E9223" s="1">
        <v>10087</v>
      </c>
      <c r="F9223" s="2">
        <v>9</v>
      </c>
      <c r="G9223" s="6">
        <f t="shared" si="720"/>
        <v>1</v>
      </c>
      <c r="H9223" s="12">
        <v>7.89</v>
      </c>
      <c r="I9223" s="13">
        <f t="shared" si="721"/>
        <v>1778.7072243346008</v>
      </c>
      <c r="J9223" s="13">
        <f t="shared" si="722"/>
        <v>1278.4537389100128</v>
      </c>
      <c r="K9223" s="7">
        <f t="shared" si="723"/>
        <v>0.71875445347014399</v>
      </c>
      <c r="L9223" s="26">
        <f t="shared" si="724"/>
        <v>0.71875445347014399</v>
      </c>
    </row>
    <row r="9224" spans="1:12">
      <c r="A9224" s="2" t="s">
        <v>6077</v>
      </c>
      <c r="B9224" s="3">
        <v>31114</v>
      </c>
      <c r="C9224" s="1">
        <v>48230162</v>
      </c>
      <c r="D9224" s="4">
        <v>1024</v>
      </c>
      <c r="E9224" s="1">
        <v>135499</v>
      </c>
      <c r="F9224" s="2">
        <v>4</v>
      </c>
      <c r="G9224" s="6">
        <f t="shared" si="720"/>
        <v>3.90625E-3</v>
      </c>
      <c r="H9224" s="12">
        <v>3.55</v>
      </c>
      <c r="I9224" s="13">
        <f t="shared" si="721"/>
        <v>13585961.126760565</v>
      </c>
      <c r="J9224" s="13">
        <f t="shared" si="722"/>
        <v>38168.732394366198</v>
      </c>
      <c r="K9224" s="7">
        <f t="shared" si="723"/>
        <v>2.8094245256733742E-3</v>
      </c>
      <c r="L9224" s="26">
        <f t="shared" si="724"/>
        <v>0.7192126785723838</v>
      </c>
    </row>
    <row r="9225" spans="1:12">
      <c r="A9225" s="2" t="s">
        <v>10314</v>
      </c>
      <c r="B9225" s="3">
        <v>31331</v>
      </c>
      <c r="C9225" s="1">
        <v>16131</v>
      </c>
      <c r="D9225" s="2">
        <v>1</v>
      </c>
      <c r="E9225" s="1">
        <v>11614</v>
      </c>
      <c r="F9225" s="2">
        <v>1</v>
      </c>
      <c r="G9225" s="6">
        <f t="shared" si="720"/>
        <v>1</v>
      </c>
      <c r="H9225" s="12">
        <v>3.55</v>
      </c>
      <c r="I9225" s="13">
        <f t="shared" si="721"/>
        <v>4543.9436619718308</v>
      </c>
      <c r="J9225" s="13">
        <f t="shared" si="722"/>
        <v>3271.5492957746483</v>
      </c>
      <c r="K9225" s="7">
        <f t="shared" si="723"/>
        <v>0.71998016242018481</v>
      </c>
      <c r="L9225" s="26">
        <f t="shared" si="724"/>
        <v>0.71998016242018481</v>
      </c>
    </row>
    <row r="9226" spans="1:12">
      <c r="A9226" s="2" t="s">
        <v>7649</v>
      </c>
      <c r="B9226" s="3">
        <v>36616</v>
      </c>
      <c r="C9226" s="1">
        <v>1590</v>
      </c>
      <c r="D9226" s="2">
        <v>1</v>
      </c>
      <c r="E9226" s="1">
        <v>1145</v>
      </c>
      <c r="F9226" s="2">
        <v>1</v>
      </c>
      <c r="G9226" s="6">
        <f t="shared" si="720"/>
        <v>1</v>
      </c>
      <c r="H9226" s="11">
        <v>5.39</v>
      </c>
      <c r="I9226" s="13">
        <f t="shared" si="721"/>
        <v>294.99072356215214</v>
      </c>
      <c r="J9226" s="13">
        <f t="shared" si="722"/>
        <v>212.43042671614103</v>
      </c>
      <c r="K9226" s="7">
        <f t="shared" si="723"/>
        <v>0.72012578616352207</v>
      </c>
      <c r="L9226" s="26">
        <f t="shared" si="724"/>
        <v>0.72012578616352207</v>
      </c>
    </row>
    <row r="9227" spans="1:12">
      <c r="A9227" s="2" t="s">
        <v>6379</v>
      </c>
      <c r="B9227" s="3">
        <v>40480</v>
      </c>
      <c r="C9227" s="1">
        <v>237301</v>
      </c>
      <c r="D9227" s="2">
        <v>25</v>
      </c>
      <c r="E9227" s="1">
        <v>20508</v>
      </c>
      <c r="F9227" s="2">
        <v>3</v>
      </c>
      <c r="G9227" s="6">
        <f t="shared" si="720"/>
        <v>0.12</v>
      </c>
      <c r="H9227" s="12">
        <v>7.89</v>
      </c>
      <c r="I9227" s="13">
        <f t="shared" si="721"/>
        <v>30076.17237008872</v>
      </c>
      <c r="J9227" s="13">
        <f t="shared" si="722"/>
        <v>2599.2395437262358</v>
      </c>
      <c r="K9227" s="7">
        <f t="shared" si="723"/>
        <v>8.6421886127744929E-2</v>
      </c>
      <c r="L9227" s="26">
        <f t="shared" si="724"/>
        <v>0.72018238439787441</v>
      </c>
    </row>
    <row r="9228" spans="1:12">
      <c r="A9228" s="2" t="s">
        <v>10318</v>
      </c>
      <c r="B9228" s="3">
        <v>34040</v>
      </c>
      <c r="C9228" s="1">
        <v>3514</v>
      </c>
      <c r="D9228" s="2">
        <v>1</v>
      </c>
      <c r="E9228" s="1">
        <v>2531</v>
      </c>
      <c r="F9228" s="2">
        <v>1</v>
      </c>
      <c r="G9228" s="6">
        <f t="shared" si="720"/>
        <v>1</v>
      </c>
      <c r="H9228" s="11">
        <v>4.1399999999999997</v>
      </c>
      <c r="I9228" s="13">
        <f t="shared" si="721"/>
        <v>848.79227053140107</v>
      </c>
      <c r="J9228" s="13">
        <f t="shared" si="722"/>
        <v>611.35265700483092</v>
      </c>
      <c r="K9228" s="7">
        <f t="shared" si="723"/>
        <v>0.72026180990324407</v>
      </c>
      <c r="L9228" s="26">
        <f t="shared" si="724"/>
        <v>0.72026180990324407</v>
      </c>
    </row>
    <row r="9229" spans="1:12">
      <c r="A9229" s="2" t="s">
        <v>7450</v>
      </c>
      <c r="B9229" s="3">
        <v>36875</v>
      </c>
      <c r="C9229" s="1">
        <v>8598593</v>
      </c>
      <c r="D9229" s="2">
        <v>280</v>
      </c>
      <c r="E9229" s="1">
        <v>44244</v>
      </c>
      <c r="F9229" s="2">
        <v>2</v>
      </c>
      <c r="G9229" s="6">
        <f t="shared" si="720"/>
        <v>7.1428571428571426E-3</v>
      </c>
      <c r="H9229" s="11">
        <v>5.39</v>
      </c>
      <c r="I9229" s="13">
        <f t="shared" si="721"/>
        <v>1595286.2708719852</v>
      </c>
      <c r="J9229" s="13">
        <f t="shared" si="722"/>
        <v>8208.5343228200381</v>
      </c>
      <c r="K9229" s="7">
        <f t="shared" si="723"/>
        <v>5.1454929893762855E-3</v>
      </c>
      <c r="L9229" s="26">
        <f t="shared" si="724"/>
        <v>0.72036901851267998</v>
      </c>
    </row>
    <row r="9230" spans="1:12">
      <c r="A9230" s="2" t="s">
        <v>8262</v>
      </c>
      <c r="B9230" s="3">
        <v>38429</v>
      </c>
      <c r="C9230" s="1">
        <v>54357</v>
      </c>
      <c r="D9230" s="2">
        <v>5</v>
      </c>
      <c r="E9230" s="1">
        <v>7834</v>
      </c>
      <c r="F9230" s="2">
        <v>1</v>
      </c>
      <c r="G9230" s="6">
        <f t="shared" si="720"/>
        <v>0.2</v>
      </c>
      <c r="H9230" s="11">
        <v>6.41</v>
      </c>
      <c r="I9230" s="13">
        <f t="shared" si="721"/>
        <v>8480.0312012480499</v>
      </c>
      <c r="J9230" s="13">
        <f t="shared" si="722"/>
        <v>1222.1528861154445</v>
      </c>
      <c r="K9230" s="7">
        <f t="shared" si="723"/>
        <v>0.1441212723292308</v>
      </c>
      <c r="L9230" s="26">
        <f t="shared" si="724"/>
        <v>0.72060636164615399</v>
      </c>
    </row>
    <row r="9231" spans="1:12">
      <c r="A9231" s="2" t="s">
        <v>5750</v>
      </c>
      <c r="B9231" s="3">
        <v>38196</v>
      </c>
      <c r="C9231" s="1">
        <v>6945</v>
      </c>
      <c r="D9231" s="2">
        <v>1</v>
      </c>
      <c r="E9231" s="1">
        <v>5005</v>
      </c>
      <c r="F9231" s="2">
        <v>1</v>
      </c>
      <c r="G9231" s="6">
        <f t="shared" si="720"/>
        <v>1</v>
      </c>
      <c r="H9231" s="12">
        <v>6.21</v>
      </c>
      <c r="I9231" s="13">
        <f t="shared" si="721"/>
        <v>1118.3574879227053</v>
      </c>
      <c r="J9231" s="13">
        <f t="shared" si="722"/>
        <v>805.95813204508852</v>
      </c>
      <c r="K9231" s="7">
        <f t="shared" si="723"/>
        <v>0.72066234701223897</v>
      </c>
      <c r="L9231" s="26">
        <f t="shared" si="724"/>
        <v>0.72066234701223897</v>
      </c>
    </row>
    <row r="9232" spans="1:12">
      <c r="A9232" s="2" t="s">
        <v>3233</v>
      </c>
      <c r="B9232" s="3">
        <v>32997</v>
      </c>
      <c r="C9232" s="1">
        <v>3102</v>
      </c>
      <c r="D9232" s="2">
        <v>1</v>
      </c>
      <c r="E9232" s="1">
        <v>2236</v>
      </c>
      <c r="F9232" s="2">
        <v>1</v>
      </c>
      <c r="G9232" s="6">
        <f t="shared" si="720"/>
        <v>1</v>
      </c>
      <c r="H9232" s="12">
        <v>4.22</v>
      </c>
      <c r="I9232" s="13">
        <f t="shared" si="721"/>
        <v>735.07109004739345</v>
      </c>
      <c r="J9232" s="13">
        <f t="shared" si="722"/>
        <v>529.85781990521332</v>
      </c>
      <c r="K9232" s="7">
        <f t="shared" si="723"/>
        <v>0.72082527401676333</v>
      </c>
      <c r="L9232" s="26">
        <f t="shared" si="724"/>
        <v>0.72082527401676333</v>
      </c>
    </row>
    <row r="9233" spans="1:12">
      <c r="A9233" s="2" t="s">
        <v>4690</v>
      </c>
      <c r="B9233" s="3">
        <v>37218</v>
      </c>
      <c r="C9233" s="1">
        <v>35930604</v>
      </c>
      <c r="D9233" s="4">
        <v>1103</v>
      </c>
      <c r="E9233" s="1">
        <v>93972</v>
      </c>
      <c r="F9233" s="2">
        <v>4</v>
      </c>
      <c r="G9233" s="6">
        <f t="shared" si="720"/>
        <v>3.6264732547597461E-3</v>
      </c>
      <c r="H9233" s="11">
        <v>5.65</v>
      </c>
      <c r="I9233" s="13">
        <f t="shared" si="721"/>
        <v>6359398.9380530966</v>
      </c>
      <c r="J9233" s="13">
        <f t="shared" si="722"/>
        <v>16632.212389380529</v>
      </c>
      <c r="K9233" s="7">
        <f t="shared" si="723"/>
        <v>2.6153749043572993E-3</v>
      </c>
      <c r="L9233" s="26">
        <f t="shared" si="724"/>
        <v>0.72118962987652524</v>
      </c>
    </row>
    <row r="9234" spans="1:12">
      <c r="A9234" s="2" t="s">
        <v>983</v>
      </c>
      <c r="B9234" s="3">
        <v>39843</v>
      </c>
      <c r="C9234" s="1">
        <v>18480</v>
      </c>
      <c r="D9234" s="2">
        <v>2</v>
      </c>
      <c r="E9234" s="1">
        <v>6674</v>
      </c>
      <c r="F9234" s="2">
        <v>1</v>
      </c>
      <c r="G9234" s="6">
        <f t="shared" si="720"/>
        <v>0.5</v>
      </c>
      <c r="H9234" s="12">
        <v>7.5</v>
      </c>
      <c r="I9234" s="13">
        <f t="shared" si="721"/>
        <v>2464</v>
      </c>
      <c r="J9234" s="13">
        <f t="shared" si="722"/>
        <v>889.86666666666667</v>
      </c>
      <c r="K9234" s="7">
        <f t="shared" si="723"/>
        <v>0.36114718614718616</v>
      </c>
      <c r="L9234" s="26">
        <f t="shared" si="724"/>
        <v>0.72229437229437232</v>
      </c>
    </row>
    <row r="9235" spans="1:12">
      <c r="A9235" s="2" t="s">
        <v>7960</v>
      </c>
      <c r="B9235" s="3">
        <v>38429</v>
      </c>
      <c r="C9235" s="1">
        <v>3375</v>
      </c>
      <c r="D9235" s="2">
        <v>1</v>
      </c>
      <c r="E9235" s="1">
        <v>2438</v>
      </c>
      <c r="F9235" s="2">
        <v>1</v>
      </c>
      <c r="G9235" s="6">
        <f t="shared" si="720"/>
        <v>1</v>
      </c>
      <c r="H9235" s="11">
        <v>6.41</v>
      </c>
      <c r="I9235" s="13">
        <f t="shared" si="721"/>
        <v>526.52106084243371</v>
      </c>
      <c r="J9235" s="13">
        <f t="shared" si="722"/>
        <v>380.34321372854913</v>
      </c>
      <c r="K9235" s="7">
        <f t="shared" si="723"/>
        <v>0.72237037037037033</v>
      </c>
      <c r="L9235" s="26">
        <f t="shared" si="724"/>
        <v>0.72237037037037033</v>
      </c>
    </row>
    <row r="9236" spans="1:12">
      <c r="A9236" s="2" t="s">
        <v>7411</v>
      </c>
      <c r="B9236" s="3">
        <v>39724</v>
      </c>
      <c r="C9236" s="1">
        <v>10687</v>
      </c>
      <c r="D9236" s="2">
        <v>7</v>
      </c>
      <c r="E9236" s="1">
        <v>7720</v>
      </c>
      <c r="F9236" s="2">
        <v>7</v>
      </c>
      <c r="G9236" s="6">
        <f t="shared" si="720"/>
        <v>1</v>
      </c>
      <c r="H9236" s="11">
        <v>7.18</v>
      </c>
      <c r="I9236" s="13">
        <f t="shared" si="721"/>
        <v>1488.4401114206128</v>
      </c>
      <c r="J9236" s="13">
        <f t="shared" si="722"/>
        <v>1075.2089136490251</v>
      </c>
      <c r="K9236" s="7">
        <f t="shared" si="723"/>
        <v>0.72237297651352117</v>
      </c>
      <c r="L9236" s="26">
        <f t="shared" si="724"/>
        <v>0.72237297651352117</v>
      </c>
    </row>
    <row r="9237" spans="1:12">
      <c r="A9237" s="2" t="s">
        <v>1902</v>
      </c>
      <c r="B9237" s="3">
        <v>38766</v>
      </c>
      <c r="C9237" s="1">
        <v>52654</v>
      </c>
      <c r="D9237" s="2">
        <v>5</v>
      </c>
      <c r="E9237" s="1">
        <v>7612</v>
      </c>
      <c r="F9237" s="2">
        <v>1</v>
      </c>
      <c r="G9237" s="6">
        <f t="shared" si="720"/>
        <v>0.2</v>
      </c>
      <c r="H9237" s="11">
        <v>6.55</v>
      </c>
      <c r="I9237" s="13">
        <f t="shared" si="721"/>
        <v>8038.778625954199</v>
      </c>
      <c r="J9237" s="13">
        <f t="shared" si="722"/>
        <v>1162.1374045801526</v>
      </c>
      <c r="K9237" s="7">
        <f t="shared" si="723"/>
        <v>0.14456641470733467</v>
      </c>
      <c r="L9237" s="26">
        <f t="shared" si="724"/>
        <v>0.72283207353667334</v>
      </c>
    </row>
    <row r="9238" spans="1:12">
      <c r="A9238" s="2" t="s">
        <v>6400</v>
      </c>
      <c r="B9238" s="3">
        <v>40585</v>
      </c>
      <c r="C9238" s="1">
        <v>369129</v>
      </c>
      <c r="D9238" s="2">
        <v>21</v>
      </c>
      <c r="E9238" s="1">
        <v>139835</v>
      </c>
      <c r="F9238" s="2">
        <v>11</v>
      </c>
      <c r="G9238" s="6">
        <f t="shared" si="720"/>
        <v>0.52380952380952384</v>
      </c>
      <c r="H9238" s="12">
        <v>7.93</v>
      </c>
      <c r="I9238" s="13">
        <f t="shared" si="721"/>
        <v>46548.423707440103</v>
      </c>
      <c r="J9238" s="13">
        <f t="shared" si="722"/>
        <v>17633.669609079447</v>
      </c>
      <c r="K9238" s="7">
        <f t="shared" si="723"/>
        <v>0.37882420508819414</v>
      </c>
      <c r="L9238" s="26">
        <f t="shared" si="724"/>
        <v>0.72320984607746153</v>
      </c>
    </row>
    <row r="9239" spans="1:12">
      <c r="A9239" s="2" t="s">
        <v>7605</v>
      </c>
      <c r="B9239" s="3">
        <v>40235</v>
      </c>
      <c r="C9239" s="1">
        <v>2087720</v>
      </c>
      <c r="D9239" s="2">
        <v>83</v>
      </c>
      <c r="E9239" s="1">
        <v>163773</v>
      </c>
      <c r="F9239" s="2">
        <v>9</v>
      </c>
      <c r="G9239" s="6">
        <f t="shared" si="720"/>
        <v>0.10843373493975904</v>
      </c>
      <c r="H9239" s="12">
        <v>7.89</v>
      </c>
      <c r="I9239" s="13">
        <f t="shared" si="721"/>
        <v>264603.29531051964</v>
      </c>
      <c r="J9239" s="13">
        <f t="shared" si="722"/>
        <v>20757.034220532321</v>
      </c>
      <c r="K9239" s="7">
        <f t="shared" si="723"/>
        <v>7.844586438794475E-2</v>
      </c>
      <c r="L9239" s="26">
        <f t="shared" si="724"/>
        <v>0.72344519379993488</v>
      </c>
    </row>
    <row r="9240" spans="1:12">
      <c r="A9240" s="2" t="s">
        <v>5838</v>
      </c>
      <c r="B9240" s="3">
        <v>36343</v>
      </c>
      <c r="C9240" s="1">
        <v>29679</v>
      </c>
      <c r="D9240" s="2">
        <v>2</v>
      </c>
      <c r="E9240" s="1">
        <v>21482</v>
      </c>
      <c r="F9240" s="2">
        <v>2</v>
      </c>
      <c r="G9240" s="6">
        <f t="shared" si="720"/>
        <v>1</v>
      </c>
      <c r="H9240" s="12">
        <v>5.0599999999999996</v>
      </c>
      <c r="I9240" s="13">
        <f t="shared" si="721"/>
        <v>5865.415019762846</v>
      </c>
      <c r="J9240" s="13">
        <f t="shared" si="722"/>
        <v>4245.454545454546</v>
      </c>
      <c r="K9240" s="7">
        <f t="shared" si="723"/>
        <v>0.72381144917281581</v>
      </c>
      <c r="L9240" s="26">
        <f t="shared" si="724"/>
        <v>0.72381144917281581</v>
      </c>
    </row>
    <row r="9241" spans="1:12">
      <c r="A9241" s="2" t="s">
        <v>327</v>
      </c>
      <c r="B9241" s="3">
        <v>39717</v>
      </c>
      <c r="C9241" s="1">
        <v>43907</v>
      </c>
      <c r="D9241" s="2">
        <v>46</v>
      </c>
      <c r="E9241" s="1">
        <v>31785</v>
      </c>
      <c r="F9241" s="2">
        <v>46</v>
      </c>
      <c r="G9241" s="6">
        <f t="shared" si="720"/>
        <v>1</v>
      </c>
      <c r="H9241" s="11">
        <v>7.18</v>
      </c>
      <c r="I9241" s="13">
        <f t="shared" si="721"/>
        <v>6115.1810584958221</v>
      </c>
      <c r="J9241" s="13">
        <f t="shared" si="722"/>
        <v>4426.880222841226</v>
      </c>
      <c r="K9241" s="7">
        <f t="shared" si="723"/>
        <v>0.72391645979001074</v>
      </c>
      <c r="L9241" s="26">
        <f t="shared" si="724"/>
        <v>0.72391645979001074</v>
      </c>
    </row>
    <row r="9242" spans="1:12">
      <c r="A9242" s="2" t="s">
        <v>2328</v>
      </c>
      <c r="B9242" s="3">
        <v>39465</v>
      </c>
      <c r="C9242" s="1">
        <v>16659</v>
      </c>
      <c r="D9242" s="2">
        <v>2</v>
      </c>
      <c r="E9242" s="1">
        <v>12070</v>
      </c>
      <c r="F9242" s="2">
        <v>2</v>
      </c>
      <c r="G9242" s="6">
        <f t="shared" si="720"/>
        <v>1</v>
      </c>
      <c r="H9242" s="11">
        <v>7.18</v>
      </c>
      <c r="I9242" s="13">
        <f t="shared" si="721"/>
        <v>2320.1949860724235</v>
      </c>
      <c r="J9242" s="13">
        <f t="shared" si="722"/>
        <v>1681.0584958217271</v>
      </c>
      <c r="K9242" s="7">
        <f t="shared" si="723"/>
        <v>0.72453328531124317</v>
      </c>
      <c r="L9242" s="26">
        <f t="shared" si="724"/>
        <v>0.72453328531124317</v>
      </c>
    </row>
    <row r="9243" spans="1:12">
      <c r="A9243" s="2" t="s">
        <v>5408</v>
      </c>
      <c r="B9243" s="3">
        <v>35895</v>
      </c>
      <c r="C9243" s="1">
        <v>7682</v>
      </c>
      <c r="D9243" s="2">
        <v>3</v>
      </c>
      <c r="E9243" s="1">
        <v>5569</v>
      </c>
      <c r="F9243" s="2">
        <v>3</v>
      </c>
      <c r="G9243" s="6">
        <f t="shared" si="720"/>
        <v>1</v>
      </c>
      <c r="H9243" s="11">
        <v>4.6900000000000004</v>
      </c>
      <c r="I9243" s="13">
        <f t="shared" si="721"/>
        <v>1637.9530916844349</v>
      </c>
      <c r="J9243" s="13">
        <f t="shared" si="722"/>
        <v>1187.4200426439231</v>
      </c>
      <c r="K9243" s="7">
        <f t="shared" si="723"/>
        <v>0.72494142150481644</v>
      </c>
      <c r="L9243" s="26">
        <f t="shared" si="724"/>
        <v>0.72494142150481644</v>
      </c>
    </row>
    <row r="9244" spans="1:12">
      <c r="A9244" s="2" t="s">
        <v>5120</v>
      </c>
      <c r="B9244" s="3">
        <v>40795</v>
      </c>
      <c r="C9244" s="1">
        <v>7706436</v>
      </c>
      <c r="D9244" s="2">
        <v>287</v>
      </c>
      <c r="E9244" s="1">
        <v>1908420</v>
      </c>
      <c r="F9244" s="2">
        <v>98</v>
      </c>
      <c r="G9244" s="6">
        <f t="shared" si="720"/>
        <v>0.34146341463414637</v>
      </c>
      <c r="H9244" s="12">
        <v>7.93</v>
      </c>
      <c r="I9244" s="13">
        <f t="shared" si="721"/>
        <v>971807.81841109716</v>
      </c>
      <c r="J9244" s="13">
        <f t="shared" si="722"/>
        <v>240658.25977301388</v>
      </c>
      <c r="K9244" s="7">
        <f t="shared" si="723"/>
        <v>0.24763976499642637</v>
      </c>
      <c r="L9244" s="26">
        <f t="shared" si="724"/>
        <v>0.72523074034667723</v>
      </c>
    </row>
    <row r="9245" spans="1:12">
      <c r="A9245" s="2" t="s">
        <v>6279</v>
      </c>
      <c r="B9245" s="3">
        <v>38422</v>
      </c>
      <c r="C9245" s="1">
        <v>6584159</v>
      </c>
      <c r="D9245" s="2">
        <v>340</v>
      </c>
      <c r="E9245" s="1">
        <v>70224</v>
      </c>
      <c r="F9245" s="2">
        <v>5</v>
      </c>
      <c r="G9245" s="6">
        <f t="shared" si="720"/>
        <v>1.4705882352941176E-2</v>
      </c>
      <c r="H9245" s="11">
        <v>6.41</v>
      </c>
      <c r="I9245" s="13">
        <f t="shared" si="721"/>
        <v>1027169.8907956318</v>
      </c>
      <c r="J9245" s="13">
        <f t="shared" si="722"/>
        <v>10955.382215288611</v>
      </c>
      <c r="K9245" s="7">
        <f t="shared" si="723"/>
        <v>1.0665599053728806E-2</v>
      </c>
      <c r="L9245" s="26">
        <f t="shared" si="724"/>
        <v>0.72526073565355875</v>
      </c>
    </row>
    <row r="9246" spans="1:12">
      <c r="A9246" s="2" t="s">
        <v>6895</v>
      </c>
      <c r="B9246" s="3">
        <v>36882</v>
      </c>
      <c r="C9246" s="1">
        <v>45512588</v>
      </c>
      <c r="D9246" s="2">
        <v>847</v>
      </c>
      <c r="E9246" s="1">
        <v>195104</v>
      </c>
      <c r="F9246" s="2">
        <v>5</v>
      </c>
      <c r="G9246" s="6">
        <f t="shared" si="720"/>
        <v>5.9031877213695395E-3</v>
      </c>
      <c r="H9246" s="11">
        <v>5.39</v>
      </c>
      <c r="I9246" s="13">
        <f t="shared" si="721"/>
        <v>8443893.8775510211</v>
      </c>
      <c r="J9246" s="13">
        <f t="shared" si="722"/>
        <v>36197.402597402601</v>
      </c>
      <c r="K9246" s="7">
        <f t="shared" si="723"/>
        <v>4.2868140128616726E-3</v>
      </c>
      <c r="L9246" s="26">
        <f t="shared" si="724"/>
        <v>0.72618629377876731</v>
      </c>
    </row>
    <row r="9247" spans="1:12">
      <c r="A9247" s="2" t="s">
        <v>241</v>
      </c>
      <c r="B9247" s="3">
        <v>34229</v>
      </c>
      <c r="C9247" s="1">
        <v>32255440</v>
      </c>
      <c r="D9247" s="2">
        <v>839</v>
      </c>
      <c r="E9247" s="1">
        <v>2317289</v>
      </c>
      <c r="F9247" s="2">
        <v>83</v>
      </c>
      <c r="G9247" s="6">
        <f t="shared" si="720"/>
        <v>9.8927294398092974E-2</v>
      </c>
      <c r="H9247" s="11">
        <v>4.1399999999999997</v>
      </c>
      <c r="I9247" s="13">
        <f t="shared" si="721"/>
        <v>7791169.0821256042</v>
      </c>
      <c r="J9247" s="13">
        <f t="shared" si="722"/>
        <v>559731.64251207735</v>
      </c>
      <c r="K9247" s="7">
        <f t="shared" si="723"/>
        <v>7.1841804049177449E-2</v>
      </c>
      <c r="L9247" s="26">
        <f t="shared" si="724"/>
        <v>0.72620811562963705</v>
      </c>
    </row>
    <row r="9248" spans="1:12">
      <c r="A9248" s="2" t="s">
        <v>5816</v>
      </c>
      <c r="B9248" s="3">
        <v>38128</v>
      </c>
      <c r="C9248" s="1">
        <v>553504</v>
      </c>
      <c r="D9248" s="2">
        <v>56</v>
      </c>
      <c r="E9248" s="1">
        <v>21546</v>
      </c>
      <c r="F9248" s="2">
        <v>3</v>
      </c>
      <c r="G9248" s="6">
        <f t="shared" si="720"/>
        <v>5.3571428571428568E-2</v>
      </c>
      <c r="H9248" s="12">
        <v>6.21</v>
      </c>
      <c r="I9248" s="13">
        <f t="shared" si="721"/>
        <v>89131.078904991955</v>
      </c>
      <c r="J9248" s="13">
        <f t="shared" si="722"/>
        <v>3469.5652173913045</v>
      </c>
      <c r="K9248" s="7">
        <f t="shared" si="723"/>
        <v>3.8926547956292995E-2</v>
      </c>
      <c r="L9248" s="26">
        <f t="shared" si="724"/>
        <v>0.72662889518413598</v>
      </c>
    </row>
    <row r="9249" spans="1:12">
      <c r="A9249" s="2" t="s">
        <v>8180</v>
      </c>
      <c r="B9249" s="3">
        <v>40977</v>
      </c>
      <c r="C9249" s="1">
        <v>9047981</v>
      </c>
      <c r="D9249" s="2">
        <v>524</v>
      </c>
      <c r="E9249" s="1">
        <v>225894</v>
      </c>
      <c r="F9249" s="2">
        <v>18</v>
      </c>
      <c r="G9249" s="6">
        <f t="shared" si="720"/>
        <v>3.4351145038167941E-2</v>
      </c>
      <c r="H9249" s="12">
        <v>8.02</v>
      </c>
      <c r="I9249" s="13">
        <f t="shared" si="721"/>
        <v>1128177.1820448879</v>
      </c>
      <c r="J9249" s="13">
        <f t="shared" si="722"/>
        <v>28166.33416458853</v>
      </c>
      <c r="K9249" s="7">
        <f t="shared" si="723"/>
        <v>2.4966232798234213E-2</v>
      </c>
      <c r="L9249" s="26">
        <f t="shared" si="724"/>
        <v>0.72679477701526263</v>
      </c>
    </row>
    <row r="9250" spans="1:12">
      <c r="A9250" s="2" t="s">
        <v>3960</v>
      </c>
      <c r="B9250" s="3">
        <v>40753</v>
      </c>
      <c r="C9250" s="1">
        <v>5360274</v>
      </c>
      <c r="D9250" s="2">
        <v>203</v>
      </c>
      <c r="E9250" s="1">
        <v>76834</v>
      </c>
      <c r="F9250" s="2">
        <v>4</v>
      </c>
      <c r="G9250" s="6">
        <f t="shared" si="720"/>
        <v>1.9704433497536946E-2</v>
      </c>
      <c r="H9250" s="12">
        <v>7.93</v>
      </c>
      <c r="I9250" s="13">
        <f t="shared" si="721"/>
        <v>675948.80201765453</v>
      </c>
      <c r="J9250" s="13">
        <f t="shared" si="722"/>
        <v>9689.0290037831019</v>
      </c>
      <c r="K9250" s="7">
        <f t="shared" si="723"/>
        <v>1.4333968748612477E-2</v>
      </c>
      <c r="L9250" s="26">
        <f t="shared" si="724"/>
        <v>0.72744891399208322</v>
      </c>
    </row>
    <row r="9251" spans="1:12">
      <c r="A9251" s="2" t="s">
        <v>5658</v>
      </c>
      <c r="B9251" s="3">
        <v>36133</v>
      </c>
      <c r="C9251" s="1">
        <v>4611784</v>
      </c>
      <c r="D9251" s="2">
        <v>215</v>
      </c>
      <c r="E9251" s="1">
        <v>93722</v>
      </c>
      <c r="F9251" s="2">
        <v>6</v>
      </c>
      <c r="G9251" s="6">
        <f t="shared" si="720"/>
        <v>2.7906976744186046E-2</v>
      </c>
      <c r="H9251" s="11">
        <v>4.6900000000000004</v>
      </c>
      <c r="I9251" s="13">
        <f t="shared" si="721"/>
        <v>983322.81449893385</v>
      </c>
      <c r="J9251" s="13">
        <f t="shared" si="722"/>
        <v>19983.368869936032</v>
      </c>
      <c r="K9251" s="7">
        <f t="shared" si="723"/>
        <v>2.0322287427164843E-2</v>
      </c>
      <c r="L9251" s="26">
        <f t="shared" si="724"/>
        <v>0.72821529947340691</v>
      </c>
    </row>
    <row r="9252" spans="1:12">
      <c r="A9252" s="2" t="s">
        <v>2261</v>
      </c>
      <c r="B9252" s="3">
        <v>35846</v>
      </c>
      <c r="C9252" s="1">
        <v>4553271</v>
      </c>
      <c r="D9252" s="2">
        <v>313</v>
      </c>
      <c r="E9252" s="1">
        <v>105989</v>
      </c>
      <c r="F9252" s="2">
        <v>10</v>
      </c>
      <c r="G9252" s="6">
        <f t="shared" si="720"/>
        <v>3.1948881789137379E-2</v>
      </c>
      <c r="H9252" s="11">
        <v>4.6900000000000004</v>
      </c>
      <c r="I9252" s="13">
        <f t="shared" si="721"/>
        <v>970846.69509594876</v>
      </c>
      <c r="J9252" s="13">
        <f t="shared" si="722"/>
        <v>22598.933901918976</v>
      </c>
      <c r="K9252" s="7">
        <f t="shared" si="723"/>
        <v>2.3277551456963579E-2</v>
      </c>
      <c r="L9252" s="26">
        <f t="shared" si="724"/>
        <v>0.72858736060296003</v>
      </c>
    </row>
    <row r="9253" spans="1:12">
      <c r="A9253" s="2">
        <v>360</v>
      </c>
      <c r="B9253" s="3">
        <v>41124</v>
      </c>
      <c r="C9253" s="1">
        <v>100343</v>
      </c>
      <c r="D9253" s="2">
        <v>12</v>
      </c>
      <c r="E9253" s="1">
        <v>12186</v>
      </c>
      <c r="F9253" s="2">
        <v>2</v>
      </c>
      <c r="G9253" s="6">
        <f t="shared" si="720"/>
        <v>0.16666666666666666</v>
      </c>
      <c r="H9253" s="12">
        <v>8.02</v>
      </c>
      <c r="I9253" s="13">
        <f t="shared" si="721"/>
        <v>12511.596009975063</v>
      </c>
      <c r="J9253" s="13">
        <f t="shared" si="722"/>
        <v>1519.4513715710723</v>
      </c>
      <c r="K9253" s="7">
        <f t="shared" si="723"/>
        <v>0.12144344897003279</v>
      </c>
      <c r="L9253" s="26">
        <f t="shared" si="724"/>
        <v>0.72866069382019671</v>
      </c>
    </row>
    <row r="9254" spans="1:12">
      <c r="A9254" s="2" t="s">
        <v>9015</v>
      </c>
      <c r="B9254" s="3">
        <v>36182</v>
      </c>
      <c r="C9254" s="1">
        <v>524864</v>
      </c>
      <c r="D9254" s="2">
        <v>52</v>
      </c>
      <c r="E9254" s="1">
        <v>102971</v>
      </c>
      <c r="F9254" s="2">
        <v>14</v>
      </c>
      <c r="G9254" s="6">
        <f t="shared" si="720"/>
        <v>0.26923076923076922</v>
      </c>
      <c r="H9254" s="12">
        <v>5.0599999999999996</v>
      </c>
      <c r="I9254" s="13">
        <f t="shared" si="721"/>
        <v>103728.06324110673</v>
      </c>
      <c r="J9254" s="13">
        <f t="shared" si="722"/>
        <v>20350</v>
      </c>
      <c r="K9254" s="7">
        <f t="shared" si="723"/>
        <v>0.19618605962687474</v>
      </c>
      <c r="L9254" s="26">
        <f t="shared" si="724"/>
        <v>0.7286910786141062</v>
      </c>
    </row>
    <row r="9255" spans="1:12">
      <c r="A9255" s="2" t="s">
        <v>5397</v>
      </c>
      <c r="B9255" s="3">
        <v>38205</v>
      </c>
      <c r="C9255" s="1">
        <v>32014</v>
      </c>
      <c r="D9255" s="2">
        <v>4</v>
      </c>
      <c r="E9255" s="1">
        <v>5833</v>
      </c>
      <c r="F9255" s="2">
        <v>1</v>
      </c>
      <c r="G9255" s="6">
        <f t="shared" si="720"/>
        <v>0.25</v>
      </c>
      <c r="H9255" s="12">
        <v>6.21</v>
      </c>
      <c r="I9255" s="13">
        <f t="shared" si="721"/>
        <v>5155.2334943639289</v>
      </c>
      <c r="J9255" s="13">
        <f t="shared" si="722"/>
        <v>939.29146537842189</v>
      </c>
      <c r="K9255" s="7">
        <f t="shared" si="723"/>
        <v>0.18220153682763793</v>
      </c>
      <c r="L9255" s="26">
        <f t="shared" si="724"/>
        <v>0.72880614731055171</v>
      </c>
    </row>
    <row r="9256" spans="1:12">
      <c r="A9256" s="2" t="s">
        <v>9997</v>
      </c>
      <c r="B9256" s="3">
        <v>33739</v>
      </c>
      <c r="C9256" s="1">
        <v>5900</v>
      </c>
      <c r="D9256" s="2">
        <v>8</v>
      </c>
      <c r="E9256" s="1">
        <v>4300</v>
      </c>
      <c r="F9256" s="2">
        <v>8</v>
      </c>
      <c r="G9256" s="6">
        <f t="shared" si="720"/>
        <v>1</v>
      </c>
      <c r="H9256" s="11">
        <v>4.1500000000000004</v>
      </c>
      <c r="I9256" s="13">
        <f t="shared" si="721"/>
        <v>1421.6867469879517</v>
      </c>
      <c r="J9256" s="13">
        <f t="shared" si="722"/>
        <v>1036.1445783132529</v>
      </c>
      <c r="K9256" s="7">
        <f t="shared" si="723"/>
        <v>0.72881355932203384</v>
      </c>
      <c r="L9256" s="26">
        <f t="shared" si="724"/>
        <v>0.72881355932203384</v>
      </c>
    </row>
    <row r="9257" spans="1:12">
      <c r="A9257" s="2" t="s">
        <v>2121</v>
      </c>
      <c r="B9257" s="3">
        <v>40186</v>
      </c>
      <c r="C9257" s="1">
        <v>88335</v>
      </c>
      <c r="D9257" s="2">
        <v>75</v>
      </c>
      <c r="E9257" s="1">
        <v>64438</v>
      </c>
      <c r="F9257" s="2">
        <v>75</v>
      </c>
      <c r="G9257" s="6">
        <f t="shared" si="720"/>
        <v>1</v>
      </c>
      <c r="H9257" s="12">
        <v>7.89</v>
      </c>
      <c r="I9257" s="13">
        <f t="shared" si="721"/>
        <v>11195.817490494297</v>
      </c>
      <c r="J9257" s="13">
        <f t="shared" si="722"/>
        <v>8167.0468948035495</v>
      </c>
      <c r="K9257" s="7">
        <f t="shared" si="723"/>
        <v>0.72947302881077714</v>
      </c>
      <c r="L9257" s="26">
        <f t="shared" si="724"/>
        <v>0.72947302881077714</v>
      </c>
    </row>
    <row r="9258" spans="1:12">
      <c r="A9258" s="2" t="s">
        <v>2278</v>
      </c>
      <c r="B9258" s="3">
        <v>40130</v>
      </c>
      <c r="C9258" s="1">
        <v>18088</v>
      </c>
      <c r="D9258" s="2">
        <v>2</v>
      </c>
      <c r="E9258" s="1">
        <v>13200</v>
      </c>
      <c r="F9258" s="2">
        <v>2</v>
      </c>
      <c r="G9258" s="6">
        <f t="shared" si="720"/>
        <v>1</v>
      </c>
      <c r="H9258" s="12">
        <v>7.5</v>
      </c>
      <c r="I9258" s="13">
        <f t="shared" si="721"/>
        <v>2411.7333333333331</v>
      </c>
      <c r="J9258" s="13">
        <f t="shared" si="722"/>
        <v>1760</v>
      </c>
      <c r="K9258" s="7">
        <f t="shared" si="723"/>
        <v>0.72976559044670508</v>
      </c>
      <c r="L9258" s="26">
        <f t="shared" si="724"/>
        <v>0.72976559044670508</v>
      </c>
    </row>
    <row r="9259" spans="1:12">
      <c r="A9259" s="2" t="s">
        <v>9115</v>
      </c>
      <c r="B9259" s="3">
        <v>38625</v>
      </c>
      <c r="C9259" s="1">
        <v>5729</v>
      </c>
      <c r="D9259" s="2">
        <v>8</v>
      </c>
      <c r="E9259" s="1">
        <v>4181</v>
      </c>
      <c r="F9259" s="2">
        <v>8</v>
      </c>
      <c r="G9259" s="6">
        <f t="shared" si="720"/>
        <v>1</v>
      </c>
      <c r="H9259" s="11">
        <v>6.41</v>
      </c>
      <c r="I9259" s="13">
        <f t="shared" si="721"/>
        <v>893.7597503900156</v>
      </c>
      <c r="J9259" s="13">
        <f t="shared" si="722"/>
        <v>652.26209048361932</v>
      </c>
      <c r="K9259" s="7">
        <f t="shared" si="723"/>
        <v>0.72979577587711641</v>
      </c>
      <c r="L9259" s="26">
        <f t="shared" si="724"/>
        <v>0.72979577587711641</v>
      </c>
    </row>
    <row r="9260" spans="1:12">
      <c r="A9260" s="2" t="s">
        <v>8488</v>
      </c>
      <c r="B9260" s="3">
        <v>38933</v>
      </c>
      <c r="C9260" s="1">
        <v>3768</v>
      </c>
      <c r="D9260" s="2">
        <v>2</v>
      </c>
      <c r="E9260" s="1">
        <v>2750</v>
      </c>
      <c r="F9260" s="2">
        <v>2</v>
      </c>
      <c r="G9260" s="6">
        <f t="shared" si="720"/>
        <v>1</v>
      </c>
      <c r="H9260" s="11">
        <v>6.55</v>
      </c>
      <c r="I9260" s="13">
        <f t="shared" si="721"/>
        <v>575.26717557251914</v>
      </c>
      <c r="J9260" s="13">
        <f t="shared" si="722"/>
        <v>419.84732824427482</v>
      </c>
      <c r="K9260" s="7">
        <f t="shared" si="723"/>
        <v>0.72983014861995754</v>
      </c>
      <c r="L9260" s="26">
        <f t="shared" si="724"/>
        <v>0.72983014861995754</v>
      </c>
    </row>
    <row r="9261" spans="1:12">
      <c r="A9261" s="2" t="s">
        <v>6750</v>
      </c>
      <c r="B9261" s="3">
        <v>35832</v>
      </c>
      <c r="C9261" s="1">
        <v>125397</v>
      </c>
      <c r="D9261" s="2">
        <v>95</v>
      </c>
      <c r="E9261" s="1">
        <v>91549</v>
      </c>
      <c r="F9261" s="2">
        <v>95</v>
      </c>
      <c r="G9261" s="6">
        <f t="shared" si="720"/>
        <v>1</v>
      </c>
      <c r="H9261" s="11">
        <v>4.6900000000000004</v>
      </c>
      <c r="I9261" s="13">
        <f t="shared" si="721"/>
        <v>26737.100213219615</v>
      </c>
      <c r="J9261" s="13">
        <f t="shared" si="722"/>
        <v>19520.04264392324</v>
      </c>
      <c r="K9261" s="7">
        <f t="shared" si="723"/>
        <v>0.73007328723972664</v>
      </c>
      <c r="L9261" s="26">
        <f t="shared" si="724"/>
        <v>0.73007328723972664</v>
      </c>
    </row>
    <row r="9262" spans="1:12">
      <c r="A9262" s="2" t="s">
        <v>3231</v>
      </c>
      <c r="B9262" s="3">
        <v>37323</v>
      </c>
      <c r="C9262" s="1">
        <v>299171</v>
      </c>
      <c r="D9262" s="2">
        <v>32</v>
      </c>
      <c r="E9262" s="1">
        <v>41006</v>
      </c>
      <c r="F9262" s="2">
        <v>6</v>
      </c>
      <c r="G9262" s="6">
        <f t="shared" si="720"/>
        <v>0.1875</v>
      </c>
      <c r="H9262" s="12">
        <v>5.8</v>
      </c>
      <c r="I9262" s="13">
        <f t="shared" si="721"/>
        <v>51581.206896551725</v>
      </c>
      <c r="J9262" s="13">
        <f t="shared" si="722"/>
        <v>7070</v>
      </c>
      <c r="K9262" s="7">
        <f t="shared" si="723"/>
        <v>0.13706542412199044</v>
      </c>
      <c r="L9262" s="26">
        <f t="shared" si="724"/>
        <v>0.73101559531728233</v>
      </c>
    </row>
    <row r="9263" spans="1:12">
      <c r="A9263" s="2" t="s">
        <v>9365</v>
      </c>
      <c r="B9263" s="3">
        <v>32822</v>
      </c>
      <c r="C9263" s="1">
        <v>59405</v>
      </c>
      <c r="D9263" s="2">
        <v>79</v>
      </c>
      <c r="E9263" s="1">
        <v>43436</v>
      </c>
      <c r="F9263" s="2">
        <v>79</v>
      </c>
      <c r="G9263" s="6">
        <f t="shared" si="720"/>
        <v>1</v>
      </c>
      <c r="H9263" s="12">
        <v>3.99</v>
      </c>
      <c r="I9263" s="13">
        <f t="shared" si="721"/>
        <v>14888.471177944861</v>
      </c>
      <c r="J9263" s="13">
        <f t="shared" si="722"/>
        <v>10886.215538847116</v>
      </c>
      <c r="K9263" s="7">
        <f t="shared" si="723"/>
        <v>0.73118424375052604</v>
      </c>
      <c r="L9263" s="26">
        <f t="shared" si="724"/>
        <v>0.73118424375052604</v>
      </c>
    </row>
    <row r="9264" spans="1:12">
      <c r="A9264" s="2" t="s">
        <v>5433</v>
      </c>
      <c r="B9264" s="3">
        <v>39344</v>
      </c>
      <c r="C9264" s="1">
        <v>33190</v>
      </c>
      <c r="D9264" s="2">
        <v>6</v>
      </c>
      <c r="E9264" s="1">
        <v>8090</v>
      </c>
      <c r="F9264" s="2">
        <v>2</v>
      </c>
      <c r="G9264" s="6">
        <f t="shared" si="720"/>
        <v>0.33333333333333331</v>
      </c>
      <c r="H9264" s="11">
        <v>6.88</v>
      </c>
      <c r="I9264" s="13">
        <f t="shared" si="721"/>
        <v>4824.1279069767443</v>
      </c>
      <c r="J9264" s="13">
        <f t="shared" si="722"/>
        <v>1175.8720930232557</v>
      </c>
      <c r="K9264" s="7">
        <f t="shared" si="723"/>
        <v>0.2437481169026815</v>
      </c>
      <c r="L9264" s="26">
        <f t="shared" si="724"/>
        <v>0.7312443507080445</v>
      </c>
    </row>
    <row r="9265" spans="1:12">
      <c r="A9265" s="2" t="s">
        <v>1554</v>
      </c>
      <c r="B9265" s="3">
        <v>40578</v>
      </c>
      <c r="C9265" s="1">
        <v>4370</v>
      </c>
      <c r="D9265" s="2">
        <v>1</v>
      </c>
      <c r="E9265" s="1">
        <v>3196</v>
      </c>
      <c r="F9265" s="2">
        <v>1</v>
      </c>
      <c r="G9265" s="6">
        <f t="shared" si="720"/>
        <v>1</v>
      </c>
      <c r="H9265" s="12">
        <v>7.93</v>
      </c>
      <c r="I9265" s="13">
        <f t="shared" si="721"/>
        <v>551.07187894073138</v>
      </c>
      <c r="J9265" s="13">
        <f t="shared" si="722"/>
        <v>403.0264817150063</v>
      </c>
      <c r="K9265" s="7">
        <f t="shared" si="723"/>
        <v>0.73135011441647602</v>
      </c>
      <c r="L9265" s="26">
        <f t="shared" si="724"/>
        <v>0.73135011441647602</v>
      </c>
    </row>
    <row r="9266" spans="1:12">
      <c r="A9266" s="2" t="s">
        <v>7618</v>
      </c>
      <c r="B9266" s="3">
        <v>39703</v>
      </c>
      <c r="C9266" s="1">
        <v>131357</v>
      </c>
      <c r="D9266" s="2">
        <v>750</v>
      </c>
      <c r="E9266" s="1">
        <v>96076</v>
      </c>
      <c r="F9266" s="2">
        <v>750</v>
      </c>
      <c r="G9266" s="6">
        <f t="shared" si="720"/>
        <v>1</v>
      </c>
      <c r="H9266" s="11">
        <v>7.18</v>
      </c>
      <c r="I9266" s="13">
        <f t="shared" si="721"/>
        <v>18294.846796657381</v>
      </c>
      <c r="J9266" s="13">
        <f t="shared" si="722"/>
        <v>13381.058495821728</v>
      </c>
      <c r="K9266" s="7">
        <f t="shared" si="723"/>
        <v>0.73141134465616608</v>
      </c>
      <c r="L9266" s="26">
        <f t="shared" si="724"/>
        <v>0.73141134465616608</v>
      </c>
    </row>
    <row r="9267" spans="1:12">
      <c r="A9267" s="2" t="s">
        <v>3979</v>
      </c>
      <c r="B9267" s="3">
        <v>38415</v>
      </c>
      <c r="C9267" s="1">
        <v>607844</v>
      </c>
      <c r="D9267" s="2">
        <v>56</v>
      </c>
      <c r="E9267" s="1">
        <v>63520</v>
      </c>
      <c r="F9267" s="2">
        <v>8</v>
      </c>
      <c r="G9267" s="6">
        <f t="shared" si="720"/>
        <v>0.14285714285714285</v>
      </c>
      <c r="H9267" s="11">
        <v>6.41</v>
      </c>
      <c r="I9267" s="13">
        <f t="shared" si="721"/>
        <v>94827.457098283936</v>
      </c>
      <c r="J9267" s="13">
        <f t="shared" si="722"/>
        <v>9909.5163806552264</v>
      </c>
      <c r="K9267" s="7">
        <f t="shared" si="723"/>
        <v>0.10450049683800448</v>
      </c>
      <c r="L9267" s="26">
        <f t="shared" si="724"/>
        <v>0.73150347786603143</v>
      </c>
    </row>
    <row r="9268" spans="1:12">
      <c r="A9268" s="2" t="s">
        <v>9019</v>
      </c>
      <c r="B9268" s="3">
        <v>38114</v>
      </c>
      <c r="C9268" s="1">
        <v>396803</v>
      </c>
      <c r="D9268" s="2">
        <v>54</v>
      </c>
      <c r="E9268" s="1">
        <v>91388</v>
      </c>
      <c r="F9268" s="2">
        <v>17</v>
      </c>
      <c r="G9268" s="6">
        <f t="shared" si="720"/>
        <v>0.31481481481481483</v>
      </c>
      <c r="H9268" s="12">
        <v>6.21</v>
      </c>
      <c r="I9268" s="13">
        <f t="shared" si="721"/>
        <v>63897.423510466986</v>
      </c>
      <c r="J9268" s="13">
        <f t="shared" si="722"/>
        <v>14716.264090177134</v>
      </c>
      <c r="K9268" s="7">
        <f t="shared" si="723"/>
        <v>0.23031075873922324</v>
      </c>
      <c r="L9268" s="26">
        <f t="shared" si="724"/>
        <v>0.73157535128929729</v>
      </c>
    </row>
    <row r="9269" spans="1:12">
      <c r="A9269" s="2" t="s">
        <v>2938</v>
      </c>
      <c r="B9269" s="3">
        <v>39610</v>
      </c>
      <c r="C9269" s="1">
        <v>944933</v>
      </c>
      <c r="D9269" s="2">
        <v>39</v>
      </c>
      <c r="E9269" s="1">
        <v>17730</v>
      </c>
      <c r="F9269" s="2">
        <v>1</v>
      </c>
      <c r="G9269" s="6">
        <f t="shared" si="720"/>
        <v>2.564102564102564E-2</v>
      </c>
      <c r="H9269" s="11">
        <v>7.18</v>
      </c>
      <c r="I9269" s="13">
        <f t="shared" si="721"/>
        <v>131606.26740947075</v>
      </c>
      <c r="J9269" s="13">
        <f t="shared" si="722"/>
        <v>2469.3593314763234</v>
      </c>
      <c r="K9269" s="7">
        <f t="shared" si="723"/>
        <v>1.8763235065343262E-2</v>
      </c>
      <c r="L9269" s="26">
        <f t="shared" si="724"/>
        <v>0.73176616754838719</v>
      </c>
    </row>
    <row r="9270" spans="1:12">
      <c r="A9270" s="2" t="s">
        <v>8650</v>
      </c>
      <c r="B9270" s="3">
        <v>32584</v>
      </c>
      <c r="C9270" s="1">
        <v>463972</v>
      </c>
      <c r="D9270" s="2">
        <v>13</v>
      </c>
      <c r="E9270" s="1">
        <v>26118</v>
      </c>
      <c r="F9270" s="2">
        <v>1</v>
      </c>
      <c r="G9270" s="6">
        <f t="shared" si="720"/>
        <v>7.6923076923076927E-2</v>
      </c>
      <c r="H9270" s="12">
        <v>3.99</v>
      </c>
      <c r="I9270" s="13">
        <f t="shared" si="721"/>
        <v>116283.70927318295</v>
      </c>
      <c r="J9270" s="13">
        <f t="shared" si="722"/>
        <v>6545.8646616541346</v>
      </c>
      <c r="K9270" s="7">
        <f t="shared" si="723"/>
        <v>5.6292190045951047E-2</v>
      </c>
      <c r="L9270" s="26">
        <f t="shared" si="724"/>
        <v>0.73179847059736358</v>
      </c>
    </row>
    <row r="9271" spans="1:12">
      <c r="A9271" s="2" t="s">
        <v>10076</v>
      </c>
      <c r="B9271" s="3">
        <v>36637</v>
      </c>
      <c r="C9271" s="1">
        <v>4906229</v>
      </c>
      <c r="D9271" s="2">
        <v>275</v>
      </c>
      <c r="E9271" s="1">
        <v>235122</v>
      </c>
      <c r="F9271" s="2">
        <v>18</v>
      </c>
      <c r="G9271" s="6">
        <f t="shared" si="720"/>
        <v>6.545454545454546E-2</v>
      </c>
      <c r="H9271" s="11">
        <v>5.39</v>
      </c>
      <c r="I9271" s="13">
        <f t="shared" si="721"/>
        <v>910246.56771799631</v>
      </c>
      <c r="J9271" s="13">
        <f t="shared" si="722"/>
        <v>43621.892393320966</v>
      </c>
      <c r="K9271" s="7">
        <f t="shared" si="723"/>
        <v>4.792316053734956E-2</v>
      </c>
      <c r="L9271" s="26">
        <f t="shared" si="724"/>
        <v>0.73215939709839595</v>
      </c>
    </row>
    <row r="9272" spans="1:12">
      <c r="A9272" s="2" t="s">
        <v>6530</v>
      </c>
      <c r="B9272" s="3">
        <v>40802</v>
      </c>
      <c r="C9272" s="1">
        <v>584900</v>
      </c>
      <c r="D9272" s="2">
        <v>41</v>
      </c>
      <c r="E9272" s="1">
        <v>20900</v>
      </c>
      <c r="F9272" s="2">
        <v>2</v>
      </c>
      <c r="G9272" s="6">
        <f t="shared" si="720"/>
        <v>4.878048780487805E-2</v>
      </c>
      <c r="H9272" s="12">
        <v>7.93</v>
      </c>
      <c r="I9272" s="13">
        <f t="shared" si="721"/>
        <v>73757.881462799502</v>
      </c>
      <c r="J9272" s="13">
        <f t="shared" si="722"/>
        <v>2635.5611601513242</v>
      </c>
      <c r="K9272" s="7">
        <f t="shared" si="723"/>
        <v>3.5732603863908356E-2</v>
      </c>
      <c r="L9272" s="26">
        <f t="shared" si="724"/>
        <v>0.73251837921012131</v>
      </c>
    </row>
    <row r="9273" spans="1:12">
      <c r="A9273" s="2" t="s">
        <v>3715</v>
      </c>
      <c r="B9273" s="3">
        <v>38443</v>
      </c>
      <c r="C9273" s="1">
        <v>11523</v>
      </c>
      <c r="D9273" s="2">
        <v>1</v>
      </c>
      <c r="E9273" s="1">
        <v>8441</v>
      </c>
      <c r="F9273" s="2">
        <v>1</v>
      </c>
      <c r="G9273" s="6">
        <f t="shared" si="720"/>
        <v>1</v>
      </c>
      <c r="H9273" s="11">
        <v>6.41</v>
      </c>
      <c r="I9273" s="13">
        <f t="shared" si="721"/>
        <v>1797.6599063962558</v>
      </c>
      <c r="J9273" s="13">
        <f t="shared" si="722"/>
        <v>1316.8486739469579</v>
      </c>
      <c r="K9273" s="7">
        <f t="shared" si="723"/>
        <v>0.7325349301397206</v>
      </c>
      <c r="L9273" s="26">
        <f t="shared" si="724"/>
        <v>0.7325349301397206</v>
      </c>
    </row>
    <row r="9274" spans="1:12">
      <c r="A9274" s="2" t="s">
        <v>5558</v>
      </c>
      <c r="B9274" s="3">
        <v>36483</v>
      </c>
      <c r="C9274" s="1">
        <v>3736868</v>
      </c>
      <c r="D9274" s="2">
        <v>115</v>
      </c>
      <c r="E9274" s="1">
        <v>95247</v>
      </c>
      <c r="F9274" s="2">
        <v>4</v>
      </c>
      <c r="G9274" s="6">
        <f t="shared" si="720"/>
        <v>3.4782608695652174E-2</v>
      </c>
      <c r="H9274" s="12">
        <v>5.0599999999999996</v>
      </c>
      <c r="I9274" s="13">
        <f t="shared" si="721"/>
        <v>738511.4624505929</v>
      </c>
      <c r="J9274" s="13">
        <f t="shared" si="722"/>
        <v>18823.517786561268</v>
      </c>
      <c r="K9274" s="7">
        <f t="shared" si="723"/>
        <v>2.5488457178578429E-2</v>
      </c>
      <c r="L9274" s="26">
        <f t="shared" si="724"/>
        <v>0.73279314388412986</v>
      </c>
    </row>
    <row r="9275" spans="1:12">
      <c r="A9275" s="2" t="s">
        <v>8403</v>
      </c>
      <c r="B9275" s="3">
        <v>38408</v>
      </c>
      <c r="C9275" s="1">
        <v>3252</v>
      </c>
      <c r="D9275" s="2">
        <v>1</v>
      </c>
      <c r="E9275" s="1">
        <v>2386</v>
      </c>
      <c r="F9275" s="2">
        <v>1</v>
      </c>
      <c r="G9275" s="6">
        <f t="shared" si="720"/>
        <v>1</v>
      </c>
      <c r="H9275" s="11">
        <v>6.41</v>
      </c>
      <c r="I9275" s="13">
        <f t="shared" si="721"/>
        <v>507.33229329173167</v>
      </c>
      <c r="J9275" s="13">
        <f t="shared" si="722"/>
        <v>372.23088923556941</v>
      </c>
      <c r="K9275" s="7">
        <f t="shared" si="723"/>
        <v>0.73370233702337018</v>
      </c>
      <c r="L9275" s="26">
        <f t="shared" si="724"/>
        <v>0.73370233702337018</v>
      </c>
    </row>
    <row r="9276" spans="1:12">
      <c r="A9276" s="2" t="s">
        <v>6858</v>
      </c>
      <c r="B9276" s="3">
        <v>39076</v>
      </c>
      <c r="C9276" s="1">
        <v>17510118</v>
      </c>
      <c r="D9276" s="2">
        <v>682</v>
      </c>
      <c r="E9276" s="1">
        <v>414487</v>
      </c>
      <c r="F9276" s="2">
        <v>22</v>
      </c>
      <c r="G9276" s="6">
        <f t="shared" si="720"/>
        <v>3.2258064516129031E-2</v>
      </c>
      <c r="H9276" s="11">
        <v>6.55</v>
      </c>
      <c r="I9276" s="13">
        <f t="shared" si="721"/>
        <v>2673300.4580152673</v>
      </c>
      <c r="J9276" s="13">
        <f t="shared" si="722"/>
        <v>63280.458015267177</v>
      </c>
      <c r="K9276" s="7">
        <f t="shared" si="723"/>
        <v>2.3671285367694268E-2</v>
      </c>
      <c r="L9276" s="26">
        <f t="shared" si="724"/>
        <v>0.73380984639852231</v>
      </c>
    </row>
    <row r="9277" spans="1:12">
      <c r="A9277" s="2" t="s">
        <v>4718</v>
      </c>
      <c r="B9277" s="3">
        <v>40655</v>
      </c>
      <c r="C9277" s="1">
        <v>2071334</v>
      </c>
      <c r="D9277" s="2">
        <v>90</v>
      </c>
      <c r="E9277" s="1">
        <v>50679</v>
      </c>
      <c r="F9277" s="2">
        <v>3</v>
      </c>
      <c r="G9277" s="6">
        <f t="shared" si="720"/>
        <v>3.3333333333333333E-2</v>
      </c>
      <c r="H9277" s="12">
        <v>7.93</v>
      </c>
      <c r="I9277" s="13">
        <f t="shared" si="721"/>
        <v>261202.26986128627</v>
      </c>
      <c r="J9277" s="13">
        <f t="shared" si="722"/>
        <v>6390.7944514501896</v>
      </c>
      <c r="K9277" s="7">
        <f t="shared" si="723"/>
        <v>2.4466841175783335E-2</v>
      </c>
      <c r="L9277" s="26">
        <f t="shared" si="724"/>
        <v>0.73400523527350003</v>
      </c>
    </row>
    <row r="9278" spans="1:12">
      <c r="A9278" s="2" t="s">
        <v>3669</v>
      </c>
      <c r="B9278" s="3">
        <v>41208</v>
      </c>
      <c r="C9278" s="1">
        <v>117</v>
      </c>
      <c r="D9278" s="2">
        <v>1</v>
      </c>
      <c r="E9278" s="1">
        <v>86</v>
      </c>
      <c r="F9278" s="2">
        <v>1</v>
      </c>
      <c r="G9278" s="6">
        <f t="shared" si="720"/>
        <v>1</v>
      </c>
      <c r="H9278" s="12">
        <v>8.02</v>
      </c>
      <c r="I9278" s="13">
        <f t="shared" si="721"/>
        <v>14.58852867830424</v>
      </c>
      <c r="J9278" s="13">
        <f t="shared" si="722"/>
        <v>10.723192019950126</v>
      </c>
      <c r="K9278" s="7">
        <f t="shared" si="723"/>
        <v>0.7350427350427351</v>
      </c>
      <c r="L9278" s="26">
        <f t="shared" si="724"/>
        <v>0.7350427350427351</v>
      </c>
    </row>
    <row r="9279" spans="1:12">
      <c r="A9279" s="2" t="s">
        <v>5146</v>
      </c>
      <c r="B9279" s="3">
        <v>35167</v>
      </c>
      <c r="C9279" s="1">
        <v>2654308</v>
      </c>
      <c r="D9279" s="2">
        <v>413</v>
      </c>
      <c r="E9279" s="1">
        <v>770280</v>
      </c>
      <c r="F9279" s="2">
        <v>163</v>
      </c>
      <c r="G9279" s="6">
        <f t="shared" si="720"/>
        <v>0.39467312348668282</v>
      </c>
      <c r="H9279" s="11">
        <v>4.42</v>
      </c>
      <c r="I9279" s="13">
        <f t="shared" si="721"/>
        <v>600522.17194570135</v>
      </c>
      <c r="J9279" s="13">
        <f t="shared" si="722"/>
        <v>174271.49321266968</v>
      </c>
      <c r="K9279" s="7">
        <f t="shared" si="723"/>
        <v>0.29019993158292107</v>
      </c>
      <c r="L9279" s="26">
        <f t="shared" si="724"/>
        <v>0.73529185118862816</v>
      </c>
    </row>
    <row r="9280" spans="1:12">
      <c r="A9280" s="2" t="s">
        <v>5724</v>
      </c>
      <c r="B9280" s="3">
        <v>39211</v>
      </c>
      <c r="C9280" s="1">
        <v>2393</v>
      </c>
      <c r="D9280" s="2">
        <v>1</v>
      </c>
      <c r="E9280" s="1">
        <v>1760</v>
      </c>
      <c r="F9280" s="2">
        <v>1</v>
      </c>
      <c r="G9280" s="6">
        <f t="shared" si="720"/>
        <v>1</v>
      </c>
      <c r="H9280" s="11">
        <v>6.88</v>
      </c>
      <c r="I9280" s="13">
        <f t="shared" si="721"/>
        <v>347.81976744186045</v>
      </c>
      <c r="J9280" s="13">
        <f t="shared" si="722"/>
        <v>255.81395348837211</v>
      </c>
      <c r="K9280" s="7">
        <f t="shared" si="723"/>
        <v>0.73547847889678231</v>
      </c>
      <c r="L9280" s="26">
        <f t="shared" si="724"/>
        <v>0.73547847889678231</v>
      </c>
    </row>
    <row r="9281" spans="1:12">
      <c r="A9281" s="2" t="s">
        <v>8531</v>
      </c>
      <c r="B9281" s="3">
        <v>38331</v>
      </c>
      <c r="C9281" s="1">
        <v>1416</v>
      </c>
      <c r="D9281" s="2">
        <v>1</v>
      </c>
      <c r="E9281" s="1">
        <v>1042</v>
      </c>
      <c r="F9281" s="2">
        <v>1</v>
      </c>
      <c r="G9281" s="6">
        <f t="shared" si="720"/>
        <v>1</v>
      </c>
      <c r="H9281" s="12">
        <v>6.21</v>
      </c>
      <c r="I9281" s="13">
        <f t="shared" si="721"/>
        <v>228.01932367149757</v>
      </c>
      <c r="J9281" s="13">
        <f t="shared" si="722"/>
        <v>167.7938808373591</v>
      </c>
      <c r="K9281" s="7">
        <f t="shared" si="723"/>
        <v>0.73587570621468934</v>
      </c>
      <c r="L9281" s="26">
        <f t="shared" si="724"/>
        <v>0.73587570621468934</v>
      </c>
    </row>
    <row r="9282" spans="1:12">
      <c r="A9282" s="2" t="s">
        <v>4744</v>
      </c>
      <c r="B9282" s="3">
        <v>40473</v>
      </c>
      <c r="C9282" s="1">
        <v>4115</v>
      </c>
      <c r="D9282" s="2">
        <v>2</v>
      </c>
      <c r="E9282" s="1">
        <v>3030</v>
      </c>
      <c r="F9282" s="2">
        <v>2</v>
      </c>
      <c r="G9282" s="6">
        <f t="shared" ref="G9282:G9345" si="725">F9282/D9282</f>
        <v>1</v>
      </c>
      <c r="H9282" s="12">
        <v>7.89</v>
      </c>
      <c r="I9282" s="13">
        <f t="shared" ref="I9282:I9345" si="726">C9282/H9282</f>
        <v>521.5462610899873</v>
      </c>
      <c r="J9282" s="13">
        <f t="shared" ref="J9282:J9345" si="727">E9282/H9282</f>
        <v>384.03041825095056</v>
      </c>
      <c r="K9282" s="7">
        <f t="shared" ref="K9282:K9345" si="728">J9282/I9282</f>
        <v>0.73633049817739982</v>
      </c>
      <c r="L9282" s="26">
        <f t="shared" ref="L9282:L9345" si="729">K9282/G9282</f>
        <v>0.73633049817739982</v>
      </c>
    </row>
    <row r="9283" spans="1:12">
      <c r="A9283" s="2" t="s">
        <v>1603</v>
      </c>
      <c r="B9283" s="3">
        <v>40060</v>
      </c>
      <c r="C9283" s="1">
        <v>104352</v>
      </c>
      <c r="D9283" s="2">
        <v>100</v>
      </c>
      <c r="E9283" s="1">
        <v>76857</v>
      </c>
      <c r="F9283" s="2">
        <v>100</v>
      </c>
      <c r="G9283" s="6">
        <f t="shared" si="725"/>
        <v>1</v>
      </c>
      <c r="H9283" s="12">
        <v>7.5</v>
      </c>
      <c r="I9283" s="13">
        <f t="shared" si="726"/>
        <v>13913.6</v>
      </c>
      <c r="J9283" s="13">
        <f t="shared" si="727"/>
        <v>10247.6</v>
      </c>
      <c r="K9283" s="7">
        <f t="shared" si="728"/>
        <v>0.7365167893284269</v>
      </c>
      <c r="L9283" s="26">
        <f t="shared" si="729"/>
        <v>0.7365167893284269</v>
      </c>
    </row>
    <row r="9284" spans="1:12">
      <c r="A9284" s="2" t="s">
        <v>2453</v>
      </c>
      <c r="B9284" s="3">
        <v>39794</v>
      </c>
      <c r="C9284" s="1">
        <v>694782</v>
      </c>
      <c r="D9284" s="4">
        <v>2160</v>
      </c>
      <c r="E9284" s="1">
        <v>511920</v>
      </c>
      <c r="F9284" s="4">
        <v>2160</v>
      </c>
      <c r="G9284" s="6">
        <f t="shared" si="725"/>
        <v>1</v>
      </c>
      <c r="H9284" s="11">
        <v>7.18</v>
      </c>
      <c r="I9284" s="13">
        <f t="shared" si="726"/>
        <v>96766.295264623957</v>
      </c>
      <c r="J9284" s="13">
        <f t="shared" si="727"/>
        <v>71298.050139275772</v>
      </c>
      <c r="K9284" s="7">
        <f t="shared" si="728"/>
        <v>0.73680665302209902</v>
      </c>
      <c r="L9284" s="26">
        <f t="shared" si="729"/>
        <v>0.73680665302209902</v>
      </c>
    </row>
    <row r="9285" spans="1:12">
      <c r="A9285" s="2" t="s">
        <v>8045</v>
      </c>
      <c r="B9285" s="3">
        <v>39563</v>
      </c>
      <c r="C9285" s="1">
        <v>10452</v>
      </c>
      <c r="D9285" s="2">
        <v>10</v>
      </c>
      <c r="E9285" s="1">
        <v>7711</v>
      </c>
      <c r="F9285" s="2">
        <v>10</v>
      </c>
      <c r="G9285" s="6">
        <f t="shared" si="725"/>
        <v>1</v>
      </c>
      <c r="H9285" s="11">
        <v>7.18</v>
      </c>
      <c r="I9285" s="13">
        <f t="shared" si="726"/>
        <v>1455.7103064066853</v>
      </c>
      <c r="J9285" s="13">
        <f t="shared" si="727"/>
        <v>1073.9554317548748</v>
      </c>
      <c r="K9285" s="7">
        <f t="shared" si="728"/>
        <v>0.73775353999234605</v>
      </c>
      <c r="L9285" s="26">
        <f t="shared" si="729"/>
        <v>0.73775353999234605</v>
      </c>
    </row>
    <row r="9286" spans="1:12">
      <c r="A9286" s="2" t="s">
        <v>2880</v>
      </c>
      <c r="B9286" s="3">
        <v>38786</v>
      </c>
      <c r="C9286" s="1">
        <v>7668</v>
      </c>
      <c r="D9286" s="2">
        <v>19</v>
      </c>
      <c r="E9286" s="1">
        <v>5659</v>
      </c>
      <c r="F9286" s="2">
        <v>19</v>
      </c>
      <c r="G9286" s="6">
        <f t="shared" si="725"/>
        <v>1</v>
      </c>
      <c r="H9286" s="11">
        <v>6.55</v>
      </c>
      <c r="I9286" s="13">
        <f t="shared" si="726"/>
        <v>1170.6870229007634</v>
      </c>
      <c r="J9286" s="13">
        <f t="shared" si="727"/>
        <v>863.96946564885502</v>
      </c>
      <c r="K9286" s="7">
        <f t="shared" si="728"/>
        <v>0.73800208659363586</v>
      </c>
      <c r="L9286" s="26">
        <f t="shared" si="729"/>
        <v>0.73800208659363586</v>
      </c>
    </row>
    <row r="9287" spans="1:12">
      <c r="A9287" s="2" t="s">
        <v>3310</v>
      </c>
      <c r="B9287" s="3">
        <v>40676</v>
      </c>
      <c r="C9287" s="1">
        <v>332306</v>
      </c>
      <c r="D9287" s="2">
        <v>36</v>
      </c>
      <c r="E9287" s="1">
        <v>20437</v>
      </c>
      <c r="F9287" s="2">
        <v>3</v>
      </c>
      <c r="G9287" s="6">
        <f t="shared" si="725"/>
        <v>8.3333333333333329E-2</v>
      </c>
      <c r="H9287" s="12">
        <v>7.93</v>
      </c>
      <c r="I9287" s="13">
        <f t="shared" si="726"/>
        <v>41904.918032786889</v>
      </c>
      <c r="J9287" s="13">
        <f t="shared" si="727"/>
        <v>2577.1752837326608</v>
      </c>
      <c r="K9287" s="7">
        <f t="shared" si="728"/>
        <v>6.1500544678699746E-2</v>
      </c>
      <c r="L9287" s="26">
        <f t="shared" si="729"/>
        <v>0.73800653614439704</v>
      </c>
    </row>
    <row r="9288" spans="1:12">
      <c r="A9288" s="2" t="s">
        <v>9241</v>
      </c>
      <c r="B9288" s="3">
        <v>39745</v>
      </c>
      <c r="C9288" s="1">
        <v>3083538</v>
      </c>
      <c r="D9288" s="2">
        <v>119</v>
      </c>
      <c r="E9288" s="1">
        <v>172194</v>
      </c>
      <c r="F9288" s="2">
        <v>9</v>
      </c>
      <c r="G9288" s="6">
        <f t="shared" si="725"/>
        <v>7.5630252100840331E-2</v>
      </c>
      <c r="H9288" s="11">
        <v>7.18</v>
      </c>
      <c r="I9288" s="13">
        <f t="shared" si="726"/>
        <v>429462.11699164344</v>
      </c>
      <c r="J9288" s="13">
        <f t="shared" si="727"/>
        <v>23982.451253481897</v>
      </c>
      <c r="K9288" s="7">
        <f t="shared" si="728"/>
        <v>5.5842995935188745E-2</v>
      </c>
      <c r="L9288" s="26">
        <f t="shared" si="729"/>
        <v>0.73836850180971791</v>
      </c>
    </row>
    <row r="9289" spans="1:12">
      <c r="A9289" s="2" t="s">
        <v>6252</v>
      </c>
      <c r="B9289" s="3">
        <v>34999</v>
      </c>
      <c r="C9289" s="1">
        <v>6468498</v>
      </c>
      <c r="D9289" s="2">
        <v>278</v>
      </c>
      <c r="E9289" s="1">
        <v>326494</v>
      </c>
      <c r="F9289" s="2">
        <v>19</v>
      </c>
      <c r="G9289" s="6">
        <f t="shared" si="725"/>
        <v>6.83453237410072E-2</v>
      </c>
      <c r="H9289" s="11">
        <v>4.3499999999999996</v>
      </c>
      <c r="I9289" s="13">
        <f t="shared" si="726"/>
        <v>1487011.0344827587</v>
      </c>
      <c r="J9289" s="13">
        <f t="shared" si="727"/>
        <v>75056.091954022995</v>
      </c>
      <c r="K9289" s="7">
        <f t="shared" si="728"/>
        <v>5.0474468725197105E-2</v>
      </c>
      <c r="L9289" s="26">
        <f t="shared" si="729"/>
        <v>0.7385211739791997</v>
      </c>
    </row>
    <row r="9290" spans="1:12">
      <c r="A9290" s="2" t="s">
        <v>354</v>
      </c>
      <c r="B9290" s="3">
        <v>39759</v>
      </c>
      <c r="C9290" s="1">
        <v>29784</v>
      </c>
      <c r="D9290" s="2">
        <v>2</v>
      </c>
      <c r="E9290" s="1">
        <v>11000</v>
      </c>
      <c r="F9290" s="2">
        <v>1</v>
      </c>
      <c r="G9290" s="6">
        <f t="shared" si="725"/>
        <v>0.5</v>
      </c>
      <c r="H9290" s="11">
        <v>7.18</v>
      </c>
      <c r="I9290" s="13">
        <f t="shared" si="726"/>
        <v>4148.1894150417829</v>
      </c>
      <c r="J9290" s="13">
        <f t="shared" si="727"/>
        <v>1532.0334261838441</v>
      </c>
      <c r="K9290" s="7">
        <f t="shared" si="728"/>
        <v>0.36932581251678753</v>
      </c>
      <c r="L9290" s="26">
        <f t="shared" si="729"/>
        <v>0.73865162503357507</v>
      </c>
    </row>
    <row r="9291" spans="1:12">
      <c r="A9291" s="2" t="s">
        <v>7878</v>
      </c>
      <c r="B9291" s="3">
        <v>30743</v>
      </c>
      <c r="C9291" s="1">
        <v>129000</v>
      </c>
      <c r="D9291" s="2">
        <v>39</v>
      </c>
      <c r="E9291" s="1">
        <v>95300</v>
      </c>
      <c r="F9291" s="2">
        <v>39</v>
      </c>
      <c r="G9291" s="6">
        <f t="shared" si="725"/>
        <v>1</v>
      </c>
      <c r="H9291" s="12">
        <v>3.36</v>
      </c>
      <c r="I9291" s="13">
        <f t="shared" si="726"/>
        <v>38392.857142857145</v>
      </c>
      <c r="J9291" s="13">
        <f t="shared" si="727"/>
        <v>28363.09523809524</v>
      </c>
      <c r="K9291" s="7">
        <f t="shared" si="728"/>
        <v>0.73875968992248064</v>
      </c>
      <c r="L9291" s="26">
        <f t="shared" si="729"/>
        <v>0.73875968992248064</v>
      </c>
    </row>
    <row r="9292" spans="1:12">
      <c r="A9292" s="2" t="s">
        <v>7786</v>
      </c>
      <c r="B9292" s="3">
        <v>39792</v>
      </c>
      <c r="C9292" s="1">
        <v>34194407</v>
      </c>
      <c r="D9292" s="4">
        <v>1203</v>
      </c>
      <c r="E9292" s="1">
        <v>168051</v>
      </c>
      <c r="F9292" s="2">
        <v>8</v>
      </c>
      <c r="G9292" s="6">
        <f t="shared" si="725"/>
        <v>6.6500415627597674E-3</v>
      </c>
      <c r="H9292" s="11">
        <v>7.18</v>
      </c>
      <c r="I9292" s="13">
        <f t="shared" si="726"/>
        <v>4762452.2284122566</v>
      </c>
      <c r="J9292" s="13">
        <f t="shared" si="727"/>
        <v>23405.431754874651</v>
      </c>
      <c r="K9292" s="7">
        <f t="shared" si="728"/>
        <v>4.9145756497546511E-3</v>
      </c>
      <c r="L9292" s="26">
        <f t="shared" si="729"/>
        <v>0.73902931333185562</v>
      </c>
    </row>
    <row r="9293" spans="1:12">
      <c r="A9293" s="2" t="s">
        <v>8375</v>
      </c>
      <c r="B9293" s="3">
        <v>36952</v>
      </c>
      <c r="C9293" s="1">
        <v>195065</v>
      </c>
      <c r="D9293" s="2">
        <v>10</v>
      </c>
      <c r="E9293" s="1">
        <v>28844</v>
      </c>
      <c r="F9293" s="2">
        <v>2</v>
      </c>
      <c r="G9293" s="6">
        <f t="shared" si="725"/>
        <v>0.2</v>
      </c>
      <c r="H9293" s="11">
        <v>5.65</v>
      </c>
      <c r="I9293" s="13">
        <f t="shared" si="726"/>
        <v>34524.778761061942</v>
      </c>
      <c r="J9293" s="13">
        <f t="shared" si="727"/>
        <v>5105.1327433628312</v>
      </c>
      <c r="K9293" s="7">
        <f t="shared" si="728"/>
        <v>0.14786865916489375</v>
      </c>
      <c r="L9293" s="26">
        <f t="shared" si="729"/>
        <v>0.73934329582446867</v>
      </c>
    </row>
    <row r="9294" spans="1:12">
      <c r="A9294" s="2" t="s">
        <v>4431</v>
      </c>
      <c r="B9294" s="3">
        <v>40872</v>
      </c>
      <c r="C9294" s="1">
        <v>19327</v>
      </c>
      <c r="D9294" s="2">
        <v>3</v>
      </c>
      <c r="E9294" s="1">
        <v>4766</v>
      </c>
      <c r="F9294" s="2">
        <v>1</v>
      </c>
      <c r="G9294" s="6">
        <f t="shared" si="725"/>
        <v>0.33333333333333331</v>
      </c>
      <c r="H9294" s="12">
        <v>7.93</v>
      </c>
      <c r="I9294" s="13">
        <f t="shared" si="726"/>
        <v>2437.2005044136195</v>
      </c>
      <c r="J9294" s="13">
        <f t="shared" si="727"/>
        <v>601.00882723833547</v>
      </c>
      <c r="K9294" s="7">
        <f t="shared" si="728"/>
        <v>0.24659802349045376</v>
      </c>
      <c r="L9294" s="26">
        <f t="shared" si="729"/>
        <v>0.73979407047136136</v>
      </c>
    </row>
    <row r="9295" spans="1:12">
      <c r="A9295" s="2" t="s">
        <v>10653</v>
      </c>
      <c r="B9295" s="3">
        <v>38128</v>
      </c>
      <c r="C9295" s="1">
        <v>331166</v>
      </c>
      <c r="D9295" s="2">
        <v>35</v>
      </c>
      <c r="E9295" s="1">
        <v>210000</v>
      </c>
      <c r="F9295" s="2">
        <v>30</v>
      </c>
      <c r="G9295" s="6">
        <f t="shared" si="725"/>
        <v>0.8571428571428571</v>
      </c>
      <c r="H9295" s="12">
        <v>6.21</v>
      </c>
      <c r="I9295" s="13">
        <f t="shared" si="726"/>
        <v>53327.858293075682</v>
      </c>
      <c r="J9295" s="13">
        <f t="shared" si="727"/>
        <v>33816.425120772947</v>
      </c>
      <c r="K9295" s="7">
        <f t="shared" si="728"/>
        <v>0.63412306818936726</v>
      </c>
      <c r="L9295" s="26">
        <f t="shared" si="729"/>
        <v>0.7398102462209285</v>
      </c>
    </row>
    <row r="9296" spans="1:12">
      <c r="A9296" s="2" t="s">
        <v>1179</v>
      </c>
      <c r="B9296" s="3">
        <v>40683</v>
      </c>
      <c r="C9296" s="1">
        <v>12971</v>
      </c>
      <c r="D9296" s="2">
        <v>10</v>
      </c>
      <c r="E9296" s="1">
        <v>9612</v>
      </c>
      <c r="F9296" s="2">
        <v>10</v>
      </c>
      <c r="G9296" s="6">
        <f t="shared" si="725"/>
        <v>1</v>
      </c>
      <c r="H9296" s="12">
        <v>7.93</v>
      </c>
      <c r="I9296" s="13">
        <f t="shared" si="726"/>
        <v>1635.687263556116</v>
      </c>
      <c r="J9296" s="13">
        <f t="shared" si="727"/>
        <v>1212.1059268600252</v>
      </c>
      <c r="K9296" s="7">
        <f t="shared" si="728"/>
        <v>0.7410376994834631</v>
      </c>
      <c r="L9296" s="26">
        <f t="shared" si="729"/>
        <v>0.7410376994834631</v>
      </c>
    </row>
    <row r="9297" spans="1:12">
      <c r="A9297" s="2" t="s">
        <v>336</v>
      </c>
      <c r="B9297" s="3">
        <v>40844</v>
      </c>
      <c r="C9297" s="1">
        <v>22180</v>
      </c>
      <c r="D9297" s="2">
        <v>75</v>
      </c>
      <c r="E9297" s="1">
        <v>16440</v>
      </c>
      <c r="F9297" s="2">
        <v>75</v>
      </c>
      <c r="G9297" s="6">
        <f t="shared" si="725"/>
        <v>1</v>
      </c>
      <c r="H9297" s="12">
        <v>7.93</v>
      </c>
      <c r="I9297" s="13">
        <f t="shared" si="726"/>
        <v>2796.9735182849936</v>
      </c>
      <c r="J9297" s="13">
        <f t="shared" si="727"/>
        <v>2073.1399747793189</v>
      </c>
      <c r="K9297" s="7">
        <f t="shared" si="728"/>
        <v>0.74120829576194769</v>
      </c>
      <c r="L9297" s="26">
        <f t="shared" si="729"/>
        <v>0.74120829576194769</v>
      </c>
    </row>
    <row r="9298" spans="1:12">
      <c r="A9298" s="2" t="s">
        <v>7548</v>
      </c>
      <c r="B9298" s="3">
        <v>36791</v>
      </c>
      <c r="C9298" s="1">
        <v>7838</v>
      </c>
      <c r="D9298" s="2">
        <v>4</v>
      </c>
      <c r="E9298" s="1">
        <v>5810</v>
      </c>
      <c r="F9298" s="2">
        <v>4</v>
      </c>
      <c r="G9298" s="6">
        <f t="shared" si="725"/>
        <v>1</v>
      </c>
      <c r="H9298" s="11">
        <v>5.39</v>
      </c>
      <c r="I9298" s="13">
        <f t="shared" si="726"/>
        <v>1454.1743970315399</v>
      </c>
      <c r="J9298" s="13">
        <f t="shared" si="727"/>
        <v>1077.922077922078</v>
      </c>
      <c r="K9298" s="7">
        <f t="shared" si="728"/>
        <v>0.74126052564429701</v>
      </c>
      <c r="L9298" s="26">
        <f t="shared" si="729"/>
        <v>0.74126052564429701</v>
      </c>
    </row>
    <row r="9299" spans="1:12">
      <c r="A9299" s="2" t="s">
        <v>3766</v>
      </c>
      <c r="B9299" s="3">
        <v>39675</v>
      </c>
      <c r="C9299" s="1">
        <v>163756</v>
      </c>
      <c r="D9299" s="2">
        <v>69</v>
      </c>
      <c r="E9299" s="1">
        <v>121432</v>
      </c>
      <c r="F9299" s="2">
        <v>69</v>
      </c>
      <c r="G9299" s="6">
        <f t="shared" si="725"/>
        <v>1</v>
      </c>
      <c r="H9299" s="11">
        <v>7.18</v>
      </c>
      <c r="I9299" s="13">
        <f t="shared" si="726"/>
        <v>22807.242339832868</v>
      </c>
      <c r="J9299" s="13">
        <f t="shared" si="727"/>
        <v>16912.534818941505</v>
      </c>
      <c r="K9299" s="7">
        <f t="shared" si="728"/>
        <v>0.7415422946334792</v>
      </c>
      <c r="L9299" s="26">
        <f t="shared" si="729"/>
        <v>0.7415422946334792</v>
      </c>
    </row>
    <row r="9300" spans="1:12">
      <c r="A9300" s="2" t="s">
        <v>1096</v>
      </c>
      <c r="B9300" s="3">
        <v>40613</v>
      </c>
      <c r="C9300" s="1">
        <v>22554</v>
      </c>
      <c r="D9300" s="2">
        <v>5</v>
      </c>
      <c r="E9300" s="1">
        <v>6692</v>
      </c>
      <c r="F9300" s="2">
        <v>2</v>
      </c>
      <c r="G9300" s="6">
        <f t="shared" si="725"/>
        <v>0.4</v>
      </c>
      <c r="H9300" s="12">
        <v>7.93</v>
      </c>
      <c r="I9300" s="13">
        <f t="shared" si="726"/>
        <v>2844.1361916771752</v>
      </c>
      <c r="J9300" s="13">
        <f t="shared" si="727"/>
        <v>843.88398486759149</v>
      </c>
      <c r="K9300" s="7">
        <f t="shared" si="728"/>
        <v>0.29671011793916824</v>
      </c>
      <c r="L9300" s="26">
        <f t="shared" si="729"/>
        <v>0.7417752948479206</v>
      </c>
    </row>
    <row r="9301" spans="1:12">
      <c r="A9301" s="2" t="s">
        <v>4769</v>
      </c>
      <c r="B9301" s="3">
        <v>37603</v>
      </c>
      <c r="C9301" s="1">
        <v>307333</v>
      </c>
      <c r="D9301" s="2">
        <v>31</v>
      </c>
      <c r="E9301" s="1">
        <v>7362</v>
      </c>
      <c r="F9301" s="2">
        <v>1</v>
      </c>
      <c r="G9301" s="6">
        <f t="shared" si="725"/>
        <v>3.2258064516129031E-2</v>
      </c>
      <c r="H9301" s="12">
        <v>5.8</v>
      </c>
      <c r="I9301" s="13">
        <f t="shared" si="726"/>
        <v>52988.448275862072</v>
      </c>
      <c r="J9301" s="13">
        <f t="shared" si="727"/>
        <v>1269.3103448275863</v>
      </c>
      <c r="K9301" s="7">
        <f t="shared" si="728"/>
        <v>2.3954472835653835E-2</v>
      </c>
      <c r="L9301" s="26">
        <f t="shared" si="729"/>
        <v>0.74258865790526896</v>
      </c>
    </row>
    <row r="9302" spans="1:12">
      <c r="A9302" s="2" t="s">
        <v>7327</v>
      </c>
      <c r="B9302" s="3">
        <v>34327</v>
      </c>
      <c r="C9302" s="1">
        <v>77446440</v>
      </c>
      <c r="D9302" s="4">
        <v>1604</v>
      </c>
      <c r="E9302" s="1">
        <v>143433</v>
      </c>
      <c r="F9302" s="2">
        <v>4</v>
      </c>
      <c r="G9302" s="6">
        <f t="shared" si="725"/>
        <v>2.4937655860349127E-3</v>
      </c>
      <c r="H9302" s="11">
        <v>4.1399999999999997</v>
      </c>
      <c r="I9302" s="13">
        <f t="shared" si="726"/>
        <v>18706869.565217394</v>
      </c>
      <c r="J9302" s="13">
        <f t="shared" si="727"/>
        <v>34645.652173913048</v>
      </c>
      <c r="K9302" s="7">
        <f t="shared" si="728"/>
        <v>1.8520283178929851E-3</v>
      </c>
      <c r="L9302" s="26">
        <f t="shared" si="729"/>
        <v>0.74266335547508699</v>
      </c>
    </row>
    <row r="9303" spans="1:12">
      <c r="A9303" s="2" t="s">
        <v>4060</v>
      </c>
      <c r="B9303" s="3">
        <v>31996</v>
      </c>
      <c r="C9303" s="1">
        <v>41232</v>
      </c>
      <c r="D9303" s="2">
        <v>40</v>
      </c>
      <c r="E9303" s="1">
        <v>30625</v>
      </c>
      <c r="F9303" s="2">
        <v>40</v>
      </c>
      <c r="G9303" s="6">
        <f t="shared" si="725"/>
        <v>1</v>
      </c>
      <c r="H9303" s="12">
        <v>3.91</v>
      </c>
      <c r="I9303" s="13">
        <f t="shared" si="726"/>
        <v>10545.268542199488</v>
      </c>
      <c r="J9303" s="13">
        <f t="shared" si="727"/>
        <v>7832.4808184143221</v>
      </c>
      <c r="K9303" s="7">
        <f t="shared" si="728"/>
        <v>0.74274835079549861</v>
      </c>
      <c r="L9303" s="26">
        <f t="shared" si="729"/>
        <v>0.74274835079549861</v>
      </c>
    </row>
    <row r="9304" spans="1:12">
      <c r="A9304" s="2" t="s">
        <v>4577</v>
      </c>
      <c r="B9304" s="3">
        <v>36315</v>
      </c>
      <c r="C9304" s="1">
        <v>1672</v>
      </c>
      <c r="D9304" s="2">
        <v>1</v>
      </c>
      <c r="E9304" s="1">
        <v>1242</v>
      </c>
      <c r="F9304" s="2">
        <v>1</v>
      </c>
      <c r="G9304" s="6">
        <f t="shared" si="725"/>
        <v>1</v>
      </c>
      <c r="H9304" s="12">
        <v>5.0599999999999996</v>
      </c>
      <c r="I9304" s="13">
        <f t="shared" si="726"/>
        <v>330.43478260869568</v>
      </c>
      <c r="J9304" s="13">
        <f t="shared" si="727"/>
        <v>245.45454545454547</v>
      </c>
      <c r="K9304" s="7">
        <f t="shared" si="728"/>
        <v>0.74282296650717705</v>
      </c>
      <c r="L9304" s="26">
        <f t="shared" si="729"/>
        <v>0.74282296650717705</v>
      </c>
    </row>
    <row r="9305" spans="1:12">
      <c r="A9305" s="2" t="s">
        <v>4053</v>
      </c>
      <c r="B9305" s="3">
        <v>40305</v>
      </c>
      <c r="C9305" s="1">
        <v>7199</v>
      </c>
      <c r="D9305" s="2">
        <v>2</v>
      </c>
      <c r="E9305" s="1">
        <v>2674</v>
      </c>
      <c r="F9305" s="2">
        <v>1</v>
      </c>
      <c r="G9305" s="6">
        <f t="shared" si="725"/>
        <v>0.5</v>
      </c>
      <c r="H9305" s="12">
        <v>7.89</v>
      </c>
      <c r="I9305" s="13">
        <f t="shared" si="726"/>
        <v>912.42078580481621</v>
      </c>
      <c r="J9305" s="13">
        <f t="shared" si="727"/>
        <v>338.91001267427123</v>
      </c>
      <c r="K9305" s="7">
        <f t="shared" si="728"/>
        <v>0.37144047784414502</v>
      </c>
      <c r="L9305" s="26">
        <f t="shared" si="729"/>
        <v>0.74288095568829005</v>
      </c>
    </row>
    <row r="9306" spans="1:12">
      <c r="A9306" s="2" t="s">
        <v>6741</v>
      </c>
      <c r="B9306" s="3">
        <v>33949</v>
      </c>
      <c r="C9306" s="1">
        <v>6397</v>
      </c>
      <c r="D9306" s="2">
        <v>1</v>
      </c>
      <c r="E9306" s="1">
        <v>4754</v>
      </c>
      <c r="F9306" s="2">
        <v>1</v>
      </c>
      <c r="G9306" s="6">
        <f t="shared" si="725"/>
        <v>1</v>
      </c>
      <c r="H9306" s="11">
        <v>4.1500000000000004</v>
      </c>
      <c r="I9306" s="13">
        <f t="shared" si="726"/>
        <v>1541.4457831325301</v>
      </c>
      <c r="J9306" s="13">
        <f t="shared" si="727"/>
        <v>1145.5421686746986</v>
      </c>
      <c r="K9306" s="7">
        <f t="shared" si="728"/>
        <v>0.74316085665155529</v>
      </c>
      <c r="L9306" s="26">
        <f t="shared" si="729"/>
        <v>0.74316085665155529</v>
      </c>
    </row>
    <row r="9307" spans="1:12">
      <c r="A9307" s="2" t="s">
        <v>883</v>
      </c>
      <c r="B9307" s="3">
        <v>33914</v>
      </c>
      <c r="C9307" s="1">
        <v>272931</v>
      </c>
      <c r="D9307" s="2">
        <v>16</v>
      </c>
      <c r="E9307" s="1">
        <v>12692</v>
      </c>
      <c r="F9307" s="2">
        <v>1</v>
      </c>
      <c r="G9307" s="6">
        <f t="shared" si="725"/>
        <v>6.25E-2</v>
      </c>
      <c r="H9307" s="11">
        <v>4.1500000000000004</v>
      </c>
      <c r="I9307" s="13">
        <f t="shared" si="726"/>
        <v>65766.506024096379</v>
      </c>
      <c r="J9307" s="13">
        <f t="shared" si="727"/>
        <v>3058.3132530120479</v>
      </c>
      <c r="K9307" s="7">
        <f t="shared" si="728"/>
        <v>4.6502595894200367E-2</v>
      </c>
      <c r="L9307" s="26">
        <f t="shared" si="729"/>
        <v>0.74404153430720588</v>
      </c>
    </row>
    <row r="9308" spans="1:12">
      <c r="A9308" s="2" t="s">
        <v>3867</v>
      </c>
      <c r="B9308" s="3">
        <v>40039</v>
      </c>
      <c r="C9308" s="1">
        <v>8297</v>
      </c>
      <c r="D9308" s="2">
        <v>2</v>
      </c>
      <c r="E9308" s="1">
        <v>6174</v>
      </c>
      <c r="F9308" s="2">
        <v>2</v>
      </c>
      <c r="G9308" s="6">
        <f t="shared" si="725"/>
        <v>1</v>
      </c>
      <c r="H9308" s="12">
        <v>7.5</v>
      </c>
      <c r="I9308" s="13">
        <f t="shared" si="726"/>
        <v>1106.2666666666667</v>
      </c>
      <c r="J9308" s="13">
        <f t="shared" si="727"/>
        <v>823.2</v>
      </c>
      <c r="K9308" s="7">
        <f t="shared" si="728"/>
        <v>0.74412438230685796</v>
      </c>
      <c r="L9308" s="26">
        <f t="shared" si="729"/>
        <v>0.74412438230685796</v>
      </c>
    </row>
    <row r="9309" spans="1:12">
      <c r="A9309" s="2" t="s">
        <v>2456</v>
      </c>
      <c r="B9309" s="3">
        <v>38079</v>
      </c>
      <c r="C9309" s="1">
        <v>213008</v>
      </c>
      <c r="D9309" s="2">
        <v>10</v>
      </c>
      <c r="E9309" s="1">
        <v>15859</v>
      </c>
      <c r="F9309" s="2">
        <v>1</v>
      </c>
      <c r="G9309" s="6">
        <f t="shared" si="725"/>
        <v>0.1</v>
      </c>
      <c r="H9309" s="12">
        <v>6.21</v>
      </c>
      <c r="I9309" s="13">
        <f t="shared" si="726"/>
        <v>34300.805152979068</v>
      </c>
      <c r="J9309" s="13">
        <f t="shared" si="727"/>
        <v>2553.7842190016104</v>
      </c>
      <c r="K9309" s="7">
        <f t="shared" si="728"/>
        <v>7.4452602719146693E-2</v>
      </c>
      <c r="L9309" s="26">
        <f t="shared" si="729"/>
        <v>0.74452602719146688</v>
      </c>
    </row>
    <row r="9310" spans="1:12">
      <c r="A9310" s="2" t="s">
        <v>5687</v>
      </c>
      <c r="B9310" s="3">
        <v>39703</v>
      </c>
      <c r="C9310" s="1">
        <v>39891</v>
      </c>
      <c r="D9310" s="2">
        <v>8</v>
      </c>
      <c r="E9310" s="1">
        <v>14850</v>
      </c>
      <c r="F9310" s="2">
        <v>4</v>
      </c>
      <c r="G9310" s="6">
        <f t="shared" si="725"/>
        <v>0.5</v>
      </c>
      <c r="H9310" s="11">
        <v>7.18</v>
      </c>
      <c r="I9310" s="13">
        <f t="shared" si="726"/>
        <v>5555.849582172702</v>
      </c>
      <c r="J9310" s="13">
        <f t="shared" si="727"/>
        <v>2068.2451253481895</v>
      </c>
      <c r="K9310" s="7">
        <f t="shared" si="728"/>
        <v>0.37226442054598785</v>
      </c>
      <c r="L9310" s="26">
        <f t="shared" si="729"/>
        <v>0.7445288410919757</v>
      </c>
    </row>
    <row r="9311" spans="1:12">
      <c r="A9311" s="2" t="s">
        <v>9830</v>
      </c>
      <c r="B9311" s="3">
        <v>33536</v>
      </c>
      <c r="C9311" s="1">
        <v>349618</v>
      </c>
      <c r="D9311" s="2">
        <v>150</v>
      </c>
      <c r="E9311" s="1">
        <v>260410</v>
      </c>
      <c r="F9311" s="2">
        <v>150</v>
      </c>
      <c r="G9311" s="6">
        <f t="shared" si="725"/>
        <v>1</v>
      </c>
      <c r="H9311" s="11">
        <v>4.21</v>
      </c>
      <c r="I9311" s="13">
        <f t="shared" si="726"/>
        <v>83044.655581947751</v>
      </c>
      <c r="J9311" s="13">
        <f t="shared" si="727"/>
        <v>61855.106888361042</v>
      </c>
      <c r="K9311" s="7">
        <f t="shared" si="728"/>
        <v>0.74484151273675836</v>
      </c>
      <c r="L9311" s="26">
        <f t="shared" si="729"/>
        <v>0.74484151273675836</v>
      </c>
    </row>
    <row r="9312" spans="1:12">
      <c r="A9312" s="2" t="s">
        <v>5818</v>
      </c>
      <c r="B9312" s="3">
        <v>38030</v>
      </c>
      <c r="C9312" s="1">
        <v>6028</v>
      </c>
      <c r="D9312" s="2">
        <v>1</v>
      </c>
      <c r="E9312" s="1">
        <v>4492</v>
      </c>
      <c r="F9312" s="2">
        <v>1</v>
      </c>
      <c r="G9312" s="6">
        <f t="shared" si="725"/>
        <v>1</v>
      </c>
      <c r="H9312" s="12">
        <v>6.21</v>
      </c>
      <c r="I9312" s="13">
        <f t="shared" si="726"/>
        <v>970.69243156199684</v>
      </c>
      <c r="J9312" s="13">
        <f t="shared" si="727"/>
        <v>723.34943639291464</v>
      </c>
      <c r="K9312" s="7">
        <f t="shared" si="728"/>
        <v>0.74518911745189109</v>
      </c>
      <c r="L9312" s="26">
        <f t="shared" si="729"/>
        <v>0.74518911745189109</v>
      </c>
    </row>
    <row r="9313" spans="1:12">
      <c r="A9313" s="2" t="s">
        <v>9841</v>
      </c>
      <c r="B9313" s="3">
        <v>36917</v>
      </c>
      <c r="C9313" s="1">
        <v>14725</v>
      </c>
      <c r="D9313" s="2">
        <v>6</v>
      </c>
      <c r="E9313" s="1">
        <v>10976</v>
      </c>
      <c r="F9313" s="2">
        <v>6</v>
      </c>
      <c r="G9313" s="6">
        <f t="shared" si="725"/>
        <v>1</v>
      </c>
      <c r="H9313" s="11">
        <v>5.65</v>
      </c>
      <c r="I9313" s="13">
        <f t="shared" si="726"/>
        <v>2606.1946902654868</v>
      </c>
      <c r="J9313" s="13">
        <f t="shared" si="727"/>
        <v>1942.6548672566371</v>
      </c>
      <c r="K9313" s="7">
        <f t="shared" si="728"/>
        <v>0.7453989813242784</v>
      </c>
      <c r="L9313" s="26">
        <f t="shared" si="729"/>
        <v>0.7453989813242784</v>
      </c>
    </row>
    <row r="9314" spans="1:12">
      <c r="A9314" s="2" t="s">
        <v>9448</v>
      </c>
      <c r="B9314" s="3">
        <v>40025</v>
      </c>
      <c r="C9314" s="1">
        <v>318574</v>
      </c>
      <c r="D9314" s="2">
        <v>17</v>
      </c>
      <c r="E9314" s="1">
        <v>55889</v>
      </c>
      <c r="F9314" s="2">
        <v>4</v>
      </c>
      <c r="G9314" s="6">
        <f t="shared" si="725"/>
        <v>0.23529411764705882</v>
      </c>
      <c r="H9314" s="12">
        <v>7.5</v>
      </c>
      <c r="I9314" s="13">
        <f t="shared" si="726"/>
        <v>42476.533333333333</v>
      </c>
      <c r="J9314" s="13">
        <f t="shared" si="727"/>
        <v>7451.8666666666668</v>
      </c>
      <c r="K9314" s="7">
        <f t="shared" si="728"/>
        <v>0.17543490680344284</v>
      </c>
      <c r="L9314" s="26">
        <f t="shared" si="729"/>
        <v>0.74559835391463214</v>
      </c>
    </row>
    <row r="9315" spans="1:12">
      <c r="A9315" s="2" t="s">
        <v>4416</v>
      </c>
      <c r="B9315" s="3">
        <v>37617</v>
      </c>
      <c r="C9315" s="1">
        <v>41675994</v>
      </c>
      <c r="D9315" s="4">
        <v>1010</v>
      </c>
      <c r="E9315" s="1">
        <v>338622</v>
      </c>
      <c r="F9315" s="2">
        <v>11</v>
      </c>
      <c r="G9315" s="6">
        <f t="shared" si="725"/>
        <v>1.089108910891089E-2</v>
      </c>
      <c r="H9315" s="12">
        <v>5.8</v>
      </c>
      <c r="I9315" s="13">
        <f t="shared" si="726"/>
        <v>7185516.2068965519</v>
      </c>
      <c r="J9315" s="13">
        <f t="shared" si="727"/>
        <v>58383.103448275862</v>
      </c>
      <c r="K9315" s="7">
        <f t="shared" si="728"/>
        <v>8.1251091455671106E-3</v>
      </c>
      <c r="L9315" s="26">
        <f t="shared" si="729"/>
        <v>0.74603274882025294</v>
      </c>
    </row>
    <row r="9316" spans="1:12">
      <c r="A9316" s="2" t="s">
        <v>10330</v>
      </c>
      <c r="B9316" s="3">
        <v>39794</v>
      </c>
      <c r="C9316" s="1">
        <v>3911</v>
      </c>
      <c r="D9316" s="2">
        <v>2</v>
      </c>
      <c r="E9316" s="1">
        <v>2918</v>
      </c>
      <c r="F9316" s="2">
        <v>2</v>
      </c>
      <c r="G9316" s="6">
        <f t="shared" si="725"/>
        <v>1</v>
      </c>
      <c r="H9316" s="11">
        <v>7.18</v>
      </c>
      <c r="I9316" s="13">
        <f t="shared" si="726"/>
        <v>544.70752089136488</v>
      </c>
      <c r="J9316" s="13">
        <f t="shared" si="727"/>
        <v>406.40668523676879</v>
      </c>
      <c r="K9316" s="7">
        <f t="shared" si="728"/>
        <v>0.74610074149833805</v>
      </c>
      <c r="L9316" s="26">
        <f t="shared" si="729"/>
        <v>0.74610074149833805</v>
      </c>
    </row>
    <row r="9317" spans="1:12">
      <c r="A9317" s="2" t="s">
        <v>1301</v>
      </c>
      <c r="B9317" s="3">
        <v>40970</v>
      </c>
      <c r="C9317" s="1">
        <v>256211</v>
      </c>
      <c r="D9317" s="2">
        <v>18</v>
      </c>
      <c r="E9317" s="1">
        <v>21244</v>
      </c>
      <c r="F9317" s="2">
        <v>2</v>
      </c>
      <c r="G9317" s="6">
        <f t="shared" si="725"/>
        <v>0.1111111111111111</v>
      </c>
      <c r="H9317" s="12">
        <v>8.02</v>
      </c>
      <c r="I9317" s="13">
        <f t="shared" si="726"/>
        <v>31946.508728179553</v>
      </c>
      <c r="J9317" s="13">
        <f t="shared" si="727"/>
        <v>2648.8778054862846</v>
      </c>
      <c r="K9317" s="7">
        <f t="shared" si="728"/>
        <v>8.2916034050060303E-2</v>
      </c>
      <c r="L9317" s="26">
        <f t="shared" si="729"/>
        <v>0.74624430645054274</v>
      </c>
    </row>
    <row r="9318" spans="1:12">
      <c r="A9318" s="2" t="s">
        <v>7184</v>
      </c>
      <c r="B9318" s="3">
        <v>39227</v>
      </c>
      <c r="C9318" s="1">
        <v>882267</v>
      </c>
      <c r="D9318" s="2">
        <v>37</v>
      </c>
      <c r="E9318" s="1">
        <v>35593</v>
      </c>
      <c r="F9318" s="2">
        <v>2</v>
      </c>
      <c r="G9318" s="6">
        <f t="shared" si="725"/>
        <v>5.4054054054054057E-2</v>
      </c>
      <c r="H9318" s="11">
        <v>6.88</v>
      </c>
      <c r="I9318" s="13">
        <f t="shared" si="726"/>
        <v>128236.48255813954</v>
      </c>
      <c r="J9318" s="13">
        <f t="shared" si="727"/>
        <v>5173.4011627906975</v>
      </c>
      <c r="K9318" s="7">
        <f t="shared" si="728"/>
        <v>4.0342662708681157E-2</v>
      </c>
      <c r="L9318" s="26">
        <f t="shared" si="729"/>
        <v>0.74633926011060137</v>
      </c>
    </row>
    <row r="9319" spans="1:12">
      <c r="A9319" s="2" t="s">
        <v>9131</v>
      </c>
      <c r="B9319" s="3">
        <v>39948</v>
      </c>
      <c r="C9319" s="1">
        <v>1657001</v>
      </c>
      <c r="D9319" s="2">
        <v>50</v>
      </c>
      <c r="E9319" s="1">
        <v>49484</v>
      </c>
      <c r="F9319" s="2">
        <v>2</v>
      </c>
      <c r="G9319" s="6">
        <f t="shared" si="725"/>
        <v>0.04</v>
      </c>
      <c r="H9319" s="12">
        <v>7.5</v>
      </c>
      <c r="I9319" s="13">
        <f t="shared" si="726"/>
        <v>220933.46666666667</v>
      </c>
      <c r="J9319" s="13">
        <f t="shared" si="727"/>
        <v>6597.8666666666668</v>
      </c>
      <c r="K9319" s="7">
        <f t="shared" si="728"/>
        <v>2.9863590909118342E-2</v>
      </c>
      <c r="L9319" s="26">
        <f t="shared" si="729"/>
        <v>0.74658977272795857</v>
      </c>
    </row>
    <row r="9320" spans="1:12">
      <c r="A9320" s="2" t="s">
        <v>5181</v>
      </c>
      <c r="B9320" s="3">
        <v>39339</v>
      </c>
      <c r="C9320" s="1">
        <v>268461</v>
      </c>
      <c r="D9320" s="2">
        <v>28</v>
      </c>
      <c r="E9320" s="1">
        <v>35814</v>
      </c>
      <c r="F9320" s="2">
        <v>5</v>
      </c>
      <c r="G9320" s="6">
        <f t="shared" si="725"/>
        <v>0.17857142857142858</v>
      </c>
      <c r="H9320" s="11">
        <v>6.88</v>
      </c>
      <c r="I9320" s="13">
        <f t="shared" si="726"/>
        <v>39020.494186046511</v>
      </c>
      <c r="J9320" s="13">
        <f t="shared" si="727"/>
        <v>5205.5232558139533</v>
      </c>
      <c r="K9320" s="7">
        <f t="shared" si="728"/>
        <v>0.13340485210142256</v>
      </c>
      <c r="L9320" s="26">
        <f t="shared" si="729"/>
        <v>0.74706717176796633</v>
      </c>
    </row>
    <row r="9321" spans="1:12">
      <c r="A9321" s="2" t="s">
        <v>3320</v>
      </c>
      <c r="B9321" s="3">
        <v>41201</v>
      </c>
      <c r="C9321" s="1">
        <v>22836</v>
      </c>
      <c r="D9321" s="2">
        <v>19</v>
      </c>
      <c r="E9321" s="1">
        <v>17061</v>
      </c>
      <c r="F9321" s="2">
        <v>19</v>
      </c>
      <c r="G9321" s="6">
        <f t="shared" si="725"/>
        <v>1</v>
      </c>
      <c r="H9321" s="12">
        <v>8.02</v>
      </c>
      <c r="I9321" s="13">
        <f t="shared" si="726"/>
        <v>2847.3815461346635</v>
      </c>
      <c r="J9321" s="13">
        <f t="shared" si="727"/>
        <v>2127.3067331670823</v>
      </c>
      <c r="K9321" s="7">
        <f t="shared" si="728"/>
        <v>0.74710982658959535</v>
      </c>
      <c r="L9321" s="26">
        <f t="shared" si="729"/>
        <v>0.74710982658959535</v>
      </c>
    </row>
    <row r="9322" spans="1:12">
      <c r="A9322" s="2" t="s">
        <v>5642</v>
      </c>
      <c r="B9322" s="3">
        <v>35923</v>
      </c>
      <c r="C9322" s="1">
        <v>104255</v>
      </c>
      <c r="D9322" s="2">
        <v>111</v>
      </c>
      <c r="E9322" s="1">
        <v>77924</v>
      </c>
      <c r="F9322" s="2">
        <v>111</v>
      </c>
      <c r="G9322" s="6">
        <f t="shared" si="725"/>
        <v>1</v>
      </c>
      <c r="H9322" s="11">
        <v>4.6900000000000004</v>
      </c>
      <c r="I9322" s="13">
        <f t="shared" si="726"/>
        <v>22229.211087420041</v>
      </c>
      <c r="J9322" s="13">
        <f t="shared" si="727"/>
        <v>16614.925373134327</v>
      </c>
      <c r="K9322" s="7">
        <f t="shared" si="728"/>
        <v>0.74743657378542994</v>
      </c>
      <c r="L9322" s="26">
        <f t="shared" si="729"/>
        <v>0.74743657378542994</v>
      </c>
    </row>
    <row r="9323" spans="1:12">
      <c r="A9323" s="2" t="s">
        <v>7112</v>
      </c>
      <c r="B9323" s="3">
        <v>39001</v>
      </c>
      <c r="C9323" s="1">
        <v>2547</v>
      </c>
      <c r="D9323" s="2">
        <v>1</v>
      </c>
      <c r="E9323" s="1">
        <v>1906</v>
      </c>
      <c r="F9323" s="2">
        <v>1</v>
      </c>
      <c r="G9323" s="6">
        <f t="shared" si="725"/>
        <v>1</v>
      </c>
      <c r="H9323" s="11">
        <v>6.55</v>
      </c>
      <c r="I9323" s="13">
        <f t="shared" si="726"/>
        <v>388.85496183206106</v>
      </c>
      <c r="J9323" s="13">
        <f t="shared" si="727"/>
        <v>290.99236641221376</v>
      </c>
      <c r="K9323" s="7">
        <f t="shared" si="728"/>
        <v>0.74833137023949747</v>
      </c>
      <c r="L9323" s="26">
        <f t="shared" si="729"/>
        <v>0.74833137023949747</v>
      </c>
    </row>
    <row r="9324" spans="1:12">
      <c r="A9324" s="2" t="s">
        <v>1458</v>
      </c>
      <c r="B9324" s="3">
        <v>39311</v>
      </c>
      <c r="C9324" s="1">
        <v>18528</v>
      </c>
      <c r="D9324" s="2">
        <v>5</v>
      </c>
      <c r="E9324" s="1">
        <v>13871</v>
      </c>
      <c r="F9324" s="2">
        <v>5</v>
      </c>
      <c r="G9324" s="6">
        <f t="shared" si="725"/>
        <v>1</v>
      </c>
      <c r="H9324" s="11">
        <v>6.88</v>
      </c>
      <c r="I9324" s="13">
        <f t="shared" si="726"/>
        <v>2693.0232558139537</v>
      </c>
      <c r="J9324" s="13">
        <f t="shared" si="727"/>
        <v>2016.1337209302326</v>
      </c>
      <c r="K9324" s="7">
        <f t="shared" si="728"/>
        <v>0.74865069084628666</v>
      </c>
      <c r="L9324" s="26">
        <f t="shared" si="729"/>
        <v>0.74865069084628666</v>
      </c>
    </row>
    <row r="9325" spans="1:12">
      <c r="A9325" s="2" t="s">
        <v>9904</v>
      </c>
      <c r="B9325" s="3">
        <v>33662</v>
      </c>
      <c r="C9325" s="1">
        <v>221295</v>
      </c>
      <c r="D9325" s="2">
        <v>7</v>
      </c>
      <c r="E9325" s="1">
        <v>47349</v>
      </c>
      <c r="F9325" s="2">
        <v>2</v>
      </c>
      <c r="G9325" s="6">
        <f t="shared" si="725"/>
        <v>0.2857142857142857</v>
      </c>
      <c r="H9325" s="11">
        <v>4.1500000000000004</v>
      </c>
      <c r="I9325" s="13">
        <f t="shared" si="726"/>
        <v>53324.096385542165</v>
      </c>
      <c r="J9325" s="13">
        <f t="shared" si="727"/>
        <v>11409.397590361445</v>
      </c>
      <c r="K9325" s="7">
        <f t="shared" si="728"/>
        <v>0.21396326170948282</v>
      </c>
      <c r="L9325" s="26">
        <f t="shared" si="729"/>
        <v>0.74887141598318996</v>
      </c>
    </row>
    <row r="9326" spans="1:12">
      <c r="A9326" s="2" t="s">
        <v>8303</v>
      </c>
      <c r="B9326" s="3">
        <v>34817</v>
      </c>
      <c r="C9326" s="1">
        <v>389503</v>
      </c>
      <c r="D9326" s="2">
        <v>22</v>
      </c>
      <c r="E9326" s="1">
        <v>26522</v>
      </c>
      <c r="F9326" s="2">
        <v>2</v>
      </c>
      <c r="G9326" s="6">
        <f t="shared" si="725"/>
        <v>9.0909090909090912E-2</v>
      </c>
      <c r="H9326" s="11">
        <v>4.3499999999999996</v>
      </c>
      <c r="I9326" s="13">
        <f t="shared" si="726"/>
        <v>89540.919540229894</v>
      </c>
      <c r="J9326" s="13">
        <f t="shared" si="727"/>
        <v>6097.0114942528744</v>
      </c>
      <c r="K9326" s="7">
        <f t="shared" si="728"/>
        <v>6.8091901731180501E-2</v>
      </c>
      <c r="L9326" s="26">
        <f t="shared" si="729"/>
        <v>0.74901091904298545</v>
      </c>
    </row>
    <row r="9327" spans="1:12">
      <c r="A9327" s="2" t="s">
        <v>9443</v>
      </c>
      <c r="B9327" s="3">
        <v>35034</v>
      </c>
      <c r="C9327" s="1">
        <v>529766</v>
      </c>
      <c r="D9327" s="2">
        <v>36</v>
      </c>
      <c r="E9327" s="1">
        <v>44108</v>
      </c>
      <c r="F9327" s="2">
        <v>4</v>
      </c>
      <c r="G9327" s="6">
        <f t="shared" si="725"/>
        <v>0.1111111111111111</v>
      </c>
      <c r="H9327" s="11">
        <v>4.3499999999999996</v>
      </c>
      <c r="I9327" s="13">
        <f t="shared" si="726"/>
        <v>121785.28735632185</v>
      </c>
      <c r="J9327" s="13">
        <f t="shared" si="727"/>
        <v>10139.77011494253</v>
      </c>
      <c r="K9327" s="7">
        <f t="shared" si="728"/>
        <v>8.3259401320583057E-2</v>
      </c>
      <c r="L9327" s="26">
        <f t="shared" si="729"/>
        <v>0.74933461188524753</v>
      </c>
    </row>
    <row r="9328" spans="1:12">
      <c r="A9328" s="2" t="s">
        <v>8679</v>
      </c>
      <c r="B9328" s="3">
        <v>39764</v>
      </c>
      <c r="C9328" s="1">
        <v>141319928</v>
      </c>
      <c r="D9328" s="4">
        <v>2943</v>
      </c>
      <c r="E9328" s="1">
        <v>360018</v>
      </c>
      <c r="F9328" s="2">
        <v>10</v>
      </c>
      <c r="G9328" s="6">
        <f t="shared" si="725"/>
        <v>3.3978933061501867E-3</v>
      </c>
      <c r="H9328" s="11">
        <v>7.18</v>
      </c>
      <c r="I9328" s="13">
        <f t="shared" si="726"/>
        <v>19682441.225626741</v>
      </c>
      <c r="J9328" s="13">
        <f t="shared" si="727"/>
        <v>50141.782729805018</v>
      </c>
      <c r="K9328" s="7">
        <f t="shared" si="728"/>
        <v>2.5475388014633013E-3</v>
      </c>
      <c r="L9328" s="26">
        <f t="shared" si="729"/>
        <v>0.74974066927064964</v>
      </c>
    </row>
    <row r="9329" spans="1:12">
      <c r="A9329" s="2" t="s">
        <v>569</v>
      </c>
      <c r="B9329" s="3">
        <v>37757</v>
      </c>
      <c r="C9329" s="1">
        <v>301010</v>
      </c>
      <c r="D9329" s="2">
        <v>50</v>
      </c>
      <c r="E9329" s="1">
        <v>225684</v>
      </c>
      <c r="F9329" s="2">
        <v>50</v>
      </c>
      <c r="G9329" s="6">
        <f t="shared" si="725"/>
        <v>1</v>
      </c>
      <c r="H9329" s="11">
        <v>6.03</v>
      </c>
      <c r="I9329" s="13">
        <f t="shared" si="726"/>
        <v>49918.739635157544</v>
      </c>
      <c r="J9329" s="13">
        <f t="shared" si="727"/>
        <v>37426.86567164179</v>
      </c>
      <c r="K9329" s="7">
        <f t="shared" si="728"/>
        <v>0.74975582206571212</v>
      </c>
      <c r="L9329" s="26">
        <f t="shared" si="729"/>
        <v>0.74975582206571212</v>
      </c>
    </row>
    <row r="9330" spans="1:12">
      <c r="A9330" s="2" t="s">
        <v>1205</v>
      </c>
      <c r="B9330" s="3">
        <v>40263</v>
      </c>
      <c r="C9330" s="1">
        <v>33490</v>
      </c>
      <c r="D9330" s="2">
        <v>3</v>
      </c>
      <c r="E9330" s="1">
        <v>8370</v>
      </c>
      <c r="F9330" s="2">
        <v>1</v>
      </c>
      <c r="G9330" s="6">
        <f t="shared" si="725"/>
        <v>0.33333333333333331</v>
      </c>
      <c r="H9330" s="12">
        <v>7.89</v>
      </c>
      <c r="I9330" s="13">
        <f t="shared" si="726"/>
        <v>4244.6134347275038</v>
      </c>
      <c r="J9330" s="13">
        <f t="shared" si="727"/>
        <v>1060.8365019011408</v>
      </c>
      <c r="K9330" s="7">
        <f t="shared" si="728"/>
        <v>0.24992535085100029</v>
      </c>
      <c r="L9330" s="26">
        <f t="shared" si="729"/>
        <v>0.74977605255300095</v>
      </c>
    </row>
    <row r="9331" spans="1:12">
      <c r="A9331" s="2" t="s">
        <v>10184</v>
      </c>
      <c r="B9331" s="3">
        <v>37876</v>
      </c>
      <c r="C9331" s="1">
        <v>3617</v>
      </c>
      <c r="D9331" s="2">
        <v>1</v>
      </c>
      <c r="E9331" s="1">
        <v>2712</v>
      </c>
      <c r="F9331" s="2">
        <v>1</v>
      </c>
      <c r="G9331" s="6">
        <f t="shared" si="725"/>
        <v>1</v>
      </c>
      <c r="H9331" s="11">
        <v>6.03</v>
      </c>
      <c r="I9331" s="13">
        <f t="shared" si="726"/>
        <v>599.83416252072971</v>
      </c>
      <c r="J9331" s="13">
        <f t="shared" si="727"/>
        <v>449.7512437810945</v>
      </c>
      <c r="K9331" s="7">
        <f t="shared" si="728"/>
        <v>0.74979264583909311</v>
      </c>
      <c r="L9331" s="26">
        <f t="shared" si="729"/>
        <v>0.74979264583909311</v>
      </c>
    </row>
    <row r="9332" spans="1:12">
      <c r="A9332" s="2" t="s">
        <v>796</v>
      </c>
      <c r="B9332" s="3">
        <v>33473</v>
      </c>
      <c r="C9332" s="1">
        <v>6153939</v>
      </c>
      <c r="D9332" s="2">
        <v>189</v>
      </c>
      <c r="E9332" s="1">
        <v>268561</v>
      </c>
      <c r="F9332" s="2">
        <v>11</v>
      </c>
      <c r="G9332" s="6">
        <f t="shared" si="725"/>
        <v>5.8201058201058198E-2</v>
      </c>
      <c r="H9332" s="11">
        <v>4.21</v>
      </c>
      <c r="I9332" s="13">
        <f t="shared" si="726"/>
        <v>1461743.2304038005</v>
      </c>
      <c r="J9332" s="13">
        <f t="shared" si="727"/>
        <v>63791.211401425178</v>
      </c>
      <c r="K9332" s="7">
        <f t="shared" si="728"/>
        <v>4.3640504073894783E-2</v>
      </c>
      <c r="L9332" s="26">
        <f t="shared" si="729"/>
        <v>0.74982320636055588</v>
      </c>
    </row>
    <row r="9333" spans="1:12">
      <c r="A9333" s="2" t="s">
        <v>9934</v>
      </c>
      <c r="B9333" s="3">
        <v>38604</v>
      </c>
      <c r="C9333" s="1">
        <v>8586392</v>
      </c>
      <c r="D9333" s="2">
        <v>888</v>
      </c>
      <c r="E9333" s="1">
        <v>1008308</v>
      </c>
      <c r="F9333" s="2">
        <v>139</v>
      </c>
      <c r="G9333" s="6">
        <f t="shared" si="725"/>
        <v>0.15653153153153154</v>
      </c>
      <c r="H9333" s="11">
        <v>6.41</v>
      </c>
      <c r="I9333" s="13">
        <f t="shared" si="726"/>
        <v>1339530.7332293291</v>
      </c>
      <c r="J9333" s="13">
        <f t="shared" si="727"/>
        <v>157302.34009360374</v>
      </c>
      <c r="K9333" s="7">
        <f t="shared" si="728"/>
        <v>0.11743093024404197</v>
      </c>
      <c r="L9333" s="26">
        <f t="shared" si="729"/>
        <v>0.75020623062380765</v>
      </c>
    </row>
    <row r="9334" spans="1:12">
      <c r="A9334" s="2" t="s">
        <v>1048</v>
      </c>
      <c r="B9334" s="3">
        <v>32766</v>
      </c>
      <c r="C9334" s="1">
        <v>117463</v>
      </c>
      <c r="D9334" s="2">
        <v>8</v>
      </c>
      <c r="E9334" s="1">
        <v>33071</v>
      </c>
      <c r="F9334" s="2">
        <v>3</v>
      </c>
      <c r="G9334" s="6">
        <f t="shared" si="725"/>
        <v>0.375</v>
      </c>
      <c r="H9334" s="12">
        <v>3.99</v>
      </c>
      <c r="I9334" s="13">
        <f t="shared" si="726"/>
        <v>29439.348370927317</v>
      </c>
      <c r="J9334" s="13">
        <f t="shared" si="727"/>
        <v>8288.4711779448626</v>
      </c>
      <c r="K9334" s="7">
        <f t="shared" si="728"/>
        <v>0.28154397554974758</v>
      </c>
      <c r="L9334" s="26">
        <f t="shared" si="729"/>
        <v>0.75078393479932692</v>
      </c>
    </row>
    <row r="9335" spans="1:12">
      <c r="A9335" s="2" t="s">
        <v>7529</v>
      </c>
      <c r="B9335" s="3">
        <v>41229</v>
      </c>
      <c r="C9335" s="1">
        <v>7413</v>
      </c>
      <c r="D9335" s="2">
        <v>2</v>
      </c>
      <c r="E9335" s="1">
        <v>2783</v>
      </c>
      <c r="F9335" s="2">
        <v>1</v>
      </c>
      <c r="G9335" s="6">
        <f t="shared" si="725"/>
        <v>0.5</v>
      </c>
      <c r="H9335" s="12">
        <v>8.02</v>
      </c>
      <c r="I9335" s="13">
        <f t="shared" si="726"/>
        <v>924.31421446384047</v>
      </c>
      <c r="J9335" s="13">
        <f t="shared" si="727"/>
        <v>347.0074812967581</v>
      </c>
      <c r="K9335" s="7">
        <f t="shared" si="728"/>
        <v>0.37542155672467281</v>
      </c>
      <c r="L9335" s="26">
        <f t="shared" si="729"/>
        <v>0.75084311344934562</v>
      </c>
    </row>
    <row r="9336" spans="1:12">
      <c r="A9336" s="2" t="s">
        <v>2827</v>
      </c>
      <c r="B9336" s="3">
        <v>39871</v>
      </c>
      <c r="C9336" s="1">
        <v>666009</v>
      </c>
      <c r="D9336" s="2">
        <v>400</v>
      </c>
      <c r="E9336" s="1">
        <v>500154</v>
      </c>
      <c r="F9336" s="2">
        <v>400</v>
      </c>
      <c r="G9336" s="6">
        <f t="shared" si="725"/>
        <v>1</v>
      </c>
      <c r="H9336" s="12">
        <v>7.5</v>
      </c>
      <c r="I9336" s="13">
        <f t="shared" si="726"/>
        <v>88801.2</v>
      </c>
      <c r="J9336" s="13">
        <f t="shared" si="727"/>
        <v>66687.199999999997</v>
      </c>
      <c r="K9336" s="7">
        <f t="shared" si="728"/>
        <v>0.75097183371395881</v>
      </c>
      <c r="L9336" s="26">
        <f t="shared" si="729"/>
        <v>0.75097183371395881</v>
      </c>
    </row>
    <row r="9337" spans="1:12">
      <c r="A9337" s="2" t="s">
        <v>4534</v>
      </c>
      <c r="B9337" s="3">
        <v>37253</v>
      </c>
      <c r="C9337" s="1">
        <v>40311852</v>
      </c>
      <c r="D9337" s="4">
        <v>1450</v>
      </c>
      <c r="E9337" s="1">
        <v>41779</v>
      </c>
      <c r="F9337" s="2">
        <v>2</v>
      </c>
      <c r="G9337" s="6">
        <f t="shared" si="725"/>
        <v>1.3793103448275861E-3</v>
      </c>
      <c r="H9337" s="11">
        <v>5.65</v>
      </c>
      <c r="I9337" s="13">
        <f t="shared" si="726"/>
        <v>7134841.0619469024</v>
      </c>
      <c r="J9337" s="13">
        <f t="shared" si="727"/>
        <v>7394.5132743362828</v>
      </c>
      <c r="K9337" s="7">
        <f t="shared" si="728"/>
        <v>1.0363949540199741E-3</v>
      </c>
      <c r="L9337" s="26">
        <f t="shared" si="729"/>
        <v>0.75138634166448126</v>
      </c>
    </row>
    <row r="9338" spans="1:12">
      <c r="A9338" s="2" t="s">
        <v>3908</v>
      </c>
      <c r="B9338" s="3">
        <v>38520</v>
      </c>
      <c r="C9338" s="1">
        <v>17257</v>
      </c>
      <c r="D9338" s="2">
        <v>2</v>
      </c>
      <c r="E9338" s="1">
        <v>6484</v>
      </c>
      <c r="F9338" s="2">
        <v>1</v>
      </c>
      <c r="G9338" s="6">
        <f t="shared" si="725"/>
        <v>0.5</v>
      </c>
      <c r="H9338" s="11">
        <v>6.41</v>
      </c>
      <c r="I9338" s="13">
        <f t="shared" si="726"/>
        <v>2692.1996879875196</v>
      </c>
      <c r="J9338" s="13">
        <f t="shared" si="727"/>
        <v>1011.5444617784711</v>
      </c>
      <c r="K9338" s="7">
        <f t="shared" si="728"/>
        <v>0.3757315871820131</v>
      </c>
      <c r="L9338" s="26">
        <f t="shared" si="729"/>
        <v>0.75146317436402621</v>
      </c>
    </row>
    <row r="9339" spans="1:12">
      <c r="A9339" s="2" t="s">
        <v>5431</v>
      </c>
      <c r="B9339" s="3">
        <v>37351</v>
      </c>
      <c r="C9339" s="1">
        <v>322313</v>
      </c>
      <c r="D9339" s="2">
        <v>15</v>
      </c>
      <c r="E9339" s="1">
        <v>16151</v>
      </c>
      <c r="F9339" s="2">
        <v>1</v>
      </c>
      <c r="G9339" s="6">
        <f t="shared" si="725"/>
        <v>6.6666666666666666E-2</v>
      </c>
      <c r="H9339" s="12">
        <v>5.8</v>
      </c>
      <c r="I9339" s="13">
        <f t="shared" si="726"/>
        <v>55571.206896551725</v>
      </c>
      <c r="J9339" s="13">
        <f t="shared" si="727"/>
        <v>2784.655172413793</v>
      </c>
      <c r="K9339" s="7">
        <f t="shared" si="728"/>
        <v>5.0109675998175687E-2</v>
      </c>
      <c r="L9339" s="26">
        <f t="shared" si="729"/>
        <v>0.75164513997263527</v>
      </c>
    </row>
    <row r="9340" spans="1:12">
      <c r="A9340" s="2" t="s">
        <v>5634</v>
      </c>
      <c r="B9340" s="3">
        <v>38772</v>
      </c>
      <c r="C9340" s="1">
        <v>8148</v>
      </c>
      <c r="D9340" s="2">
        <v>1</v>
      </c>
      <c r="E9340" s="1">
        <v>6127</v>
      </c>
      <c r="F9340" s="2">
        <v>1</v>
      </c>
      <c r="G9340" s="6">
        <f t="shared" si="725"/>
        <v>1</v>
      </c>
      <c r="H9340" s="11">
        <v>6.55</v>
      </c>
      <c r="I9340" s="13">
        <f t="shared" si="726"/>
        <v>1243.969465648855</v>
      </c>
      <c r="J9340" s="13">
        <f t="shared" si="727"/>
        <v>935.41984732824426</v>
      </c>
      <c r="K9340" s="7">
        <f t="shared" si="728"/>
        <v>0.75196367206676484</v>
      </c>
      <c r="L9340" s="26">
        <f t="shared" si="729"/>
        <v>0.75196367206676484</v>
      </c>
    </row>
    <row r="9341" spans="1:12">
      <c r="A9341" s="2" t="s">
        <v>3987</v>
      </c>
      <c r="B9341" s="3">
        <v>37715</v>
      </c>
      <c r="C9341" s="1">
        <v>21366</v>
      </c>
      <c r="D9341" s="2">
        <v>15</v>
      </c>
      <c r="E9341" s="1">
        <v>16068</v>
      </c>
      <c r="F9341" s="2">
        <v>15</v>
      </c>
      <c r="G9341" s="6">
        <f t="shared" si="725"/>
        <v>1</v>
      </c>
      <c r="H9341" s="11">
        <v>6.03</v>
      </c>
      <c r="I9341" s="13">
        <f t="shared" si="726"/>
        <v>3543.2835820895521</v>
      </c>
      <c r="J9341" s="13">
        <f t="shared" si="727"/>
        <v>2664.676616915423</v>
      </c>
      <c r="K9341" s="7">
        <f t="shared" si="728"/>
        <v>0.75203594495928117</v>
      </c>
      <c r="L9341" s="26">
        <f t="shared" si="729"/>
        <v>0.75203594495928117</v>
      </c>
    </row>
    <row r="9342" spans="1:12">
      <c r="A9342" s="2" t="s">
        <v>5848</v>
      </c>
      <c r="B9342" s="3">
        <v>40018</v>
      </c>
      <c r="C9342" s="1">
        <v>149333</v>
      </c>
      <c r="D9342" s="2">
        <v>45</v>
      </c>
      <c r="E9342" s="1">
        <v>112309</v>
      </c>
      <c r="F9342" s="2">
        <v>45</v>
      </c>
      <c r="G9342" s="6">
        <f t="shared" si="725"/>
        <v>1</v>
      </c>
      <c r="H9342" s="12">
        <v>7.5</v>
      </c>
      <c r="I9342" s="13">
        <f t="shared" si="726"/>
        <v>19911.066666666666</v>
      </c>
      <c r="J9342" s="13">
        <f t="shared" si="727"/>
        <v>14974.533333333333</v>
      </c>
      <c r="K9342" s="7">
        <f t="shared" si="728"/>
        <v>0.75207087515820348</v>
      </c>
      <c r="L9342" s="26">
        <f t="shared" si="729"/>
        <v>0.75207087515820348</v>
      </c>
    </row>
    <row r="9343" spans="1:12">
      <c r="A9343" s="2" t="s">
        <v>9263</v>
      </c>
      <c r="B9343" s="3">
        <v>39605</v>
      </c>
      <c r="C9343" s="1">
        <v>69816</v>
      </c>
      <c r="D9343" s="2">
        <v>5</v>
      </c>
      <c r="E9343" s="1">
        <v>10505</v>
      </c>
      <c r="F9343" s="2">
        <v>1</v>
      </c>
      <c r="G9343" s="6">
        <f t="shared" si="725"/>
        <v>0.2</v>
      </c>
      <c r="H9343" s="11">
        <v>7.18</v>
      </c>
      <c r="I9343" s="13">
        <f t="shared" si="726"/>
        <v>9723.6768802228416</v>
      </c>
      <c r="J9343" s="13">
        <f t="shared" si="727"/>
        <v>1463.0919220055712</v>
      </c>
      <c r="K9343" s="7">
        <f t="shared" si="728"/>
        <v>0.1504669416752607</v>
      </c>
      <c r="L9343" s="26">
        <f t="shared" si="729"/>
        <v>0.75233470837630345</v>
      </c>
    </row>
    <row r="9344" spans="1:12">
      <c r="A9344" s="2" t="s">
        <v>1077</v>
      </c>
      <c r="B9344" s="3">
        <v>40809</v>
      </c>
      <c r="C9344" s="1">
        <v>10152</v>
      </c>
      <c r="D9344" s="2">
        <v>2</v>
      </c>
      <c r="E9344" s="1">
        <v>3819</v>
      </c>
      <c r="F9344" s="2">
        <v>1</v>
      </c>
      <c r="G9344" s="6">
        <f t="shared" si="725"/>
        <v>0.5</v>
      </c>
      <c r="H9344" s="12">
        <v>7.93</v>
      </c>
      <c r="I9344" s="13">
        <f t="shared" si="726"/>
        <v>1280.2017654476672</v>
      </c>
      <c r="J9344" s="13">
        <f t="shared" si="727"/>
        <v>481.58890290037834</v>
      </c>
      <c r="K9344" s="7">
        <f t="shared" si="728"/>
        <v>0.37618203309692672</v>
      </c>
      <c r="L9344" s="26">
        <f t="shared" si="729"/>
        <v>0.75236406619385343</v>
      </c>
    </row>
    <row r="9345" spans="1:12">
      <c r="A9345" s="2" t="s">
        <v>7056</v>
      </c>
      <c r="B9345" s="3">
        <v>37666</v>
      </c>
      <c r="C9345" s="1">
        <v>4083</v>
      </c>
      <c r="D9345" s="2">
        <v>1</v>
      </c>
      <c r="E9345" s="1">
        <v>3072</v>
      </c>
      <c r="F9345" s="2">
        <v>1</v>
      </c>
      <c r="G9345" s="6">
        <f t="shared" si="725"/>
        <v>1</v>
      </c>
      <c r="H9345" s="11">
        <v>6.03</v>
      </c>
      <c r="I9345" s="13">
        <f t="shared" si="726"/>
        <v>677.11442786069654</v>
      </c>
      <c r="J9345" s="13">
        <f t="shared" si="727"/>
        <v>509.45273631840791</v>
      </c>
      <c r="K9345" s="7">
        <f t="shared" si="728"/>
        <v>0.75238795003673764</v>
      </c>
      <c r="L9345" s="26">
        <f t="shared" si="729"/>
        <v>0.75238795003673764</v>
      </c>
    </row>
    <row r="9346" spans="1:12">
      <c r="A9346" s="2" t="s">
        <v>948</v>
      </c>
      <c r="B9346" s="3">
        <v>39367</v>
      </c>
      <c r="C9346" s="1">
        <v>3770</v>
      </c>
      <c r="D9346" s="2">
        <v>1</v>
      </c>
      <c r="E9346" s="1">
        <v>2837</v>
      </c>
      <c r="F9346" s="2">
        <v>1</v>
      </c>
      <c r="G9346" s="6">
        <f t="shared" ref="G9346:G9409" si="730">F9346/D9346</f>
        <v>1</v>
      </c>
      <c r="H9346" s="11">
        <v>6.88</v>
      </c>
      <c r="I9346" s="13">
        <f t="shared" ref="I9346:I9409" si="731">C9346/H9346</f>
        <v>547.96511627906978</v>
      </c>
      <c r="J9346" s="13">
        <f t="shared" ref="J9346:J9409" si="732">E9346/H9346</f>
        <v>412.35465116279073</v>
      </c>
      <c r="K9346" s="7">
        <f t="shared" ref="K9346:K9409" si="733">J9346/I9346</f>
        <v>0.75251989389920426</v>
      </c>
      <c r="L9346" s="26">
        <f t="shared" ref="L9346:L9409" si="734">K9346/G9346</f>
        <v>0.75251989389920426</v>
      </c>
    </row>
    <row r="9347" spans="1:12">
      <c r="A9347" s="2" t="s">
        <v>4703</v>
      </c>
      <c r="B9347" s="3">
        <v>34334</v>
      </c>
      <c r="C9347" s="1">
        <v>25096862</v>
      </c>
      <c r="D9347" s="2">
        <v>688</v>
      </c>
      <c r="E9347" s="1">
        <v>109805</v>
      </c>
      <c r="F9347" s="2">
        <v>4</v>
      </c>
      <c r="G9347" s="6">
        <f t="shared" si="730"/>
        <v>5.8139534883720929E-3</v>
      </c>
      <c r="H9347" s="11">
        <v>4.1399999999999997</v>
      </c>
      <c r="I9347" s="13">
        <f t="shared" si="731"/>
        <v>6062043.9613526575</v>
      </c>
      <c r="J9347" s="13">
        <f t="shared" si="732"/>
        <v>26522.946859903383</v>
      </c>
      <c r="K9347" s="7">
        <f t="shared" si="733"/>
        <v>4.3752481883990117E-3</v>
      </c>
      <c r="L9347" s="26">
        <f t="shared" si="734"/>
        <v>0.75254268840463001</v>
      </c>
    </row>
    <row r="9348" spans="1:12">
      <c r="A9348" s="2" t="s">
        <v>3281</v>
      </c>
      <c r="B9348" s="3">
        <v>38303</v>
      </c>
      <c r="C9348" s="1">
        <v>51680613</v>
      </c>
      <c r="D9348" s="4">
        <v>1411</v>
      </c>
      <c r="E9348" s="1">
        <v>220524</v>
      </c>
      <c r="F9348" s="2">
        <v>8</v>
      </c>
      <c r="G9348" s="6">
        <f t="shared" si="730"/>
        <v>5.6697377746279237E-3</v>
      </c>
      <c r="H9348" s="12">
        <v>6.21</v>
      </c>
      <c r="I9348" s="13">
        <f t="shared" si="731"/>
        <v>8322159.9033816429</v>
      </c>
      <c r="J9348" s="13">
        <f t="shared" si="732"/>
        <v>35511.111111111109</v>
      </c>
      <c r="K9348" s="7">
        <f t="shared" si="733"/>
        <v>4.2670546496807226E-3</v>
      </c>
      <c r="L9348" s="26">
        <f t="shared" si="734"/>
        <v>0.75260176383743738</v>
      </c>
    </row>
    <row r="9349" spans="1:12">
      <c r="A9349" s="2" t="s">
        <v>6687</v>
      </c>
      <c r="B9349" s="3">
        <v>37449</v>
      </c>
      <c r="C9349" s="1">
        <v>307631</v>
      </c>
      <c r="D9349" s="2">
        <v>35</v>
      </c>
      <c r="E9349" s="1">
        <v>33088</v>
      </c>
      <c r="F9349" s="2">
        <v>5</v>
      </c>
      <c r="G9349" s="6">
        <f t="shared" si="730"/>
        <v>0.14285714285714285</v>
      </c>
      <c r="H9349" s="12">
        <v>5.8</v>
      </c>
      <c r="I9349" s="13">
        <f t="shared" si="731"/>
        <v>53039.827586206899</v>
      </c>
      <c r="J9349" s="13">
        <f t="shared" si="732"/>
        <v>5704.8275862068967</v>
      </c>
      <c r="K9349" s="7">
        <f t="shared" si="733"/>
        <v>0.10755743081809051</v>
      </c>
      <c r="L9349" s="26">
        <f t="shared" si="734"/>
        <v>0.75290201572663362</v>
      </c>
    </row>
    <row r="9350" spans="1:12">
      <c r="A9350" s="2" t="s">
        <v>3323</v>
      </c>
      <c r="B9350" s="3">
        <v>32339</v>
      </c>
      <c r="C9350" s="1">
        <v>62493712</v>
      </c>
      <c r="D9350" s="4">
        <v>1223</v>
      </c>
      <c r="E9350" s="1">
        <v>115418</v>
      </c>
      <c r="F9350" s="2">
        <v>3</v>
      </c>
      <c r="G9350" s="6">
        <f t="shared" si="730"/>
        <v>2.4529844644317253E-3</v>
      </c>
      <c r="H9350" s="12">
        <v>4.1100000000000003</v>
      </c>
      <c r="I9350" s="13">
        <f t="shared" si="731"/>
        <v>15205282.725060826</v>
      </c>
      <c r="J9350" s="13">
        <f t="shared" si="732"/>
        <v>28082.238442822381</v>
      </c>
      <c r="K9350" s="7">
        <f t="shared" si="733"/>
        <v>1.8468738102803046E-3</v>
      </c>
      <c r="L9350" s="26">
        <f t="shared" si="734"/>
        <v>0.75290888999093752</v>
      </c>
    </row>
    <row r="9351" spans="1:12">
      <c r="A9351" s="2" t="s">
        <v>1785</v>
      </c>
      <c r="B9351" s="3">
        <v>39850</v>
      </c>
      <c r="C9351" s="1">
        <v>14845</v>
      </c>
      <c r="D9351" s="2">
        <v>7</v>
      </c>
      <c r="E9351" s="1">
        <v>11180</v>
      </c>
      <c r="F9351" s="2">
        <v>7</v>
      </c>
      <c r="G9351" s="6">
        <f t="shared" si="730"/>
        <v>1</v>
      </c>
      <c r="H9351" s="12">
        <v>7.5</v>
      </c>
      <c r="I9351" s="13">
        <f t="shared" si="731"/>
        <v>1979.3333333333333</v>
      </c>
      <c r="J9351" s="13">
        <f t="shared" si="732"/>
        <v>1490.6666666666667</v>
      </c>
      <c r="K9351" s="7">
        <f t="shared" si="733"/>
        <v>0.75311552711350627</v>
      </c>
      <c r="L9351" s="26">
        <f t="shared" si="734"/>
        <v>0.75311552711350627</v>
      </c>
    </row>
    <row r="9352" spans="1:12">
      <c r="A9352" s="2" t="s">
        <v>6626</v>
      </c>
      <c r="B9352" s="3">
        <v>34936</v>
      </c>
      <c r="C9352" s="1">
        <v>443169</v>
      </c>
      <c r="D9352" s="2">
        <v>14</v>
      </c>
      <c r="E9352" s="1">
        <v>23846</v>
      </c>
      <c r="F9352" s="2">
        <v>1</v>
      </c>
      <c r="G9352" s="6">
        <f t="shared" si="730"/>
        <v>7.1428571428571425E-2</v>
      </c>
      <c r="H9352" s="11">
        <v>4.3499999999999996</v>
      </c>
      <c r="I9352" s="13">
        <f t="shared" si="731"/>
        <v>101877.93103448277</v>
      </c>
      <c r="J9352" s="13">
        <f t="shared" si="732"/>
        <v>5481.8390804597702</v>
      </c>
      <c r="K9352" s="7">
        <f t="shared" si="733"/>
        <v>5.3807915264831245E-2</v>
      </c>
      <c r="L9352" s="26">
        <f t="shared" si="734"/>
        <v>0.75331081370763753</v>
      </c>
    </row>
    <row r="9353" spans="1:12">
      <c r="A9353" s="2" t="s">
        <v>8822</v>
      </c>
      <c r="B9353" s="3">
        <v>36623</v>
      </c>
      <c r="C9353" s="1">
        <v>28365</v>
      </c>
      <c r="D9353" s="2">
        <v>19</v>
      </c>
      <c r="E9353" s="1">
        <v>21381</v>
      </c>
      <c r="F9353" s="2">
        <v>19</v>
      </c>
      <c r="G9353" s="6">
        <f t="shared" si="730"/>
        <v>1</v>
      </c>
      <c r="H9353" s="11">
        <v>5.39</v>
      </c>
      <c r="I9353" s="13">
        <f t="shared" si="731"/>
        <v>5262.5231910946204</v>
      </c>
      <c r="J9353" s="13">
        <f t="shared" si="732"/>
        <v>3966.7903525046386</v>
      </c>
      <c r="K9353" s="7">
        <f t="shared" si="733"/>
        <v>0.75378106821787405</v>
      </c>
      <c r="L9353" s="26">
        <f t="shared" si="734"/>
        <v>0.75378106821787405</v>
      </c>
    </row>
    <row r="9354" spans="1:12">
      <c r="A9354" s="2" t="s">
        <v>5566</v>
      </c>
      <c r="B9354" s="3">
        <v>34382</v>
      </c>
      <c r="C9354" s="1">
        <v>22692</v>
      </c>
      <c r="D9354" s="2">
        <v>2</v>
      </c>
      <c r="E9354" s="1">
        <v>17112</v>
      </c>
      <c r="F9354" s="2">
        <v>2</v>
      </c>
      <c r="G9354" s="6">
        <f t="shared" si="730"/>
        <v>1</v>
      </c>
      <c r="H9354" s="11">
        <v>4.08</v>
      </c>
      <c r="I9354" s="13">
        <f t="shared" si="731"/>
        <v>5561.7647058823532</v>
      </c>
      <c r="J9354" s="13">
        <f t="shared" si="732"/>
        <v>4194.1176470588234</v>
      </c>
      <c r="K9354" s="7">
        <f t="shared" si="733"/>
        <v>0.75409836065573765</v>
      </c>
      <c r="L9354" s="26">
        <f t="shared" si="734"/>
        <v>0.75409836065573765</v>
      </c>
    </row>
    <row r="9355" spans="1:12">
      <c r="A9355" s="2" t="s">
        <v>599</v>
      </c>
      <c r="B9355" s="3">
        <v>40459</v>
      </c>
      <c r="C9355" s="1">
        <v>1981</v>
      </c>
      <c r="D9355" s="2">
        <v>1</v>
      </c>
      <c r="E9355" s="1">
        <v>1494</v>
      </c>
      <c r="F9355" s="2">
        <v>1</v>
      </c>
      <c r="G9355" s="6">
        <f t="shared" si="730"/>
        <v>1</v>
      </c>
      <c r="H9355" s="12">
        <v>7.89</v>
      </c>
      <c r="I9355" s="13">
        <f t="shared" si="731"/>
        <v>251.07731305449937</v>
      </c>
      <c r="J9355" s="13">
        <f t="shared" si="732"/>
        <v>189.35361216730038</v>
      </c>
      <c r="K9355" s="7">
        <f t="shared" si="733"/>
        <v>0.75416456335184245</v>
      </c>
      <c r="L9355" s="26">
        <f t="shared" si="734"/>
        <v>0.75416456335184245</v>
      </c>
    </row>
    <row r="9356" spans="1:12">
      <c r="A9356" s="2" t="s">
        <v>7667</v>
      </c>
      <c r="B9356" s="3">
        <v>38975</v>
      </c>
      <c r="C9356" s="1">
        <v>30230</v>
      </c>
      <c r="D9356" s="2">
        <v>5</v>
      </c>
      <c r="E9356" s="1">
        <v>22800</v>
      </c>
      <c r="F9356" s="2">
        <v>5</v>
      </c>
      <c r="G9356" s="6">
        <f t="shared" si="730"/>
        <v>1</v>
      </c>
      <c r="H9356" s="11">
        <v>6.55</v>
      </c>
      <c r="I9356" s="13">
        <f t="shared" si="731"/>
        <v>4615.2671755725196</v>
      </c>
      <c r="J9356" s="13">
        <f t="shared" si="732"/>
        <v>3480.9160305343512</v>
      </c>
      <c r="K9356" s="7">
        <f t="shared" si="733"/>
        <v>0.75421766457161754</v>
      </c>
      <c r="L9356" s="26">
        <f t="shared" si="734"/>
        <v>0.75421766457161754</v>
      </c>
    </row>
    <row r="9357" spans="1:12">
      <c r="A9357" s="2" t="s">
        <v>10301</v>
      </c>
      <c r="B9357" s="3">
        <v>34320</v>
      </c>
      <c r="C9357" s="1">
        <v>10032765</v>
      </c>
      <c r="D9357" s="2">
        <v>611</v>
      </c>
      <c r="E9357" s="1">
        <v>74421</v>
      </c>
      <c r="F9357" s="2">
        <v>6</v>
      </c>
      <c r="G9357" s="6">
        <f t="shared" si="730"/>
        <v>9.8199672667757774E-3</v>
      </c>
      <c r="H9357" s="11">
        <v>4.1399999999999997</v>
      </c>
      <c r="I9357" s="13">
        <f t="shared" si="731"/>
        <v>2423373.1884057974</v>
      </c>
      <c r="J9357" s="13">
        <f t="shared" si="732"/>
        <v>17976.08695652174</v>
      </c>
      <c r="K9357" s="7">
        <f t="shared" si="733"/>
        <v>7.4177955927403859E-3</v>
      </c>
      <c r="L9357" s="26">
        <f t="shared" si="734"/>
        <v>0.75537885119406267</v>
      </c>
    </row>
    <row r="9358" spans="1:12">
      <c r="A9358" s="2" t="s">
        <v>2120</v>
      </c>
      <c r="B9358" s="3">
        <v>39234</v>
      </c>
      <c r="C9358" s="1">
        <v>301027</v>
      </c>
      <c r="D9358" s="2">
        <v>38</v>
      </c>
      <c r="E9358" s="1">
        <v>17952</v>
      </c>
      <c r="F9358" s="2">
        <v>3</v>
      </c>
      <c r="G9358" s="6">
        <f t="shared" si="730"/>
        <v>7.8947368421052627E-2</v>
      </c>
      <c r="H9358" s="11">
        <v>6.88</v>
      </c>
      <c r="I9358" s="13">
        <f t="shared" si="731"/>
        <v>43753.924418604649</v>
      </c>
      <c r="J9358" s="13">
        <f t="shared" si="732"/>
        <v>2609.3023255813955</v>
      </c>
      <c r="K9358" s="7">
        <f t="shared" si="733"/>
        <v>5.9635846618409649E-2</v>
      </c>
      <c r="L9358" s="26">
        <f t="shared" si="734"/>
        <v>0.75538739049985559</v>
      </c>
    </row>
    <row r="9359" spans="1:12">
      <c r="A9359" s="2" t="s">
        <v>875</v>
      </c>
      <c r="B9359" s="3">
        <v>39346</v>
      </c>
      <c r="C9359" s="1">
        <v>4298</v>
      </c>
      <c r="D9359" s="2">
        <v>2</v>
      </c>
      <c r="E9359" s="1">
        <v>3248</v>
      </c>
      <c r="F9359" s="2">
        <v>2</v>
      </c>
      <c r="G9359" s="6">
        <f t="shared" si="730"/>
        <v>1</v>
      </c>
      <c r="H9359" s="11">
        <v>6.88</v>
      </c>
      <c r="I9359" s="13">
        <f t="shared" si="731"/>
        <v>624.70930232558146</v>
      </c>
      <c r="J9359" s="13">
        <f t="shared" si="732"/>
        <v>472.09302325581399</v>
      </c>
      <c r="K9359" s="7">
        <f t="shared" si="733"/>
        <v>0.75570032573289903</v>
      </c>
      <c r="L9359" s="26">
        <f t="shared" si="734"/>
        <v>0.75570032573289903</v>
      </c>
    </row>
    <row r="9360" spans="1:12">
      <c r="A9360" s="2" t="s">
        <v>6547</v>
      </c>
      <c r="B9360" s="3">
        <v>31436</v>
      </c>
      <c r="C9360" s="1">
        <v>4781448</v>
      </c>
      <c r="D9360" s="4">
        <v>1253</v>
      </c>
      <c r="E9360" s="1">
        <v>3613652</v>
      </c>
      <c r="F9360" s="4">
        <v>1253</v>
      </c>
      <c r="G9360" s="6">
        <f t="shared" si="730"/>
        <v>1</v>
      </c>
      <c r="H9360" s="12">
        <v>3.71</v>
      </c>
      <c r="I9360" s="13">
        <f t="shared" si="731"/>
        <v>1288800</v>
      </c>
      <c r="J9360" s="13">
        <f t="shared" si="732"/>
        <v>974030.1886792453</v>
      </c>
      <c r="K9360" s="7">
        <f t="shared" si="733"/>
        <v>0.75576519916142559</v>
      </c>
      <c r="L9360" s="26">
        <f t="shared" si="734"/>
        <v>0.75576519916142559</v>
      </c>
    </row>
    <row r="9361" spans="1:12">
      <c r="A9361" s="2" t="s">
        <v>8455</v>
      </c>
      <c r="B9361" s="3">
        <v>34600</v>
      </c>
      <c r="C9361" s="1">
        <v>28341469</v>
      </c>
      <c r="D9361" s="2">
        <v>972</v>
      </c>
      <c r="E9361" s="1">
        <v>727327</v>
      </c>
      <c r="F9361" s="2">
        <v>33</v>
      </c>
      <c r="G9361" s="6">
        <f t="shared" si="730"/>
        <v>3.3950617283950615E-2</v>
      </c>
      <c r="H9361" s="11">
        <v>4.08</v>
      </c>
      <c r="I9361" s="13">
        <f t="shared" si="731"/>
        <v>6946438.4803921571</v>
      </c>
      <c r="J9361" s="13">
        <f t="shared" si="732"/>
        <v>178266.42156862744</v>
      </c>
      <c r="K9361" s="7">
        <f t="shared" si="733"/>
        <v>2.5662995803075697E-2</v>
      </c>
      <c r="L9361" s="26">
        <f t="shared" si="734"/>
        <v>0.75589187638150235</v>
      </c>
    </row>
    <row r="9362" spans="1:12">
      <c r="A9362" s="2" t="s">
        <v>3994</v>
      </c>
      <c r="B9362" s="3">
        <v>40536</v>
      </c>
      <c r="C9362" s="1">
        <v>5006</v>
      </c>
      <c r="D9362" s="2">
        <v>2</v>
      </c>
      <c r="E9362" s="1">
        <v>1892</v>
      </c>
      <c r="F9362" s="2">
        <v>1</v>
      </c>
      <c r="G9362" s="6">
        <f t="shared" si="730"/>
        <v>0.5</v>
      </c>
      <c r="H9362" s="12">
        <v>7.89</v>
      </c>
      <c r="I9362" s="13">
        <f t="shared" si="731"/>
        <v>634.47401774397974</v>
      </c>
      <c r="J9362" s="13">
        <f t="shared" si="732"/>
        <v>239.79721166032954</v>
      </c>
      <c r="K9362" s="7">
        <f t="shared" si="733"/>
        <v>0.37794646424290851</v>
      </c>
      <c r="L9362" s="26">
        <f t="shared" si="734"/>
        <v>0.75589292848581702</v>
      </c>
    </row>
    <row r="9363" spans="1:12">
      <c r="A9363" s="2" t="s">
        <v>263</v>
      </c>
      <c r="B9363" s="3">
        <v>39472</v>
      </c>
      <c r="C9363" s="1">
        <v>25775</v>
      </c>
      <c r="D9363" s="2">
        <v>7</v>
      </c>
      <c r="E9363" s="1">
        <v>19487</v>
      </c>
      <c r="F9363" s="2">
        <v>7</v>
      </c>
      <c r="G9363" s="6">
        <f t="shared" si="730"/>
        <v>1</v>
      </c>
      <c r="H9363" s="11">
        <v>7.18</v>
      </c>
      <c r="I9363" s="13">
        <f t="shared" si="731"/>
        <v>3589.8328690807803</v>
      </c>
      <c r="J9363" s="13">
        <f t="shared" si="732"/>
        <v>2714.0668523676882</v>
      </c>
      <c r="K9363" s="7">
        <f t="shared" si="733"/>
        <v>0.75604267701260908</v>
      </c>
      <c r="L9363" s="26">
        <f t="shared" si="734"/>
        <v>0.75604267701260908</v>
      </c>
    </row>
    <row r="9364" spans="1:12">
      <c r="A9364" s="2" t="s">
        <v>1165</v>
      </c>
      <c r="B9364" s="3">
        <v>40228</v>
      </c>
      <c r="C9364" s="1">
        <v>109383</v>
      </c>
      <c r="D9364" s="2">
        <v>95</v>
      </c>
      <c r="E9364" s="1">
        <v>82739</v>
      </c>
      <c r="F9364" s="2">
        <v>95</v>
      </c>
      <c r="G9364" s="6">
        <f t="shared" si="730"/>
        <v>1</v>
      </c>
      <c r="H9364" s="12">
        <v>7.89</v>
      </c>
      <c r="I9364" s="13">
        <f t="shared" si="731"/>
        <v>13863.498098859316</v>
      </c>
      <c r="J9364" s="13">
        <f t="shared" si="732"/>
        <v>10486.565272496831</v>
      </c>
      <c r="K9364" s="7">
        <f t="shared" si="733"/>
        <v>0.75641553074975088</v>
      </c>
      <c r="L9364" s="26">
        <f t="shared" si="734"/>
        <v>0.75641553074975088</v>
      </c>
    </row>
    <row r="9365" spans="1:12">
      <c r="A9365" s="2" t="s">
        <v>6902</v>
      </c>
      <c r="B9365" s="3">
        <v>41103</v>
      </c>
      <c r="C9365" s="1">
        <v>110904</v>
      </c>
      <c r="D9365" s="2">
        <v>25</v>
      </c>
      <c r="E9365" s="1">
        <v>83896</v>
      </c>
      <c r="F9365" s="2">
        <v>25</v>
      </c>
      <c r="G9365" s="6">
        <f t="shared" si="730"/>
        <v>1</v>
      </c>
      <c r="H9365" s="12">
        <v>8.02</v>
      </c>
      <c r="I9365" s="13">
        <f t="shared" si="731"/>
        <v>13828.428927680799</v>
      </c>
      <c r="J9365" s="13">
        <f t="shared" si="732"/>
        <v>10460.847880299252</v>
      </c>
      <c r="K9365" s="7">
        <f t="shared" si="733"/>
        <v>0.75647406766212211</v>
      </c>
      <c r="L9365" s="26">
        <f t="shared" si="734"/>
        <v>0.75647406766212211</v>
      </c>
    </row>
    <row r="9366" spans="1:12">
      <c r="A9366" s="2" t="s">
        <v>7571</v>
      </c>
      <c r="B9366" s="3">
        <v>38674</v>
      </c>
      <c r="C9366" s="1">
        <v>15811</v>
      </c>
      <c r="D9366" s="2">
        <v>3</v>
      </c>
      <c r="E9366" s="1">
        <v>3987</v>
      </c>
      <c r="F9366" s="2">
        <v>1</v>
      </c>
      <c r="G9366" s="6">
        <f t="shared" si="730"/>
        <v>0.33333333333333331</v>
      </c>
      <c r="H9366" s="11">
        <v>6.41</v>
      </c>
      <c r="I9366" s="13">
        <f t="shared" si="731"/>
        <v>2466.6146645865833</v>
      </c>
      <c r="J9366" s="13">
        <f t="shared" si="732"/>
        <v>621.99687987519496</v>
      </c>
      <c r="K9366" s="7">
        <f t="shared" si="733"/>
        <v>0.25216621339573714</v>
      </c>
      <c r="L9366" s="26">
        <f t="shared" si="734"/>
        <v>0.75649864018721147</v>
      </c>
    </row>
    <row r="9367" spans="1:12">
      <c r="A9367" s="2" t="s">
        <v>8008</v>
      </c>
      <c r="B9367" s="3">
        <v>39745</v>
      </c>
      <c r="C9367" s="1">
        <v>55202</v>
      </c>
      <c r="D9367" s="2">
        <v>29</v>
      </c>
      <c r="E9367" s="1">
        <v>41770</v>
      </c>
      <c r="F9367" s="2">
        <v>29</v>
      </c>
      <c r="G9367" s="6">
        <f t="shared" si="730"/>
        <v>1</v>
      </c>
      <c r="H9367" s="11">
        <v>7.18</v>
      </c>
      <c r="I9367" s="13">
        <f t="shared" si="731"/>
        <v>7688.3008356545961</v>
      </c>
      <c r="J9367" s="13">
        <f t="shared" si="732"/>
        <v>5817.5487465181059</v>
      </c>
      <c r="K9367" s="7">
        <f t="shared" si="733"/>
        <v>0.75667548277236329</v>
      </c>
      <c r="L9367" s="26">
        <f t="shared" si="734"/>
        <v>0.75667548277236329</v>
      </c>
    </row>
    <row r="9368" spans="1:12">
      <c r="A9368" s="2" t="s">
        <v>1065</v>
      </c>
      <c r="B9368" s="3">
        <v>40618</v>
      </c>
      <c r="C9368" s="1">
        <v>1510026</v>
      </c>
      <c r="D9368" s="2">
        <v>34</v>
      </c>
      <c r="E9368" s="1">
        <v>33677</v>
      </c>
      <c r="F9368" s="2">
        <v>1</v>
      </c>
      <c r="G9368" s="6">
        <f t="shared" si="730"/>
        <v>2.9411764705882353E-2</v>
      </c>
      <c r="H9368" s="12">
        <v>7.93</v>
      </c>
      <c r="I9368" s="13">
        <f t="shared" si="731"/>
        <v>190419.41992433797</v>
      </c>
      <c r="J9368" s="13">
        <f t="shared" si="732"/>
        <v>4246.784363177806</v>
      </c>
      <c r="K9368" s="7">
        <f t="shared" si="733"/>
        <v>2.2302264994112683E-2</v>
      </c>
      <c r="L9368" s="26">
        <f t="shared" si="734"/>
        <v>0.75827700979983126</v>
      </c>
    </row>
    <row r="9369" spans="1:12">
      <c r="A9369" s="2" t="s">
        <v>5082</v>
      </c>
      <c r="B9369" s="3">
        <v>38163</v>
      </c>
      <c r="C9369" s="1">
        <v>8593</v>
      </c>
      <c r="D9369" s="2">
        <v>3</v>
      </c>
      <c r="E9369" s="1">
        <v>2173</v>
      </c>
      <c r="F9369" s="2">
        <v>1</v>
      </c>
      <c r="G9369" s="6">
        <f t="shared" si="730"/>
        <v>0.33333333333333331</v>
      </c>
      <c r="H9369" s="12">
        <v>6.21</v>
      </c>
      <c r="I9369" s="13">
        <f t="shared" si="731"/>
        <v>1383.7359098228665</v>
      </c>
      <c r="J9369" s="13">
        <f t="shared" si="732"/>
        <v>349.91948470209343</v>
      </c>
      <c r="K9369" s="7">
        <f t="shared" si="733"/>
        <v>0.25288025136739206</v>
      </c>
      <c r="L9369" s="26">
        <f t="shared" si="734"/>
        <v>0.75864075410217624</v>
      </c>
    </row>
    <row r="9370" spans="1:12">
      <c r="A9370" s="2" t="s">
        <v>10057</v>
      </c>
      <c r="B9370" s="3">
        <v>40585</v>
      </c>
      <c r="C9370" s="1">
        <v>85974</v>
      </c>
      <c r="D9370" s="2">
        <v>5</v>
      </c>
      <c r="E9370" s="1">
        <v>13053</v>
      </c>
      <c r="F9370" s="2">
        <v>1</v>
      </c>
      <c r="G9370" s="6">
        <f t="shared" si="730"/>
        <v>0.2</v>
      </c>
      <c r="H9370" s="12">
        <v>7.93</v>
      </c>
      <c r="I9370" s="13">
        <f t="shared" si="731"/>
        <v>10841.614123581337</v>
      </c>
      <c r="J9370" s="13">
        <f t="shared" si="732"/>
        <v>1646.0277427490544</v>
      </c>
      <c r="K9370" s="7">
        <f t="shared" si="733"/>
        <v>0.15182497033987019</v>
      </c>
      <c r="L9370" s="26">
        <f t="shared" si="734"/>
        <v>0.75912485169935096</v>
      </c>
    </row>
    <row r="9371" spans="1:12">
      <c r="A9371" s="2" t="s">
        <v>7046</v>
      </c>
      <c r="B9371" s="3">
        <v>34054</v>
      </c>
      <c r="C9371" s="1">
        <v>690966</v>
      </c>
      <c r="D9371" s="2">
        <v>630</v>
      </c>
      <c r="E9371" s="1">
        <v>525004</v>
      </c>
      <c r="F9371" s="2">
        <v>630</v>
      </c>
      <c r="G9371" s="6">
        <f t="shared" si="730"/>
        <v>1</v>
      </c>
      <c r="H9371" s="11">
        <v>4.1399999999999997</v>
      </c>
      <c r="I9371" s="13">
        <f t="shared" si="731"/>
        <v>166900</v>
      </c>
      <c r="J9371" s="13">
        <f t="shared" si="732"/>
        <v>126812.56038647344</v>
      </c>
      <c r="K9371" s="7">
        <f t="shared" si="733"/>
        <v>0.75981162604238128</v>
      </c>
      <c r="L9371" s="26">
        <f t="shared" si="734"/>
        <v>0.75981162604238128</v>
      </c>
    </row>
    <row r="9372" spans="1:12">
      <c r="A9372" s="2" t="s">
        <v>1030</v>
      </c>
      <c r="B9372" s="3">
        <v>32010</v>
      </c>
      <c r="C9372" s="1">
        <v>17685307</v>
      </c>
      <c r="D9372" s="4">
        <v>1219</v>
      </c>
      <c r="E9372" s="1">
        <v>353259</v>
      </c>
      <c r="F9372" s="2">
        <v>32</v>
      </c>
      <c r="G9372" s="6">
        <f t="shared" si="730"/>
        <v>2.6251025430680888E-2</v>
      </c>
      <c r="H9372" s="12">
        <v>3.91</v>
      </c>
      <c r="I9372" s="13">
        <f t="shared" si="731"/>
        <v>4523096.4194373395</v>
      </c>
      <c r="J9372" s="13">
        <f t="shared" si="732"/>
        <v>90347.570332480813</v>
      </c>
      <c r="K9372" s="7">
        <f t="shared" si="733"/>
        <v>1.9974716865248651E-2</v>
      </c>
      <c r="L9372" s="26">
        <f t="shared" si="734"/>
        <v>0.76091187058556575</v>
      </c>
    </row>
    <row r="9373" spans="1:12">
      <c r="A9373" s="2" t="s">
        <v>3692</v>
      </c>
      <c r="B9373" s="3">
        <v>35419</v>
      </c>
      <c r="C9373" s="1">
        <v>13323144</v>
      </c>
      <c r="D9373" s="4">
        <v>1268</v>
      </c>
      <c r="E9373" s="1">
        <v>168012</v>
      </c>
      <c r="F9373" s="2">
        <v>21</v>
      </c>
      <c r="G9373" s="6">
        <f t="shared" si="730"/>
        <v>1.6561514195583597E-2</v>
      </c>
      <c r="H9373" s="11">
        <v>4.42</v>
      </c>
      <c r="I9373" s="13">
        <f t="shared" si="731"/>
        <v>3014285.972850679</v>
      </c>
      <c r="J9373" s="13">
        <f t="shared" si="732"/>
        <v>38011.764705882357</v>
      </c>
      <c r="K9373" s="7">
        <f t="shared" si="733"/>
        <v>1.2610536972354274E-2</v>
      </c>
      <c r="L9373" s="26">
        <f t="shared" si="734"/>
        <v>0.76143623242596281</v>
      </c>
    </row>
    <row r="9374" spans="1:12">
      <c r="A9374" s="2" t="s">
        <v>8696</v>
      </c>
      <c r="B9374" s="3">
        <v>35489</v>
      </c>
      <c r="C9374" s="1">
        <v>2372903</v>
      </c>
      <c r="D9374" s="2">
        <v>135</v>
      </c>
      <c r="E9374" s="1">
        <v>107108</v>
      </c>
      <c r="F9374" s="2">
        <v>8</v>
      </c>
      <c r="G9374" s="6">
        <f t="shared" si="730"/>
        <v>5.9259259259259262E-2</v>
      </c>
      <c r="H9374" s="11">
        <v>4.59</v>
      </c>
      <c r="I9374" s="13">
        <f t="shared" si="731"/>
        <v>516972.33115468413</v>
      </c>
      <c r="J9374" s="13">
        <f t="shared" si="732"/>
        <v>23335.076252723313</v>
      </c>
      <c r="K9374" s="7">
        <f t="shared" si="733"/>
        <v>4.5137959705896111E-2</v>
      </c>
      <c r="L9374" s="26">
        <f t="shared" si="734"/>
        <v>0.76170307003699689</v>
      </c>
    </row>
    <row r="9375" spans="1:12">
      <c r="A9375" s="2" t="s">
        <v>9258</v>
      </c>
      <c r="B9375" s="3">
        <v>39647</v>
      </c>
      <c r="C9375" s="1">
        <v>6627</v>
      </c>
      <c r="D9375" s="2">
        <v>4</v>
      </c>
      <c r="E9375" s="1">
        <v>1264</v>
      </c>
      <c r="F9375" s="2">
        <v>1</v>
      </c>
      <c r="G9375" s="6">
        <f t="shared" si="730"/>
        <v>0.25</v>
      </c>
      <c r="H9375" s="11">
        <v>7.18</v>
      </c>
      <c r="I9375" s="13">
        <f t="shared" si="731"/>
        <v>922.98050139275767</v>
      </c>
      <c r="J9375" s="13">
        <f t="shared" si="732"/>
        <v>176.04456824512536</v>
      </c>
      <c r="K9375" s="7">
        <f t="shared" si="733"/>
        <v>0.1907348724913234</v>
      </c>
      <c r="L9375" s="26">
        <f t="shared" si="734"/>
        <v>0.76293948996529359</v>
      </c>
    </row>
    <row r="9376" spans="1:12">
      <c r="A9376" s="2" t="s">
        <v>954</v>
      </c>
      <c r="B9376" s="3">
        <v>41033</v>
      </c>
      <c r="C9376" s="1">
        <v>46385113</v>
      </c>
      <c r="D9376" s="4">
        <v>1298</v>
      </c>
      <c r="E9376" s="1">
        <v>737051</v>
      </c>
      <c r="F9376" s="2">
        <v>27</v>
      </c>
      <c r="G9376" s="6">
        <f t="shared" si="730"/>
        <v>2.0801232665639446E-2</v>
      </c>
      <c r="H9376" s="12">
        <v>8.02</v>
      </c>
      <c r="I9376" s="13">
        <f t="shared" si="731"/>
        <v>5783679.9251870327</v>
      </c>
      <c r="J9376" s="13">
        <f t="shared" si="732"/>
        <v>91901.62094763093</v>
      </c>
      <c r="K9376" s="7">
        <f t="shared" si="733"/>
        <v>1.5889817924988132E-2</v>
      </c>
      <c r="L9376" s="26">
        <f t="shared" si="734"/>
        <v>0.76388828394942943</v>
      </c>
    </row>
    <row r="9377" spans="1:12">
      <c r="A9377" s="2" t="s">
        <v>1270</v>
      </c>
      <c r="B9377" s="3">
        <v>36700</v>
      </c>
      <c r="C9377" s="1">
        <v>71046</v>
      </c>
      <c r="D9377" s="2">
        <v>24</v>
      </c>
      <c r="E9377" s="1">
        <v>54289</v>
      </c>
      <c r="F9377" s="2">
        <v>24</v>
      </c>
      <c r="G9377" s="6">
        <f t="shared" si="730"/>
        <v>1</v>
      </c>
      <c r="H9377" s="11">
        <v>5.39</v>
      </c>
      <c r="I9377" s="13">
        <f t="shared" si="731"/>
        <v>13181.076066790354</v>
      </c>
      <c r="J9377" s="13">
        <f t="shared" si="732"/>
        <v>10072.170686456402</v>
      </c>
      <c r="K9377" s="7">
        <f t="shared" si="733"/>
        <v>0.76413872702192942</v>
      </c>
      <c r="L9377" s="26">
        <f t="shared" si="734"/>
        <v>0.76413872702192942</v>
      </c>
    </row>
    <row r="9378" spans="1:12">
      <c r="A9378" s="2" t="s">
        <v>4313</v>
      </c>
      <c r="B9378" s="3">
        <v>41012</v>
      </c>
      <c r="C9378" s="1">
        <v>34025</v>
      </c>
      <c r="D9378" s="2">
        <v>4</v>
      </c>
      <c r="E9378" s="1">
        <v>6500</v>
      </c>
      <c r="F9378" s="2">
        <v>1</v>
      </c>
      <c r="G9378" s="6">
        <f t="shared" si="730"/>
        <v>0.25</v>
      </c>
      <c r="H9378" s="12">
        <v>8.02</v>
      </c>
      <c r="I9378" s="13">
        <f t="shared" si="731"/>
        <v>4242.5187032418953</v>
      </c>
      <c r="J9378" s="13">
        <f t="shared" si="732"/>
        <v>810.4738154613467</v>
      </c>
      <c r="K9378" s="7">
        <f t="shared" si="733"/>
        <v>0.19103600293901543</v>
      </c>
      <c r="L9378" s="26">
        <f t="shared" si="734"/>
        <v>0.76414401175606173</v>
      </c>
    </row>
    <row r="9379" spans="1:12">
      <c r="A9379" s="2" t="s">
        <v>2235</v>
      </c>
      <c r="B9379" s="3">
        <v>40312</v>
      </c>
      <c r="C9379" s="1">
        <v>21766</v>
      </c>
      <c r="D9379" s="2">
        <v>2</v>
      </c>
      <c r="E9379" s="1">
        <v>8323</v>
      </c>
      <c r="F9379" s="2">
        <v>1</v>
      </c>
      <c r="G9379" s="6">
        <f t="shared" si="730"/>
        <v>0.5</v>
      </c>
      <c r="H9379" s="12">
        <v>7.89</v>
      </c>
      <c r="I9379" s="13">
        <f t="shared" si="731"/>
        <v>2758.6818757921419</v>
      </c>
      <c r="J9379" s="13">
        <f t="shared" si="732"/>
        <v>1054.8795944233207</v>
      </c>
      <c r="K9379" s="7">
        <f t="shared" si="733"/>
        <v>0.38238537168060277</v>
      </c>
      <c r="L9379" s="26">
        <f t="shared" si="734"/>
        <v>0.76477074336120554</v>
      </c>
    </row>
    <row r="9380" spans="1:12">
      <c r="A9380" s="2" t="s">
        <v>10022</v>
      </c>
      <c r="B9380" s="3">
        <v>40592</v>
      </c>
      <c r="C9380" s="1">
        <v>22729</v>
      </c>
      <c r="D9380" s="2">
        <v>6</v>
      </c>
      <c r="E9380" s="1">
        <v>2898</v>
      </c>
      <c r="F9380" s="2">
        <v>1</v>
      </c>
      <c r="G9380" s="6">
        <f t="shared" si="730"/>
        <v>0.16666666666666666</v>
      </c>
      <c r="H9380" s="12">
        <v>7.93</v>
      </c>
      <c r="I9380" s="13">
        <f t="shared" si="731"/>
        <v>2866.2042875157631</v>
      </c>
      <c r="J9380" s="13">
        <f t="shared" si="732"/>
        <v>365.44766708701138</v>
      </c>
      <c r="K9380" s="7">
        <f t="shared" si="733"/>
        <v>0.12750230982445335</v>
      </c>
      <c r="L9380" s="26">
        <f t="shared" si="734"/>
        <v>0.76501385894672014</v>
      </c>
    </row>
    <row r="9381" spans="1:12">
      <c r="A9381" s="2" t="s">
        <v>6655</v>
      </c>
      <c r="B9381" s="3">
        <v>38247</v>
      </c>
      <c r="C9381" s="1">
        <v>527000</v>
      </c>
      <c r="D9381" s="4">
        <v>1062</v>
      </c>
      <c r="E9381" s="1">
        <v>403164</v>
      </c>
      <c r="F9381" s="4">
        <v>1062</v>
      </c>
      <c r="G9381" s="6">
        <f t="shared" si="730"/>
        <v>1</v>
      </c>
      <c r="H9381" s="12">
        <v>6.21</v>
      </c>
      <c r="I9381" s="13">
        <f t="shared" si="731"/>
        <v>84863.12399355878</v>
      </c>
      <c r="J9381" s="13">
        <f t="shared" si="732"/>
        <v>64921.739130434784</v>
      </c>
      <c r="K9381" s="7">
        <f t="shared" si="733"/>
        <v>0.76501707779886141</v>
      </c>
      <c r="L9381" s="26">
        <f t="shared" si="734"/>
        <v>0.76501707779886141</v>
      </c>
    </row>
    <row r="9382" spans="1:12">
      <c r="A9382" s="2" t="s">
        <v>8214</v>
      </c>
      <c r="B9382" s="3">
        <v>38667</v>
      </c>
      <c r="C9382" s="1">
        <v>1324339</v>
      </c>
      <c r="D9382" s="2">
        <v>57</v>
      </c>
      <c r="E9382" s="1">
        <v>124475</v>
      </c>
      <c r="F9382" s="2">
        <v>7</v>
      </c>
      <c r="G9382" s="6">
        <f t="shared" si="730"/>
        <v>0.12280701754385964</v>
      </c>
      <c r="H9382" s="11">
        <v>6.41</v>
      </c>
      <c r="I9382" s="13">
        <f t="shared" si="731"/>
        <v>206605.14820592824</v>
      </c>
      <c r="J9382" s="13">
        <f t="shared" si="732"/>
        <v>19418.876755070203</v>
      </c>
      <c r="K9382" s="7">
        <f t="shared" si="733"/>
        <v>9.3990284964801302E-2</v>
      </c>
      <c r="L9382" s="26">
        <f t="shared" si="734"/>
        <v>0.76534946328481068</v>
      </c>
    </row>
    <row r="9383" spans="1:12">
      <c r="A9383" s="2" t="s">
        <v>5205</v>
      </c>
      <c r="B9383" s="3">
        <v>40879</v>
      </c>
      <c r="C9383" s="1">
        <v>35412</v>
      </c>
      <c r="D9383" s="2">
        <v>9</v>
      </c>
      <c r="E9383" s="1">
        <v>21097</v>
      </c>
      <c r="F9383" s="2">
        <v>7</v>
      </c>
      <c r="G9383" s="6">
        <f t="shared" si="730"/>
        <v>0.77777777777777779</v>
      </c>
      <c r="H9383" s="12">
        <v>7.93</v>
      </c>
      <c r="I9383" s="13">
        <f t="shared" si="731"/>
        <v>4465.5737704918038</v>
      </c>
      <c r="J9383" s="13">
        <f t="shared" si="732"/>
        <v>2660.4035308953344</v>
      </c>
      <c r="K9383" s="7">
        <f t="shared" si="733"/>
        <v>0.59575849994352192</v>
      </c>
      <c r="L9383" s="26">
        <f t="shared" si="734"/>
        <v>0.76597521421309955</v>
      </c>
    </row>
    <row r="9384" spans="1:12">
      <c r="A9384" s="2" t="s">
        <v>10624</v>
      </c>
      <c r="B9384" s="3">
        <v>41124</v>
      </c>
      <c r="C9384" s="1">
        <v>29273</v>
      </c>
      <c r="D9384" s="2">
        <v>5</v>
      </c>
      <c r="E9384" s="1">
        <v>4497</v>
      </c>
      <c r="F9384" s="2">
        <v>1</v>
      </c>
      <c r="G9384" s="6">
        <f t="shared" si="730"/>
        <v>0.2</v>
      </c>
      <c r="H9384" s="12">
        <v>8.02</v>
      </c>
      <c r="I9384" s="13">
        <f t="shared" si="731"/>
        <v>3650</v>
      </c>
      <c r="J9384" s="13">
        <f t="shared" si="732"/>
        <v>560.72319201995015</v>
      </c>
      <c r="K9384" s="7">
        <f t="shared" si="733"/>
        <v>0.15362279233423293</v>
      </c>
      <c r="L9384" s="26">
        <f t="shared" si="734"/>
        <v>0.76811396167116464</v>
      </c>
    </row>
    <row r="9385" spans="1:12">
      <c r="A9385" s="2" t="s">
        <v>5681</v>
      </c>
      <c r="B9385" s="3">
        <v>36224</v>
      </c>
      <c r="C9385" s="1">
        <v>3753929</v>
      </c>
      <c r="D9385" s="2">
        <v>161</v>
      </c>
      <c r="E9385" s="1">
        <v>143321</v>
      </c>
      <c r="F9385" s="2">
        <v>8</v>
      </c>
      <c r="G9385" s="6">
        <f t="shared" si="730"/>
        <v>4.9689440993788817E-2</v>
      </c>
      <c r="H9385" s="12">
        <v>5.0599999999999996</v>
      </c>
      <c r="I9385" s="13">
        <f t="shared" si="731"/>
        <v>741883.20158102771</v>
      </c>
      <c r="J9385" s="13">
        <f t="shared" si="732"/>
        <v>28324.30830039526</v>
      </c>
      <c r="K9385" s="7">
        <f t="shared" si="733"/>
        <v>3.8178931993652521E-2</v>
      </c>
      <c r="L9385" s="26">
        <f t="shared" si="734"/>
        <v>0.76835100637225706</v>
      </c>
    </row>
    <row r="9386" spans="1:12">
      <c r="A9386" s="2" t="s">
        <v>10066</v>
      </c>
      <c r="B9386" s="3">
        <v>39486</v>
      </c>
      <c r="C9386" s="1">
        <v>603894</v>
      </c>
      <c r="D9386" s="2">
        <v>962</v>
      </c>
      <c r="E9386" s="1">
        <v>464170</v>
      </c>
      <c r="F9386" s="2">
        <v>962</v>
      </c>
      <c r="G9386" s="6">
        <f t="shared" si="730"/>
        <v>1</v>
      </c>
      <c r="H9386" s="11">
        <v>7.18</v>
      </c>
      <c r="I9386" s="13">
        <f t="shared" si="731"/>
        <v>84107.79944289694</v>
      </c>
      <c r="J9386" s="13">
        <f t="shared" si="732"/>
        <v>64647.632311977715</v>
      </c>
      <c r="K9386" s="7">
        <f t="shared" si="733"/>
        <v>0.76862826919956151</v>
      </c>
      <c r="L9386" s="26">
        <f t="shared" si="734"/>
        <v>0.76862826919956151</v>
      </c>
    </row>
    <row r="9387" spans="1:12">
      <c r="A9387" s="2" t="s">
        <v>8484</v>
      </c>
      <c r="B9387" s="3">
        <v>41145</v>
      </c>
      <c r="C9387" s="1">
        <v>155758</v>
      </c>
      <c r="D9387" s="2">
        <v>54</v>
      </c>
      <c r="E9387" s="1">
        <v>119743</v>
      </c>
      <c r="F9387" s="2">
        <v>54</v>
      </c>
      <c r="G9387" s="6">
        <f t="shared" si="730"/>
        <v>1</v>
      </c>
      <c r="H9387" s="12">
        <v>8.02</v>
      </c>
      <c r="I9387" s="13">
        <f t="shared" si="731"/>
        <v>19421.197007481296</v>
      </c>
      <c r="J9387" s="13">
        <f t="shared" si="732"/>
        <v>14930.548628428929</v>
      </c>
      <c r="K9387" s="7">
        <f t="shared" si="733"/>
        <v>0.76877592162200348</v>
      </c>
      <c r="L9387" s="26">
        <f t="shared" si="734"/>
        <v>0.76877592162200348</v>
      </c>
    </row>
    <row r="9388" spans="1:12">
      <c r="A9388" s="2" t="s">
        <v>4548</v>
      </c>
      <c r="B9388" s="3">
        <v>40998</v>
      </c>
      <c r="C9388" s="1">
        <v>1794</v>
      </c>
      <c r="D9388" s="2">
        <v>11</v>
      </c>
      <c r="E9388" s="1">
        <v>1380</v>
      </c>
      <c r="F9388" s="2">
        <v>11</v>
      </c>
      <c r="G9388" s="6">
        <f t="shared" si="730"/>
        <v>1</v>
      </c>
      <c r="H9388" s="12">
        <v>8.02</v>
      </c>
      <c r="I9388" s="13">
        <f t="shared" si="731"/>
        <v>223.69077306733169</v>
      </c>
      <c r="J9388" s="13">
        <f t="shared" si="732"/>
        <v>172.06982543640899</v>
      </c>
      <c r="K9388" s="7">
        <f t="shared" si="733"/>
        <v>0.76923076923076927</v>
      </c>
      <c r="L9388" s="26">
        <f t="shared" si="734"/>
        <v>0.76923076923076927</v>
      </c>
    </row>
    <row r="9389" spans="1:12">
      <c r="A9389" s="2" t="s">
        <v>7285</v>
      </c>
      <c r="B9389" s="3">
        <v>40725</v>
      </c>
      <c r="C9389" s="1">
        <v>48764</v>
      </c>
      <c r="D9389" s="2">
        <v>10</v>
      </c>
      <c r="E9389" s="1">
        <v>7505</v>
      </c>
      <c r="F9389" s="2">
        <v>2</v>
      </c>
      <c r="G9389" s="6">
        <f t="shared" si="730"/>
        <v>0.2</v>
      </c>
      <c r="H9389" s="12">
        <v>7.93</v>
      </c>
      <c r="I9389" s="13">
        <f t="shared" si="731"/>
        <v>6149.3064312736442</v>
      </c>
      <c r="J9389" s="13">
        <f t="shared" si="732"/>
        <v>946.40605296343006</v>
      </c>
      <c r="K9389" s="7">
        <f t="shared" si="733"/>
        <v>0.15390451972766797</v>
      </c>
      <c r="L9389" s="26">
        <f t="shared" si="734"/>
        <v>0.76952259863833983</v>
      </c>
    </row>
    <row r="9390" spans="1:12">
      <c r="A9390" s="2" t="s">
        <v>7488</v>
      </c>
      <c r="B9390" s="3">
        <v>39577</v>
      </c>
      <c r="C9390" s="1">
        <v>13804</v>
      </c>
      <c r="D9390" s="2">
        <v>1</v>
      </c>
      <c r="E9390" s="1">
        <v>10624</v>
      </c>
      <c r="F9390" s="2">
        <v>1</v>
      </c>
      <c r="G9390" s="6">
        <f t="shared" si="730"/>
        <v>1</v>
      </c>
      <c r="H9390" s="11">
        <v>7.18</v>
      </c>
      <c r="I9390" s="13">
        <f t="shared" si="731"/>
        <v>1922.5626740947075</v>
      </c>
      <c r="J9390" s="13">
        <f t="shared" si="732"/>
        <v>1479.6657381615601</v>
      </c>
      <c r="K9390" s="7">
        <f t="shared" si="733"/>
        <v>0.76963199072732547</v>
      </c>
      <c r="L9390" s="26">
        <f t="shared" si="734"/>
        <v>0.76963199072732547</v>
      </c>
    </row>
    <row r="9391" spans="1:12">
      <c r="A9391" s="2" t="s">
        <v>7391</v>
      </c>
      <c r="B9391" s="3">
        <v>32248</v>
      </c>
      <c r="C9391" s="1">
        <v>289323</v>
      </c>
      <c r="D9391" s="2">
        <v>193</v>
      </c>
      <c r="E9391" s="1">
        <v>222681</v>
      </c>
      <c r="F9391" s="2">
        <v>193</v>
      </c>
      <c r="G9391" s="6">
        <f t="shared" si="730"/>
        <v>1</v>
      </c>
      <c r="H9391" s="12">
        <v>4.1100000000000003</v>
      </c>
      <c r="I9391" s="13">
        <f t="shared" si="731"/>
        <v>70394.890510948899</v>
      </c>
      <c r="J9391" s="13">
        <f t="shared" si="732"/>
        <v>54180.291970802915</v>
      </c>
      <c r="K9391" s="7">
        <f t="shared" si="733"/>
        <v>0.76966228056531971</v>
      </c>
      <c r="L9391" s="26">
        <f t="shared" si="734"/>
        <v>0.76966228056531971</v>
      </c>
    </row>
    <row r="9392" spans="1:12">
      <c r="A9392" s="2" t="s">
        <v>8173</v>
      </c>
      <c r="B9392" s="3">
        <v>34290</v>
      </c>
      <c r="C9392" s="1">
        <v>134454</v>
      </c>
      <c r="D9392" s="2">
        <v>16</v>
      </c>
      <c r="E9392" s="1">
        <v>19409</v>
      </c>
      <c r="F9392" s="2">
        <v>3</v>
      </c>
      <c r="G9392" s="6">
        <f t="shared" si="730"/>
        <v>0.1875</v>
      </c>
      <c r="H9392" s="11">
        <v>4.1399999999999997</v>
      </c>
      <c r="I9392" s="13">
        <f t="shared" si="731"/>
        <v>32476.8115942029</v>
      </c>
      <c r="J9392" s="13">
        <f t="shared" si="732"/>
        <v>4688.1642512077296</v>
      </c>
      <c r="K9392" s="7">
        <f t="shared" si="733"/>
        <v>0.14435420292442025</v>
      </c>
      <c r="L9392" s="26">
        <f t="shared" si="734"/>
        <v>0.76988908226357466</v>
      </c>
    </row>
    <row r="9393" spans="1:12">
      <c r="A9393" s="2" t="s">
        <v>8322</v>
      </c>
      <c r="B9393" s="3">
        <v>39066</v>
      </c>
      <c r="C9393" s="1">
        <v>20678</v>
      </c>
      <c r="D9393" s="2">
        <v>3</v>
      </c>
      <c r="E9393" s="1">
        <v>5309</v>
      </c>
      <c r="F9393" s="2">
        <v>1</v>
      </c>
      <c r="G9393" s="6">
        <f t="shared" si="730"/>
        <v>0.33333333333333331</v>
      </c>
      <c r="H9393" s="11">
        <v>6.55</v>
      </c>
      <c r="I9393" s="13">
        <f t="shared" si="731"/>
        <v>3156.9465648854962</v>
      </c>
      <c r="J9393" s="13">
        <f t="shared" si="732"/>
        <v>810.53435114503816</v>
      </c>
      <c r="K9393" s="7">
        <f t="shared" si="733"/>
        <v>0.25674630041590096</v>
      </c>
      <c r="L9393" s="26">
        <f t="shared" si="734"/>
        <v>0.77023890124770289</v>
      </c>
    </row>
    <row r="9394" spans="1:12">
      <c r="A9394" s="2" t="s">
        <v>8764</v>
      </c>
      <c r="B9394" s="3">
        <v>31730</v>
      </c>
      <c r="C9394" s="1">
        <v>277405</v>
      </c>
      <c r="D9394" s="2">
        <v>182</v>
      </c>
      <c r="E9394" s="1">
        <v>214000</v>
      </c>
      <c r="F9394" s="2">
        <v>182</v>
      </c>
      <c r="G9394" s="6">
        <f t="shared" si="730"/>
        <v>1</v>
      </c>
      <c r="H9394" s="12">
        <v>3.71</v>
      </c>
      <c r="I9394" s="13">
        <f t="shared" si="731"/>
        <v>74772.237196765505</v>
      </c>
      <c r="J9394" s="13">
        <f t="shared" si="732"/>
        <v>57681.940700808627</v>
      </c>
      <c r="K9394" s="7">
        <f t="shared" si="733"/>
        <v>0.77143526612714253</v>
      </c>
      <c r="L9394" s="26">
        <f t="shared" si="734"/>
        <v>0.77143526612714253</v>
      </c>
    </row>
    <row r="9395" spans="1:12">
      <c r="A9395" s="2" t="s">
        <v>2412</v>
      </c>
      <c r="B9395" s="3">
        <v>33578</v>
      </c>
      <c r="C9395" s="1">
        <v>5868</v>
      </c>
      <c r="D9395" s="2">
        <v>2</v>
      </c>
      <c r="E9395" s="1">
        <v>4529</v>
      </c>
      <c r="F9395" s="2">
        <v>2</v>
      </c>
      <c r="G9395" s="6">
        <f t="shared" si="730"/>
        <v>1</v>
      </c>
      <c r="H9395" s="11">
        <v>4.21</v>
      </c>
      <c r="I9395" s="13">
        <f t="shared" si="731"/>
        <v>1393.8242280285035</v>
      </c>
      <c r="J9395" s="13">
        <f t="shared" si="732"/>
        <v>1075.7719714964371</v>
      </c>
      <c r="K9395" s="7">
        <f t="shared" si="733"/>
        <v>0.77181322426721211</v>
      </c>
      <c r="L9395" s="26">
        <f t="shared" si="734"/>
        <v>0.77181322426721211</v>
      </c>
    </row>
    <row r="9396" spans="1:12">
      <c r="A9396" s="2" t="s">
        <v>9815</v>
      </c>
      <c r="B9396" s="3">
        <v>38478</v>
      </c>
      <c r="C9396" s="1">
        <v>1563</v>
      </c>
      <c r="D9396" s="2">
        <v>1</v>
      </c>
      <c r="E9396" s="1">
        <v>1207</v>
      </c>
      <c r="F9396" s="2">
        <v>1</v>
      </c>
      <c r="G9396" s="6">
        <f t="shared" si="730"/>
        <v>1</v>
      </c>
      <c r="H9396" s="11">
        <v>6.41</v>
      </c>
      <c r="I9396" s="13">
        <f t="shared" si="731"/>
        <v>243.8377535101404</v>
      </c>
      <c r="J9396" s="13">
        <f t="shared" si="732"/>
        <v>188.29953198127924</v>
      </c>
      <c r="K9396" s="7">
        <f t="shared" si="733"/>
        <v>0.77223288547664748</v>
      </c>
      <c r="L9396" s="26">
        <f t="shared" si="734"/>
        <v>0.77223288547664748</v>
      </c>
    </row>
    <row r="9397" spans="1:12">
      <c r="A9397" s="2" t="s">
        <v>4659</v>
      </c>
      <c r="B9397" s="3">
        <v>41103</v>
      </c>
      <c r="C9397" s="1">
        <v>898317</v>
      </c>
      <c r="D9397" s="2">
        <v>31</v>
      </c>
      <c r="E9397" s="1">
        <v>22379</v>
      </c>
      <c r="F9397" s="2">
        <v>1</v>
      </c>
      <c r="G9397" s="6">
        <f t="shared" si="730"/>
        <v>3.2258064516129031E-2</v>
      </c>
      <c r="H9397" s="12">
        <v>8.02</v>
      </c>
      <c r="I9397" s="13">
        <f t="shared" si="731"/>
        <v>112009.60099750623</v>
      </c>
      <c r="J9397" s="13">
        <f t="shared" si="732"/>
        <v>2790.3990024937657</v>
      </c>
      <c r="K9397" s="7">
        <f t="shared" si="733"/>
        <v>2.4912141259711217E-2</v>
      </c>
      <c r="L9397" s="26">
        <f t="shared" si="734"/>
        <v>0.77227637905104773</v>
      </c>
    </row>
    <row r="9398" spans="1:12">
      <c r="A9398" s="2" t="s">
        <v>8595</v>
      </c>
      <c r="B9398" s="3">
        <v>37918</v>
      </c>
      <c r="C9398" s="1">
        <v>337174</v>
      </c>
      <c r="D9398" s="2">
        <v>46</v>
      </c>
      <c r="E9398" s="1">
        <v>28324</v>
      </c>
      <c r="F9398" s="2">
        <v>5</v>
      </c>
      <c r="G9398" s="6">
        <f t="shared" si="730"/>
        <v>0.10869565217391304</v>
      </c>
      <c r="H9398" s="11">
        <v>6.03</v>
      </c>
      <c r="I9398" s="13">
        <f t="shared" si="731"/>
        <v>55916.086235489216</v>
      </c>
      <c r="J9398" s="13">
        <f t="shared" si="732"/>
        <v>4697.1807628524048</v>
      </c>
      <c r="K9398" s="7">
        <f t="shared" si="733"/>
        <v>8.4004104705582283E-2</v>
      </c>
      <c r="L9398" s="26">
        <f t="shared" si="734"/>
        <v>0.77283776329135701</v>
      </c>
    </row>
    <row r="9399" spans="1:12">
      <c r="A9399" s="2" t="s">
        <v>3651</v>
      </c>
      <c r="B9399" s="3">
        <v>37666</v>
      </c>
      <c r="C9399" s="1">
        <v>254683</v>
      </c>
      <c r="D9399" s="2">
        <v>15</v>
      </c>
      <c r="E9399" s="1">
        <v>26285</v>
      </c>
      <c r="F9399" s="2">
        <v>2</v>
      </c>
      <c r="G9399" s="6">
        <f t="shared" si="730"/>
        <v>0.13333333333333333</v>
      </c>
      <c r="H9399" s="11">
        <v>6.03</v>
      </c>
      <c r="I9399" s="13">
        <f t="shared" si="731"/>
        <v>42235.986733001657</v>
      </c>
      <c r="J9399" s="13">
        <f t="shared" si="732"/>
        <v>4359.0381426202321</v>
      </c>
      <c r="K9399" s="7">
        <f t="shared" si="733"/>
        <v>0.1032067315054401</v>
      </c>
      <c r="L9399" s="26">
        <f t="shared" si="734"/>
        <v>0.77405048629080075</v>
      </c>
    </row>
    <row r="9400" spans="1:12">
      <c r="A9400" s="2" t="s">
        <v>3815</v>
      </c>
      <c r="B9400" s="3">
        <v>39066</v>
      </c>
      <c r="C9400" s="1">
        <v>1308696</v>
      </c>
      <c r="D9400" s="2">
        <v>66</v>
      </c>
      <c r="E9400" s="1">
        <v>76817</v>
      </c>
      <c r="F9400" s="2">
        <v>5</v>
      </c>
      <c r="G9400" s="6">
        <f t="shared" si="730"/>
        <v>7.575757575757576E-2</v>
      </c>
      <c r="H9400" s="11">
        <v>6.55</v>
      </c>
      <c r="I9400" s="13">
        <f t="shared" si="731"/>
        <v>199800.91603053437</v>
      </c>
      <c r="J9400" s="13">
        <f t="shared" si="732"/>
        <v>11727.786259541985</v>
      </c>
      <c r="K9400" s="7">
        <f t="shared" si="733"/>
        <v>5.8697359814655195E-2</v>
      </c>
      <c r="L9400" s="26">
        <f t="shared" si="734"/>
        <v>0.77480514955344859</v>
      </c>
    </row>
    <row r="9401" spans="1:12">
      <c r="A9401" s="2" t="s">
        <v>414</v>
      </c>
      <c r="B9401" s="3">
        <v>33305</v>
      </c>
      <c r="C9401" s="1">
        <v>358047</v>
      </c>
      <c r="D9401" s="2">
        <v>171</v>
      </c>
      <c r="E9401" s="1">
        <v>277462</v>
      </c>
      <c r="F9401" s="2">
        <v>171</v>
      </c>
      <c r="G9401" s="6">
        <f t="shared" si="730"/>
        <v>1</v>
      </c>
      <c r="H9401" s="11">
        <v>4.21</v>
      </c>
      <c r="I9401" s="13">
        <f t="shared" si="731"/>
        <v>85046.793349168642</v>
      </c>
      <c r="J9401" s="13">
        <f t="shared" si="732"/>
        <v>65905.46318289786</v>
      </c>
      <c r="K9401" s="7">
        <f t="shared" si="733"/>
        <v>0.77493178269891938</v>
      </c>
      <c r="L9401" s="26">
        <f t="shared" si="734"/>
        <v>0.77493178269891938</v>
      </c>
    </row>
    <row r="9402" spans="1:12">
      <c r="A9402" s="2" t="s">
        <v>2034</v>
      </c>
      <c r="B9402" s="3">
        <v>38128</v>
      </c>
      <c r="C9402" s="1">
        <v>2589616</v>
      </c>
      <c r="D9402" s="2">
        <v>74</v>
      </c>
      <c r="E9402" s="1">
        <v>27125</v>
      </c>
      <c r="F9402" s="2">
        <v>1</v>
      </c>
      <c r="G9402" s="6">
        <f t="shared" si="730"/>
        <v>1.3513513513513514E-2</v>
      </c>
      <c r="H9402" s="12">
        <v>6.21</v>
      </c>
      <c r="I9402" s="13">
        <f t="shared" si="731"/>
        <v>417007.40740740742</v>
      </c>
      <c r="J9402" s="13">
        <f t="shared" si="732"/>
        <v>4367.9549114331721</v>
      </c>
      <c r="K9402" s="7">
        <f t="shared" si="733"/>
        <v>1.0474525952882589E-2</v>
      </c>
      <c r="L9402" s="26">
        <f t="shared" si="734"/>
        <v>0.77511492051331154</v>
      </c>
    </row>
    <row r="9403" spans="1:12">
      <c r="A9403" s="2" t="s">
        <v>1786</v>
      </c>
      <c r="B9403" s="3">
        <v>38611</v>
      </c>
      <c r="C9403" s="1">
        <v>49000</v>
      </c>
      <c r="D9403" s="2">
        <v>20</v>
      </c>
      <c r="E9403" s="1">
        <v>38000</v>
      </c>
      <c r="F9403" s="2">
        <v>20</v>
      </c>
      <c r="G9403" s="6">
        <f t="shared" si="730"/>
        <v>1</v>
      </c>
      <c r="H9403" s="11">
        <v>6.41</v>
      </c>
      <c r="I9403" s="13">
        <f t="shared" si="731"/>
        <v>7644.3057722308895</v>
      </c>
      <c r="J9403" s="13">
        <f t="shared" si="732"/>
        <v>5928.2371294851791</v>
      </c>
      <c r="K9403" s="7">
        <f t="shared" si="733"/>
        <v>0.77551020408163263</v>
      </c>
      <c r="L9403" s="26">
        <f t="shared" si="734"/>
        <v>0.77551020408163263</v>
      </c>
    </row>
    <row r="9404" spans="1:12">
      <c r="A9404" s="2" t="s">
        <v>781</v>
      </c>
      <c r="B9404" s="3">
        <v>37232</v>
      </c>
      <c r="C9404" s="1">
        <v>125900</v>
      </c>
      <c r="D9404" s="2">
        <v>9</v>
      </c>
      <c r="E9404" s="1">
        <v>21702</v>
      </c>
      <c r="F9404" s="2">
        <v>2</v>
      </c>
      <c r="G9404" s="6">
        <f t="shared" si="730"/>
        <v>0.22222222222222221</v>
      </c>
      <c r="H9404" s="11">
        <v>5.65</v>
      </c>
      <c r="I9404" s="13">
        <f t="shared" si="731"/>
        <v>22283.185840707964</v>
      </c>
      <c r="J9404" s="13">
        <f t="shared" si="732"/>
        <v>3841.0619469026547</v>
      </c>
      <c r="K9404" s="7">
        <f t="shared" si="733"/>
        <v>0.17237490071485306</v>
      </c>
      <c r="L9404" s="26">
        <f t="shared" si="734"/>
        <v>0.77568705321683884</v>
      </c>
    </row>
    <row r="9405" spans="1:12">
      <c r="A9405" s="2" t="s">
        <v>6475</v>
      </c>
      <c r="B9405" s="3">
        <v>34661</v>
      </c>
      <c r="C9405" s="1">
        <v>2144667</v>
      </c>
      <c r="D9405" s="2">
        <v>67</v>
      </c>
      <c r="E9405" s="1">
        <v>74512</v>
      </c>
      <c r="F9405" s="2">
        <v>3</v>
      </c>
      <c r="G9405" s="6">
        <f t="shared" si="730"/>
        <v>4.4776119402985072E-2</v>
      </c>
      <c r="H9405" s="11">
        <v>4.08</v>
      </c>
      <c r="I9405" s="13">
        <f t="shared" si="731"/>
        <v>525653.67647058819</v>
      </c>
      <c r="J9405" s="13">
        <f t="shared" si="732"/>
        <v>18262.745098039217</v>
      </c>
      <c r="K9405" s="7">
        <f t="shared" si="733"/>
        <v>3.4742922794074795E-2</v>
      </c>
      <c r="L9405" s="26">
        <f t="shared" si="734"/>
        <v>0.77592527573433712</v>
      </c>
    </row>
    <row r="9406" spans="1:12">
      <c r="A9406" s="2" t="s">
        <v>1032</v>
      </c>
      <c r="B9406" s="3">
        <v>40053</v>
      </c>
      <c r="C9406" s="1">
        <v>234540</v>
      </c>
      <c r="D9406" s="2">
        <v>15</v>
      </c>
      <c r="E9406" s="1">
        <v>24266</v>
      </c>
      <c r="F9406" s="2">
        <v>2</v>
      </c>
      <c r="G9406" s="6">
        <f t="shared" si="730"/>
        <v>0.13333333333333333</v>
      </c>
      <c r="H9406" s="12">
        <v>7.5</v>
      </c>
      <c r="I9406" s="13">
        <f t="shared" si="731"/>
        <v>31272</v>
      </c>
      <c r="J9406" s="13">
        <f t="shared" si="732"/>
        <v>3235.4666666666667</v>
      </c>
      <c r="K9406" s="7">
        <f t="shared" si="733"/>
        <v>0.10346209601773684</v>
      </c>
      <c r="L9406" s="26">
        <f t="shared" si="734"/>
        <v>0.77596572013302634</v>
      </c>
    </row>
    <row r="9407" spans="1:12">
      <c r="A9407" s="2" t="s">
        <v>6910</v>
      </c>
      <c r="B9407" s="3">
        <v>41173</v>
      </c>
      <c r="C9407" s="1">
        <v>52768</v>
      </c>
      <c r="D9407" s="2">
        <v>4</v>
      </c>
      <c r="E9407" s="1">
        <v>40952</v>
      </c>
      <c r="F9407" s="2">
        <v>4</v>
      </c>
      <c r="G9407" s="6">
        <f t="shared" si="730"/>
        <v>1</v>
      </c>
      <c r="H9407" s="12">
        <v>8.02</v>
      </c>
      <c r="I9407" s="13">
        <f t="shared" si="731"/>
        <v>6579.5511221945144</v>
      </c>
      <c r="J9407" s="13">
        <f t="shared" si="732"/>
        <v>5106.2344139650877</v>
      </c>
      <c r="K9407" s="7">
        <f t="shared" si="733"/>
        <v>0.77607640994542149</v>
      </c>
      <c r="L9407" s="26">
        <f t="shared" si="734"/>
        <v>0.77607640994542149</v>
      </c>
    </row>
    <row r="9408" spans="1:12">
      <c r="A9408" s="2" t="s">
        <v>228</v>
      </c>
      <c r="B9408" s="3">
        <v>32815</v>
      </c>
      <c r="C9408" s="1">
        <v>76325</v>
      </c>
      <c r="D9408" s="2">
        <v>224</v>
      </c>
      <c r="E9408" s="1">
        <v>59260</v>
      </c>
      <c r="F9408" s="2">
        <v>224</v>
      </c>
      <c r="G9408" s="6">
        <f t="shared" si="730"/>
        <v>1</v>
      </c>
      <c r="H9408" s="12">
        <v>3.99</v>
      </c>
      <c r="I9408" s="13">
        <f t="shared" si="731"/>
        <v>19129.07268170426</v>
      </c>
      <c r="J9408" s="13">
        <f t="shared" si="732"/>
        <v>14852.130325814536</v>
      </c>
      <c r="K9408" s="7">
        <f t="shared" si="733"/>
        <v>0.77641663937111038</v>
      </c>
      <c r="L9408" s="26">
        <f t="shared" si="734"/>
        <v>0.77641663937111038</v>
      </c>
    </row>
    <row r="9409" spans="1:12">
      <c r="A9409" s="2" t="s">
        <v>5768</v>
      </c>
      <c r="B9409" s="3">
        <v>39472</v>
      </c>
      <c r="C9409" s="1">
        <v>11163</v>
      </c>
      <c r="D9409" s="2">
        <v>2</v>
      </c>
      <c r="E9409" s="1">
        <v>4337</v>
      </c>
      <c r="F9409" s="2">
        <v>1</v>
      </c>
      <c r="G9409" s="6">
        <f t="shared" si="730"/>
        <v>0.5</v>
      </c>
      <c r="H9409" s="11">
        <v>7.18</v>
      </c>
      <c r="I9409" s="13">
        <f t="shared" si="731"/>
        <v>1554.7353760445683</v>
      </c>
      <c r="J9409" s="13">
        <f t="shared" si="732"/>
        <v>604.03899721448465</v>
      </c>
      <c r="K9409" s="7">
        <f t="shared" si="733"/>
        <v>0.38851563199856665</v>
      </c>
      <c r="L9409" s="26">
        <f t="shared" si="734"/>
        <v>0.77703126399713329</v>
      </c>
    </row>
    <row r="9410" spans="1:12">
      <c r="A9410" s="2" t="s">
        <v>7669</v>
      </c>
      <c r="B9410" s="3">
        <v>34817</v>
      </c>
      <c r="C9410" s="1">
        <v>345972</v>
      </c>
      <c r="D9410" s="2">
        <v>379</v>
      </c>
      <c r="E9410" s="1">
        <v>268932</v>
      </c>
      <c r="F9410" s="2">
        <v>379</v>
      </c>
      <c r="G9410" s="6">
        <f t="shared" ref="G9410:G9473" si="735">F9410/D9410</f>
        <v>1</v>
      </c>
      <c r="H9410" s="11">
        <v>4.3499999999999996</v>
      </c>
      <c r="I9410" s="13">
        <f t="shared" ref="I9410:I9473" si="736">C9410/H9410</f>
        <v>79533.793103448275</v>
      </c>
      <c r="J9410" s="13">
        <f t="shared" ref="J9410:J9473" si="737">E9410/H9410</f>
        <v>61823.448275862072</v>
      </c>
      <c r="K9410" s="7">
        <f t="shared" ref="K9410:K9473" si="738">J9410/I9410</f>
        <v>0.7773230203600292</v>
      </c>
      <c r="L9410" s="26">
        <f t="shared" ref="L9410:L9473" si="739">K9410/G9410</f>
        <v>0.7773230203600292</v>
      </c>
    </row>
    <row r="9411" spans="1:12">
      <c r="A9411" s="2" t="s">
        <v>5119</v>
      </c>
      <c r="B9411" s="3">
        <v>38996</v>
      </c>
      <c r="C9411" s="1">
        <v>7196</v>
      </c>
      <c r="D9411" s="2">
        <v>3</v>
      </c>
      <c r="E9411" s="1">
        <v>5594</v>
      </c>
      <c r="F9411" s="2">
        <v>3</v>
      </c>
      <c r="G9411" s="6">
        <f t="shared" si="735"/>
        <v>1</v>
      </c>
      <c r="H9411" s="11">
        <v>6.55</v>
      </c>
      <c r="I9411" s="13">
        <f t="shared" si="736"/>
        <v>1098.6259541984732</v>
      </c>
      <c r="J9411" s="13">
        <f t="shared" si="737"/>
        <v>854.04580152671758</v>
      </c>
      <c r="K9411" s="7">
        <f t="shared" si="738"/>
        <v>0.77737632017787672</v>
      </c>
      <c r="L9411" s="26">
        <f t="shared" si="739"/>
        <v>0.77737632017787672</v>
      </c>
    </row>
    <row r="9412" spans="1:12">
      <c r="A9412" s="2" t="s">
        <v>3318</v>
      </c>
      <c r="B9412" s="3">
        <v>39164</v>
      </c>
      <c r="C9412" s="1">
        <v>214864</v>
      </c>
      <c r="D9412" s="2">
        <v>33</v>
      </c>
      <c r="E9412" s="1">
        <v>15189</v>
      </c>
      <c r="F9412" s="2">
        <v>3</v>
      </c>
      <c r="G9412" s="6">
        <f t="shared" si="735"/>
        <v>9.0909090909090912E-2</v>
      </c>
      <c r="H9412" s="11">
        <v>6.88</v>
      </c>
      <c r="I9412" s="13">
        <f t="shared" si="736"/>
        <v>31230.232558139534</v>
      </c>
      <c r="J9412" s="13">
        <f t="shared" si="737"/>
        <v>2207.703488372093</v>
      </c>
      <c r="K9412" s="7">
        <f t="shared" si="738"/>
        <v>7.0691227939533849E-2</v>
      </c>
      <c r="L9412" s="26">
        <f t="shared" si="739"/>
        <v>0.77760350733487227</v>
      </c>
    </row>
    <row r="9413" spans="1:12">
      <c r="A9413" s="2" t="s">
        <v>6553</v>
      </c>
      <c r="B9413" s="3">
        <v>36539</v>
      </c>
      <c r="C9413" s="1">
        <v>34134641</v>
      </c>
      <c r="D9413" s="4">
        <v>2331</v>
      </c>
      <c r="E9413" s="1">
        <v>56943</v>
      </c>
      <c r="F9413" s="2">
        <v>5</v>
      </c>
      <c r="G9413" s="6">
        <f t="shared" si="735"/>
        <v>2.1450021450021449E-3</v>
      </c>
      <c r="H9413" s="11">
        <v>5.39</v>
      </c>
      <c r="I9413" s="13">
        <f t="shared" si="736"/>
        <v>6332957.5139146568</v>
      </c>
      <c r="J9413" s="13">
        <f t="shared" si="737"/>
        <v>10564.564007421151</v>
      </c>
      <c r="K9413" s="7">
        <f t="shared" si="738"/>
        <v>1.6681880439287468E-3</v>
      </c>
      <c r="L9413" s="26">
        <f t="shared" si="739"/>
        <v>0.7777092660795818</v>
      </c>
    </row>
    <row r="9414" spans="1:12">
      <c r="A9414" s="2" t="s">
        <v>9044</v>
      </c>
      <c r="B9414" s="3">
        <v>40116</v>
      </c>
      <c r="C9414" s="1">
        <v>16013</v>
      </c>
      <c r="D9414" s="2">
        <v>3</v>
      </c>
      <c r="E9414" s="1">
        <v>8307</v>
      </c>
      <c r="F9414" s="2">
        <v>2</v>
      </c>
      <c r="G9414" s="6">
        <f t="shared" si="735"/>
        <v>0.66666666666666663</v>
      </c>
      <c r="H9414" s="12">
        <v>7.5</v>
      </c>
      <c r="I9414" s="13">
        <f t="shared" si="736"/>
        <v>2135.0666666666666</v>
      </c>
      <c r="J9414" s="13">
        <f t="shared" si="737"/>
        <v>1107.5999999999999</v>
      </c>
      <c r="K9414" s="7">
        <f t="shared" si="738"/>
        <v>0.51876600262286887</v>
      </c>
      <c r="L9414" s="26">
        <f t="shared" si="739"/>
        <v>0.77814900393430331</v>
      </c>
    </row>
    <row r="9415" spans="1:12">
      <c r="A9415" s="2" t="s">
        <v>9124</v>
      </c>
      <c r="B9415" s="3">
        <v>39689</v>
      </c>
      <c r="C9415" s="1">
        <v>50659</v>
      </c>
      <c r="D9415" s="2">
        <v>4</v>
      </c>
      <c r="E9415" s="1">
        <v>9856</v>
      </c>
      <c r="F9415" s="2">
        <v>1</v>
      </c>
      <c r="G9415" s="6">
        <f t="shared" si="735"/>
        <v>0.25</v>
      </c>
      <c r="H9415" s="11">
        <v>7.18</v>
      </c>
      <c r="I9415" s="13">
        <f t="shared" si="736"/>
        <v>7055.5710306406691</v>
      </c>
      <c r="J9415" s="13">
        <f t="shared" si="737"/>
        <v>1372.7019498607242</v>
      </c>
      <c r="K9415" s="7">
        <f t="shared" si="738"/>
        <v>0.19455575514716042</v>
      </c>
      <c r="L9415" s="26">
        <f t="shared" si="739"/>
        <v>0.77822302058864168</v>
      </c>
    </row>
    <row r="9416" spans="1:12">
      <c r="A9416" s="2" t="s">
        <v>7261</v>
      </c>
      <c r="B9416" s="3">
        <v>40627</v>
      </c>
      <c r="C9416" s="1">
        <v>14351</v>
      </c>
      <c r="D9416" s="2">
        <v>5</v>
      </c>
      <c r="E9416" s="1">
        <v>6702</v>
      </c>
      <c r="F9416" s="2">
        <v>3</v>
      </c>
      <c r="G9416" s="6">
        <f t="shared" si="735"/>
        <v>0.6</v>
      </c>
      <c r="H9416" s="12">
        <v>7.93</v>
      </c>
      <c r="I9416" s="13">
        <f t="shared" si="736"/>
        <v>1809.7099621689786</v>
      </c>
      <c r="J9416" s="13">
        <f t="shared" si="737"/>
        <v>845.14501891551072</v>
      </c>
      <c r="K9416" s="7">
        <f t="shared" si="738"/>
        <v>0.46700578356908928</v>
      </c>
      <c r="L9416" s="26">
        <f t="shared" si="739"/>
        <v>0.77834297261514884</v>
      </c>
    </row>
    <row r="9417" spans="1:12">
      <c r="A9417" s="2" t="s">
        <v>4227</v>
      </c>
      <c r="B9417" s="3">
        <v>35965</v>
      </c>
      <c r="C9417" s="1">
        <v>1338335</v>
      </c>
      <c r="D9417" s="2">
        <v>51</v>
      </c>
      <c r="E9417" s="1">
        <v>40939</v>
      </c>
      <c r="F9417" s="2">
        <v>2</v>
      </c>
      <c r="G9417" s="6">
        <f t="shared" si="735"/>
        <v>3.9215686274509803E-2</v>
      </c>
      <c r="H9417" s="11">
        <v>4.6900000000000004</v>
      </c>
      <c r="I9417" s="13">
        <f t="shared" si="736"/>
        <v>285359.27505330485</v>
      </c>
      <c r="J9417" s="13">
        <f t="shared" si="737"/>
        <v>8728.9978678038369</v>
      </c>
      <c r="K9417" s="7">
        <f t="shared" si="738"/>
        <v>3.0589501133871565E-2</v>
      </c>
      <c r="L9417" s="26">
        <f t="shared" si="739"/>
        <v>0.78003227891372495</v>
      </c>
    </row>
    <row r="9418" spans="1:12">
      <c r="A9418" s="2" t="s">
        <v>1544</v>
      </c>
      <c r="B9418" s="3">
        <v>37904</v>
      </c>
      <c r="C9418" s="1">
        <v>6092</v>
      </c>
      <c r="D9418" s="2">
        <v>10</v>
      </c>
      <c r="E9418" s="1">
        <v>4754</v>
      </c>
      <c r="F9418" s="2">
        <v>10</v>
      </c>
      <c r="G9418" s="6">
        <f t="shared" si="735"/>
        <v>1</v>
      </c>
      <c r="H9418" s="11">
        <v>6.03</v>
      </c>
      <c r="I9418" s="13">
        <f t="shared" si="736"/>
        <v>1010.2819237147595</v>
      </c>
      <c r="J9418" s="13">
        <f t="shared" si="737"/>
        <v>788.39137645107792</v>
      </c>
      <c r="K9418" s="7">
        <f t="shared" si="738"/>
        <v>0.78036769533814843</v>
      </c>
      <c r="L9418" s="26">
        <f t="shared" si="739"/>
        <v>0.78036769533814843</v>
      </c>
    </row>
    <row r="9419" spans="1:12">
      <c r="A9419" s="2" t="s">
        <v>3783</v>
      </c>
      <c r="B9419" s="3">
        <v>35692</v>
      </c>
      <c r="C9419" s="1">
        <v>113069</v>
      </c>
      <c r="D9419" s="2">
        <v>17</v>
      </c>
      <c r="E9419" s="1">
        <v>20796</v>
      </c>
      <c r="F9419" s="2">
        <v>4</v>
      </c>
      <c r="G9419" s="6">
        <f t="shared" si="735"/>
        <v>0.23529411764705882</v>
      </c>
      <c r="H9419" s="11">
        <v>4.59</v>
      </c>
      <c r="I9419" s="13">
        <f t="shared" si="736"/>
        <v>24633.769063180829</v>
      </c>
      <c r="J9419" s="13">
        <f t="shared" si="737"/>
        <v>4530.7189542483666</v>
      </c>
      <c r="K9419" s="7">
        <f t="shared" si="738"/>
        <v>0.18392309120979228</v>
      </c>
      <c r="L9419" s="26">
        <f t="shared" si="739"/>
        <v>0.78167313764161717</v>
      </c>
    </row>
    <row r="9420" spans="1:12">
      <c r="A9420" s="2" t="s">
        <v>10592</v>
      </c>
      <c r="B9420" s="3">
        <v>38457</v>
      </c>
      <c r="C9420" s="1">
        <v>35591</v>
      </c>
      <c r="D9420" s="2">
        <v>12</v>
      </c>
      <c r="E9420" s="1">
        <v>27823</v>
      </c>
      <c r="F9420" s="2">
        <v>12</v>
      </c>
      <c r="G9420" s="6">
        <f t="shared" si="735"/>
        <v>1</v>
      </c>
      <c r="H9420" s="11">
        <v>6.41</v>
      </c>
      <c r="I9420" s="13">
        <f t="shared" si="736"/>
        <v>5552.418096723869</v>
      </c>
      <c r="J9420" s="13">
        <f t="shared" si="737"/>
        <v>4340.5616224648984</v>
      </c>
      <c r="K9420" s="7">
        <f t="shared" si="738"/>
        <v>0.78174257537017777</v>
      </c>
      <c r="L9420" s="26">
        <f t="shared" si="739"/>
        <v>0.78174257537017777</v>
      </c>
    </row>
    <row r="9421" spans="1:12">
      <c r="A9421" s="2" t="s">
        <v>9458</v>
      </c>
      <c r="B9421" s="3">
        <v>39288</v>
      </c>
      <c r="C9421" s="1">
        <v>329379</v>
      </c>
      <c r="D9421" s="2">
        <v>14</v>
      </c>
      <c r="E9421" s="1">
        <v>18430</v>
      </c>
      <c r="F9421" s="2">
        <v>1</v>
      </c>
      <c r="G9421" s="6">
        <f t="shared" si="735"/>
        <v>7.1428571428571425E-2</v>
      </c>
      <c r="H9421" s="11">
        <v>6.88</v>
      </c>
      <c r="I9421" s="13">
        <f t="shared" si="736"/>
        <v>47874.854651162794</v>
      </c>
      <c r="J9421" s="13">
        <f t="shared" si="737"/>
        <v>2678.7790697674418</v>
      </c>
      <c r="K9421" s="7">
        <f t="shared" si="738"/>
        <v>5.5953779688444005E-2</v>
      </c>
      <c r="L9421" s="26">
        <f t="shared" si="739"/>
        <v>0.78335291563821607</v>
      </c>
    </row>
    <row r="9422" spans="1:12">
      <c r="A9422" s="2" t="s">
        <v>9897</v>
      </c>
      <c r="B9422" s="3">
        <v>40739</v>
      </c>
      <c r="C9422" s="1">
        <v>116381</v>
      </c>
      <c r="D9422" s="2">
        <v>14</v>
      </c>
      <c r="E9422" s="1">
        <v>65132</v>
      </c>
      <c r="F9422" s="2">
        <v>10</v>
      </c>
      <c r="G9422" s="6">
        <f t="shared" si="735"/>
        <v>0.7142857142857143</v>
      </c>
      <c r="H9422" s="12">
        <v>7.93</v>
      </c>
      <c r="I9422" s="13">
        <f t="shared" si="736"/>
        <v>14676.040353089535</v>
      </c>
      <c r="J9422" s="13">
        <f t="shared" si="737"/>
        <v>8213.3669609079443</v>
      </c>
      <c r="K9422" s="7">
        <f t="shared" si="738"/>
        <v>0.55964461553002631</v>
      </c>
      <c r="L9422" s="26">
        <f t="shared" si="739"/>
        <v>0.78350246174203686</v>
      </c>
    </row>
    <row r="9423" spans="1:12">
      <c r="A9423" s="2" t="s">
        <v>2596</v>
      </c>
      <c r="B9423" s="3">
        <v>41208</v>
      </c>
      <c r="C9423" s="1">
        <v>31954</v>
      </c>
      <c r="D9423" s="2">
        <v>3</v>
      </c>
      <c r="E9423" s="1">
        <v>25086</v>
      </c>
      <c r="F9423" s="2">
        <v>3</v>
      </c>
      <c r="G9423" s="6">
        <f t="shared" si="735"/>
        <v>1</v>
      </c>
      <c r="H9423" s="12">
        <v>8.02</v>
      </c>
      <c r="I9423" s="13">
        <f t="shared" si="736"/>
        <v>3984.2892768079801</v>
      </c>
      <c r="J9423" s="13">
        <f t="shared" si="737"/>
        <v>3127.9301745635912</v>
      </c>
      <c r="K9423" s="7">
        <f t="shared" si="738"/>
        <v>0.78506603242160611</v>
      </c>
      <c r="L9423" s="26">
        <f t="shared" si="739"/>
        <v>0.78506603242160611</v>
      </c>
    </row>
    <row r="9424" spans="1:12">
      <c r="A9424" s="2" t="s">
        <v>5612</v>
      </c>
      <c r="B9424" s="3">
        <v>35335</v>
      </c>
      <c r="C9424" s="1">
        <v>50605</v>
      </c>
      <c r="D9424" s="2">
        <v>7</v>
      </c>
      <c r="E9424" s="1">
        <v>5677</v>
      </c>
      <c r="F9424" s="2">
        <v>1</v>
      </c>
      <c r="G9424" s="6">
        <f t="shared" si="735"/>
        <v>0.14285714285714285</v>
      </c>
      <c r="H9424" s="11">
        <v>4.42</v>
      </c>
      <c r="I9424" s="13">
        <f t="shared" si="736"/>
        <v>11449.095022624435</v>
      </c>
      <c r="J9424" s="13">
        <f t="shared" si="737"/>
        <v>1284.3891402714933</v>
      </c>
      <c r="K9424" s="7">
        <f t="shared" si="738"/>
        <v>0.11218259065309752</v>
      </c>
      <c r="L9424" s="26">
        <f t="shared" si="739"/>
        <v>0.78527813457168272</v>
      </c>
    </row>
    <row r="9425" spans="1:12">
      <c r="A9425" s="2" t="s">
        <v>3203</v>
      </c>
      <c r="B9425" s="3">
        <v>38870</v>
      </c>
      <c r="C9425" s="1">
        <v>19781</v>
      </c>
      <c r="D9425" s="2">
        <v>2</v>
      </c>
      <c r="E9425" s="1">
        <v>7768</v>
      </c>
      <c r="F9425" s="2">
        <v>1</v>
      </c>
      <c r="G9425" s="6">
        <f t="shared" si="735"/>
        <v>0.5</v>
      </c>
      <c r="H9425" s="11">
        <v>6.55</v>
      </c>
      <c r="I9425" s="13">
        <f t="shared" si="736"/>
        <v>3020</v>
      </c>
      <c r="J9425" s="13">
        <f t="shared" si="737"/>
        <v>1185.9541984732825</v>
      </c>
      <c r="K9425" s="7">
        <f t="shared" si="738"/>
        <v>0.39270006571962995</v>
      </c>
      <c r="L9425" s="26">
        <f t="shared" si="739"/>
        <v>0.78540013143925991</v>
      </c>
    </row>
    <row r="9426" spans="1:12">
      <c r="A9426" s="2" t="s">
        <v>4780</v>
      </c>
      <c r="B9426" s="3">
        <v>37575</v>
      </c>
      <c r="C9426" s="1">
        <v>48058</v>
      </c>
      <c r="D9426" s="2">
        <v>18</v>
      </c>
      <c r="E9426" s="1">
        <v>10497</v>
      </c>
      <c r="F9426" s="2">
        <v>5</v>
      </c>
      <c r="G9426" s="6">
        <f t="shared" si="735"/>
        <v>0.27777777777777779</v>
      </c>
      <c r="H9426" s="12">
        <v>5.8</v>
      </c>
      <c r="I9426" s="13">
        <f t="shared" si="736"/>
        <v>8285.8620689655181</v>
      </c>
      <c r="J9426" s="13">
        <f t="shared" si="737"/>
        <v>1809.8275862068965</v>
      </c>
      <c r="K9426" s="7">
        <f t="shared" si="738"/>
        <v>0.21842357151774935</v>
      </c>
      <c r="L9426" s="26">
        <f t="shared" si="739"/>
        <v>0.78632485746389769</v>
      </c>
    </row>
    <row r="9427" spans="1:12">
      <c r="A9427" s="2" t="s">
        <v>2572</v>
      </c>
      <c r="B9427" s="3">
        <v>39423</v>
      </c>
      <c r="C9427" s="1">
        <v>20138</v>
      </c>
      <c r="D9427" s="2">
        <v>2</v>
      </c>
      <c r="E9427" s="1">
        <v>15841</v>
      </c>
      <c r="F9427" s="2">
        <v>2</v>
      </c>
      <c r="G9427" s="6">
        <f t="shared" si="735"/>
        <v>1</v>
      </c>
      <c r="H9427" s="11">
        <v>6.88</v>
      </c>
      <c r="I9427" s="13">
        <f t="shared" si="736"/>
        <v>2927.0348837209303</v>
      </c>
      <c r="J9427" s="13">
        <f t="shared" si="737"/>
        <v>2302.4709302325582</v>
      </c>
      <c r="K9427" s="7">
        <f t="shared" si="738"/>
        <v>0.78662230608799288</v>
      </c>
      <c r="L9427" s="26">
        <f t="shared" si="739"/>
        <v>0.78662230608799288</v>
      </c>
    </row>
    <row r="9428" spans="1:12">
      <c r="A9428" s="2" t="s">
        <v>1510</v>
      </c>
      <c r="B9428" s="3">
        <v>36714</v>
      </c>
      <c r="C9428" s="1">
        <v>2205627</v>
      </c>
      <c r="D9428" s="2">
        <v>115</v>
      </c>
      <c r="E9428" s="1">
        <v>60410</v>
      </c>
      <c r="F9428" s="2">
        <v>4</v>
      </c>
      <c r="G9428" s="6">
        <f t="shared" si="735"/>
        <v>3.4782608695652174E-2</v>
      </c>
      <c r="H9428" s="11">
        <v>5.39</v>
      </c>
      <c r="I9428" s="13">
        <f t="shared" si="736"/>
        <v>409207.23562152137</v>
      </c>
      <c r="J9428" s="13">
        <f t="shared" si="737"/>
        <v>11207.792207792209</v>
      </c>
      <c r="K9428" s="7">
        <f t="shared" si="738"/>
        <v>2.7389037221615439E-2</v>
      </c>
      <c r="L9428" s="26">
        <f t="shared" si="739"/>
        <v>0.78743482012144383</v>
      </c>
    </row>
    <row r="9429" spans="1:12">
      <c r="A9429" s="2" t="s">
        <v>4564</v>
      </c>
      <c r="B9429" s="3">
        <v>40606</v>
      </c>
      <c r="C9429" s="1">
        <v>129210</v>
      </c>
      <c r="D9429" s="2">
        <v>15</v>
      </c>
      <c r="E9429" s="1">
        <v>13567</v>
      </c>
      <c r="F9429" s="2">
        <v>2</v>
      </c>
      <c r="G9429" s="6">
        <f t="shared" si="735"/>
        <v>0.13333333333333333</v>
      </c>
      <c r="H9429" s="12">
        <v>7.93</v>
      </c>
      <c r="I9429" s="13">
        <f t="shared" si="736"/>
        <v>16293.820933165196</v>
      </c>
      <c r="J9429" s="13">
        <f t="shared" si="737"/>
        <v>1710.8448928121061</v>
      </c>
      <c r="K9429" s="7">
        <f t="shared" si="738"/>
        <v>0.10499961303304699</v>
      </c>
      <c r="L9429" s="26">
        <f t="shared" si="739"/>
        <v>0.78749709774785237</v>
      </c>
    </row>
    <row r="9430" spans="1:12">
      <c r="A9430" s="2" t="s">
        <v>8363</v>
      </c>
      <c r="B9430" s="3">
        <v>40907</v>
      </c>
      <c r="C9430" s="1">
        <v>7099055</v>
      </c>
      <c r="D9430" s="2">
        <v>282</v>
      </c>
      <c r="E9430" s="1">
        <v>59481</v>
      </c>
      <c r="F9430" s="2">
        <v>3</v>
      </c>
      <c r="G9430" s="6">
        <f t="shared" si="735"/>
        <v>1.0638297872340425E-2</v>
      </c>
      <c r="H9430" s="12">
        <v>7.93</v>
      </c>
      <c r="I9430" s="13">
        <f t="shared" si="736"/>
        <v>895215.00630517025</v>
      </c>
      <c r="J9430" s="13">
        <f t="shared" si="737"/>
        <v>7500.7566204287523</v>
      </c>
      <c r="K9430" s="7">
        <f t="shared" si="738"/>
        <v>8.3787208297442413E-3</v>
      </c>
      <c r="L9430" s="26">
        <f t="shared" si="739"/>
        <v>0.78759975799595872</v>
      </c>
    </row>
    <row r="9431" spans="1:12">
      <c r="A9431" s="2" t="s">
        <v>1905</v>
      </c>
      <c r="B9431" s="3">
        <v>36581</v>
      </c>
      <c r="C9431" s="1">
        <v>164927</v>
      </c>
      <c r="D9431" s="2">
        <v>30</v>
      </c>
      <c r="E9431" s="1">
        <v>43307</v>
      </c>
      <c r="F9431" s="2">
        <v>10</v>
      </c>
      <c r="G9431" s="6">
        <f t="shared" si="735"/>
        <v>0.33333333333333331</v>
      </c>
      <c r="H9431" s="11">
        <v>5.39</v>
      </c>
      <c r="I9431" s="13">
        <f t="shared" si="736"/>
        <v>30598.7012987013</v>
      </c>
      <c r="J9431" s="13">
        <f t="shared" si="737"/>
        <v>8034.6938775510207</v>
      </c>
      <c r="K9431" s="7">
        <f t="shared" si="738"/>
        <v>0.26258283968058593</v>
      </c>
      <c r="L9431" s="26">
        <f t="shared" si="739"/>
        <v>0.7877485190417578</v>
      </c>
    </row>
    <row r="9432" spans="1:12">
      <c r="A9432" s="2" t="s">
        <v>3731</v>
      </c>
      <c r="B9432" s="3">
        <v>38849</v>
      </c>
      <c r="C9432" s="1">
        <v>21967</v>
      </c>
      <c r="D9432" s="2">
        <v>2</v>
      </c>
      <c r="E9432" s="1">
        <v>8661</v>
      </c>
      <c r="F9432" s="2">
        <v>1</v>
      </c>
      <c r="G9432" s="6">
        <f t="shared" si="735"/>
        <v>0.5</v>
      </c>
      <c r="H9432" s="11">
        <v>6.55</v>
      </c>
      <c r="I9432" s="13">
        <f t="shared" si="736"/>
        <v>3353.7404580152674</v>
      </c>
      <c r="J9432" s="13">
        <f t="shared" si="737"/>
        <v>1322.290076335878</v>
      </c>
      <c r="K9432" s="7">
        <f t="shared" si="738"/>
        <v>0.39427322802385395</v>
      </c>
      <c r="L9432" s="26">
        <f t="shared" si="739"/>
        <v>0.7885464560477079</v>
      </c>
    </row>
    <row r="9433" spans="1:12">
      <c r="A9433" s="2" t="s">
        <v>9059</v>
      </c>
      <c r="B9433" s="3">
        <v>38989</v>
      </c>
      <c r="C9433" s="1">
        <v>24216</v>
      </c>
      <c r="D9433" s="2">
        <v>30</v>
      </c>
      <c r="E9433" s="1">
        <v>19111</v>
      </c>
      <c r="F9433" s="2">
        <v>30</v>
      </c>
      <c r="G9433" s="6">
        <f t="shared" si="735"/>
        <v>1</v>
      </c>
      <c r="H9433" s="11">
        <v>6.55</v>
      </c>
      <c r="I9433" s="13">
        <f t="shared" si="736"/>
        <v>3697.0992366412215</v>
      </c>
      <c r="J9433" s="13">
        <f t="shared" si="737"/>
        <v>2917.709923664122</v>
      </c>
      <c r="K9433" s="7">
        <f t="shared" si="738"/>
        <v>0.78918896597291044</v>
      </c>
      <c r="L9433" s="26">
        <f t="shared" si="739"/>
        <v>0.78918896597291044</v>
      </c>
    </row>
    <row r="9434" spans="1:12">
      <c r="A9434" s="2" t="s">
        <v>6908</v>
      </c>
      <c r="B9434" s="3">
        <v>41054</v>
      </c>
      <c r="C9434" s="1">
        <v>43583</v>
      </c>
      <c r="D9434" s="2">
        <v>6</v>
      </c>
      <c r="E9434" s="1">
        <v>5733</v>
      </c>
      <c r="F9434" s="2">
        <v>1</v>
      </c>
      <c r="G9434" s="6">
        <f t="shared" si="735"/>
        <v>0.16666666666666666</v>
      </c>
      <c r="H9434" s="12">
        <v>8.02</v>
      </c>
      <c r="I9434" s="13">
        <f t="shared" si="736"/>
        <v>5434.2892768079801</v>
      </c>
      <c r="J9434" s="13">
        <f t="shared" si="737"/>
        <v>714.83790523690777</v>
      </c>
      <c r="K9434" s="7">
        <f t="shared" si="738"/>
        <v>0.13154211504485694</v>
      </c>
      <c r="L9434" s="26">
        <f t="shared" si="739"/>
        <v>0.78925269026914169</v>
      </c>
    </row>
    <row r="9435" spans="1:12">
      <c r="A9435" s="2" t="s">
        <v>73</v>
      </c>
      <c r="B9435" s="3">
        <v>40613</v>
      </c>
      <c r="C9435" s="1">
        <v>43073</v>
      </c>
      <c r="D9435" s="2">
        <v>3</v>
      </c>
      <c r="E9435" s="1">
        <v>11332</v>
      </c>
      <c r="F9435" s="2">
        <v>1</v>
      </c>
      <c r="G9435" s="6">
        <f t="shared" si="735"/>
        <v>0.33333333333333331</v>
      </c>
      <c r="H9435" s="12">
        <v>7.93</v>
      </c>
      <c r="I9435" s="13">
        <f t="shared" si="736"/>
        <v>5431.6519546027748</v>
      </c>
      <c r="J9435" s="13">
        <f t="shared" si="737"/>
        <v>1429.0037831021439</v>
      </c>
      <c r="K9435" s="7">
        <f t="shared" si="738"/>
        <v>0.26308824553664706</v>
      </c>
      <c r="L9435" s="26">
        <f t="shared" si="739"/>
        <v>0.78926473660994123</v>
      </c>
    </row>
    <row r="9436" spans="1:12">
      <c r="A9436" s="2" t="s">
        <v>2824</v>
      </c>
      <c r="B9436" s="3">
        <v>38429</v>
      </c>
      <c r="C9436" s="1">
        <v>155212</v>
      </c>
      <c r="D9436" s="2">
        <v>7</v>
      </c>
      <c r="E9436" s="1">
        <v>17510</v>
      </c>
      <c r="F9436" s="2">
        <v>1</v>
      </c>
      <c r="G9436" s="6">
        <f t="shared" si="735"/>
        <v>0.14285714285714285</v>
      </c>
      <c r="H9436" s="11">
        <v>6.41</v>
      </c>
      <c r="I9436" s="13">
        <f t="shared" si="736"/>
        <v>24214.040561622463</v>
      </c>
      <c r="J9436" s="13">
        <f t="shared" si="737"/>
        <v>2731.6692667706707</v>
      </c>
      <c r="K9436" s="7">
        <f t="shared" si="738"/>
        <v>0.1128134422596191</v>
      </c>
      <c r="L9436" s="26">
        <f t="shared" si="739"/>
        <v>0.78969409581733374</v>
      </c>
    </row>
    <row r="9437" spans="1:12">
      <c r="A9437" s="2" t="s">
        <v>9017</v>
      </c>
      <c r="B9437" s="3">
        <v>40053</v>
      </c>
      <c r="C9437" s="1">
        <v>167047</v>
      </c>
      <c r="D9437" s="2">
        <v>13</v>
      </c>
      <c r="E9437" s="1">
        <v>20298</v>
      </c>
      <c r="F9437" s="2">
        <v>2</v>
      </c>
      <c r="G9437" s="6">
        <f t="shared" si="735"/>
        <v>0.15384615384615385</v>
      </c>
      <c r="H9437" s="12">
        <v>7.5</v>
      </c>
      <c r="I9437" s="13">
        <f t="shared" si="736"/>
        <v>22272.933333333334</v>
      </c>
      <c r="J9437" s="13">
        <f t="shared" si="737"/>
        <v>2706.4</v>
      </c>
      <c r="K9437" s="7">
        <f t="shared" si="738"/>
        <v>0.12151071255395188</v>
      </c>
      <c r="L9437" s="26">
        <f t="shared" si="739"/>
        <v>0.78981963160068713</v>
      </c>
    </row>
    <row r="9438" spans="1:12">
      <c r="A9438" s="2" t="s">
        <v>2670</v>
      </c>
      <c r="B9438" s="3">
        <v>40844</v>
      </c>
      <c r="C9438" s="1">
        <v>137921</v>
      </c>
      <c r="D9438" s="2">
        <v>45</v>
      </c>
      <c r="E9438" s="1">
        <v>26640</v>
      </c>
      <c r="F9438" s="2">
        <v>11</v>
      </c>
      <c r="G9438" s="6">
        <f t="shared" si="735"/>
        <v>0.24444444444444444</v>
      </c>
      <c r="H9438" s="12">
        <v>7.93</v>
      </c>
      <c r="I9438" s="13">
        <f t="shared" si="736"/>
        <v>17392.307692307691</v>
      </c>
      <c r="J9438" s="13">
        <f t="shared" si="737"/>
        <v>3359.3947036569989</v>
      </c>
      <c r="K9438" s="7">
        <f t="shared" si="738"/>
        <v>0.19315405195727992</v>
      </c>
      <c r="L9438" s="26">
        <f t="shared" si="739"/>
        <v>0.79017566709796327</v>
      </c>
    </row>
    <row r="9439" spans="1:12">
      <c r="A9439" s="2" t="s">
        <v>4559</v>
      </c>
      <c r="B9439" s="3">
        <v>38660</v>
      </c>
      <c r="C9439" s="1">
        <v>3264</v>
      </c>
      <c r="D9439" s="2">
        <v>1</v>
      </c>
      <c r="E9439" s="1">
        <v>2580</v>
      </c>
      <c r="F9439" s="2">
        <v>1</v>
      </c>
      <c r="G9439" s="6">
        <f t="shared" si="735"/>
        <v>1</v>
      </c>
      <c r="H9439" s="11">
        <v>6.41</v>
      </c>
      <c r="I9439" s="13">
        <f t="shared" si="736"/>
        <v>509.20436817472699</v>
      </c>
      <c r="J9439" s="13">
        <f t="shared" si="737"/>
        <v>402.49609984399376</v>
      </c>
      <c r="K9439" s="7">
        <f t="shared" si="738"/>
        <v>0.7904411764705882</v>
      </c>
      <c r="L9439" s="26">
        <f t="shared" si="739"/>
        <v>0.7904411764705882</v>
      </c>
    </row>
    <row r="9440" spans="1:12">
      <c r="A9440" s="2" t="s">
        <v>8771</v>
      </c>
      <c r="B9440" s="3">
        <v>40534</v>
      </c>
      <c r="C9440" s="1">
        <v>1785645</v>
      </c>
      <c r="D9440" s="2">
        <v>83</v>
      </c>
      <c r="E9440" s="1">
        <v>119086</v>
      </c>
      <c r="F9440" s="2">
        <v>7</v>
      </c>
      <c r="G9440" s="6">
        <f t="shared" si="735"/>
        <v>8.4337349397590355E-2</v>
      </c>
      <c r="H9440" s="12">
        <v>7.89</v>
      </c>
      <c r="I9440" s="13">
        <f t="shared" si="736"/>
        <v>226317.49049429659</v>
      </c>
      <c r="J9440" s="13">
        <f t="shared" si="737"/>
        <v>15093.282636248416</v>
      </c>
      <c r="K9440" s="7">
        <f t="shared" si="738"/>
        <v>6.6690747601006919E-2</v>
      </c>
      <c r="L9440" s="26">
        <f t="shared" si="739"/>
        <v>0.7907617215547964</v>
      </c>
    </row>
    <row r="9441" spans="1:12">
      <c r="A9441" s="2" t="s">
        <v>6104</v>
      </c>
      <c r="B9441" s="3">
        <v>36441</v>
      </c>
      <c r="C9441" s="1">
        <v>130572</v>
      </c>
      <c r="D9441" s="2">
        <v>40</v>
      </c>
      <c r="E9441" s="1">
        <v>80058</v>
      </c>
      <c r="F9441" s="2">
        <v>31</v>
      </c>
      <c r="G9441" s="6">
        <f t="shared" si="735"/>
        <v>0.77500000000000002</v>
      </c>
      <c r="H9441" s="12">
        <v>5.0599999999999996</v>
      </c>
      <c r="I9441" s="13">
        <f t="shared" si="736"/>
        <v>25804.743083003956</v>
      </c>
      <c r="J9441" s="13">
        <f t="shared" si="737"/>
        <v>15821.739130434784</v>
      </c>
      <c r="K9441" s="7">
        <f t="shared" si="738"/>
        <v>0.61313298410072603</v>
      </c>
      <c r="L9441" s="26">
        <f t="shared" si="739"/>
        <v>0.79113933432351746</v>
      </c>
    </row>
    <row r="9442" spans="1:12">
      <c r="A9442" s="2" t="s">
        <v>6145</v>
      </c>
      <c r="B9442" s="3">
        <v>39843</v>
      </c>
      <c r="C9442" s="1">
        <v>111551</v>
      </c>
      <c r="D9442" s="2">
        <v>7</v>
      </c>
      <c r="E9442" s="1">
        <v>12625</v>
      </c>
      <c r="F9442" s="2">
        <v>1</v>
      </c>
      <c r="G9442" s="6">
        <f t="shared" si="735"/>
        <v>0.14285714285714285</v>
      </c>
      <c r="H9442" s="12">
        <v>7.5</v>
      </c>
      <c r="I9442" s="13">
        <f t="shared" si="736"/>
        <v>14873.466666666667</v>
      </c>
      <c r="J9442" s="13">
        <f t="shared" si="737"/>
        <v>1683.3333333333333</v>
      </c>
      <c r="K9442" s="7">
        <f t="shared" si="738"/>
        <v>0.11317693252413694</v>
      </c>
      <c r="L9442" s="26">
        <f t="shared" si="739"/>
        <v>0.79223852766895864</v>
      </c>
    </row>
    <row r="9443" spans="1:12">
      <c r="A9443" s="2" t="s">
        <v>2163</v>
      </c>
      <c r="B9443" s="3">
        <v>39871</v>
      </c>
      <c r="C9443" s="1">
        <v>455654</v>
      </c>
      <c r="D9443" s="2">
        <v>42</v>
      </c>
      <c r="E9443" s="1">
        <v>77370</v>
      </c>
      <c r="F9443" s="2">
        <v>9</v>
      </c>
      <c r="G9443" s="6">
        <f t="shared" si="735"/>
        <v>0.21428571428571427</v>
      </c>
      <c r="H9443" s="12">
        <v>7.5</v>
      </c>
      <c r="I9443" s="13">
        <f t="shared" si="736"/>
        <v>60753.866666666669</v>
      </c>
      <c r="J9443" s="13">
        <f t="shared" si="737"/>
        <v>10316</v>
      </c>
      <c r="K9443" s="7">
        <f t="shared" si="738"/>
        <v>0.16979989202333348</v>
      </c>
      <c r="L9443" s="26">
        <f t="shared" si="739"/>
        <v>0.7923994961088896</v>
      </c>
    </row>
    <row r="9444" spans="1:12">
      <c r="A9444" s="2" t="s">
        <v>2322</v>
      </c>
      <c r="B9444" s="3">
        <v>41145</v>
      </c>
      <c r="C9444" s="1">
        <v>3546</v>
      </c>
      <c r="D9444" s="2">
        <v>1</v>
      </c>
      <c r="E9444" s="1">
        <v>2810</v>
      </c>
      <c r="F9444" s="2">
        <v>1</v>
      </c>
      <c r="G9444" s="6">
        <f t="shared" si="735"/>
        <v>1</v>
      </c>
      <c r="H9444" s="12">
        <v>8.02</v>
      </c>
      <c r="I9444" s="13">
        <f t="shared" si="736"/>
        <v>442.14463840399003</v>
      </c>
      <c r="J9444" s="13">
        <f t="shared" si="737"/>
        <v>350.37406483790528</v>
      </c>
      <c r="K9444" s="7">
        <f t="shared" si="738"/>
        <v>0.79244218838127478</v>
      </c>
      <c r="L9444" s="26">
        <f t="shared" si="739"/>
        <v>0.79244218838127478</v>
      </c>
    </row>
    <row r="9445" spans="1:12">
      <c r="A9445" s="2" t="s">
        <v>8043</v>
      </c>
      <c r="B9445" s="3">
        <v>32864</v>
      </c>
      <c r="C9445" s="1">
        <v>6706368</v>
      </c>
      <c r="D9445" s="2">
        <v>265</v>
      </c>
      <c r="E9445" s="1">
        <v>80253</v>
      </c>
      <c r="F9445" s="2">
        <v>4</v>
      </c>
      <c r="G9445" s="6">
        <f t="shared" si="735"/>
        <v>1.509433962264151E-2</v>
      </c>
      <c r="H9445" s="12">
        <v>3.99</v>
      </c>
      <c r="I9445" s="13">
        <f t="shared" si="736"/>
        <v>1680793.9849624059</v>
      </c>
      <c r="J9445" s="13">
        <f t="shared" si="737"/>
        <v>20113.533834586466</v>
      </c>
      <c r="K9445" s="7">
        <f t="shared" si="738"/>
        <v>1.1966685991582926E-2</v>
      </c>
      <c r="L9445" s="26">
        <f t="shared" si="739"/>
        <v>0.7927929469423689</v>
      </c>
    </row>
    <row r="9446" spans="1:12">
      <c r="A9446" s="2" t="s">
        <v>7306</v>
      </c>
      <c r="B9446" s="3">
        <v>37582</v>
      </c>
      <c r="C9446" s="1">
        <v>811299</v>
      </c>
      <c r="D9446" s="2">
        <v>43</v>
      </c>
      <c r="E9446" s="1">
        <v>29943</v>
      </c>
      <c r="F9446" s="2">
        <v>2</v>
      </c>
      <c r="G9446" s="6">
        <f t="shared" si="735"/>
        <v>4.6511627906976744E-2</v>
      </c>
      <c r="H9446" s="12">
        <v>5.8</v>
      </c>
      <c r="I9446" s="13">
        <f t="shared" si="736"/>
        <v>139879.13793103449</v>
      </c>
      <c r="J9446" s="13">
        <f t="shared" si="737"/>
        <v>5162.5862068965516</v>
      </c>
      <c r="K9446" s="7">
        <f t="shared" si="738"/>
        <v>3.6907478007491688E-2</v>
      </c>
      <c r="L9446" s="26">
        <f t="shared" si="739"/>
        <v>0.79351077716107132</v>
      </c>
    </row>
    <row r="9447" spans="1:12">
      <c r="A9447" s="2" t="s">
        <v>233</v>
      </c>
      <c r="B9447" s="3">
        <v>41131</v>
      </c>
      <c r="C9447" s="1">
        <v>3184</v>
      </c>
      <c r="D9447" s="2">
        <v>2</v>
      </c>
      <c r="E9447" s="1">
        <v>2527</v>
      </c>
      <c r="F9447" s="2">
        <v>2</v>
      </c>
      <c r="G9447" s="6">
        <f t="shared" si="735"/>
        <v>1</v>
      </c>
      <c r="H9447" s="12">
        <v>8.02</v>
      </c>
      <c r="I9447" s="13">
        <f t="shared" si="736"/>
        <v>397.0074812967581</v>
      </c>
      <c r="J9447" s="13">
        <f t="shared" si="737"/>
        <v>315.08728179551122</v>
      </c>
      <c r="K9447" s="7">
        <f t="shared" si="738"/>
        <v>0.79365577889447236</v>
      </c>
      <c r="L9447" s="26">
        <f t="shared" si="739"/>
        <v>0.79365577889447236</v>
      </c>
    </row>
    <row r="9448" spans="1:12">
      <c r="A9448" s="2" t="s">
        <v>7815</v>
      </c>
      <c r="B9448" s="3">
        <v>40541</v>
      </c>
      <c r="C9448" s="1">
        <v>6196</v>
      </c>
      <c r="D9448" s="2">
        <v>2</v>
      </c>
      <c r="E9448" s="1">
        <v>2459</v>
      </c>
      <c r="F9448" s="2">
        <v>1</v>
      </c>
      <c r="G9448" s="6">
        <f t="shared" si="735"/>
        <v>0.5</v>
      </c>
      <c r="H9448" s="12">
        <v>7.89</v>
      </c>
      <c r="I9448" s="13">
        <f t="shared" si="736"/>
        <v>785.29784537389105</v>
      </c>
      <c r="J9448" s="13">
        <f t="shared" si="737"/>
        <v>311.66032953105196</v>
      </c>
      <c r="K9448" s="7">
        <f t="shared" si="738"/>
        <v>0.3968689477081988</v>
      </c>
      <c r="L9448" s="26">
        <f t="shared" si="739"/>
        <v>0.79373789541639761</v>
      </c>
    </row>
    <row r="9449" spans="1:12">
      <c r="A9449" s="2" t="s">
        <v>41</v>
      </c>
      <c r="B9449" s="3">
        <v>41131</v>
      </c>
      <c r="C9449" s="1">
        <v>633210</v>
      </c>
      <c r="D9449" s="2">
        <v>42</v>
      </c>
      <c r="E9449" s="1">
        <v>23942</v>
      </c>
      <c r="F9449" s="2">
        <v>2</v>
      </c>
      <c r="G9449" s="6">
        <f t="shared" si="735"/>
        <v>4.7619047619047616E-2</v>
      </c>
      <c r="H9449" s="12">
        <v>8.02</v>
      </c>
      <c r="I9449" s="13">
        <f t="shared" si="736"/>
        <v>78953.86533665836</v>
      </c>
      <c r="J9449" s="13">
        <f t="shared" si="737"/>
        <v>2985.2867830423943</v>
      </c>
      <c r="K9449" s="7">
        <f t="shared" si="738"/>
        <v>3.7810520996193996E-2</v>
      </c>
      <c r="L9449" s="26">
        <f t="shared" si="739"/>
        <v>0.79402094092007391</v>
      </c>
    </row>
    <row r="9450" spans="1:12">
      <c r="A9450" s="2" t="s">
        <v>4286</v>
      </c>
      <c r="B9450" s="3">
        <v>33942</v>
      </c>
      <c r="C9450" s="1">
        <v>904</v>
      </c>
      <c r="D9450" s="2">
        <v>1</v>
      </c>
      <c r="E9450" s="1">
        <v>718</v>
      </c>
      <c r="F9450" s="2">
        <v>1</v>
      </c>
      <c r="G9450" s="6">
        <f t="shared" si="735"/>
        <v>1</v>
      </c>
      <c r="H9450" s="11">
        <v>4.1500000000000004</v>
      </c>
      <c r="I9450" s="13">
        <f t="shared" si="736"/>
        <v>217.8313253012048</v>
      </c>
      <c r="J9450" s="13">
        <f t="shared" si="737"/>
        <v>173.01204819277106</v>
      </c>
      <c r="K9450" s="7">
        <f t="shared" si="738"/>
        <v>0.79424778761061943</v>
      </c>
      <c r="L9450" s="26">
        <f t="shared" si="739"/>
        <v>0.79424778761061943</v>
      </c>
    </row>
    <row r="9451" spans="1:12">
      <c r="A9451" s="2" t="s">
        <v>6758</v>
      </c>
      <c r="B9451" s="3">
        <v>39031</v>
      </c>
      <c r="C9451" s="1">
        <v>271000</v>
      </c>
      <c r="D9451" s="2">
        <v>145</v>
      </c>
      <c r="E9451" s="1">
        <v>215300</v>
      </c>
      <c r="F9451" s="2">
        <v>145</v>
      </c>
      <c r="G9451" s="6">
        <f t="shared" si="735"/>
        <v>1</v>
      </c>
      <c r="H9451" s="11">
        <v>6.55</v>
      </c>
      <c r="I9451" s="13">
        <f t="shared" si="736"/>
        <v>41374.045801526721</v>
      </c>
      <c r="J9451" s="13">
        <f t="shared" si="737"/>
        <v>32870.229007633592</v>
      </c>
      <c r="K9451" s="7">
        <f t="shared" si="738"/>
        <v>0.7944649446494465</v>
      </c>
      <c r="L9451" s="26">
        <f t="shared" si="739"/>
        <v>0.7944649446494465</v>
      </c>
    </row>
    <row r="9452" spans="1:12">
      <c r="A9452" s="2" t="s">
        <v>3568</v>
      </c>
      <c r="B9452" s="3">
        <v>37701</v>
      </c>
      <c r="C9452" s="1">
        <v>23124</v>
      </c>
      <c r="D9452" s="2">
        <v>5</v>
      </c>
      <c r="E9452" s="1">
        <v>3676</v>
      </c>
      <c r="F9452" s="2">
        <v>1</v>
      </c>
      <c r="G9452" s="6">
        <f t="shared" si="735"/>
        <v>0.2</v>
      </c>
      <c r="H9452" s="11">
        <v>6.03</v>
      </c>
      <c r="I9452" s="13">
        <f t="shared" si="736"/>
        <v>3834.8258706467659</v>
      </c>
      <c r="J9452" s="13">
        <f t="shared" si="737"/>
        <v>609.61857379767821</v>
      </c>
      <c r="K9452" s="7">
        <f t="shared" si="738"/>
        <v>0.15896903649887562</v>
      </c>
      <c r="L9452" s="26">
        <f t="shared" si="739"/>
        <v>0.79484518249437808</v>
      </c>
    </row>
    <row r="9453" spans="1:12">
      <c r="A9453" s="2" t="s">
        <v>6969</v>
      </c>
      <c r="B9453" s="3">
        <v>36390</v>
      </c>
      <c r="C9453" s="1">
        <v>46737</v>
      </c>
      <c r="D9453" s="2">
        <v>5</v>
      </c>
      <c r="E9453" s="1">
        <v>7431</v>
      </c>
      <c r="F9453" s="2">
        <v>1</v>
      </c>
      <c r="G9453" s="6">
        <f t="shared" si="735"/>
        <v>0.2</v>
      </c>
      <c r="H9453" s="12">
        <v>5.0599999999999996</v>
      </c>
      <c r="I9453" s="13">
        <f t="shared" si="736"/>
        <v>9236.5612648221359</v>
      </c>
      <c r="J9453" s="13">
        <f t="shared" si="737"/>
        <v>1468.5770750988142</v>
      </c>
      <c r="K9453" s="7">
        <f t="shared" si="738"/>
        <v>0.15899608447268757</v>
      </c>
      <c r="L9453" s="26">
        <f t="shared" si="739"/>
        <v>0.7949804223634378</v>
      </c>
    </row>
    <row r="9454" spans="1:12">
      <c r="A9454" s="2" t="s">
        <v>1728</v>
      </c>
      <c r="B9454" s="3">
        <v>39794</v>
      </c>
      <c r="C9454" s="1">
        <v>1497109</v>
      </c>
      <c r="D9454" s="2">
        <v>39</v>
      </c>
      <c r="E9454" s="1">
        <v>61070</v>
      </c>
      <c r="F9454" s="2">
        <v>2</v>
      </c>
      <c r="G9454" s="6">
        <f t="shared" si="735"/>
        <v>5.128205128205128E-2</v>
      </c>
      <c r="H9454" s="11">
        <v>7.18</v>
      </c>
      <c r="I9454" s="13">
        <f t="shared" si="736"/>
        <v>208511.00278551533</v>
      </c>
      <c r="J9454" s="13">
        <f t="shared" si="737"/>
        <v>8505.5710306406691</v>
      </c>
      <c r="K9454" s="7">
        <f t="shared" si="738"/>
        <v>4.0791953024128504E-2</v>
      </c>
      <c r="L9454" s="26">
        <f t="shared" si="739"/>
        <v>0.79544308397050589</v>
      </c>
    </row>
    <row r="9455" spans="1:12">
      <c r="A9455" s="2" t="s">
        <v>2838</v>
      </c>
      <c r="B9455" s="3">
        <v>39752</v>
      </c>
      <c r="C9455" s="1">
        <v>7321</v>
      </c>
      <c r="D9455" s="2">
        <v>10</v>
      </c>
      <c r="E9455" s="1">
        <v>5824</v>
      </c>
      <c r="F9455" s="2">
        <v>10</v>
      </c>
      <c r="G9455" s="6">
        <f t="shared" si="735"/>
        <v>1</v>
      </c>
      <c r="H9455" s="11">
        <v>7.18</v>
      </c>
      <c r="I9455" s="13">
        <f t="shared" si="736"/>
        <v>1019.6378830083565</v>
      </c>
      <c r="J9455" s="13">
        <f t="shared" si="737"/>
        <v>811.14206128133708</v>
      </c>
      <c r="K9455" s="7">
        <f t="shared" si="738"/>
        <v>0.7955197377407458</v>
      </c>
      <c r="L9455" s="26">
        <f t="shared" si="739"/>
        <v>0.7955197377407458</v>
      </c>
    </row>
    <row r="9456" spans="1:12">
      <c r="A9456" s="2" t="s">
        <v>5771</v>
      </c>
      <c r="B9456" s="3">
        <v>37876</v>
      </c>
      <c r="C9456" s="1">
        <v>44585453</v>
      </c>
      <c r="D9456" s="2">
        <v>882</v>
      </c>
      <c r="E9456" s="1">
        <v>925087</v>
      </c>
      <c r="F9456" s="2">
        <v>23</v>
      </c>
      <c r="G9456" s="6">
        <f t="shared" si="735"/>
        <v>2.6077097505668934E-2</v>
      </c>
      <c r="H9456" s="11">
        <v>6.03</v>
      </c>
      <c r="I9456" s="13">
        <f t="shared" si="736"/>
        <v>7393939.1376451077</v>
      </c>
      <c r="J9456" s="13">
        <f t="shared" si="737"/>
        <v>153414.09618573796</v>
      </c>
      <c r="K9456" s="7">
        <f t="shared" si="738"/>
        <v>2.0748628482029775E-2</v>
      </c>
      <c r="L9456" s="26">
        <f t="shared" si="739"/>
        <v>0.79566479657175049</v>
      </c>
    </row>
    <row r="9457" spans="1:12">
      <c r="A9457" s="2" t="s">
        <v>328</v>
      </c>
      <c r="B9457" s="3">
        <v>40102</v>
      </c>
      <c r="C9457" s="1">
        <v>120713</v>
      </c>
      <c r="D9457" s="2">
        <v>55</v>
      </c>
      <c r="E9457" s="1">
        <v>96054</v>
      </c>
      <c r="F9457" s="2">
        <v>55</v>
      </c>
      <c r="G9457" s="6">
        <f t="shared" si="735"/>
        <v>1</v>
      </c>
      <c r="H9457" s="12">
        <v>7.5</v>
      </c>
      <c r="I9457" s="13">
        <f t="shared" si="736"/>
        <v>16095.066666666668</v>
      </c>
      <c r="J9457" s="13">
        <f t="shared" si="737"/>
        <v>12807.2</v>
      </c>
      <c r="K9457" s="7">
        <f t="shared" si="738"/>
        <v>0.79572208461391902</v>
      </c>
      <c r="L9457" s="26">
        <f t="shared" si="739"/>
        <v>0.79572208461391902</v>
      </c>
    </row>
    <row r="9458" spans="1:12">
      <c r="A9458" s="2" t="s">
        <v>10355</v>
      </c>
      <c r="B9458" s="3">
        <v>40501</v>
      </c>
      <c r="C9458" s="1">
        <v>304020</v>
      </c>
      <c r="D9458" s="2">
        <v>21</v>
      </c>
      <c r="E9458" s="1">
        <v>34613</v>
      </c>
      <c r="F9458" s="2">
        <v>3</v>
      </c>
      <c r="G9458" s="6">
        <f t="shared" si="735"/>
        <v>0.14285714285714285</v>
      </c>
      <c r="H9458" s="12">
        <v>7.89</v>
      </c>
      <c r="I9458" s="13">
        <f t="shared" si="736"/>
        <v>38532.319391634985</v>
      </c>
      <c r="J9458" s="13">
        <f t="shared" si="737"/>
        <v>4386.9455006337139</v>
      </c>
      <c r="K9458" s="7">
        <f t="shared" si="738"/>
        <v>0.11385106243010328</v>
      </c>
      <c r="L9458" s="26">
        <f t="shared" si="739"/>
        <v>0.79695743701072297</v>
      </c>
    </row>
    <row r="9459" spans="1:12">
      <c r="A9459" s="2" t="s">
        <v>8866</v>
      </c>
      <c r="B9459" s="3">
        <v>38275</v>
      </c>
      <c r="C9459" s="1">
        <v>12355</v>
      </c>
      <c r="D9459" s="2">
        <v>9</v>
      </c>
      <c r="E9459" s="1">
        <v>9858</v>
      </c>
      <c r="F9459" s="2">
        <v>9</v>
      </c>
      <c r="G9459" s="6">
        <f t="shared" si="735"/>
        <v>1</v>
      </c>
      <c r="H9459" s="12">
        <v>6.21</v>
      </c>
      <c r="I9459" s="13">
        <f t="shared" si="736"/>
        <v>1989.5330112721417</v>
      </c>
      <c r="J9459" s="13">
        <f t="shared" si="737"/>
        <v>1587.4396135265702</v>
      </c>
      <c r="K9459" s="7">
        <f t="shared" si="738"/>
        <v>0.7978955888304331</v>
      </c>
      <c r="L9459" s="26">
        <f t="shared" si="739"/>
        <v>0.7978955888304331</v>
      </c>
    </row>
    <row r="9460" spans="1:12">
      <c r="A9460" s="2" t="s">
        <v>1430</v>
      </c>
      <c r="B9460" s="3">
        <v>40592</v>
      </c>
      <c r="C9460" s="1">
        <v>19722</v>
      </c>
      <c r="D9460" s="2">
        <v>2</v>
      </c>
      <c r="E9460" s="1">
        <v>7873</v>
      </c>
      <c r="F9460" s="2">
        <v>1</v>
      </c>
      <c r="G9460" s="6">
        <f t="shared" si="735"/>
        <v>0.5</v>
      </c>
      <c r="H9460" s="12">
        <v>7.93</v>
      </c>
      <c r="I9460" s="13">
        <f t="shared" si="736"/>
        <v>2487.0113493064314</v>
      </c>
      <c r="J9460" s="13">
        <f t="shared" si="737"/>
        <v>992.81210592686011</v>
      </c>
      <c r="K9460" s="7">
        <f t="shared" si="738"/>
        <v>0.39919886421255452</v>
      </c>
      <c r="L9460" s="26">
        <f t="shared" si="739"/>
        <v>0.79839772842510903</v>
      </c>
    </row>
    <row r="9461" spans="1:12">
      <c r="A9461" s="2" t="s">
        <v>4698</v>
      </c>
      <c r="B9461" s="3">
        <v>37645</v>
      </c>
      <c r="C9461" s="1">
        <v>8077</v>
      </c>
      <c r="D9461" s="2">
        <v>2</v>
      </c>
      <c r="E9461" s="1">
        <v>3225</v>
      </c>
      <c r="F9461" s="2">
        <v>1</v>
      </c>
      <c r="G9461" s="6">
        <f t="shared" si="735"/>
        <v>0.5</v>
      </c>
      <c r="H9461" s="11">
        <v>6.03</v>
      </c>
      <c r="I9461" s="13">
        <f t="shared" si="736"/>
        <v>1339.4693200663348</v>
      </c>
      <c r="J9461" s="13">
        <f t="shared" si="737"/>
        <v>534.82587064676613</v>
      </c>
      <c r="K9461" s="7">
        <f t="shared" si="738"/>
        <v>0.39928191160084192</v>
      </c>
      <c r="L9461" s="26">
        <f t="shared" si="739"/>
        <v>0.79856382320168384</v>
      </c>
    </row>
    <row r="9462" spans="1:12">
      <c r="A9462" s="2" t="s">
        <v>5767</v>
      </c>
      <c r="B9462" s="3">
        <v>31121</v>
      </c>
      <c r="C9462" s="1">
        <v>10179000</v>
      </c>
      <c r="D9462" s="2">
        <v>315</v>
      </c>
      <c r="E9462" s="1">
        <v>154877</v>
      </c>
      <c r="F9462" s="2">
        <v>6</v>
      </c>
      <c r="G9462" s="6">
        <f t="shared" si="735"/>
        <v>1.9047619047619049E-2</v>
      </c>
      <c r="H9462" s="12">
        <v>3.55</v>
      </c>
      <c r="I9462" s="13">
        <f t="shared" si="736"/>
        <v>2867323.9436619719</v>
      </c>
      <c r="J9462" s="13">
        <f t="shared" si="737"/>
        <v>43627.323943661977</v>
      </c>
      <c r="K9462" s="7">
        <f t="shared" si="738"/>
        <v>1.5215345318793596E-2</v>
      </c>
      <c r="L9462" s="26">
        <f t="shared" si="739"/>
        <v>0.79880562923666365</v>
      </c>
    </row>
    <row r="9463" spans="1:12">
      <c r="A9463" s="2" t="s">
        <v>4353</v>
      </c>
      <c r="B9463" s="3">
        <v>38688</v>
      </c>
      <c r="C9463" s="1">
        <v>58499</v>
      </c>
      <c r="D9463" s="2">
        <v>15</v>
      </c>
      <c r="E9463" s="1">
        <v>46730</v>
      </c>
      <c r="F9463" s="2">
        <v>15</v>
      </c>
      <c r="G9463" s="6">
        <f t="shared" si="735"/>
        <v>1</v>
      </c>
      <c r="H9463" s="11">
        <v>6.41</v>
      </c>
      <c r="I9463" s="13">
        <f t="shared" si="736"/>
        <v>9126.209048361934</v>
      </c>
      <c r="J9463" s="13">
        <f t="shared" si="737"/>
        <v>7290.1716068642745</v>
      </c>
      <c r="K9463" s="7">
        <f t="shared" si="738"/>
        <v>0.79881707379613331</v>
      </c>
      <c r="L9463" s="26">
        <f t="shared" si="739"/>
        <v>0.79881707379613331</v>
      </c>
    </row>
    <row r="9464" spans="1:12">
      <c r="A9464" s="2" t="s">
        <v>2291</v>
      </c>
      <c r="B9464" s="3">
        <v>38638</v>
      </c>
      <c r="C9464" s="1">
        <v>423</v>
      </c>
      <c r="D9464" s="2">
        <v>1</v>
      </c>
      <c r="E9464" s="1">
        <v>338</v>
      </c>
      <c r="F9464" s="2">
        <v>1</v>
      </c>
      <c r="G9464" s="6">
        <f t="shared" si="735"/>
        <v>1</v>
      </c>
      <c r="H9464" s="11">
        <v>6.41</v>
      </c>
      <c r="I9464" s="13">
        <f t="shared" si="736"/>
        <v>65.990639625585018</v>
      </c>
      <c r="J9464" s="13">
        <f t="shared" si="737"/>
        <v>52.730109204368176</v>
      </c>
      <c r="K9464" s="7">
        <f t="shared" si="738"/>
        <v>0.79905437352245867</v>
      </c>
      <c r="L9464" s="26">
        <f t="shared" si="739"/>
        <v>0.79905437352245867</v>
      </c>
    </row>
    <row r="9465" spans="1:12">
      <c r="A9465" s="2" t="s">
        <v>10604</v>
      </c>
      <c r="B9465" s="3">
        <v>38233</v>
      </c>
      <c r="C9465" s="1">
        <v>13325</v>
      </c>
      <c r="D9465" s="2">
        <v>2</v>
      </c>
      <c r="E9465" s="1">
        <v>5324</v>
      </c>
      <c r="F9465" s="2">
        <v>1</v>
      </c>
      <c r="G9465" s="6">
        <f t="shared" si="735"/>
        <v>0.5</v>
      </c>
      <c r="H9465" s="12">
        <v>6.21</v>
      </c>
      <c r="I9465" s="13">
        <f t="shared" si="736"/>
        <v>2145.73268921095</v>
      </c>
      <c r="J9465" s="13">
        <f t="shared" si="737"/>
        <v>857.32689210950082</v>
      </c>
      <c r="K9465" s="7">
        <f t="shared" si="738"/>
        <v>0.39954971857410887</v>
      </c>
      <c r="L9465" s="26">
        <f t="shared" si="739"/>
        <v>0.79909943714821774</v>
      </c>
    </row>
    <row r="9466" spans="1:12">
      <c r="A9466" s="2" t="s">
        <v>9602</v>
      </c>
      <c r="B9466" s="3">
        <v>39997</v>
      </c>
      <c r="C9466" s="1">
        <v>20677</v>
      </c>
      <c r="D9466" s="2">
        <v>5</v>
      </c>
      <c r="E9466" s="1">
        <v>3305</v>
      </c>
      <c r="F9466" s="2">
        <v>1</v>
      </c>
      <c r="G9466" s="6">
        <f t="shared" si="735"/>
        <v>0.2</v>
      </c>
      <c r="H9466" s="12">
        <v>7.5</v>
      </c>
      <c r="I9466" s="13">
        <f t="shared" si="736"/>
        <v>2756.9333333333334</v>
      </c>
      <c r="J9466" s="13">
        <f t="shared" si="737"/>
        <v>440.66666666666669</v>
      </c>
      <c r="K9466" s="7">
        <f t="shared" si="738"/>
        <v>0.15983943512114909</v>
      </c>
      <c r="L9466" s="26">
        <f t="shared" si="739"/>
        <v>0.79919717560574544</v>
      </c>
    </row>
    <row r="9467" spans="1:12">
      <c r="A9467" s="2" t="s">
        <v>4092</v>
      </c>
      <c r="B9467" s="3">
        <v>39640</v>
      </c>
      <c r="C9467" s="1">
        <v>13229</v>
      </c>
      <c r="D9467" s="2">
        <v>3</v>
      </c>
      <c r="E9467" s="1">
        <v>10578</v>
      </c>
      <c r="F9467" s="2">
        <v>3</v>
      </c>
      <c r="G9467" s="6">
        <f t="shared" si="735"/>
        <v>1</v>
      </c>
      <c r="H9467" s="11">
        <v>7.18</v>
      </c>
      <c r="I9467" s="13">
        <f t="shared" si="736"/>
        <v>1842.4791086350976</v>
      </c>
      <c r="J9467" s="13">
        <f t="shared" si="737"/>
        <v>1473.2590529247911</v>
      </c>
      <c r="K9467" s="7">
        <f t="shared" si="738"/>
        <v>0.79960692418172197</v>
      </c>
      <c r="L9467" s="26">
        <f t="shared" si="739"/>
        <v>0.79960692418172197</v>
      </c>
    </row>
    <row r="9468" spans="1:12">
      <c r="A9468" s="2" t="s">
        <v>9049</v>
      </c>
      <c r="B9468" s="3">
        <v>37281</v>
      </c>
      <c r="C9468" s="1">
        <v>921445</v>
      </c>
      <c r="D9468" s="2">
        <v>40</v>
      </c>
      <c r="E9468" s="1">
        <v>73688</v>
      </c>
      <c r="F9468" s="2">
        <v>4</v>
      </c>
      <c r="G9468" s="6">
        <f t="shared" si="735"/>
        <v>0.1</v>
      </c>
      <c r="H9468" s="12">
        <v>5.8</v>
      </c>
      <c r="I9468" s="13">
        <f t="shared" si="736"/>
        <v>158869.8275862069</v>
      </c>
      <c r="J9468" s="13">
        <f t="shared" si="737"/>
        <v>12704.827586206897</v>
      </c>
      <c r="K9468" s="7">
        <f t="shared" si="738"/>
        <v>7.9970047045672829E-2</v>
      </c>
      <c r="L9468" s="26">
        <f t="shared" si="739"/>
        <v>0.79970047045672821</v>
      </c>
    </row>
    <row r="9469" spans="1:12">
      <c r="A9469" s="2" t="s">
        <v>3481</v>
      </c>
      <c r="B9469" s="3">
        <v>39129</v>
      </c>
      <c r="C9469" s="1">
        <v>5428</v>
      </c>
      <c r="D9469" s="2">
        <v>2</v>
      </c>
      <c r="E9469" s="1">
        <v>4343</v>
      </c>
      <c r="F9469" s="2">
        <v>2</v>
      </c>
      <c r="G9469" s="6">
        <f t="shared" si="735"/>
        <v>1</v>
      </c>
      <c r="H9469" s="11">
        <v>6.88</v>
      </c>
      <c r="I9469" s="13">
        <f t="shared" si="736"/>
        <v>788.95348837209303</v>
      </c>
      <c r="J9469" s="13">
        <f t="shared" si="737"/>
        <v>631.25</v>
      </c>
      <c r="K9469" s="7">
        <f t="shared" si="738"/>
        <v>0.80011053795136333</v>
      </c>
      <c r="L9469" s="26">
        <f t="shared" si="739"/>
        <v>0.80011053795136333</v>
      </c>
    </row>
    <row r="9470" spans="1:12">
      <c r="A9470" s="2" t="s">
        <v>3564</v>
      </c>
      <c r="B9470" s="3">
        <v>39143</v>
      </c>
      <c r="C9470" s="1">
        <v>14273</v>
      </c>
      <c r="D9470" s="2">
        <v>15</v>
      </c>
      <c r="E9470" s="1">
        <v>11431</v>
      </c>
      <c r="F9470" s="2">
        <v>15</v>
      </c>
      <c r="G9470" s="6">
        <f t="shared" si="735"/>
        <v>1</v>
      </c>
      <c r="H9470" s="11">
        <v>6.88</v>
      </c>
      <c r="I9470" s="13">
        <f t="shared" si="736"/>
        <v>2074.5639534883721</v>
      </c>
      <c r="J9470" s="13">
        <f t="shared" si="737"/>
        <v>1661.4825581395348</v>
      </c>
      <c r="K9470" s="7">
        <f t="shared" si="738"/>
        <v>0.80088278567925453</v>
      </c>
      <c r="L9470" s="26">
        <f t="shared" si="739"/>
        <v>0.80088278567925453</v>
      </c>
    </row>
    <row r="9471" spans="1:12">
      <c r="A9471" s="2" t="s">
        <v>7205</v>
      </c>
      <c r="B9471" s="3">
        <v>39206</v>
      </c>
      <c r="C9471" s="1">
        <v>4899278</v>
      </c>
      <c r="D9471" s="2">
        <v>200</v>
      </c>
      <c r="E9471" s="1">
        <v>39242</v>
      </c>
      <c r="F9471" s="2">
        <v>2</v>
      </c>
      <c r="G9471" s="6">
        <f t="shared" si="735"/>
        <v>0.01</v>
      </c>
      <c r="H9471" s="11">
        <v>6.88</v>
      </c>
      <c r="I9471" s="13">
        <f t="shared" si="736"/>
        <v>712104.36046511633</v>
      </c>
      <c r="J9471" s="13">
        <f t="shared" si="737"/>
        <v>5703.7790697674418</v>
      </c>
      <c r="K9471" s="7">
        <f t="shared" si="738"/>
        <v>8.0097516409560754E-3</v>
      </c>
      <c r="L9471" s="26">
        <f t="shared" si="739"/>
        <v>0.80097516409560754</v>
      </c>
    </row>
    <row r="9472" spans="1:12">
      <c r="A9472" s="2" t="s">
        <v>6329</v>
      </c>
      <c r="B9472" s="3">
        <v>39570</v>
      </c>
      <c r="C9472" s="1">
        <v>167396</v>
      </c>
      <c r="D9472" s="2">
        <v>8</v>
      </c>
      <c r="E9472" s="1">
        <v>16769</v>
      </c>
      <c r="F9472" s="2">
        <v>1</v>
      </c>
      <c r="G9472" s="6">
        <f t="shared" si="735"/>
        <v>0.125</v>
      </c>
      <c r="H9472" s="11">
        <v>7.18</v>
      </c>
      <c r="I9472" s="13">
        <f t="shared" si="736"/>
        <v>23314.206128133705</v>
      </c>
      <c r="J9472" s="13">
        <f t="shared" si="737"/>
        <v>2335.515320334262</v>
      </c>
      <c r="K9472" s="7">
        <f t="shared" si="738"/>
        <v>0.10017563143683243</v>
      </c>
      <c r="L9472" s="26">
        <f t="shared" si="739"/>
        <v>0.80140505149465946</v>
      </c>
    </row>
    <row r="9473" spans="1:12">
      <c r="A9473" s="2" t="s">
        <v>8957</v>
      </c>
      <c r="B9473" s="3">
        <v>38728</v>
      </c>
      <c r="C9473" s="1">
        <v>20055</v>
      </c>
      <c r="D9473" s="2">
        <v>1</v>
      </c>
      <c r="E9473" s="1">
        <v>16075</v>
      </c>
      <c r="F9473" s="2">
        <v>1</v>
      </c>
      <c r="G9473" s="6">
        <f t="shared" si="735"/>
        <v>1</v>
      </c>
      <c r="H9473" s="11">
        <v>6.55</v>
      </c>
      <c r="I9473" s="13">
        <f t="shared" si="736"/>
        <v>3061.8320610687024</v>
      </c>
      <c r="J9473" s="13">
        <f t="shared" si="737"/>
        <v>2454.1984732824426</v>
      </c>
      <c r="K9473" s="7">
        <f t="shared" si="738"/>
        <v>0.80154574918972821</v>
      </c>
      <c r="L9473" s="26">
        <f t="shared" si="739"/>
        <v>0.80154574918972821</v>
      </c>
    </row>
    <row r="9474" spans="1:12">
      <c r="A9474" s="2" t="s">
        <v>8515</v>
      </c>
      <c r="B9474" s="3">
        <v>33004</v>
      </c>
      <c r="C9474" s="1">
        <v>91578</v>
      </c>
      <c r="D9474" s="2">
        <v>12</v>
      </c>
      <c r="E9474" s="1">
        <v>73405</v>
      </c>
      <c r="F9474" s="2">
        <v>12</v>
      </c>
      <c r="G9474" s="6">
        <f t="shared" ref="G9474:G9537" si="740">F9474/D9474</f>
        <v>1</v>
      </c>
      <c r="H9474" s="12">
        <v>4.22</v>
      </c>
      <c r="I9474" s="13">
        <f t="shared" ref="I9474:I9537" si="741">C9474/H9474</f>
        <v>21700.947867298579</v>
      </c>
      <c r="J9474" s="13">
        <f t="shared" ref="J9474:J9537" si="742">E9474/H9474</f>
        <v>17394.549763033177</v>
      </c>
      <c r="K9474" s="7">
        <f t="shared" ref="K9474:K9537" si="743">J9474/I9474</f>
        <v>0.80155714254515287</v>
      </c>
      <c r="L9474" s="26">
        <f t="shared" ref="L9474:L9537" si="744">K9474/G9474</f>
        <v>0.80155714254515287</v>
      </c>
    </row>
    <row r="9475" spans="1:12">
      <c r="A9475" s="2" t="s">
        <v>1377</v>
      </c>
      <c r="B9475" s="3">
        <v>39654</v>
      </c>
      <c r="C9475" s="1">
        <v>6432256</v>
      </c>
      <c r="D9475" s="2">
        <v>501</v>
      </c>
      <c r="E9475" s="1">
        <v>339616</v>
      </c>
      <c r="F9475" s="2">
        <v>33</v>
      </c>
      <c r="G9475" s="6">
        <f t="shared" si="740"/>
        <v>6.5868263473053898E-2</v>
      </c>
      <c r="H9475" s="11">
        <v>7.18</v>
      </c>
      <c r="I9475" s="13">
        <f t="shared" si="741"/>
        <v>895857.38161559892</v>
      </c>
      <c r="J9475" s="13">
        <f t="shared" si="742"/>
        <v>47300.278551532036</v>
      </c>
      <c r="K9475" s="7">
        <f t="shared" si="743"/>
        <v>5.2798893576375072E-2</v>
      </c>
      <c r="L9475" s="26">
        <f t="shared" si="744"/>
        <v>0.80158320247769421</v>
      </c>
    </row>
    <row r="9476" spans="1:12">
      <c r="A9476" s="2" t="s">
        <v>7406</v>
      </c>
      <c r="B9476" s="3">
        <v>41250</v>
      </c>
      <c r="C9476" s="1">
        <v>7175904</v>
      </c>
      <c r="D9476" s="4">
        <v>2840</v>
      </c>
      <c r="E9476" s="1">
        <v>5750288</v>
      </c>
      <c r="F9476" s="4">
        <v>2837</v>
      </c>
      <c r="G9476" s="6">
        <f t="shared" si="740"/>
        <v>0.99894366197183093</v>
      </c>
      <c r="H9476" s="12">
        <v>8.02</v>
      </c>
      <c r="I9476" s="13">
        <f t="shared" si="741"/>
        <v>894751.12219451379</v>
      </c>
      <c r="J9476" s="13">
        <f t="shared" si="742"/>
        <v>716993.51620947639</v>
      </c>
      <c r="K9476" s="7">
        <f t="shared" si="743"/>
        <v>0.80133290523396083</v>
      </c>
      <c r="L9476" s="26">
        <f t="shared" si="744"/>
        <v>0.80218027876787057</v>
      </c>
    </row>
    <row r="9477" spans="1:12">
      <c r="A9477" s="2" t="s">
        <v>4613</v>
      </c>
      <c r="B9477" s="3">
        <v>36329</v>
      </c>
      <c r="C9477" s="1">
        <v>18542974</v>
      </c>
      <c r="D9477" s="2">
        <v>772</v>
      </c>
      <c r="E9477" s="1">
        <v>192802</v>
      </c>
      <c r="F9477" s="2">
        <v>10</v>
      </c>
      <c r="G9477" s="6">
        <f t="shared" si="740"/>
        <v>1.2953367875647668E-2</v>
      </c>
      <c r="H9477" s="12">
        <v>5.0599999999999996</v>
      </c>
      <c r="I9477" s="13">
        <f t="shared" si="741"/>
        <v>3664619.3675889331</v>
      </c>
      <c r="J9477" s="13">
        <f t="shared" si="742"/>
        <v>38103.162055335968</v>
      </c>
      <c r="K9477" s="7">
        <f t="shared" si="743"/>
        <v>1.0397577001402255E-2</v>
      </c>
      <c r="L9477" s="26">
        <f t="shared" si="744"/>
        <v>0.80269294450825412</v>
      </c>
    </row>
    <row r="9478" spans="1:12">
      <c r="A9478" s="2" t="s">
        <v>4180</v>
      </c>
      <c r="B9478" s="3">
        <v>34328</v>
      </c>
      <c r="C9478" s="1">
        <v>5864949</v>
      </c>
      <c r="D9478" s="2">
        <v>781</v>
      </c>
      <c r="E9478" s="1">
        <v>379807</v>
      </c>
      <c r="F9478" s="2">
        <v>63</v>
      </c>
      <c r="G9478" s="6">
        <f t="shared" si="740"/>
        <v>8.0665813060179253E-2</v>
      </c>
      <c r="H9478" s="11">
        <v>4.1399999999999997</v>
      </c>
      <c r="I9478" s="13">
        <f t="shared" si="741"/>
        <v>1416654.3478260871</v>
      </c>
      <c r="J9478" s="13">
        <f t="shared" si="742"/>
        <v>91740.82125603866</v>
      </c>
      <c r="K9478" s="7">
        <f t="shared" si="743"/>
        <v>6.4758789888880536E-2</v>
      </c>
      <c r="L9478" s="26">
        <f t="shared" si="744"/>
        <v>0.80280341116215403</v>
      </c>
    </row>
    <row r="9479" spans="1:12">
      <c r="A9479" s="2" t="s">
        <v>4312</v>
      </c>
      <c r="B9479" s="3">
        <v>36070</v>
      </c>
      <c r="C9479" s="1">
        <v>12500</v>
      </c>
      <c r="D9479" s="2">
        <v>3</v>
      </c>
      <c r="E9479" s="1">
        <v>3348</v>
      </c>
      <c r="F9479" s="2">
        <v>1</v>
      </c>
      <c r="G9479" s="6">
        <f t="shared" si="740"/>
        <v>0.33333333333333331</v>
      </c>
      <c r="H9479" s="11">
        <v>4.6900000000000004</v>
      </c>
      <c r="I9479" s="13">
        <f t="shared" si="741"/>
        <v>2665.2452025586354</v>
      </c>
      <c r="J9479" s="13">
        <f t="shared" si="742"/>
        <v>713.85927505330483</v>
      </c>
      <c r="K9479" s="7">
        <f t="shared" si="743"/>
        <v>0.26783999999999997</v>
      </c>
      <c r="L9479" s="26">
        <f t="shared" si="744"/>
        <v>0.8035199999999999</v>
      </c>
    </row>
    <row r="9480" spans="1:12">
      <c r="A9480" s="2" t="s">
        <v>2549</v>
      </c>
      <c r="B9480" s="3">
        <v>38261</v>
      </c>
      <c r="C9480" s="1">
        <v>127067</v>
      </c>
      <c r="D9480" s="2">
        <v>10</v>
      </c>
      <c r="E9480" s="1">
        <v>20437</v>
      </c>
      <c r="F9480" s="2">
        <v>2</v>
      </c>
      <c r="G9480" s="6">
        <f t="shared" si="740"/>
        <v>0.2</v>
      </c>
      <c r="H9480" s="12">
        <v>6.21</v>
      </c>
      <c r="I9480" s="13">
        <f t="shared" si="741"/>
        <v>20461.674718196457</v>
      </c>
      <c r="J9480" s="13">
        <f t="shared" si="742"/>
        <v>3290.9822866344607</v>
      </c>
      <c r="K9480" s="7">
        <f t="shared" si="743"/>
        <v>0.16083640913848601</v>
      </c>
      <c r="L9480" s="26">
        <f t="shared" si="744"/>
        <v>0.80418204569243001</v>
      </c>
    </row>
    <row r="9481" spans="1:12">
      <c r="A9481" s="2" t="s">
        <v>1722</v>
      </c>
      <c r="B9481" s="3">
        <v>35524</v>
      </c>
      <c r="C9481" s="1">
        <v>12021272</v>
      </c>
      <c r="D9481" s="2">
        <v>553</v>
      </c>
      <c r="E9481" s="1">
        <v>52446</v>
      </c>
      <c r="F9481" s="2">
        <v>3</v>
      </c>
      <c r="G9481" s="6">
        <f t="shared" si="740"/>
        <v>5.4249547920433997E-3</v>
      </c>
      <c r="H9481" s="11">
        <v>4.59</v>
      </c>
      <c r="I9481" s="13">
        <f t="shared" si="741"/>
        <v>2619013.5076252725</v>
      </c>
      <c r="J9481" s="13">
        <f t="shared" si="742"/>
        <v>11426.143790849674</v>
      </c>
      <c r="K9481" s="7">
        <f t="shared" si="743"/>
        <v>4.3627662696593171E-3</v>
      </c>
      <c r="L9481" s="26">
        <f t="shared" si="744"/>
        <v>0.80420324904053408</v>
      </c>
    </row>
    <row r="9482" spans="1:12">
      <c r="A9482" s="2" t="s">
        <v>3387</v>
      </c>
      <c r="B9482" s="3">
        <v>39675</v>
      </c>
      <c r="C9482" s="1">
        <v>144680</v>
      </c>
      <c r="D9482" s="2">
        <v>17</v>
      </c>
      <c r="E9482" s="1">
        <v>6845</v>
      </c>
      <c r="F9482" s="2">
        <v>1</v>
      </c>
      <c r="G9482" s="6">
        <f t="shared" si="740"/>
        <v>5.8823529411764705E-2</v>
      </c>
      <c r="H9482" s="11">
        <v>7.18</v>
      </c>
      <c r="I9482" s="13">
        <f t="shared" si="741"/>
        <v>20150.41782729805</v>
      </c>
      <c r="J9482" s="13">
        <f t="shared" si="742"/>
        <v>953.34261838440113</v>
      </c>
      <c r="K9482" s="7">
        <f t="shared" si="743"/>
        <v>4.7311307713574786E-2</v>
      </c>
      <c r="L9482" s="26">
        <f t="shared" si="744"/>
        <v>0.80429223113077142</v>
      </c>
    </row>
    <row r="9483" spans="1:12">
      <c r="A9483" s="2" t="s">
        <v>8035</v>
      </c>
      <c r="B9483" s="3">
        <v>38233</v>
      </c>
      <c r="C9483" s="1">
        <v>1605</v>
      </c>
      <c r="D9483" s="2">
        <v>1</v>
      </c>
      <c r="E9483" s="1">
        <v>1292</v>
      </c>
      <c r="F9483" s="2">
        <v>1</v>
      </c>
      <c r="G9483" s="6">
        <f t="shared" si="740"/>
        <v>1</v>
      </c>
      <c r="H9483" s="12">
        <v>6.21</v>
      </c>
      <c r="I9483" s="13">
        <f t="shared" si="741"/>
        <v>258.45410628019323</v>
      </c>
      <c r="J9483" s="13">
        <f t="shared" si="742"/>
        <v>208.05152979066023</v>
      </c>
      <c r="K9483" s="7">
        <f t="shared" si="743"/>
        <v>0.80498442367601253</v>
      </c>
      <c r="L9483" s="26">
        <f t="shared" si="744"/>
        <v>0.80498442367601253</v>
      </c>
    </row>
    <row r="9484" spans="1:12">
      <c r="A9484" s="2" t="s">
        <v>8033</v>
      </c>
      <c r="B9484" s="3">
        <v>39304</v>
      </c>
      <c r="C9484" s="1">
        <v>714943</v>
      </c>
      <c r="D9484" s="2">
        <v>59</v>
      </c>
      <c r="E9484" s="1">
        <v>58536</v>
      </c>
      <c r="F9484" s="2">
        <v>6</v>
      </c>
      <c r="G9484" s="6">
        <f t="shared" si="740"/>
        <v>0.10169491525423729</v>
      </c>
      <c r="H9484" s="11">
        <v>6.88</v>
      </c>
      <c r="I9484" s="13">
        <f t="shared" si="741"/>
        <v>103916.13372093023</v>
      </c>
      <c r="J9484" s="13">
        <f t="shared" si="742"/>
        <v>8508.1395348837214</v>
      </c>
      <c r="K9484" s="7">
        <f t="shared" si="743"/>
        <v>8.1875058571102874E-2</v>
      </c>
      <c r="L9484" s="26">
        <f t="shared" si="744"/>
        <v>0.80510474261584486</v>
      </c>
    </row>
    <row r="9485" spans="1:12">
      <c r="A9485" s="2" t="s">
        <v>2304</v>
      </c>
      <c r="B9485" s="3">
        <v>41019</v>
      </c>
      <c r="C9485" s="1">
        <v>793815</v>
      </c>
      <c r="D9485" s="2">
        <v>64</v>
      </c>
      <c r="E9485" s="1">
        <v>39962</v>
      </c>
      <c r="F9485" s="2">
        <v>4</v>
      </c>
      <c r="G9485" s="6">
        <f t="shared" si="740"/>
        <v>6.25E-2</v>
      </c>
      <c r="H9485" s="12">
        <v>8.02</v>
      </c>
      <c r="I9485" s="13">
        <f t="shared" si="741"/>
        <v>98979.426433915214</v>
      </c>
      <c r="J9485" s="13">
        <f t="shared" si="742"/>
        <v>4982.7930174563589</v>
      </c>
      <c r="K9485" s="7">
        <f t="shared" si="743"/>
        <v>5.034170430138004E-2</v>
      </c>
      <c r="L9485" s="26">
        <f t="shared" si="744"/>
        <v>0.80546726882208064</v>
      </c>
    </row>
    <row r="9486" spans="1:12">
      <c r="A9486" s="2" t="s">
        <v>9758</v>
      </c>
      <c r="B9486" s="3">
        <v>38947</v>
      </c>
      <c r="C9486" s="1">
        <v>1530535</v>
      </c>
      <c r="D9486" s="2">
        <v>260</v>
      </c>
      <c r="E9486" s="1">
        <v>180271</v>
      </c>
      <c r="F9486" s="2">
        <v>38</v>
      </c>
      <c r="G9486" s="6">
        <f t="shared" si="740"/>
        <v>0.14615384615384616</v>
      </c>
      <c r="H9486" s="11">
        <v>6.55</v>
      </c>
      <c r="I9486" s="13">
        <f t="shared" si="741"/>
        <v>233669.46564885497</v>
      </c>
      <c r="J9486" s="13">
        <f t="shared" si="742"/>
        <v>27522.290076335878</v>
      </c>
      <c r="K9486" s="7">
        <f t="shared" si="743"/>
        <v>0.11778299744860457</v>
      </c>
      <c r="L9486" s="26">
        <f t="shared" si="744"/>
        <v>0.80588366675361023</v>
      </c>
    </row>
    <row r="9487" spans="1:12">
      <c r="A9487" s="2" t="s">
        <v>2197</v>
      </c>
      <c r="B9487" s="3">
        <v>37540</v>
      </c>
      <c r="C9487" s="1">
        <v>3212</v>
      </c>
      <c r="D9487" s="2">
        <v>1</v>
      </c>
      <c r="E9487" s="1">
        <v>2590</v>
      </c>
      <c r="F9487" s="2">
        <v>1</v>
      </c>
      <c r="G9487" s="6">
        <f t="shared" si="740"/>
        <v>1</v>
      </c>
      <c r="H9487" s="12">
        <v>5.8</v>
      </c>
      <c r="I9487" s="13">
        <f t="shared" si="741"/>
        <v>553.79310344827593</v>
      </c>
      <c r="J9487" s="13">
        <f t="shared" si="742"/>
        <v>446.55172413793105</v>
      </c>
      <c r="K9487" s="7">
        <f t="shared" si="743"/>
        <v>0.80635118306351172</v>
      </c>
      <c r="L9487" s="26">
        <f t="shared" si="744"/>
        <v>0.80635118306351172</v>
      </c>
    </row>
    <row r="9488" spans="1:12">
      <c r="A9488" s="2" t="s">
        <v>6633</v>
      </c>
      <c r="B9488" s="3">
        <v>38646</v>
      </c>
      <c r="C9488" s="1">
        <v>72073</v>
      </c>
      <c r="D9488" s="2">
        <v>6</v>
      </c>
      <c r="E9488" s="1">
        <v>9690</v>
      </c>
      <c r="F9488" s="2">
        <v>1</v>
      </c>
      <c r="G9488" s="6">
        <f t="shared" si="740"/>
        <v>0.16666666666666666</v>
      </c>
      <c r="H9488" s="11">
        <v>6.41</v>
      </c>
      <c r="I9488" s="13">
        <f t="shared" si="741"/>
        <v>11243.837753510141</v>
      </c>
      <c r="J9488" s="13">
        <f t="shared" si="742"/>
        <v>1511.7004680187208</v>
      </c>
      <c r="K9488" s="7">
        <f t="shared" si="743"/>
        <v>0.13444701899463044</v>
      </c>
      <c r="L9488" s="26">
        <f t="shared" si="744"/>
        <v>0.80668211396778267</v>
      </c>
    </row>
    <row r="9489" spans="1:12">
      <c r="A9489" s="2" t="s">
        <v>2788</v>
      </c>
      <c r="B9489" s="3">
        <v>39423</v>
      </c>
      <c r="C9489" s="1">
        <v>219071</v>
      </c>
      <c r="D9489" s="2">
        <v>55</v>
      </c>
      <c r="E9489" s="1">
        <v>176726</v>
      </c>
      <c r="F9489" s="2">
        <v>55</v>
      </c>
      <c r="G9489" s="6">
        <f t="shared" si="740"/>
        <v>1</v>
      </c>
      <c r="H9489" s="11">
        <v>6.88</v>
      </c>
      <c r="I9489" s="13">
        <f t="shared" si="741"/>
        <v>31841.715116279069</v>
      </c>
      <c r="J9489" s="13">
        <f t="shared" si="742"/>
        <v>25686.918604651164</v>
      </c>
      <c r="K9489" s="7">
        <f t="shared" si="743"/>
        <v>0.80670650154516121</v>
      </c>
      <c r="L9489" s="26">
        <f t="shared" si="744"/>
        <v>0.80670650154516121</v>
      </c>
    </row>
    <row r="9490" spans="1:12">
      <c r="A9490" s="2" t="s">
        <v>5983</v>
      </c>
      <c r="B9490" s="3">
        <v>39654</v>
      </c>
      <c r="C9490" s="1">
        <v>2962242</v>
      </c>
      <c r="D9490" s="2">
        <v>93</v>
      </c>
      <c r="E9490" s="1">
        <v>51392</v>
      </c>
      <c r="F9490" s="2">
        <v>2</v>
      </c>
      <c r="G9490" s="6">
        <f t="shared" si="740"/>
        <v>2.1505376344086023E-2</v>
      </c>
      <c r="H9490" s="11">
        <v>7.18</v>
      </c>
      <c r="I9490" s="13">
        <f t="shared" si="741"/>
        <v>412568.52367688023</v>
      </c>
      <c r="J9490" s="13">
        <f t="shared" si="742"/>
        <v>7157.6601671309199</v>
      </c>
      <c r="K9490" s="7">
        <f t="shared" si="743"/>
        <v>1.7349021450644479E-2</v>
      </c>
      <c r="L9490" s="26">
        <f t="shared" si="744"/>
        <v>0.80672949745496825</v>
      </c>
    </row>
    <row r="9491" spans="1:12">
      <c r="A9491" s="2" t="s">
        <v>1901</v>
      </c>
      <c r="B9491" s="3">
        <v>39129</v>
      </c>
      <c r="C9491" s="1">
        <v>20931</v>
      </c>
      <c r="D9491" s="2">
        <v>6</v>
      </c>
      <c r="E9491" s="1">
        <v>5630</v>
      </c>
      <c r="F9491" s="2">
        <v>2</v>
      </c>
      <c r="G9491" s="6">
        <f t="shared" si="740"/>
        <v>0.33333333333333331</v>
      </c>
      <c r="H9491" s="11">
        <v>6.88</v>
      </c>
      <c r="I9491" s="13">
        <f t="shared" si="741"/>
        <v>3042.296511627907</v>
      </c>
      <c r="J9491" s="13">
        <f t="shared" si="742"/>
        <v>818.31395348837214</v>
      </c>
      <c r="K9491" s="7">
        <f t="shared" si="743"/>
        <v>0.26897902632459031</v>
      </c>
      <c r="L9491" s="26">
        <f t="shared" si="744"/>
        <v>0.80693707897377098</v>
      </c>
    </row>
    <row r="9492" spans="1:12">
      <c r="A9492" s="2" t="s">
        <v>1402</v>
      </c>
      <c r="B9492" s="3">
        <v>41180</v>
      </c>
      <c r="C9492" s="1">
        <v>4975</v>
      </c>
      <c r="D9492" s="2">
        <v>4</v>
      </c>
      <c r="E9492" s="1">
        <v>1005</v>
      </c>
      <c r="F9492" s="2">
        <v>1</v>
      </c>
      <c r="G9492" s="6">
        <f t="shared" si="740"/>
        <v>0.25</v>
      </c>
      <c r="H9492" s="12">
        <v>8.02</v>
      </c>
      <c r="I9492" s="13">
        <f t="shared" si="741"/>
        <v>620.32418952618457</v>
      </c>
      <c r="J9492" s="13">
        <f t="shared" si="742"/>
        <v>125.31172069825438</v>
      </c>
      <c r="K9492" s="7">
        <f t="shared" si="743"/>
        <v>0.20201005025125629</v>
      </c>
      <c r="L9492" s="26">
        <f t="shared" si="744"/>
        <v>0.80804020100502516</v>
      </c>
    </row>
    <row r="9493" spans="1:12">
      <c r="A9493" s="2" t="s">
        <v>10529</v>
      </c>
      <c r="B9493" s="3">
        <v>38884</v>
      </c>
      <c r="C9493" s="1">
        <v>3121270</v>
      </c>
      <c r="D9493" s="2">
        <v>154</v>
      </c>
      <c r="E9493" s="1">
        <v>32847</v>
      </c>
      <c r="F9493" s="2">
        <v>2</v>
      </c>
      <c r="G9493" s="6">
        <f t="shared" si="740"/>
        <v>1.2987012987012988E-2</v>
      </c>
      <c r="H9493" s="11">
        <v>6.55</v>
      </c>
      <c r="I9493" s="13">
        <f t="shared" si="741"/>
        <v>476529.77099236642</v>
      </c>
      <c r="J9493" s="13">
        <f t="shared" si="742"/>
        <v>5014.8091603053435</v>
      </c>
      <c r="K9493" s="7">
        <f t="shared" si="743"/>
        <v>1.0523600970117933E-2</v>
      </c>
      <c r="L9493" s="26">
        <f t="shared" si="744"/>
        <v>0.81031727469908077</v>
      </c>
    </row>
    <row r="9494" spans="1:12">
      <c r="A9494" s="2" t="s">
        <v>9003</v>
      </c>
      <c r="B9494" s="3">
        <v>38275</v>
      </c>
      <c r="C9494" s="1">
        <v>134711</v>
      </c>
      <c r="D9494" s="2">
        <v>108</v>
      </c>
      <c r="E9494" s="1">
        <v>101107</v>
      </c>
      <c r="F9494" s="2">
        <v>100</v>
      </c>
      <c r="G9494" s="6">
        <f t="shared" si="740"/>
        <v>0.92592592592592593</v>
      </c>
      <c r="H9494" s="12">
        <v>6.21</v>
      </c>
      <c r="I9494" s="13">
        <f t="shared" si="741"/>
        <v>21692.592592592591</v>
      </c>
      <c r="J9494" s="13">
        <f t="shared" si="742"/>
        <v>16281.320450885669</v>
      </c>
      <c r="K9494" s="7">
        <f t="shared" si="743"/>
        <v>0.75054746828395613</v>
      </c>
      <c r="L9494" s="26">
        <f t="shared" si="744"/>
        <v>0.81059126574667262</v>
      </c>
    </row>
    <row r="9495" spans="1:12">
      <c r="A9495" s="2" t="s">
        <v>587</v>
      </c>
      <c r="B9495" s="3">
        <v>40235</v>
      </c>
      <c r="C9495" s="1">
        <v>544890</v>
      </c>
      <c r="D9495" s="2">
        <v>34</v>
      </c>
      <c r="E9495" s="1">
        <v>39019</v>
      </c>
      <c r="F9495" s="2">
        <v>3</v>
      </c>
      <c r="G9495" s="6">
        <f t="shared" si="740"/>
        <v>8.8235294117647065E-2</v>
      </c>
      <c r="H9495" s="12">
        <v>7.89</v>
      </c>
      <c r="I9495" s="13">
        <f t="shared" si="741"/>
        <v>69060.83650190114</v>
      </c>
      <c r="J9495" s="13">
        <f t="shared" si="742"/>
        <v>4945.373891001268</v>
      </c>
      <c r="K9495" s="7">
        <f t="shared" si="743"/>
        <v>7.1608948595129299E-2</v>
      </c>
      <c r="L9495" s="26">
        <f t="shared" si="744"/>
        <v>0.81156808407813197</v>
      </c>
    </row>
    <row r="9496" spans="1:12">
      <c r="A9496" s="2" t="s">
        <v>6513</v>
      </c>
      <c r="B9496" s="3">
        <v>31408</v>
      </c>
      <c r="C9496" s="1">
        <v>30867525</v>
      </c>
      <c r="D9496" s="4">
        <v>1046</v>
      </c>
      <c r="E9496" s="1">
        <v>47906</v>
      </c>
      <c r="F9496" s="2">
        <v>2</v>
      </c>
      <c r="G9496" s="6">
        <f t="shared" si="740"/>
        <v>1.9120458891013384E-3</v>
      </c>
      <c r="H9496" s="12">
        <v>3.55</v>
      </c>
      <c r="I9496" s="13">
        <f t="shared" si="741"/>
        <v>8695077.4647887331</v>
      </c>
      <c r="J9496" s="13">
        <f t="shared" si="742"/>
        <v>13494.647887323945</v>
      </c>
      <c r="K9496" s="7">
        <f t="shared" si="743"/>
        <v>1.5519870802728757E-3</v>
      </c>
      <c r="L9496" s="26">
        <f t="shared" si="744"/>
        <v>0.81168924298271405</v>
      </c>
    </row>
    <row r="9497" spans="1:12">
      <c r="A9497" s="2" t="s">
        <v>6196</v>
      </c>
      <c r="B9497" s="3">
        <v>40795</v>
      </c>
      <c r="C9497" s="1">
        <v>496172</v>
      </c>
      <c r="D9497" s="2">
        <v>74</v>
      </c>
      <c r="E9497" s="1">
        <v>403017</v>
      </c>
      <c r="F9497" s="2">
        <v>74</v>
      </c>
      <c r="G9497" s="6">
        <f t="shared" si="740"/>
        <v>1</v>
      </c>
      <c r="H9497" s="12">
        <v>7.93</v>
      </c>
      <c r="I9497" s="13">
        <f t="shared" si="741"/>
        <v>62568.978562421187</v>
      </c>
      <c r="J9497" s="13">
        <f t="shared" si="742"/>
        <v>50821.815889029007</v>
      </c>
      <c r="K9497" s="7">
        <f t="shared" si="743"/>
        <v>0.81225260595116211</v>
      </c>
      <c r="L9497" s="26">
        <f t="shared" si="744"/>
        <v>0.81225260595116211</v>
      </c>
    </row>
    <row r="9498" spans="1:12">
      <c r="A9498" s="2" t="s">
        <v>6840</v>
      </c>
      <c r="B9498" s="3">
        <v>37015</v>
      </c>
      <c r="C9498" s="1">
        <v>15120</v>
      </c>
      <c r="D9498" s="2">
        <v>8</v>
      </c>
      <c r="E9498" s="1">
        <v>12297</v>
      </c>
      <c r="F9498" s="2">
        <v>8</v>
      </c>
      <c r="G9498" s="6">
        <f t="shared" si="740"/>
        <v>1</v>
      </c>
      <c r="H9498" s="11">
        <v>5.65</v>
      </c>
      <c r="I9498" s="13">
        <f t="shared" si="741"/>
        <v>2676.1061946902655</v>
      </c>
      <c r="J9498" s="13">
        <f t="shared" si="742"/>
        <v>2176.4601769911501</v>
      </c>
      <c r="K9498" s="7">
        <f t="shared" si="743"/>
        <v>0.81329365079365068</v>
      </c>
      <c r="L9498" s="26">
        <f t="shared" si="744"/>
        <v>0.81329365079365068</v>
      </c>
    </row>
    <row r="9499" spans="1:12">
      <c r="A9499" s="2" t="s">
        <v>8975</v>
      </c>
      <c r="B9499" s="3">
        <v>38604</v>
      </c>
      <c r="C9499" s="1">
        <v>1967</v>
      </c>
      <c r="D9499" s="2">
        <v>1</v>
      </c>
      <c r="E9499" s="1">
        <v>1600</v>
      </c>
      <c r="F9499" s="2">
        <v>1</v>
      </c>
      <c r="G9499" s="6">
        <f t="shared" si="740"/>
        <v>1</v>
      </c>
      <c r="H9499" s="11">
        <v>6.41</v>
      </c>
      <c r="I9499" s="13">
        <f t="shared" si="741"/>
        <v>306.86427457098284</v>
      </c>
      <c r="J9499" s="13">
        <f t="shared" si="742"/>
        <v>249.60998439937597</v>
      </c>
      <c r="K9499" s="7">
        <f t="shared" si="743"/>
        <v>0.81342145399084897</v>
      </c>
      <c r="L9499" s="26">
        <f t="shared" si="744"/>
        <v>0.81342145399084897</v>
      </c>
    </row>
    <row r="9500" spans="1:12">
      <c r="A9500" s="2" t="s">
        <v>9940</v>
      </c>
      <c r="B9500" s="3">
        <v>35370</v>
      </c>
      <c r="C9500" s="1">
        <v>272542</v>
      </c>
      <c r="D9500" s="2">
        <v>20</v>
      </c>
      <c r="E9500" s="1">
        <v>33258</v>
      </c>
      <c r="F9500" s="2">
        <v>3</v>
      </c>
      <c r="G9500" s="6">
        <f t="shared" si="740"/>
        <v>0.15</v>
      </c>
      <c r="H9500" s="11">
        <v>4.42</v>
      </c>
      <c r="I9500" s="13">
        <f t="shared" si="741"/>
        <v>61661.085972850677</v>
      </c>
      <c r="J9500" s="13">
        <f t="shared" si="742"/>
        <v>7524.4343891402714</v>
      </c>
      <c r="K9500" s="7">
        <f t="shared" si="743"/>
        <v>0.12202889829824394</v>
      </c>
      <c r="L9500" s="26">
        <f t="shared" si="744"/>
        <v>0.81352598865495962</v>
      </c>
    </row>
    <row r="9501" spans="1:12">
      <c r="A9501" s="2" t="s">
        <v>9074</v>
      </c>
      <c r="B9501" s="3">
        <v>38770</v>
      </c>
      <c r="C9501" s="1">
        <v>4779</v>
      </c>
      <c r="D9501" s="2">
        <v>2</v>
      </c>
      <c r="E9501" s="1">
        <v>3888</v>
      </c>
      <c r="F9501" s="2">
        <v>2</v>
      </c>
      <c r="G9501" s="6">
        <f t="shared" si="740"/>
        <v>1</v>
      </c>
      <c r="H9501" s="11">
        <v>6.55</v>
      </c>
      <c r="I9501" s="13">
        <f t="shared" si="741"/>
        <v>729.61832061068708</v>
      </c>
      <c r="J9501" s="13">
        <f t="shared" si="742"/>
        <v>593.58778625954199</v>
      </c>
      <c r="K9501" s="7">
        <f t="shared" si="743"/>
        <v>0.81355932203389825</v>
      </c>
      <c r="L9501" s="26">
        <f t="shared" si="744"/>
        <v>0.81355932203389825</v>
      </c>
    </row>
    <row r="9502" spans="1:12">
      <c r="A9502" s="2" t="s">
        <v>6975</v>
      </c>
      <c r="B9502" s="3">
        <v>38905</v>
      </c>
      <c r="C9502" s="1">
        <v>144601</v>
      </c>
      <c r="D9502" s="2">
        <v>12</v>
      </c>
      <c r="E9502" s="1">
        <v>9805</v>
      </c>
      <c r="F9502" s="2">
        <v>1</v>
      </c>
      <c r="G9502" s="6">
        <f t="shared" si="740"/>
        <v>8.3333333333333329E-2</v>
      </c>
      <c r="H9502" s="11">
        <v>6.55</v>
      </c>
      <c r="I9502" s="13">
        <f t="shared" si="741"/>
        <v>22076.48854961832</v>
      </c>
      <c r="J9502" s="13">
        <f t="shared" si="742"/>
        <v>1496.9465648854962</v>
      </c>
      <c r="K9502" s="7">
        <f t="shared" si="743"/>
        <v>6.7807276574850806E-2</v>
      </c>
      <c r="L9502" s="26">
        <f t="shared" si="744"/>
        <v>0.81368731889820967</v>
      </c>
    </row>
    <row r="9503" spans="1:12">
      <c r="A9503" s="2" t="s">
        <v>1432</v>
      </c>
      <c r="B9503" s="3">
        <v>37267</v>
      </c>
      <c r="C9503" s="1">
        <v>11260096</v>
      </c>
      <c r="D9503" s="2">
        <v>405</v>
      </c>
      <c r="E9503" s="1">
        <v>475181</v>
      </c>
      <c r="F9503" s="2">
        <v>21</v>
      </c>
      <c r="G9503" s="6">
        <f t="shared" si="740"/>
        <v>5.185185185185185E-2</v>
      </c>
      <c r="H9503" s="12">
        <v>5.8</v>
      </c>
      <c r="I9503" s="13">
        <f t="shared" si="741"/>
        <v>1941395.8620689656</v>
      </c>
      <c r="J9503" s="13">
        <f t="shared" si="742"/>
        <v>81927.758620689652</v>
      </c>
      <c r="K9503" s="7">
        <f t="shared" si="743"/>
        <v>4.2200439498917233E-2</v>
      </c>
      <c r="L9503" s="26">
        <f t="shared" si="744"/>
        <v>0.81386561890768949</v>
      </c>
    </row>
    <row r="9504" spans="1:12">
      <c r="A9504" s="2" t="s">
        <v>5383</v>
      </c>
      <c r="B9504" s="3">
        <v>38562</v>
      </c>
      <c r="C9504" s="1">
        <v>20684</v>
      </c>
      <c r="D9504" s="2">
        <v>1</v>
      </c>
      <c r="E9504" s="1">
        <v>16848</v>
      </c>
      <c r="F9504" s="2">
        <v>1</v>
      </c>
      <c r="G9504" s="6">
        <f t="shared" si="740"/>
        <v>1</v>
      </c>
      <c r="H9504" s="11">
        <v>6.41</v>
      </c>
      <c r="I9504" s="13">
        <f t="shared" si="741"/>
        <v>3226.8330733229327</v>
      </c>
      <c r="J9504" s="13">
        <f t="shared" si="742"/>
        <v>2628.3931357254291</v>
      </c>
      <c r="K9504" s="7">
        <f t="shared" si="743"/>
        <v>0.81454264165538592</v>
      </c>
      <c r="L9504" s="26">
        <f t="shared" si="744"/>
        <v>0.81454264165538592</v>
      </c>
    </row>
    <row r="9505" spans="1:12">
      <c r="A9505" s="2" t="s">
        <v>7926</v>
      </c>
      <c r="B9505" s="3">
        <v>39878</v>
      </c>
      <c r="C9505" s="1">
        <v>8030</v>
      </c>
      <c r="D9505" s="2">
        <v>2</v>
      </c>
      <c r="E9505" s="1">
        <v>6542</v>
      </c>
      <c r="F9505" s="2">
        <v>2</v>
      </c>
      <c r="G9505" s="6">
        <f t="shared" si="740"/>
        <v>1</v>
      </c>
      <c r="H9505" s="12">
        <v>7.5</v>
      </c>
      <c r="I9505" s="13">
        <f t="shared" si="741"/>
        <v>1070.6666666666667</v>
      </c>
      <c r="J9505" s="13">
        <f t="shared" si="742"/>
        <v>872.26666666666665</v>
      </c>
      <c r="K9505" s="7">
        <f t="shared" si="743"/>
        <v>0.81469489414694884</v>
      </c>
      <c r="L9505" s="26">
        <f t="shared" si="744"/>
        <v>0.81469489414694884</v>
      </c>
    </row>
    <row r="9506" spans="1:12">
      <c r="A9506" s="2" t="s">
        <v>2290</v>
      </c>
      <c r="B9506" s="3">
        <v>41068</v>
      </c>
      <c r="C9506" s="1">
        <v>166228</v>
      </c>
      <c r="D9506" s="2">
        <v>10</v>
      </c>
      <c r="E9506" s="1">
        <v>13551</v>
      </c>
      <c r="F9506" s="2">
        <v>1</v>
      </c>
      <c r="G9506" s="6">
        <f t="shared" si="740"/>
        <v>0.1</v>
      </c>
      <c r="H9506" s="12">
        <v>8.02</v>
      </c>
      <c r="I9506" s="13">
        <f t="shared" si="741"/>
        <v>20726.683291770576</v>
      </c>
      <c r="J9506" s="13">
        <f t="shared" si="742"/>
        <v>1689.6508728179551</v>
      </c>
      <c r="K9506" s="7">
        <f t="shared" si="743"/>
        <v>8.1520562119498513E-2</v>
      </c>
      <c r="L9506" s="26">
        <f t="shared" si="744"/>
        <v>0.81520562119498508</v>
      </c>
    </row>
    <row r="9507" spans="1:12">
      <c r="A9507" s="2" t="s">
        <v>5827</v>
      </c>
      <c r="B9507" s="3">
        <v>36931</v>
      </c>
      <c r="C9507" s="1">
        <v>1400</v>
      </c>
      <c r="D9507" s="2">
        <v>1</v>
      </c>
      <c r="E9507" s="1">
        <v>1143</v>
      </c>
      <c r="F9507" s="2">
        <v>1</v>
      </c>
      <c r="G9507" s="6">
        <f t="shared" si="740"/>
        <v>1</v>
      </c>
      <c r="H9507" s="11">
        <v>5.65</v>
      </c>
      <c r="I9507" s="13">
        <f t="shared" si="741"/>
        <v>247.78761061946901</v>
      </c>
      <c r="J9507" s="13">
        <f t="shared" si="742"/>
        <v>202.3008849557522</v>
      </c>
      <c r="K9507" s="7">
        <f t="shared" si="743"/>
        <v>0.81642857142857139</v>
      </c>
      <c r="L9507" s="26">
        <f t="shared" si="744"/>
        <v>0.81642857142857139</v>
      </c>
    </row>
    <row r="9508" spans="1:12">
      <c r="A9508" s="2" t="s">
        <v>9735</v>
      </c>
      <c r="B9508" s="3">
        <v>31392</v>
      </c>
      <c r="C9508" s="1">
        <v>19632</v>
      </c>
      <c r="D9508" s="2">
        <v>1</v>
      </c>
      <c r="E9508" s="1">
        <v>16029</v>
      </c>
      <c r="F9508" s="2">
        <v>1</v>
      </c>
      <c r="G9508" s="6">
        <f t="shared" si="740"/>
        <v>1</v>
      </c>
      <c r="H9508" s="12">
        <v>3.55</v>
      </c>
      <c r="I9508" s="13">
        <f t="shared" si="741"/>
        <v>5530.140845070423</v>
      </c>
      <c r="J9508" s="13">
        <f t="shared" si="742"/>
        <v>4515.211267605634</v>
      </c>
      <c r="K9508" s="7">
        <f t="shared" si="743"/>
        <v>0.81647310513447435</v>
      </c>
      <c r="L9508" s="26">
        <f t="shared" si="744"/>
        <v>0.81647310513447435</v>
      </c>
    </row>
    <row r="9509" spans="1:12">
      <c r="A9509" s="2" t="s">
        <v>4352</v>
      </c>
      <c r="B9509" s="3">
        <v>38191</v>
      </c>
      <c r="C9509" s="1">
        <v>1029872</v>
      </c>
      <c r="D9509" s="2">
        <v>65</v>
      </c>
      <c r="E9509" s="1">
        <v>64728</v>
      </c>
      <c r="F9509" s="2">
        <v>5</v>
      </c>
      <c r="G9509" s="6">
        <f t="shared" si="740"/>
        <v>7.6923076923076927E-2</v>
      </c>
      <c r="H9509" s="12">
        <v>6.21</v>
      </c>
      <c r="I9509" s="13">
        <f t="shared" si="741"/>
        <v>165840.90177133656</v>
      </c>
      <c r="J9509" s="13">
        <f t="shared" si="742"/>
        <v>10423.188405797102</v>
      </c>
      <c r="K9509" s="7">
        <f t="shared" si="743"/>
        <v>6.2850528997778363E-2</v>
      </c>
      <c r="L9509" s="26">
        <f t="shared" si="744"/>
        <v>0.81705687697111862</v>
      </c>
    </row>
    <row r="9510" spans="1:12">
      <c r="A9510" s="2" t="s">
        <v>2773</v>
      </c>
      <c r="B9510" s="3">
        <v>31771</v>
      </c>
      <c r="C9510" s="1">
        <v>8736</v>
      </c>
      <c r="D9510" s="2">
        <v>1</v>
      </c>
      <c r="E9510" s="1">
        <v>7149</v>
      </c>
      <c r="F9510" s="2">
        <v>1</v>
      </c>
      <c r="G9510" s="6">
        <f t="shared" si="740"/>
        <v>1</v>
      </c>
      <c r="H9510" s="12">
        <v>3.71</v>
      </c>
      <c r="I9510" s="13">
        <f t="shared" si="741"/>
        <v>2354.7169811320755</v>
      </c>
      <c r="J9510" s="13">
        <f t="shared" si="742"/>
        <v>1926.9541778975743</v>
      </c>
      <c r="K9510" s="7">
        <f t="shared" si="743"/>
        <v>0.81833791208791218</v>
      </c>
      <c r="L9510" s="26">
        <f t="shared" si="744"/>
        <v>0.81833791208791218</v>
      </c>
    </row>
    <row r="9511" spans="1:12">
      <c r="A9511" s="2" t="s">
        <v>5145</v>
      </c>
      <c r="B9511" s="3">
        <v>38646</v>
      </c>
      <c r="C9511" s="1">
        <v>537667</v>
      </c>
      <c r="D9511" s="2">
        <v>701</v>
      </c>
      <c r="E9511" s="1">
        <v>440228</v>
      </c>
      <c r="F9511" s="2">
        <v>701</v>
      </c>
      <c r="G9511" s="6">
        <f t="shared" si="740"/>
        <v>1</v>
      </c>
      <c r="H9511" s="11">
        <v>6.41</v>
      </c>
      <c r="I9511" s="13">
        <f t="shared" si="741"/>
        <v>83879.407176287044</v>
      </c>
      <c r="J9511" s="13">
        <f t="shared" si="742"/>
        <v>68678.315132605305</v>
      </c>
      <c r="K9511" s="7">
        <f t="shared" si="743"/>
        <v>0.81877444589309001</v>
      </c>
      <c r="L9511" s="26">
        <f t="shared" si="744"/>
        <v>0.81877444589309001</v>
      </c>
    </row>
    <row r="9512" spans="1:12">
      <c r="A9512" s="2" t="s">
        <v>10677</v>
      </c>
      <c r="B9512" s="3">
        <v>38996</v>
      </c>
      <c r="C9512" s="1">
        <v>10172</v>
      </c>
      <c r="D9512" s="2">
        <v>10</v>
      </c>
      <c r="E9512" s="1">
        <v>8330</v>
      </c>
      <c r="F9512" s="2">
        <v>10</v>
      </c>
      <c r="G9512" s="6">
        <f t="shared" si="740"/>
        <v>1</v>
      </c>
      <c r="H9512" s="11">
        <v>6.55</v>
      </c>
      <c r="I9512" s="13">
        <f t="shared" si="741"/>
        <v>1552.9770992366412</v>
      </c>
      <c r="J9512" s="13">
        <f t="shared" si="742"/>
        <v>1271.7557251908397</v>
      </c>
      <c r="K9512" s="7">
        <f t="shared" si="743"/>
        <v>0.81891466771529697</v>
      </c>
      <c r="L9512" s="26">
        <f t="shared" si="744"/>
        <v>0.81891466771529697</v>
      </c>
    </row>
    <row r="9513" spans="1:12">
      <c r="A9513" s="2" t="s">
        <v>6324</v>
      </c>
      <c r="B9513" s="3">
        <v>32486</v>
      </c>
      <c r="C9513" s="1">
        <v>34603943</v>
      </c>
      <c r="D9513" s="4">
        <v>1134</v>
      </c>
      <c r="E9513" s="1">
        <v>225034</v>
      </c>
      <c r="F9513" s="2">
        <v>9</v>
      </c>
      <c r="G9513" s="6">
        <f t="shared" si="740"/>
        <v>7.9365079365079361E-3</v>
      </c>
      <c r="H9513" s="12">
        <v>4.1100000000000003</v>
      </c>
      <c r="I9513" s="13">
        <f t="shared" si="741"/>
        <v>8419450.8515815083</v>
      </c>
      <c r="J9513" s="13">
        <f t="shared" si="742"/>
        <v>54752.798053527978</v>
      </c>
      <c r="K9513" s="7">
        <f t="shared" si="743"/>
        <v>6.5031317384842526E-3</v>
      </c>
      <c r="L9513" s="26">
        <f t="shared" si="744"/>
        <v>0.8193945990490159</v>
      </c>
    </row>
    <row r="9514" spans="1:12">
      <c r="A9514" s="2" t="s">
        <v>8130</v>
      </c>
      <c r="B9514" s="3">
        <v>32395</v>
      </c>
      <c r="C9514" s="1">
        <v>2835116</v>
      </c>
      <c r="D9514" s="2">
        <v>238</v>
      </c>
      <c r="E9514" s="1">
        <v>215157</v>
      </c>
      <c r="F9514" s="2">
        <v>22</v>
      </c>
      <c r="G9514" s="6">
        <f t="shared" si="740"/>
        <v>9.2436974789915971E-2</v>
      </c>
      <c r="H9514" s="12">
        <v>4.1100000000000003</v>
      </c>
      <c r="I9514" s="13">
        <f t="shared" si="741"/>
        <v>689809.24574209237</v>
      </c>
      <c r="J9514" s="13">
        <f t="shared" si="742"/>
        <v>52349.635036496344</v>
      </c>
      <c r="K9514" s="7">
        <f t="shared" si="743"/>
        <v>7.5890016493152301E-2</v>
      </c>
      <c r="L9514" s="26">
        <f t="shared" si="744"/>
        <v>0.82099199660773847</v>
      </c>
    </row>
    <row r="9515" spans="1:12">
      <c r="A9515" s="2" t="s">
        <v>7630</v>
      </c>
      <c r="B9515" s="3">
        <v>39115</v>
      </c>
      <c r="C9515" s="1">
        <v>89464</v>
      </c>
      <c r="D9515" s="2">
        <v>11</v>
      </c>
      <c r="E9515" s="1">
        <v>13380</v>
      </c>
      <c r="F9515" s="2">
        <v>2</v>
      </c>
      <c r="G9515" s="6">
        <f t="shared" si="740"/>
        <v>0.18181818181818182</v>
      </c>
      <c r="H9515" s="11">
        <v>6.88</v>
      </c>
      <c r="I9515" s="13">
        <f t="shared" si="741"/>
        <v>13003.488372093023</v>
      </c>
      <c r="J9515" s="13">
        <f t="shared" si="742"/>
        <v>1944.7674418604652</v>
      </c>
      <c r="K9515" s="7">
        <f t="shared" si="743"/>
        <v>0.14955736385585264</v>
      </c>
      <c r="L9515" s="26">
        <f t="shared" si="744"/>
        <v>0.82256550120718952</v>
      </c>
    </row>
    <row r="9516" spans="1:12">
      <c r="A9516" s="2" t="s">
        <v>390</v>
      </c>
      <c r="B9516" s="3">
        <v>36418</v>
      </c>
      <c r="C9516" s="1">
        <v>130096601</v>
      </c>
      <c r="D9516" s="4">
        <v>1990</v>
      </c>
      <c r="E9516" s="1">
        <v>861531</v>
      </c>
      <c r="F9516" s="2">
        <v>16</v>
      </c>
      <c r="G9516" s="6">
        <f t="shared" si="740"/>
        <v>8.0402010050251264E-3</v>
      </c>
      <c r="H9516" s="12">
        <v>5.0599999999999996</v>
      </c>
      <c r="I9516" s="13">
        <f t="shared" si="741"/>
        <v>25710790.711462453</v>
      </c>
      <c r="J9516" s="13">
        <f t="shared" si="742"/>
        <v>170263.04347826089</v>
      </c>
      <c r="K9516" s="7">
        <f t="shared" si="743"/>
        <v>6.6222406533126875E-3</v>
      </c>
      <c r="L9516" s="26">
        <f t="shared" si="744"/>
        <v>0.82364118125576546</v>
      </c>
    </row>
    <row r="9517" spans="1:12">
      <c r="A9517" s="2" t="s">
        <v>64</v>
      </c>
      <c r="B9517" s="3">
        <v>37609</v>
      </c>
      <c r="C9517" s="1">
        <v>13084595</v>
      </c>
      <c r="D9517" s="2">
        <v>495</v>
      </c>
      <c r="E9517" s="1">
        <v>108865</v>
      </c>
      <c r="F9517" s="2">
        <v>5</v>
      </c>
      <c r="G9517" s="6">
        <f t="shared" si="740"/>
        <v>1.0101010101010102E-2</v>
      </c>
      <c r="H9517" s="12">
        <v>5.8</v>
      </c>
      <c r="I9517" s="13">
        <f t="shared" si="741"/>
        <v>2255964.6551724137</v>
      </c>
      <c r="J9517" s="13">
        <f t="shared" si="742"/>
        <v>18769.827586206899</v>
      </c>
      <c r="K9517" s="7">
        <f t="shared" si="743"/>
        <v>8.3200893875584239E-3</v>
      </c>
      <c r="L9517" s="26">
        <f t="shared" si="744"/>
        <v>0.8236888493682839</v>
      </c>
    </row>
    <row r="9518" spans="1:12">
      <c r="A9518" s="2" t="s">
        <v>2475</v>
      </c>
      <c r="B9518" s="3">
        <v>39871</v>
      </c>
      <c r="C9518" s="1">
        <v>27908</v>
      </c>
      <c r="D9518" s="2">
        <v>20</v>
      </c>
      <c r="E9518" s="1">
        <v>22997</v>
      </c>
      <c r="F9518" s="2">
        <v>20</v>
      </c>
      <c r="G9518" s="6">
        <f t="shared" si="740"/>
        <v>1</v>
      </c>
      <c r="H9518" s="12">
        <v>7.5</v>
      </c>
      <c r="I9518" s="13">
        <f t="shared" si="741"/>
        <v>3721.0666666666666</v>
      </c>
      <c r="J9518" s="13">
        <f t="shared" si="742"/>
        <v>3066.2666666666669</v>
      </c>
      <c r="K9518" s="7">
        <f t="shared" si="743"/>
        <v>0.8240289522717501</v>
      </c>
      <c r="L9518" s="26">
        <f t="shared" si="744"/>
        <v>0.8240289522717501</v>
      </c>
    </row>
    <row r="9519" spans="1:12">
      <c r="A9519" s="2" t="s">
        <v>1671</v>
      </c>
      <c r="B9519" s="3">
        <v>34005</v>
      </c>
      <c r="C9519" s="1">
        <v>6011745</v>
      </c>
      <c r="D9519" s="2">
        <v>523</v>
      </c>
      <c r="E9519" s="1">
        <v>56833</v>
      </c>
      <c r="F9519" s="2">
        <v>6</v>
      </c>
      <c r="G9519" s="6">
        <f t="shared" si="740"/>
        <v>1.1472275334608031E-2</v>
      </c>
      <c r="H9519" s="11">
        <v>4.1399999999999997</v>
      </c>
      <c r="I9519" s="13">
        <f t="shared" si="741"/>
        <v>1452112.3188405798</v>
      </c>
      <c r="J9519" s="13">
        <f t="shared" si="742"/>
        <v>13727.777777777779</v>
      </c>
      <c r="K9519" s="7">
        <f t="shared" si="743"/>
        <v>9.4536611250144505E-3</v>
      </c>
      <c r="L9519" s="26">
        <f t="shared" si="744"/>
        <v>0.8240441280637596</v>
      </c>
    </row>
    <row r="9520" spans="1:12">
      <c r="A9520" s="2" t="s">
        <v>2387</v>
      </c>
      <c r="B9520" s="3">
        <v>39948</v>
      </c>
      <c r="C9520" s="1">
        <v>4638</v>
      </c>
      <c r="D9520" s="2">
        <v>1</v>
      </c>
      <c r="E9520" s="1">
        <v>3822</v>
      </c>
      <c r="F9520" s="2">
        <v>1</v>
      </c>
      <c r="G9520" s="6">
        <f t="shared" si="740"/>
        <v>1</v>
      </c>
      <c r="H9520" s="12">
        <v>7.5</v>
      </c>
      <c r="I9520" s="13">
        <f t="shared" si="741"/>
        <v>618.4</v>
      </c>
      <c r="J9520" s="13">
        <f t="shared" si="742"/>
        <v>509.6</v>
      </c>
      <c r="K9520" s="7">
        <f t="shared" si="743"/>
        <v>0.8240620957309186</v>
      </c>
      <c r="L9520" s="26">
        <f t="shared" si="744"/>
        <v>0.8240620957309186</v>
      </c>
    </row>
    <row r="9521" spans="1:12">
      <c r="A9521" s="2" t="s">
        <v>7770</v>
      </c>
      <c r="B9521" s="3">
        <v>40515</v>
      </c>
      <c r="C9521" s="1">
        <v>236347</v>
      </c>
      <c r="D9521" s="2">
        <v>21</v>
      </c>
      <c r="E9521" s="1">
        <v>9281</v>
      </c>
      <c r="F9521" s="2">
        <v>1</v>
      </c>
      <c r="G9521" s="6">
        <f t="shared" si="740"/>
        <v>4.7619047619047616E-2</v>
      </c>
      <c r="H9521" s="12">
        <v>7.89</v>
      </c>
      <c r="I9521" s="13">
        <f t="shared" si="741"/>
        <v>29955.259822560205</v>
      </c>
      <c r="J9521" s="13">
        <f t="shared" si="742"/>
        <v>1176.299112801014</v>
      </c>
      <c r="K9521" s="7">
        <f t="shared" si="743"/>
        <v>3.9268533131370395E-2</v>
      </c>
      <c r="L9521" s="26">
        <f t="shared" si="744"/>
        <v>0.82463919575877831</v>
      </c>
    </row>
    <row r="9522" spans="1:12">
      <c r="A9522" s="2" t="s">
        <v>8680</v>
      </c>
      <c r="B9522" s="3">
        <v>36021</v>
      </c>
      <c r="C9522" s="1">
        <v>5502773</v>
      </c>
      <c r="D9522" s="2">
        <v>253</v>
      </c>
      <c r="E9522" s="1">
        <v>125561</v>
      </c>
      <c r="F9522" s="2">
        <v>7</v>
      </c>
      <c r="G9522" s="6">
        <f t="shared" si="740"/>
        <v>2.766798418972332E-2</v>
      </c>
      <c r="H9522" s="11">
        <v>4.6900000000000004</v>
      </c>
      <c r="I9522" s="13">
        <f t="shared" si="741"/>
        <v>1173299.1471215351</v>
      </c>
      <c r="J9522" s="13">
        <f t="shared" si="742"/>
        <v>26772.068230277182</v>
      </c>
      <c r="K9522" s="7">
        <f t="shared" si="743"/>
        <v>2.2817768423302211E-2</v>
      </c>
      <c r="L9522" s="26">
        <f t="shared" si="744"/>
        <v>0.82469934444220849</v>
      </c>
    </row>
    <row r="9523" spans="1:12">
      <c r="A9523" s="2" t="s">
        <v>8629</v>
      </c>
      <c r="B9523" s="3">
        <v>39360</v>
      </c>
      <c r="C9523" s="1">
        <v>12959</v>
      </c>
      <c r="D9523" s="2">
        <v>4</v>
      </c>
      <c r="E9523" s="1">
        <v>2674</v>
      </c>
      <c r="F9523" s="2">
        <v>1</v>
      </c>
      <c r="G9523" s="6">
        <f t="shared" si="740"/>
        <v>0.25</v>
      </c>
      <c r="H9523" s="11">
        <v>6.88</v>
      </c>
      <c r="I9523" s="13">
        <f t="shared" si="741"/>
        <v>1883.5755813953488</v>
      </c>
      <c r="J9523" s="13">
        <f t="shared" si="742"/>
        <v>388.66279069767444</v>
      </c>
      <c r="K9523" s="7">
        <f t="shared" si="743"/>
        <v>0.20634308202793428</v>
      </c>
      <c r="L9523" s="26">
        <f t="shared" si="744"/>
        <v>0.82537232811173711</v>
      </c>
    </row>
    <row r="9524" spans="1:12">
      <c r="A9524" s="2" t="s">
        <v>9721</v>
      </c>
      <c r="B9524" s="3">
        <v>38744</v>
      </c>
      <c r="C9524" s="1">
        <v>1253413</v>
      </c>
      <c r="D9524" s="2">
        <v>51</v>
      </c>
      <c r="E9524" s="1">
        <v>60886</v>
      </c>
      <c r="F9524" s="2">
        <v>3</v>
      </c>
      <c r="G9524" s="6">
        <f t="shared" si="740"/>
        <v>5.8823529411764705E-2</v>
      </c>
      <c r="H9524" s="11">
        <v>6.55</v>
      </c>
      <c r="I9524" s="13">
        <f t="shared" si="741"/>
        <v>191360.76335877864</v>
      </c>
      <c r="J9524" s="13">
        <f t="shared" si="742"/>
        <v>9295.5725190839694</v>
      </c>
      <c r="K9524" s="7">
        <f t="shared" si="743"/>
        <v>4.8576167631897864E-2</v>
      </c>
      <c r="L9524" s="26">
        <f t="shared" si="744"/>
        <v>0.82579484974226369</v>
      </c>
    </row>
    <row r="9525" spans="1:12">
      <c r="A9525" s="2" t="s">
        <v>3123</v>
      </c>
      <c r="B9525" s="3">
        <v>38884</v>
      </c>
      <c r="C9525" s="1">
        <v>8043</v>
      </c>
      <c r="D9525" s="2">
        <v>3</v>
      </c>
      <c r="E9525" s="1">
        <v>2214</v>
      </c>
      <c r="F9525" s="2">
        <v>1</v>
      </c>
      <c r="G9525" s="6">
        <f t="shared" si="740"/>
        <v>0.33333333333333331</v>
      </c>
      <c r="H9525" s="11">
        <v>6.55</v>
      </c>
      <c r="I9525" s="13">
        <f t="shared" si="741"/>
        <v>1227.93893129771</v>
      </c>
      <c r="J9525" s="13">
        <f t="shared" si="742"/>
        <v>338.01526717557255</v>
      </c>
      <c r="K9525" s="7">
        <f t="shared" si="743"/>
        <v>0.27527042148452069</v>
      </c>
      <c r="L9525" s="26">
        <f t="shared" si="744"/>
        <v>0.82581126445356212</v>
      </c>
    </row>
    <row r="9526" spans="1:12">
      <c r="A9526" s="2" t="s">
        <v>1675</v>
      </c>
      <c r="B9526" s="3">
        <v>41236</v>
      </c>
      <c r="C9526" s="1">
        <v>123333</v>
      </c>
      <c r="D9526" s="2">
        <v>10</v>
      </c>
      <c r="E9526" s="1">
        <v>30570</v>
      </c>
      <c r="F9526" s="2">
        <v>3</v>
      </c>
      <c r="G9526" s="6">
        <f t="shared" si="740"/>
        <v>0.3</v>
      </c>
      <c r="H9526" s="12">
        <v>8.02</v>
      </c>
      <c r="I9526" s="13">
        <f t="shared" si="741"/>
        <v>15378.179551122195</v>
      </c>
      <c r="J9526" s="13">
        <f t="shared" si="742"/>
        <v>3811.7206982543644</v>
      </c>
      <c r="K9526" s="7">
        <f t="shared" si="743"/>
        <v>0.24786553477171561</v>
      </c>
      <c r="L9526" s="26">
        <f t="shared" si="744"/>
        <v>0.82621844923905208</v>
      </c>
    </row>
    <row r="9527" spans="1:12">
      <c r="A9527" s="2" t="s">
        <v>6464</v>
      </c>
      <c r="B9527" s="3">
        <v>37428</v>
      </c>
      <c r="C9527" s="1">
        <v>1915</v>
      </c>
      <c r="D9527" s="2">
        <v>1</v>
      </c>
      <c r="E9527" s="1">
        <v>1583</v>
      </c>
      <c r="F9527" s="2">
        <v>1</v>
      </c>
      <c r="G9527" s="6">
        <f t="shared" si="740"/>
        <v>1</v>
      </c>
      <c r="H9527" s="12">
        <v>5.8</v>
      </c>
      <c r="I9527" s="13">
        <f t="shared" si="741"/>
        <v>330.17241379310343</v>
      </c>
      <c r="J9527" s="13">
        <f t="shared" si="742"/>
        <v>272.93103448275861</v>
      </c>
      <c r="K9527" s="7">
        <f t="shared" si="743"/>
        <v>0.82663185378590076</v>
      </c>
      <c r="L9527" s="26">
        <f t="shared" si="744"/>
        <v>0.82663185378590076</v>
      </c>
    </row>
    <row r="9528" spans="1:12">
      <c r="A9528" s="2" t="s">
        <v>5795</v>
      </c>
      <c r="B9528" s="3">
        <v>35517</v>
      </c>
      <c r="C9528" s="1">
        <v>294212</v>
      </c>
      <c r="D9528" s="2">
        <v>32</v>
      </c>
      <c r="E9528" s="1">
        <v>22807</v>
      </c>
      <c r="F9528" s="2">
        <v>3</v>
      </c>
      <c r="G9528" s="6">
        <f t="shared" si="740"/>
        <v>9.375E-2</v>
      </c>
      <c r="H9528" s="11">
        <v>4.59</v>
      </c>
      <c r="I9528" s="13">
        <f t="shared" si="741"/>
        <v>64098.474945533773</v>
      </c>
      <c r="J9528" s="13">
        <f t="shared" si="742"/>
        <v>4968.8453159041392</v>
      </c>
      <c r="K9528" s="7">
        <f t="shared" si="743"/>
        <v>7.7518931926637918E-2</v>
      </c>
      <c r="L9528" s="26">
        <f t="shared" si="744"/>
        <v>0.82686860721747113</v>
      </c>
    </row>
    <row r="9529" spans="1:12">
      <c r="A9529" s="2" t="s">
        <v>5679</v>
      </c>
      <c r="B9529" s="3">
        <v>30365</v>
      </c>
      <c r="C9529" s="1">
        <v>5895761</v>
      </c>
      <c r="D9529" s="2">
        <v>207</v>
      </c>
      <c r="E9529" s="1">
        <v>23567</v>
      </c>
      <c r="F9529" s="2">
        <v>1</v>
      </c>
      <c r="G9529" s="6">
        <f t="shared" si="740"/>
        <v>4.830917874396135E-3</v>
      </c>
      <c r="H9529" s="12">
        <v>3.15</v>
      </c>
      <c r="I9529" s="13">
        <f t="shared" si="741"/>
        <v>1871670.1587301588</v>
      </c>
      <c r="J9529" s="13">
        <f t="shared" si="742"/>
        <v>7481.5873015873021</v>
      </c>
      <c r="K9529" s="7">
        <f t="shared" si="743"/>
        <v>3.9972787227976168E-3</v>
      </c>
      <c r="L9529" s="26">
        <f t="shared" si="744"/>
        <v>0.82743669561910671</v>
      </c>
    </row>
    <row r="9530" spans="1:12">
      <c r="A9530" s="2" t="s">
        <v>7785</v>
      </c>
      <c r="B9530" s="3">
        <v>37442</v>
      </c>
      <c r="C9530" s="1">
        <v>1471911</v>
      </c>
      <c r="D9530" s="2">
        <v>45</v>
      </c>
      <c r="E9530" s="1">
        <v>27080</v>
      </c>
      <c r="F9530" s="2">
        <v>1</v>
      </c>
      <c r="G9530" s="6">
        <f t="shared" si="740"/>
        <v>2.2222222222222223E-2</v>
      </c>
      <c r="H9530" s="12">
        <v>5.8</v>
      </c>
      <c r="I9530" s="13">
        <f t="shared" si="741"/>
        <v>253777.75862068965</v>
      </c>
      <c r="J9530" s="13">
        <f t="shared" si="742"/>
        <v>4668.9655172413795</v>
      </c>
      <c r="K9530" s="7">
        <f t="shared" si="743"/>
        <v>1.8397851500532303E-2</v>
      </c>
      <c r="L9530" s="26">
        <f t="shared" si="744"/>
        <v>0.82790331752395363</v>
      </c>
    </row>
    <row r="9531" spans="1:12">
      <c r="A9531" s="2" t="s">
        <v>5700</v>
      </c>
      <c r="B9531" s="3">
        <v>41208</v>
      </c>
      <c r="C9531" s="1">
        <v>123174</v>
      </c>
      <c r="D9531" s="2">
        <v>13</v>
      </c>
      <c r="E9531" s="1">
        <v>15689</v>
      </c>
      <c r="F9531" s="2">
        <v>2</v>
      </c>
      <c r="G9531" s="6">
        <f t="shared" si="740"/>
        <v>0.15384615384615385</v>
      </c>
      <c r="H9531" s="12">
        <v>8.02</v>
      </c>
      <c r="I9531" s="13">
        <f t="shared" si="741"/>
        <v>15358.354114713218</v>
      </c>
      <c r="J9531" s="13">
        <f t="shared" si="742"/>
        <v>1956.2344139650875</v>
      </c>
      <c r="K9531" s="7">
        <f t="shared" si="743"/>
        <v>0.12737265981457127</v>
      </c>
      <c r="L9531" s="26">
        <f t="shared" si="744"/>
        <v>0.82792228879471319</v>
      </c>
    </row>
    <row r="9532" spans="1:12">
      <c r="A9532" s="2" t="s">
        <v>6490</v>
      </c>
      <c r="B9532" s="3">
        <v>39682</v>
      </c>
      <c r="C9532" s="1">
        <v>16407</v>
      </c>
      <c r="D9532" s="2">
        <v>8</v>
      </c>
      <c r="E9532" s="1">
        <v>13588</v>
      </c>
      <c r="F9532" s="2">
        <v>8</v>
      </c>
      <c r="G9532" s="6">
        <f t="shared" si="740"/>
        <v>1</v>
      </c>
      <c r="H9532" s="11">
        <v>7.18</v>
      </c>
      <c r="I9532" s="13">
        <f t="shared" si="741"/>
        <v>2285.0974930362117</v>
      </c>
      <c r="J9532" s="13">
        <f t="shared" si="742"/>
        <v>1892.4791086350976</v>
      </c>
      <c r="K9532" s="7">
        <f t="shared" si="743"/>
        <v>0.82818309258243439</v>
      </c>
      <c r="L9532" s="26">
        <f t="shared" si="744"/>
        <v>0.82818309258243439</v>
      </c>
    </row>
    <row r="9533" spans="1:12">
      <c r="A9533" s="2" t="s">
        <v>7884</v>
      </c>
      <c r="B9533" s="3">
        <v>36805</v>
      </c>
      <c r="C9533" s="1">
        <v>3635482</v>
      </c>
      <c r="D9533" s="2">
        <v>93</v>
      </c>
      <c r="E9533" s="1">
        <v>64770</v>
      </c>
      <c r="F9533" s="2">
        <v>2</v>
      </c>
      <c r="G9533" s="6">
        <f t="shared" si="740"/>
        <v>2.1505376344086023E-2</v>
      </c>
      <c r="H9533" s="11">
        <v>5.39</v>
      </c>
      <c r="I9533" s="13">
        <f t="shared" si="741"/>
        <v>674486.45640074217</v>
      </c>
      <c r="J9533" s="13">
        <f t="shared" si="742"/>
        <v>12016.697588126161</v>
      </c>
      <c r="K9533" s="7">
        <f t="shared" si="743"/>
        <v>1.7816069506051743E-2</v>
      </c>
      <c r="L9533" s="26">
        <f t="shared" si="744"/>
        <v>0.82844723203140591</v>
      </c>
    </row>
    <row r="9534" spans="1:12">
      <c r="A9534" s="2" t="s">
        <v>366</v>
      </c>
      <c r="B9534" s="3">
        <v>39423</v>
      </c>
      <c r="C9534" s="1">
        <v>16334</v>
      </c>
      <c r="D9534" s="2">
        <v>4</v>
      </c>
      <c r="E9534" s="1">
        <v>10149</v>
      </c>
      <c r="F9534" s="2">
        <v>3</v>
      </c>
      <c r="G9534" s="6">
        <f t="shared" si="740"/>
        <v>0.75</v>
      </c>
      <c r="H9534" s="11">
        <v>6.88</v>
      </c>
      <c r="I9534" s="13">
        <f t="shared" si="741"/>
        <v>2374.1279069767443</v>
      </c>
      <c r="J9534" s="13">
        <f t="shared" si="742"/>
        <v>1475.1453488372092</v>
      </c>
      <c r="K9534" s="7">
        <f t="shared" si="743"/>
        <v>0.62134198604138602</v>
      </c>
      <c r="L9534" s="26">
        <f t="shared" si="744"/>
        <v>0.82845598138851473</v>
      </c>
    </row>
    <row r="9535" spans="1:12">
      <c r="A9535" s="2" t="s">
        <v>6647</v>
      </c>
      <c r="B9535" s="3">
        <v>37610</v>
      </c>
      <c r="C9535" s="1">
        <v>10465659</v>
      </c>
      <c r="D9535" s="2">
        <v>822</v>
      </c>
      <c r="E9535" s="1">
        <v>63303</v>
      </c>
      <c r="F9535" s="2">
        <v>6</v>
      </c>
      <c r="G9535" s="6">
        <f t="shared" si="740"/>
        <v>7.2992700729927005E-3</v>
      </c>
      <c r="H9535" s="12">
        <v>5.8</v>
      </c>
      <c r="I9535" s="13">
        <f t="shared" si="741"/>
        <v>1804423.9655172415</v>
      </c>
      <c r="J9535" s="13">
        <f t="shared" si="742"/>
        <v>10914.310344827587</v>
      </c>
      <c r="K9535" s="7">
        <f t="shared" si="743"/>
        <v>6.0486396508810389E-3</v>
      </c>
      <c r="L9535" s="26">
        <f t="shared" si="744"/>
        <v>0.82866363217070238</v>
      </c>
    </row>
    <row r="9536" spans="1:12">
      <c r="A9536" s="2" t="s">
        <v>938</v>
      </c>
      <c r="B9536" s="3">
        <v>37692</v>
      </c>
      <c r="C9536" s="1">
        <v>32543449</v>
      </c>
      <c r="D9536" s="4">
        <v>1002</v>
      </c>
      <c r="E9536" s="1">
        <v>161528</v>
      </c>
      <c r="F9536" s="2">
        <v>6</v>
      </c>
      <c r="G9536" s="6">
        <f t="shared" si="740"/>
        <v>5.9880239520958087E-3</v>
      </c>
      <c r="H9536" s="11">
        <v>6.03</v>
      </c>
      <c r="I9536" s="13">
        <f t="shared" si="741"/>
        <v>5396923.5489220563</v>
      </c>
      <c r="J9536" s="13">
        <f t="shared" si="742"/>
        <v>26787.396351575455</v>
      </c>
      <c r="K9536" s="7">
        <f t="shared" si="743"/>
        <v>4.9634567006096985E-3</v>
      </c>
      <c r="L9536" s="26">
        <f t="shared" si="744"/>
        <v>0.82889726900181959</v>
      </c>
    </row>
    <row r="9537" spans="1:12">
      <c r="A9537" s="2" t="s">
        <v>910</v>
      </c>
      <c r="B9537" s="3">
        <v>40697</v>
      </c>
      <c r="C9537" s="1">
        <v>5790894</v>
      </c>
      <c r="D9537" s="2">
        <v>170</v>
      </c>
      <c r="E9537" s="1">
        <v>141340</v>
      </c>
      <c r="F9537" s="2">
        <v>5</v>
      </c>
      <c r="G9537" s="6">
        <f t="shared" si="740"/>
        <v>2.9411764705882353E-2</v>
      </c>
      <c r="H9537" s="12">
        <v>7.93</v>
      </c>
      <c r="I9537" s="13">
        <f t="shared" si="741"/>
        <v>730251.45018915518</v>
      </c>
      <c r="J9537" s="13">
        <f t="shared" si="742"/>
        <v>17823.455233291301</v>
      </c>
      <c r="K9537" s="7">
        <f t="shared" si="743"/>
        <v>2.4407284954620134E-2</v>
      </c>
      <c r="L9537" s="26">
        <f t="shared" si="744"/>
        <v>0.82984768845708456</v>
      </c>
    </row>
    <row r="9538" spans="1:12">
      <c r="A9538" s="2" t="s">
        <v>7356</v>
      </c>
      <c r="B9538" s="3">
        <v>37239</v>
      </c>
      <c r="C9538" s="1">
        <v>275171</v>
      </c>
      <c r="D9538" s="2">
        <v>21</v>
      </c>
      <c r="E9538" s="1">
        <v>21750</v>
      </c>
      <c r="F9538" s="2">
        <v>2</v>
      </c>
      <c r="G9538" s="6">
        <f t="shared" ref="G9538:G9601" si="745">F9538/D9538</f>
        <v>9.5238095238095233E-2</v>
      </c>
      <c r="H9538" s="11">
        <v>5.65</v>
      </c>
      <c r="I9538" s="13">
        <f t="shared" ref="I9538:I9601" si="746">C9538/H9538</f>
        <v>48702.831858407073</v>
      </c>
      <c r="J9538" s="13">
        <f t="shared" ref="J9538:J9601" si="747">E9538/H9538</f>
        <v>3849.5575221238937</v>
      </c>
      <c r="K9538" s="7">
        <f t="shared" ref="K9538:K9601" si="748">J9538/I9538</f>
        <v>7.9041759487736729E-2</v>
      </c>
      <c r="L9538" s="26">
        <f t="shared" ref="L9538:L9601" si="749">K9538/G9538</f>
        <v>0.82993847462123571</v>
      </c>
    </row>
    <row r="9539" spans="1:12">
      <c r="A9539" s="2" t="s">
        <v>1949</v>
      </c>
      <c r="B9539" s="3">
        <v>40123</v>
      </c>
      <c r="C9539" s="1">
        <v>46964</v>
      </c>
      <c r="D9539" s="2">
        <v>5</v>
      </c>
      <c r="E9539" s="1">
        <v>7800</v>
      </c>
      <c r="F9539" s="2">
        <v>1</v>
      </c>
      <c r="G9539" s="6">
        <f t="shared" si="745"/>
        <v>0.2</v>
      </c>
      <c r="H9539" s="12">
        <v>7.5</v>
      </c>
      <c r="I9539" s="13">
        <f t="shared" si="746"/>
        <v>6261.8666666666668</v>
      </c>
      <c r="J9539" s="13">
        <f t="shared" si="747"/>
        <v>1040</v>
      </c>
      <c r="K9539" s="7">
        <f t="shared" si="748"/>
        <v>0.16608466059109103</v>
      </c>
      <c r="L9539" s="26">
        <f t="shared" si="749"/>
        <v>0.83042330295545508</v>
      </c>
    </row>
    <row r="9540" spans="1:12">
      <c r="A9540" s="2" t="s">
        <v>8713</v>
      </c>
      <c r="B9540" s="3">
        <v>39514</v>
      </c>
      <c r="C9540" s="1">
        <v>402858</v>
      </c>
      <c r="D9540" s="2">
        <v>47</v>
      </c>
      <c r="E9540" s="1">
        <v>14247</v>
      </c>
      <c r="F9540" s="2">
        <v>2</v>
      </c>
      <c r="G9540" s="6">
        <f t="shared" si="745"/>
        <v>4.2553191489361701E-2</v>
      </c>
      <c r="H9540" s="11">
        <v>7.18</v>
      </c>
      <c r="I9540" s="13">
        <f t="shared" si="746"/>
        <v>56108.356545961004</v>
      </c>
      <c r="J9540" s="13">
        <f t="shared" si="747"/>
        <v>1984.2618384401114</v>
      </c>
      <c r="K9540" s="7">
        <f t="shared" si="748"/>
        <v>3.5364818372726869E-2</v>
      </c>
      <c r="L9540" s="26">
        <f t="shared" si="749"/>
        <v>0.83107323175908143</v>
      </c>
    </row>
    <row r="9541" spans="1:12">
      <c r="A9541" s="2" t="s">
        <v>7343</v>
      </c>
      <c r="B9541" s="3">
        <v>41159</v>
      </c>
      <c r="C9541" s="1">
        <v>3613</v>
      </c>
      <c r="D9541" s="2">
        <v>1</v>
      </c>
      <c r="E9541" s="1">
        <v>3003</v>
      </c>
      <c r="F9541" s="2">
        <v>1</v>
      </c>
      <c r="G9541" s="6">
        <f t="shared" si="745"/>
        <v>1</v>
      </c>
      <c r="H9541" s="12">
        <v>8.02</v>
      </c>
      <c r="I9541" s="13">
        <f t="shared" si="746"/>
        <v>450.498753117207</v>
      </c>
      <c r="J9541" s="13">
        <f t="shared" si="747"/>
        <v>374.43890274314214</v>
      </c>
      <c r="K9541" s="7">
        <f t="shared" si="748"/>
        <v>0.83116523664544695</v>
      </c>
      <c r="L9541" s="26">
        <f t="shared" si="749"/>
        <v>0.83116523664544695</v>
      </c>
    </row>
    <row r="9542" spans="1:12">
      <c r="A9542" s="2" t="s">
        <v>8615</v>
      </c>
      <c r="B9542" s="3">
        <v>34313</v>
      </c>
      <c r="C9542" s="1">
        <v>6405918</v>
      </c>
      <c r="D9542" s="2">
        <v>201</v>
      </c>
      <c r="E9542" s="1">
        <v>53058</v>
      </c>
      <c r="F9542" s="2">
        <v>2</v>
      </c>
      <c r="G9542" s="6">
        <f t="shared" si="745"/>
        <v>9.9502487562189053E-3</v>
      </c>
      <c r="H9542" s="11">
        <v>4.1399999999999997</v>
      </c>
      <c r="I9542" s="13">
        <f t="shared" si="746"/>
        <v>1547323.1884057971</v>
      </c>
      <c r="J9542" s="13">
        <f t="shared" si="747"/>
        <v>12815.942028985508</v>
      </c>
      <c r="K9542" s="7">
        <f t="shared" si="748"/>
        <v>8.282653633718072E-3</v>
      </c>
      <c r="L9542" s="26">
        <f t="shared" si="749"/>
        <v>0.8324066901886662</v>
      </c>
    </row>
    <row r="9543" spans="1:12">
      <c r="A9543" s="2" t="s">
        <v>8744</v>
      </c>
      <c r="B9543" s="3">
        <v>30939</v>
      </c>
      <c r="C9543" s="1">
        <v>21821347</v>
      </c>
      <c r="D9543" s="2">
        <v>581</v>
      </c>
      <c r="E9543" s="1">
        <v>156383</v>
      </c>
      <c r="F9543" s="2">
        <v>5</v>
      </c>
      <c r="G9543" s="6">
        <f t="shared" si="745"/>
        <v>8.6058519793459545E-3</v>
      </c>
      <c r="H9543" s="12">
        <v>3.36</v>
      </c>
      <c r="I9543" s="13">
        <f t="shared" si="746"/>
        <v>6494448.5119047621</v>
      </c>
      <c r="J9543" s="13">
        <f t="shared" si="747"/>
        <v>46542.559523809527</v>
      </c>
      <c r="K9543" s="7">
        <f t="shared" si="748"/>
        <v>7.1665145144339621E-3</v>
      </c>
      <c r="L9543" s="26">
        <f t="shared" si="749"/>
        <v>0.83274898657722651</v>
      </c>
    </row>
    <row r="9544" spans="1:12">
      <c r="A9544" s="2" t="s">
        <v>5569</v>
      </c>
      <c r="B9544" s="3">
        <v>37190</v>
      </c>
      <c r="C9544" s="1">
        <v>15667270</v>
      </c>
      <c r="D9544" s="4">
        <v>1288</v>
      </c>
      <c r="E9544" s="1">
        <v>294056</v>
      </c>
      <c r="F9544" s="2">
        <v>29</v>
      </c>
      <c r="G9544" s="6">
        <f t="shared" si="745"/>
        <v>2.251552795031056E-2</v>
      </c>
      <c r="H9544" s="11">
        <v>5.65</v>
      </c>
      <c r="I9544" s="13">
        <f t="shared" si="746"/>
        <v>2772968.1415929203</v>
      </c>
      <c r="J9544" s="13">
        <f t="shared" si="747"/>
        <v>52045.30973451327</v>
      </c>
      <c r="K9544" s="7">
        <f t="shared" si="748"/>
        <v>1.8768809116074463E-2</v>
      </c>
      <c r="L9544" s="26">
        <f t="shared" si="749"/>
        <v>0.83359400487944513</v>
      </c>
    </row>
    <row r="9545" spans="1:12">
      <c r="A9545" s="2" t="s">
        <v>1417</v>
      </c>
      <c r="B9545" s="3">
        <v>40095</v>
      </c>
      <c r="C9545" s="1">
        <v>104979</v>
      </c>
      <c r="D9545" s="2">
        <v>8</v>
      </c>
      <c r="E9545" s="1">
        <v>10940</v>
      </c>
      <c r="F9545" s="2">
        <v>1</v>
      </c>
      <c r="G9545" s="6">
        <f t="shared" si="745"/>
        <v>0.125</v>
      </c>
      <c r="H9545" s="12">
        <v>7.5</v>
      </c>
      <c r="I9545" s="13">
        <f t="shared" si="746"/>
        <v>13997.2</v>
      </c>
      <c r="J9545" s="13">
        <f t="shared" si="747"/>
        <v>1458.6666666666667</v>
      </c>
      <c r="K9545" s="7">
        <f t="shared" si="748"/>
        <v>0.10421131845416702</v>
      </c>
      <c r="L9545" s="26">
        <f t="shared" si="749"/>
        <v>0.83369054763333617</v>
      </c>
    </row>
    <row r="9546" spans="1:12">
      <c r="A9546" s="2" t="s">
        <v>3462</v>
      </c>
      <c r="B9546" s="3">
        <v>39535</v>
      </c>
      <c r="C9546" s="1">
        <v>72568</v>
      </c>
      <c r="D9546" s="2">
        <v>5</v>
      </c>
      <c r="E9546" s="1">
        <v>12101</v>
      </c>
      <c r="F9546" s="2">
        <v>1</v>
      </c>
      <c r="G9546" s="6">
        <f t="shared" si="745"/>
        <v>0.2</v>
      </c>
      <c r="H9546" s="11">
        <v>7.18</v>
      </c>
      <c r="I9546" s="13">
        <f t="shared" si="746"/>
        <v>10106.963788300836</v>
      </c>
      <c r="J9546" s="13">
        <f t="shared" si="747"/>
        <v>1685.3760445682451</v>
      </c>
      <c r="K9546" s="7">
        <f t="shared" si="748"/>
        <v>0.16675394113107705</v>
      </c>
      <c r="L9546" s="26">
        <f t="shared" si="749"/>
        <v>0.83376970565538522</v>
      </c>
    </row>
    <row r="9547" spans="1:12">
      <c r="A9547" s="2" t="s">
        <v>5154</v>
      </c>
      <c r="B9547" s="3">
        <v>38835</v>
      </c>
      <c r="C9547" s="1">
        <v>20795</v>
      </c>
      <c r="D9547" s="2">
        <v>32</v>
      </c>
      <c r="E9547" s="1">
        <v>17346</v>
      </c>
      <c r="F9547" s="2">
        <v>32</v>
      </c>
      <c r="G9547" s="6">
        <f t="shared" si="745"/>
        <v>1</v>
      </c>
      <c r="H9547" s="11">
        <v>6.55</v>
      </c>
      <c r="I9547" s="13">
        <f t="shared" si="746"/>
        <v>3174.8091603053435</v>
      </c>
      <c r="J9547" s="13">
        <f t="shared" si="747"/>
        <v>2648.2442748091603</v>
      </c>
      <c r="K9547" s="7">
        <f t="shared" si="748"/>
        <v>0.83414282279394081</v>
      </c>
      <c r="L9547" s="26">
        <f t="shared" si="749"/>
        <v>0.83414282279394081</v>
      </c>
    </row>
    <row r="9548" spans="1:12">
      <c r="A9548" s="2" t="s">
        <v>7808</v>
      </c>
      <c r="B9548" s="3">
        <v>38240</v>
      </c>
      <c r="C9548" s="1">
        <v>73516</v>
      </c>
      <c r="D9548" s="2">
        <v>9</v>
      </c>
      <c r="E9548" s="1">
        <v>13629</v>
      </c>
      <c r="F9548" s="2">
        <v>2</v>
      </c>
      <c r="G9548" s="6">
        <f t="shared" si="745"/>
        <v>0.22222222222222221</v>
      </c>
      <c r="H9548" s="12">
        <v>6.21</v>
      </c>
      <c r="I9548" s="13">
        <f t="shared" si="746"/>
        <v>11838.325281803543</v>
      </c>
      <c r="J9548" s="13">
        <f t="shared" si="747"/>
        <v>2194.6859903381642</v>
      </c>
      <c r="K9548" s="7">
        <f t="shared" si="748"/>
        <v>0.1853882148103814</v>
      </c>
      <c r="L9548" s="26">
        <f t="shared" si="749"/>
        <v>0.83424696664671638</v>
      </c>
    </row>
    <row r="9549" spans="1:12">
      <c r="A9549" s="2" t="s">
        <v>2155</v>
      </c>
      <c r="B9549" s="3">
        <v>41047</v>
      </c>
      <c r="C9549" s="1">
        <v>1832541</v>
      </c>
      <c r="D9549" s="2">
        <v>327</v>
      </c>
      <c r="E9549" s="1">
        <v>257364</v>
      </c>
      <c r="F9549" s="2">
        <v>55</v>
      </c>
      <c r="G9549" s="6">
        <f t="shared" si="745"/>
        <v>0.16819571865443425</v>
      </c>
      <c r="H9549" s="12">
        <v>8.02</v>
      </c>
      <c r="I9549" s="13">
        <f t="shared" si="746"/>
        <v>228496.38403990027</v>
      </c>
      <c r="J9549" s="13">
        <f t="shared" si="747"/>
        <v>32090.274314214465</v>
      </c>
      <c r="K9549" s="7">
        <f t="shared" si="748"/>
        <v>0.140441059708896</v>
      </c>
      <c r="L9549" s="26">
        <f t="shared" si="749"/>
        <v>0.83498593681470901</v>
      </c>
    </row>
    <row r="9550" spans="1:12">
      <c r="A9550" s="2" t="s">
        <v>6617</v>
      </c>
      <c r="B9550" s="3">
        <v>37379</v>
      </c>
      <c r="C9550" s="1">
        <v>399110</v>
      </c>
      <c r="D9550" s="2">
        <v>36</v>
      </c>
      <c r="E9550" s="1">
        <v>18550</v>
      </c>
      <c r="F9550" s="2">
        <v>2</v>
      </c>
      <c r="G9550" s="6">
        <f t="shared" si="745"/>
        <v>5.5555555555555552E-2</v>
      </c>
      <c r="H9550" s="12">
        <v>5.8</v>
      </c>
      <c r="I9550" s="13">
        <f t="shared" si="746"/>
        <v>68812.068965517246</v>
      </c>
      <c r="J9550" s="13">
        <f t="shared" si="747"/>
        <v>3198.2758620689656</v>
      </c>
      <c r="K9550" s="7">
        <f t="shared" si="748"/>
        <v>4.6478414472200642E-2</v>
      </c>
      <c r="L9550" s="26">
        <f t="shared" si="749"/>
        <v>0.83661146049961166</v>
      </c>
    </row>
    <row r="9551" spans="1:12">
      <c r="A9551" s="2" t="s">
        <v>9250</v>
      </c>
      <c r="B9551" s="3">
        <v>37456</v>
      </c>
      <c r="C9551" s="1">
        <v>2891288</v>
      </c>
      <c r="D9551" s="2">
        <v>180</v>
      </c>
      <c r="E9551" s="1">
        <v>80682</v>
      </c>
      <c r="F9551" s="2">
        <v>6</v>
      </c>
      <c r="G9551" s="6">
        <f t="shared" si="745"/>
        <v>3.3333333333333333E-2</v>
      </c>
      <c r="H9551" s="12">
        <v>5.8</v>
      </c>
      <c r="I9551" s="13">
        <f t="shared" si="746"/>
        <v>498497.93103448278</v>
      </c>
      <c r="J9551" s="13">
        <f t="shared" si="747"/>
        <v>13910.689655172415</v>
      </c>
      <c r="K9551" s="7">
        <f t="shared" si="748"/>
        <v>2.7905210411415259E-2</v>
      </c>
      <c r="L9551" s="26">
        <f t="shared" si="749"/>
        <v>0.8371563123424578</v>
      </c>
    </row>
    <row r="9552" spans="1:12">
      <c r="A9552" s="2" t="s">
        <v>6873</v>
      </c>
      <c r="B9552" s="3">
        <v>40592</v>
      </c>
      <c r="C9552" s="1">
        <v>1808</v>
      </c>
      <c r="D9552" s="2">
        <v>1</v>
      </c>
      <c r="E9552" s="1">
        <v>1516</v>
      </c>
      <c r="F9552" s="2">
        <v>1</v>
      </c>
      <c r="G9552" s="6">
        <f t="shared" si="745"/>
        <v>1</v>
      </c>
      <c r="H9552" s="12">
        <v>7.93</v>
      </c>
      <c r="I9552" s="13">
        <f t="shared" si="746"/>
        <v>227.99495586380834</v>
      </c>
      <c r="J9552" s="13">
        <f t="shared" si="747"/>
        <v>191.17276166456494</v>
      </c>
      <c r="K9552" s="7">
        <f t="shared" si="748"/>
        <v>0.83849557522123885</v>
      </c>
      <c r="L9552" s="26">
        <f t="shared" si="749"/>
        <v>0.83849557522123885</v>
      </c>
    </row>
    <row r="9553" spans="1:12">
      <c r="A9553" s="2" t="s">
        <v>4081</v>
      </c>
      <c r="B9553" s="3">
        <v>37785</v>
      </c>
      <c r="C9553" s="1">
        <v>426880</v>
      </c>
      <c r="D9553" s="2">
        <v>38</v>
      </c>
      <c r="E9553" s="1">
        <v>9422</v>
      </c>
      <c r="F9553" s="2">
        <v>1</v>
      </c>
      <c r="G9553" s="6">
        <f t="shared" si="745"/>
        <v>2.6315789473684209E-2</v>
      </c>
      <c r="H9553" s="11">
        <v>6.03</v>
      </c>
      <c r="I9553" s="13">
        <f t="shared" si="746"/>
        <v>70792.703150912101</v>
      </c>
      <c r="J9553" s="13">
        <f t="shared" si="747"/>
        <v>1562.5207296849087</v>
      </c>
      <c r="K9553" s="7">
        <f t="shared" si="748"/>
        <v>2.2071776611694155E-2</v>
      </c>
      <c r="L9553" s="26">
        <f t="shared" si="749"/>
        <v>0.83872751124437794</v>
      </c>
    </row>
    <row r="9554" spans="1:12">
      <c r="A9554" s="2" t="s">
        <v>8281</v>
      </c>
      <c r="B9554" s="3">
        <v>37680</v>
      </c>
      <c r="C9554" s="1">
        <v>8018</v>
      </c>
      <c r="D9554" s="2">
        <v>5</v>
      </c>
      <c r="E9554" s="1">
        <v>5385</v>
      </c>
      <c r="F9554" s="2">
        <v>4</v>
      </c>
      <c r="G9554" s="6">
        <f t="shared" si="745"/>
        <v>0.8</v>
      </c>
      <c r="H9554" s="11">
        <v>6.03</v>
      </c>
      <c r="I9554" s="13">
        <f t="shared" si="746"/>
        <v>1329.6849087893863</v>
      </c>
      <c r="J9554" s="13">
        <f t="shared" si="747"/>
        <v>893.03482587064673</v>
      </c>
      <c r="K9554" s="7">
        <f t="shared" si="748"/>
        <v>0.67161386879521079</v>
      </c>
      <c r="L9554" s="26">
        <f t="shared" si="749"/>
        <v>0.83951733599401346</v>
      </c>
    </row>
    <row r="9555" spans="1:12">
      <c r="A9555" s="2" t="s">
        <v>8473</v>
      </c>
      <c r="B9555" s="3">
        <v>39878</v>
      </c>
      <c r="C9555" s="1">
        <v>13282</v>
      </c>
      <c r="D9555" s="2">
        <v>4</v>
      </c>
      <c r="E9555" s="1">
        <v>2789</v>
      </c>
      <c r="F9555" s="2">
        <v>1</v>
      </c>
      <c r="G9555" s="6">
        <f t="shared" si="745"/>
        <v>0.25</v>
      </c>
      <c r="H9555" s="12">
        <v>7.5</v>
      </c>
      <c r="I9555" s="13">
        <f t="shared" si="746"/>
        <v>1770.9333333333334</v>
      </c>
      <c r="J9555" s="13">
        <f t="shared" si="747"/>
        <v>371.86666666666667</v>
      </c>
      <c r="K9555" s="7">
        <f t="shared" si="748"/>
        <v>0.20998343622948351</v>
      </c>
      <c r="L9555" s="26">
        <f t="shared" si="749"/>
        <v>0.83993374491793404</v>
      </c>
    </row>
    <row r="9556" spans="1:12">
      <c r="A9556" s="2" t="s">
        <v>5437</v>
      </c>
      <c r="B9556" s="3">
        <v>41215</v>
      </c>
      <c r="C9556" s="1">
        <v>995642</v>
      </c>
      <c r="D9556" s="2">
        <v>100</v>
      </c>
      <c r="E9556" s="1">
        <v>75279</v>
      </c>
      <c r="F9556" s="2">
        <v>9</v>
      </c>
      <c r="G9556" s="6">
        <f t="shared" si="745"/>
        <v>0.09</v>
      </c>
      <c r="H9556" s="12">
        <v>8.02</v>
      </c>
      <c r="I9556" s="13">
        <f t="shared" si="746"/>
        <v>124144.88778054864</v>
      </c>
      <c r="J9556" s="13">
        <f t="shared" si="747"/>
        <v>9386.4089775561097</v>
      </c>
      <c r="K9556" s="7">
        <f t="shared" si="748"/>
        <v>7.5608501851066948E-2</v>
      </c>
      <c r="L9556" s="26">
        <f t="shared" si="749"/>
        <v>0.84009446501185503</v>
      </c>
    </row>
    <row r="9557" spans="1:12">
      <c r="A9557" s="2" t="s">
        <v>7533</v>
      </c>
      <c r="B9557" s="3">
        <v>31884</v>
      </c>
      <c r="C9557" s="1">
        <v>1654743</v>
      </c>
      <c r="D9557" s="2">
        <v>36</v>
      </c>
      <c r="E9557" s="1">
        <v>38643</v>
      </c>
      <c r="F9557" s="2">
        <v>1</v>
      </c>
      <c r="G9557" s="6">
        <f t="shared" si="745"/>
        <v>2.7777777777777776E-2</v>
      </c>
      <c r="H9557" s="12">
        <v>3.91</v>
      </c>
      <c r="I9557" s="13">
        <f t="shared" si="746"/>
        <v>423207.9283887468</v>
      </c>
      <c r="J9557" s="13">
        <f t="shared" si="747"/>
        <v>9883.1202046035796</v>
      </c>
      <c r="K9557" s="7">
        <f t="shared" si="748"/>
        <v>2.3352871110498729E-2</v>
      </c>
      <c r="L9557" s="26">
        <f t="shared" si="749"/>
        <v>0.84070335997795431</v>
      </c>
    </row>
    <row r="9558" spans="1:12">
      <c r="A9558" s="2" t="s">
        <v>8054</v>
      </c>
      <c r="B9558" s="3">
        <v>36420</v>
      </c>
      <c r="C9558" s="1">
        <v>1314053</v>
      </c>
      <c r="D9558" s="2">
        <v>74</v>
      </c>
      <c r="E9558" s="1">
        <v>44829</v>
      </c>
      <c r="F9558" s="2">
        <v>3</v>
      </c>
      <c r="G9558" s="6">
        <f t="shared" si="745"/>
        <v>4.0540540540540543E-2</v>
      </c>
      <c r="H9558" s="12">
        <v>5.0599999999999996</v>
      </c>
      <c r="I9558" s="13">
        <f t="shared" si="746"/>
        <v>259694.26877470358</v>
      </c>
      <c r="J9558" s="13">
        <f t="shared" si="747"/>
        <v>8859.4861660079059</v>
      </c>
      <c r="K9558" s="7">
        <f t="shared" si="748"/>
        <v>3.4115062330058225E-2</v>
      </c>
      <c r="L9558" s="26">
        <f t="shared" si="749"/>
        <v>0.84150487080810288</v>
      </c>
    </row>
    <row r="9559" spans="1:12">
      <c r="A9559" s="2" t="s">
        <v>8405</v>
      </c>
      <c r="B9559" s="3">
        <v>32724</v>
      </c>
      <c r="C9559" s="1">
        <v>24741667</v>
      </c>
      <c r="D9559" s="2">
        <v>534</v>
      </c>
      <c r="E9559" s="1">
        <v>155982</v>
      </c>
      <c r="F9559" s="2">
        <v>4</v>
      </c>
      <c r="G9559" s="6">
        <f t="shared" si="745"/>
        <v>7.4906367041198503E-3</v>
      </c>
      <c r="H9559" s="12">
        <v>3.99</v>
      </c>
      <c r="I9559" s="13">
        <f t="shared" si="746"/>
        <v>6200919.0476190476</v>
      </c>
      <c r="J9559" s="13">
        <f t="shared" si="747"/>
        <v>39093.233082706764</v>
      </c>
      <c r="K9559" s="7">
        <f t="shared" si="748"/>
        <v>6.3044256476332003E-3</v>
      </c>
      <c r="L9559" s="26">
        <f t="shared" si="749"/>
        <v>0.84164082395903228</v>
      </c>
    </row>
    <row r="9560" spans="1:12">
      <c r="A9560" s="2" t="s">
        <v>1441</v>
      </c>
      <c r="B9560" s="3">
        <v>34922</v>
      </c>
      <c r="C9560" s="1">
        <v>10426506</v>
      </c>
      <c r="D9560" s="2">
        <v>367</v>
      </c>
      <c r="E9560" s="1">
        <v>167815</v>
      </c>
      <c r="F9560" s="2">
        <v>7</v>
      </c>
      <c r="G9560" s="6">
        <f t="shared" si="745"/>
        <v>1.9073569482288829E-2</v>
      </c>
      <c r="H9560" s="11">
        <v>4.3499999999999996</v>
      </c>
      <c r="I9560" s="13">
        <f t="shared" si="746"/>
        <v>2396897.931034483</v>
      </c>
      <c r="J9560" s="13">
        <f t="shared" si="747"/>
        <v>38578.160919540234</v>
      </c>
      <c r="K9560" s="7">
        <f t="shared" si="748"/>
        <v>1.6095037014317165E-2</v>
      </c>
      <c r="L9560" s="26">
        <f t="shared" si="749"/>
        <v>0.84383979775062845</v>
      </c>
    </row>
    <row r="9561" spans="1:12">
      <c r="A9561" s="2" t="s">
        <v>8154</v>
      </c>
      <c r="B9561" s="3">
        <v>38632</v>
      </c>
      <c r="C9561" s="1">
        <v>4410</v>
      </c>
      <c r="D9561" s="2">
        <v>1</v>
      </c>
      <c r="E9561" s="1">
        <v>3724</v>
      </c>
      <c r="F9561" s="2">
        <v>1</v>
      </c>
      <c r="G9561" s="6">
        <f t="shared" si="745"/>
        <v>1</v>
      </c>
      <c r="H9561" s="11">
        <v>6.41</v>
      </c>
      <c r="I9561" s="13">
        <f t="shared" si="746"/>
        <v>687.98751950077997</v>
      </c>
      <c r="J9561" s="13">
        <f t="shared" si="747"/>
        <v>580.96723868954757</v>
      </c>
      <c r="K9561" s="7">
        <f t="shared" si="748"/>
        <v>0.84444444444444455</v>
      </c>
      <c r="L9561" s="26">
        <f t="shared" si="749"/>
        <v>0.84444444444444455</v>
      </c>
    </row>
    <row r="9562" spans="1:12">
      <c r="A9562" s="2" t="s">
        <v>956</v>
      </c>
      <c r="B9562" s="3">
        <v>36798</v>
      </c>
      <c r="C9562" s="1">
        <v>18715392</v>
      </c>
      <c r="D9562" s="2">
        <v>497</v>
      </c>
      <c r="E9562" s="1">
        <v>413436</v>
      </c>
      <c r="F9562" s="2">
        <v>13</v>
      </c>
      <c r="G9562" s="6">
        <f t="shared" si="745"/>
        <v>2.6156941649899398E-2</v>
      </c>
      <c r="H9562" s="11">
        <v>5.39</v>
      </c>
      <c r="I9562" s="13">
        <f t="shared" si="746"/>
        <v>3472243.4137291284</v>
      </c>
      <c r="J9562" s="13">
        <f t="shared" si="747"/>
        <v>76704.267161410025</v>
      </c>
      <c r="K9562" s="7">
        <f t="shared" si="748"/>
        <v>2.209069411957815E-2</v>
      </c>
      <c r="L9562" s="26">
        <f t="shared" si="749"/>
        <v>0.84454422903310311</v>
      </c>
    </row>
    <row r="9563" spans="1:12">
      <c r="A9563" s="2" t="s">
        <v>5153</v>
      </c>
      <c r="B9563" s="3">
        <v>38905</v>
      </c>
      <c r="C9563" s="1">
        <v>7753</v>
      </c>
      <c r="D9563" s="2">
        <v>2</v>
      </c>
      <c r="E9563" s="1">
        <v>3274</v>
      </c>
      <c r="F9563" s="2">
        <v>1</v>
      </c>
      <c r="G9563" s="6">
        <f t="shared" si="745"/>
        <v>0.5</v>
      </c>
      <c r="H9563" s="11">
        <v>6.55</v>
      </c>
      <c r="I9563" s="13">
        <f t="shared" si="746"/>
        <v>1183.6641221374045</v>
      </c>
      <c r="J9563" s="13">
        <f t="shared" si="747"/>
        <v>499.84732824427482</v>
      </c>
      <c r="K9563" s="7">
        <f t="shared" si="748"/>
        <v>0.42228814652392627</v>
      </c>
      <c r="L9563" s="26">
        <f t="shared" si="749"/>
        <v>0.84457629304785253</v>
      </c>
    </row>
    <row r="9564" spans="1:12">
      <c r="A9564" s="2" t="s">
        <v>4116</v>
      </c>
      <c r="B9564" s="3">
        <v>39157</v>
      </c>
      <c r="C9564" s="1">
        <v>24502</v>
      </c>
      <c r="D9564" s="2">
        <v>24</v>
      </c>
      <c r="E9564" s="1">
        <v>20700</v>
      </c>
      <c r="F9564" s="2">
        <v>24</v>
      </c>
      <c r="G9564" s="6">
        <f t="shared" si="745"/>
        <v>1</v>
      </c>
      <c r="H9564" s="11">
        <v>6.88</v>
      </c>
      <c r="I9564" s="13">
        <f t="shared" si="746"/>
        <v>3561.3372093023258</v>
      </c>
      <c r="J9564" s="13">
        <f t="shared" si="747"/>
        <v>3008.7209302325582</v>
      </c>
      <c r="K9564" s="7">
        <f t="shared" si="748"/>
        <v>0.84482899355154673</v>
      </c>
      <c r="L9564" s="26">
        <f t="shared" si="749"/>
        <v>0.84482899355154673</v>
      </c>
    </row>
    <row r="9565" spans="1:12">
      <c r="A9565" s="2" t="s">
        <v>2734</v>
      </c>
      <c r="B9565" s="3">
        <v>39185</v>
      </c>
      <c r="C9565" s="1">
        <v>21504</v>
      </c>
      <c r="D9565" s="2">
        <v>3</v>
      </c>
      <c r="E9565" s="1">
        <v>6060</v>
      </c>
      <c r="F9565" s="2">
        <v>1</v>
      </c>
      <c r="G9565" s="6">
        <f t="shared" si="745"/>
        <v>0.33333333333333331</v>
      </c>
      <c r="H9565" s="11">
        <v>6.88</v>
      </c>
      <c r="I9565" s="13">
        <f t="shared" si="746"/>
        <v>3125.5813953488373</v>
      </c>
      <c r="J9565" s="13">
        <f t="shared" si="747"/>
        <v>880.81395348837214</v>
      </c>
      <c r="K9565" s="7">
        <f t="shared" si="748"/>
        <v>0.2818080357142857</v>
      </c>
      <c r="L9565" s="26">
        <f t="shared" si="749"/>
        <v>0.8454241071428571</v>
      </c>
    </row>
    <row r="9566" spans="1:12">
      <c r="A9566" s="2" t="s">
        <v>877</v>
      </c>
      <c r="B9566" s="3">
        <v>40669</v>
      </c>
      <c r="C9566" s="1">
        <v>970816</v>
      </c>
      <c r="D9566" s="2">
        <v>168</v>
      </c>
      <c r="E9566" s="1">
        <v>107577</v>
      </c>
      <c r="F9566" s="2">
        <v>22</v>
      </c>
      <c r="G9566" s="6">
        <f t="shared" si="745"/>
        <v>0.13095238095238096</v>
      </c>
      <c r="H9566" s="12">
        <v>7.93</v>
      </c>
      <c r="I9566" s="13">
        <f t="shared" si="746"/>
        <v>122423.20302648171</v>
      </c>
      <c r="J9566" s="13">
        <f t="shared" si="747"/>
        <v>13565.825977301387</v>
      </c>
      <c r="K9566" s="7">
        <f t="shared" si="748"/>
        <v>0.11081090546509328</v>
      </c>
      <c r="L9566" s="26">
        <f t="shared" si="749"/>
        <v>0.8461923690061669</v>
      </c>
    </row>
    <row r="9567" spans="1:12">
      <c r="A9567" s="2" t="s">
        <v>7414</v>
      </c>
      <c r="B9567" s="3">
        <v>39563</v>
      </c>
      <c r="C9567" s="1">
        <v>63521</v>
      </c>
      <c r="D9567" s="2">
        <v>58</v>
      </c>
      <c r="E9567" s="1">
        <v>53752</v>
      </c>
      <c r="F9567" s="2">
        <v>58</v>
      </c>
      <c r="G9567" s="6">
        <f t="shared" si="745"/>
        <v>1</v>
      </c>
      <c r="H9567" s="11">
        <v>7.18</v>
      </c>
      <c r="I9567" s="13">
        <f t="shared" si="746"/>
        <v>8846.9359331476335</v>
      </c>
      <c r="J9567" s="13">
        <f t="shared" si="747"/>
        <v>7486.3509749303621</v>
      </c>
      <c r="K9567" s="7">
        <f t="shared" si="748"/>
        <v>0.84620834054879479</v>
      </c>
      <c r="L9567" s="26">
        <f t="shared" si="749"/>
        <v>0.84620834054879479</v>
      </c>
    </row>
    <row r="9568" spans="1:12">
      <c r="A9568" s="2" t="s">
        <v>702</v>
      </c>
      <c r="B9568" s="3">
        <v>40802</v>
      </c>
      <c r="C9568" s="1">
        <v>12139</v>
      </c>
      <c r="D9568" s="2">
        <v>3</v>
      </c>
      <c r="E9568" s="1">
        <v>3425</v>
      </c>
      <c r="F9568" s="2">
        <v>1</v>
      </c>
      <c r="G9568" s="6">
        <f t="shared" si="745"/>
        <v>0.33333333333333331</v>
      </c>
      <c r="H9568" s="12">
        <v>7.93</v>
      </c>
      <c r="I9568" s="13">
        <f t="shared" si="746"/>
        <v>1530.7692307692307</v>
      </c>
      <c r="J9568" s="13">
        <f t="shared" si="747"/>
        <v>431.90416141235812</v>
      </c>
      <c r="K9568" s="7">
        <f t="shared" si="748"/>
        <v>0.28214844715380177</v>
      </c>
      <c r="L9568" s="26">
        <f t="shared" si="749"/>
        <v>0.84644534146140538</v>
      </c>
    </row>
    <row r="9569" spans="1:12">
      <c r="A9569" s="2" t="s">
        <v>889</v>
      </c>
      <c r="B9569" s="3">
        <v>36406</v>
      </c>
      <c r="C9569" s="1">
        <v>136049</v>
      </c>
      <c r="D9569" s="2">
        <v>7</v>
      </c>
      <c r="E9569" s="1">
        <v>16459</v>
      </c>
      <c r="F9569" s="2">
        <v>1</v>
      </c>
      <c r="G9569" s="6">
        <f t="shared" si="745"/>
        <v>0.14285714285714285</v>
      </c>
      <c r="H9569" s="12">
        <v>5.0599999999999996</v>
      </c>
      <c r="I9569" s="13">
        <f t="shared" si="746"/>
        <v>26887.154150197632</v>
      </c>
      <c r="J9569" s="13">
        <f t="shared" si="747"/>
        <v>3252.7667984189725</v>
      </c>
      <c r="K9569" s="7">
        <f t="shared" si="748"/>
        <v>0.12097847099206903</v>
      </c>
      <c r="L9569" s="26">
        <f t="shared" si="749"/>
        <v>0.8468492969444833</v>
      </c>
    </row>
    <row r="9570" spans="1:12">
      <c r="A9570" s="2" t="s">
        <v>10479</v>
      </c>
      <c r="B9570" s="3">
        <v>37001</v>
      </c>
      <c r="C9570" s="1">
        <v>3830441</v>
      </c>
      <c r="D9570" s="2">
        <v>220</v>
      </c>
      <c r="E9570" s="1">
        <v>29495</v>
      </c>
      <c r="F9570" s="2">
        <v>2</v>
      </c>
      <c r="G9570" s="6">
        <f t="shared" si="745"/>
        <v>9.0909090909090905E-3</v>
      </c>
      <c r="H9570" s="11">
        <v>5.65</v>
      </c>
      <c r="I9570" s="13">
        <f t="shared" si="746"/>
        <v>677954.15929203539</v>
      </c>
      <c r="J9570" s="13">
        <f t="shared" si="747"/>
        <v>5220.353982300885</v>
      </c>
      <c r="K9570" s="7">
        <f t="shared" si="748"/>
        <v>7.7001577625135072E-3</v>
      </c>
      <c r="L9570" s="26">
        <f t="shared" si="749"/>
        <v>0.8470173538764858</v>
      </c>
    </row>
    <row r="9571" spans="1:12">
      <c r="A9571" s="2" t="s">
        <v>10316</v>
      </c>
      <c r="B9571" s="3">
        <v>40655</v>
      </c>
      <c r="C9571" s="1">
        <v>35100</v>
      </c>
      <c r="D9571" s="2">
        <v>5</v>
      </c>
      <c r="E9571" s="1">
        <v>23790</v>
      </c>
      <c r="F9571" s="2">
        <v>4</v>
      </c>
      <c r="G9571" s="6">
        <f t="shared" si="745"/>
        <v>0.8</v>
      </c>
      <c r="H9571" s="12">
        <v>7.93</v>
      </c>
      <c r="I9571" s="13">
        <f t="shared" si="746"/>
        <v>4426.2295081967213</v>
      </c>
      <c r="J9571" s="13">
        <f t="shared" si="747"/>
        <v>3000</v>
      </c>
      <c r="K9571" s="7">
        <f t="shared" si="748"/>
        <v>0.67777777777777781</v>
      </c>
      <c r="L9571" s="26">
        <f t="shared" si="749"/>
        <v>0.84722222222222221</v>
      </c>
    </row>
    <row r="9572" spans="1:12">
      <c r="A9572" s="2" t="s">
        <v>5446</v>
      </c>
      <c r="B9572" s="3">
        <v>37673</v>
      </c>
      <c r="C9572" s="1">
        <v>330067</v>
      </c>
      <c r="D9572" s="2">
        <v>18</v>
      </c>
      <c r="E9572" s="1">
        <v>15544</v>
      </c>
      <c r="F9572" s="2">
        <v>1</v>
      </c>
      <c r="G9572" s="6">
        <f t="shared" si="745"/>
        <v>5.5555555555555552E-2</v>
      </c>
      <c r="H9572" s="11">
        <v>6.03</v>
      </c>
      <c r="I9572" s="13">
        <f t="shared" si="746"/>
        <v>54737.479270315089</v>
      </c>
      <c r="J9572" s="13">
        <f t="shared" si="747"/>
        <v>2577.7777777777778</v>
      </c>
      <c r="K9572" s="7">
        <f t="shared" si="748"/>
        <v>4.709346890176843E-2</v>
      </c>
      <c r="L9572" s="26">
        <f t="shared" si="749"/>
        <v>0.84768244023183181</v>
      </c>
    </row>
    <row r="9573" spans="1:12">
      <c r="A9573" s="2" t="s">
        <v>8118</v>
      </c>
      <c r="B9573" s="3">
        <v>39750</v>
      </c>
      <c r="C9573" s="1">
        <v>2992</v>
      </c>
      <c r="D9573" s="2">
        <v>1</v>
      </c>
      <c r="E9573" s="1">
        <v>2537</v>
      </c>
      <c r="F9573" s="2">
        <v>1</v>
      </c>
      <c r="G9573" s="6">
        <f t="shared" si="745"/>
        <v>1</v>
      </c>
      <c r="H9573" s="11">
        <v>7.18</v>
      </c>
      <c r="I9573" s="13">
        <f t="shared" si="746"/>
        <v>416.71309192200556</v>
      </c>
      <c r="J9573" s="13">
        <f t="shared" si="747"/>
        <v>353.34261838440113</v>
      </c>
      <c r="K9573" s="7">
        <f t="shared" si="748"/>
        <v>0.8479278074866311</v>
      </c>
      <c r="L9573" s="26">
        <f t="shared" si="749"/>
        <v>0.8479278074866311</v>
      </c>
    </row>
    <row r="9574" spans="1:12">
      <c r="A9574" s="2" t="s">
        <v>9923</v>
      </c>
      <c r="B9574" s="3">
        <v>38282</v>
      </c>
      <c r="C9574" s="1">
        <v>143597</v>
      </c>
      <c r="D9574" s="2">
        <v>30</v>
      </c>
      <c r="E9574" s="1">
        <v>24354</v>
      </c>
      <c r="F9574" s="2">
        <v>6</v>
      </c>
      <c r="G9574" s="6">
        <f t="shared" si="745"/>
        <v>0.2</v>
      </c>
      <c r="H9574" s="12">
        <v>6.21</v>
      </c>
      <c r="I9574" s="13">
        <f t="shared" si="746"/>
        <v>23123.51046698873</v>
      </c>
      <c r="J9574" s="13">
        <f t="shared" si="747"/>
        <v>3921.7391304347825</v>
      </c>
      <c r="K9574" s="7">
        <f t="shared" si="748"/>
        <v>0.16959964344659009</v>
      </c>
      <c r="L9574" s="26">
        <f t="shared" si="749"/>
        <v>0.84799821723295044</v>
      </c>
    </row>
    <row r="9575" spans="1:12">
      <c r="A9575" s="2" t="s">
        <v>4460</v>
      </c>
      <c r="B9575" s="3">
        <v>40933</v>
      </c>
      <c r="C9575" s="1">
        <v>13013</v>
      </c>
      <c r="D9575" s="2">
        <v>4</v>
      </c>
      <c r="E9575" s="1">
        <v>2759</v>
      </c>
      <c r="F9575" s="2">
        <v>1</v>
      </c>
      <c r="G9575" s="6">
        <f t="shared" si="745"/>
        <v>0.25</v>
      </c>
      <c r="H9575" s="12">
        <v>8.02</v>
      </c>
      <c r="I9575" s="13">
        <f t="shared" si="746"/>
        <v>1622.5685785536161</v>
      </c>
      <c r="J9575" s="13">
        <f t="shared" si="747"/>
        <v>344.0149625935162</v>
      </c>
      <c r="K9575" s="7">
        <f t="shared" si="748"/>
        <v>0.21201875048028893</v>
      </c>
      <c r="L9575" s="26">
        <f t="shared" si="749"/>
        <v>0.8480750019211557</v>
      </c>
    </row>
    <row r="9576" spans="1:12">
      <c r="A9576" s="2" t="s">
        <v>6812</v>
      </c>
      <c r="B9576" s="3">
        <v>40522</v>
      </c>
      <c r="C9576" s="1">
        <v>285468</v>
      </c>
      <c r="D9576" s="2">
        <v>84</v>
      </c>
      <c r="E9576" s="1">
        <v>242116</v>
      </c>
      <c r="F9576" s="2">
        <v>84</v>
      </c>
      <c r="G9576" s="6">
        <f t="shared" si="745"/>
        <v>1</v>
      </c>
      <c r="H9576" s="12">
        <v>7.89</v>
      </c>
      <c r="I9576" s="13">
        <f t="shared" si="746"/>
        <v>36180.988593155897</v>
      </c>
      <c r="J9576" s="13">
        <f t="shared" si="747"/>
        <v>30686.43852978454</v>
      </c>
      <c r="K9576" s="7">
        <f t="shared" si="748"/>
        <v>0.84813709417517902</v>
      </c>
      <c r="L9576" s="26">
        <f t="shared" si="749"/>
        <v>0.84813709417517902</v>
      </c>
    </row>
    <row r="9577" spans="1:12">
      <c r="A9577" s="2" t="s">
        <v>4896</v>
      </c>
      <c r="B9577" s="3">
        <v>38051</v>
      </c>
      <c r="C9577" s="1">
        <v>64967</v>
      </c>
      <c r="D9577" s="2">
        <v>7</v>
      </c>
      <c r="E9577" s="1">
        <v>7875</v>
      </c>
      <c r="F9577" s="2">
        <v>1</v>
      </c>
      <c r="G9577" s="6">
        <f t="shared" si="745"/>
        <v>0.14285714285714285</v>
      </c>
      <c r="H9577" s="12">
        <v>6.21</v>
      </c>
      <c r="I9577" s="13">
        <f t="shared" si="746"/>
        <v>10461.674718196457</v>
      </c>
      <c r="J9577" s="13">
        <f t="shared" si="747"/>
        <v>1268.1159420289855</v>
      </c>
      <c r="K9577" s="7">
        <f t="shared" si="748"/>
        <v>0.12121538627303093</v>
      </c>
      <c r="L9577" s="26">
        <f t="shared" si="749"/>
        <v>0.84850770391121655</v>
      </c>
    </row>
    <row r="9578" spans="1:12">
      <c r="A9578" s="2" t="s">
        <v>3973</v>
      </c>
      <c r="B9578" s="3">
        <v>40760</v>
      </c>
      <c r="C9578" s="1">
        <v>148994</v>
      </c>
      <c r="D9578" s="2">
        <v>10</v>
      </c>
      <c r="E9578" s="1">
        <v>37963</v>
      </c>
      <c r="F9578" s="2">
        <v>3</v>
      </c>
      <c r="G9578" s="6">
        <f t="shared" si="745"/>
        <v>0.3</v>
      </c>
      <c r="H9578" s="12">
        <v>7.93</v>
      </c>
      <c r="I9578" s="13">
        <f t="shared" si="746"/>
        <v>18788.650693568728</v>
      </c>
      <c r="J9578" s="13">
        <f t="shared" si="747"/>
        <v>4787.263556116015</v>
      </c>
      <c r="K9578" s="7">
        <f t="shared" si="748"/>
        <v>0.25479549512060884</v>
      </c>
      <c r="L9578" s="26">
        <f t="shared" si="749"/>
        <v>0.8493183170686962</v>
      </c>
    </row>
    <row r="9579" spans="1:12">
      <c r="A9579" s="2" t="s">
        <v>8437</v>
      </c>
      <c r="B9579" s="3">
        <v>40879</v>
      </c>
      <c r="C9579" s="1">
        <v>3909002</v>
      </c>
      <c r="D9579" s="2">
        <v>95</v>
      </c>
      <c r="E9579" s="1">
        <v>349519</v>
      </c>
      <c r="F9579" s="2">
        <v>10</v>
      </c>
      <c r="G9579" s="6">
        <f t="shared" si="745"/>
        <v>0.10526315789473684</v>
      </c>
      <c r="H9579" s="12">
        <v>7.93</v>
      </c>
      <c r="I9579" s="13">
        <f t="shared" si="746"/>
        <v>492938.46153846156</v>
      </c>
      <c r="J9579" s="13">
        <f t="shared" si="747"/>
        <v>44075.53593947037</v>
      </c>
      <c r="K9579" s="7">
        <f t="shared" si="748"/>
        <v>8.9413870855016189E-2</v>
      </c>
      <c r="L9579" s="26">
        <f t="shared" si="749"/>
        <v>0.84943177312265383</v>
      </c>
    </row>
    <row r="9580" spans="1:12">
      <c r="A9580" s="2" t="s">
        <v>1569</v>
      </c>
      <c r="B9580" s="3">
        <v>38667</v>
      </c>
      <c r="C9580" s="1">
        <v>26904</v>
      </c>
      <c r="D9580" s="2">
        <v>6</v>
      </c>
      <c r="E9580" s="1">
        <v>7624</v>
      </c>
      <c r="F9580" s="2">
        <v>2</v>
      </c>
      <c r="G9580" s="6">
        <f t="shared" si="745"/>
        <v>0.33333333333333331</v>
      </c>
      <c r="H9580" s="11">
        <v>6.41</v>
      </c>
      <c r="I9580" s="13">
        <f t="shared" si="746"/>
        <v>4197.1918876755071</v>
      </c>
      <c r="J9580" s="13">
        <f t="shared" si="747"/>
        <v>1189.3915756630265</v>
      </c>
      <c r="K9580" s="7">
        <f t="shared" si="748"/>
        <v>0.28337793636633957</v>
      </c>
      <c r="L9580" s="26">
        <f t="shared" si="749"/>
        <v>0.8501338090990187</v>
      </c>
    </row>
    <row r="9581" spans="1:12">
      <c r="A9581" s="2" t="s">
        <v>5861</v>
      </c>
      <c r="B9581" s="3">
        <v>37253</v>
      </c>
      <c r="C9581" s="1">
        <v>2763</v>
      </c>
      <c r="D9581" s="2">
        <v>1</v>
      </c>
      <c r="E9581" s="1">
        <v>2349</v>
      </c>
      <c r="F9581" s="2">
        <v>1</v>
      </c>
      <c r="G9581" s="6">
        <f t="shared" si="745"/>
        <v>1</v>
      </c>
      <c r="H9581" s="11">
        <v>5.65</v>
      </c>
      <c r="I9581" s="13">
        <f t="shared" si="746"/>
        <v>489.02654867256632</v>
      </c>
      <c r="J9581" s="13">
        <f t="shared" si="747"/>
        <v>415.75221238938053</v>
      </c>
      <c r="K9581" s="7">
        <f t="shared" si="748"/>
        <v>0.85016286644951145</v>
      </c>
      <c r="L9581" s="26">
        <f t="shared" si="749"/>
        <v>0.85016286644951145</v>
      </c>
    </row>
    <row r="9582" spans="1:12">
      <c r="A9582" s="2" t="s">
        <v>8811</v>
      </c>
      <c r="B9582" s="3">
        <v>41026</v>
      </c>
      <c r="C9582" s="1">
        <v>408015</v>
      </c>
      <c r="D9582" s="2">
        <v>48</v>
      </c>
      <c r="E9582" s="1">
        <v>36134</v>
      </c>
      <c r="F9582" s="2">
        <v>5</v>
      </c>
      <c r="G9582" s="6">
        <f t="shared" si="745"/>
        <v>0.10416666666666667</v>
      </c>
      <c r="H9582" s="12">
        <v>8.02</v>
      </c>
      <c r="I9582" s="13">
        <f t="shared" si="746"/>
        <v>50874.68827930175</v>
      </c>
      <c r="J9582" s="13">
        <f t="shared" si="747"/>
        <v>4505.4862842892771</v>
      </c>
      <c r="K9582" s="7">
        <f t="shared" si="748"/>
        <v>8.8560469590578769E-2</v>
      </c>
      <c r="L9582" s="26">
        <f t="shared" si="749"/>
        <v>0.85018050806955614</v>
      </c>
    </row>
    <row r="9583" spans="1:12">
      <c r="A9583" s="2" t="s">
        <v>10415</v>
      </c>
      <c r="B9583" s="3">
        <v>35902</v>
      </c>
      <c r="C9583" s="1">
        <v>533759</v>
      </c>
      <c r="D9583" s="2">
        <v>25</v>
      </c>
      <c r="E9583" s="1">
        <v>54458</v>
      </c>
      <c r="F9583" s="2">
        <v>3</v>
      </c>
      <c r="G9583" s="6">
        <f t="shared" si="745"/>
        <v>0.12</v>
      </c>
      <c r="H9583" s="11">
        <v>4.6900000000000004</v>
      </c>
      <c r="I9583" s="13">
        <f t="shared" si="746"/>
        <v>113807.88912579957</v>
      </c>
      <c r="J9583" s="13">
        <f t="shared" si="747"/>
        <v>11611.513859275052</v>
      </c>
      <c r="K9583" s="7">
        <f t="shared" si="748"/>
        <v>0.10202731944566741</v>
      </c>
      <c r="L9583" s="26">
        <f t="shared" si="749"/>
        <v>0.85022766204722844</v>
      </c>
    </row>
    <row r="9584" spans="1:12">
      <c r="A9584" s="2" t="s">
        <v>2259</v>
      </c>
      <c r="B9584" s="3">
        <v>36112</v>
      </c>
      <c r="C9584" s="1">
        <v>2287818</v>
      </c>
      <c r="D9584" s="2">
        <v>93</v>
      </c>
      <c r="E9584" s="1">
        <v>83759</v>
      </c>
      <c r="F9584" s="2">
        <v>4</v>
      </c>
      <c r="G9584" s="6">
        <f t="shared" si="745"/>
        <v>4.3010752688172046E-2</v>
      </c>
      <c r="H9584" s="11">
        <v>4.6900000000000004</v>
      </c>
      <c r="I9584" s="13">
        <f t="shared" si="746"/>
        <v>487807.67590618331</v>
      </c>
      <c r="J9584" s="13">
        <f t="shared" si="747"/>
        <v>17859.061833688698</v>
      </c>
      <c r="K9584" s="7">
        <f t="shared" si="748"/>
        <v>3.6610866773493345E-2</v>
      </c>
      <c r="L9584" s="26">
        <f t="shared" si="749"/>
        <v>0.85120265248372018</v>
      </c>
    </row>
    <row r="9585" spans="1:12">
      <c r="A9585" s="2" t="s">
        <v>6469</v>
      </c>
      <c r="B9585" s="3">
        <v>38688</v>
      </c>
      <c r="C9585" s="1">
        <v>18516</v>
      </c>
      <c r="D9585" s="2">
        <v>10</v>
      </c>
      <c r="E9585" s="1">
        <v>15776</v>
      </c>
      <c r="F9585" s="2">
        <v>10</v>
      </c>
      <c r="G9585" s="6">
        <f t="shared" si="745"/>
        <v>1</v>
      </c>
      <c r="H9585" s="11">
        <v>6.41</v>
      </c>
      <c r="I9585" s="13">
        <f t="shared" si="746"/>
        <v>2888.6115444617785</v>
      </c>
      <c r="J9585" s="13">
        <f t="shared" si="747"/>
        <v>2461.1544461778471</v>
      </c>
      <c r="K9585" s="7">
        <f t="shared" si="748"/>
        <v>0.85201987470295959</v>
      </c>
      <c r="L9585" s="26">
        <f t="shared" si="749"/>
        <v>0.85201987470295959</v>
      </c>
    </row>
    <row r="9586" spans="1:12">
      <c r="A9586" s="2" t="s">
        <v>4088</v>
      </c>
      <c r="B9586" s="3">
        <v>40240</v>
      </c>
      <c r="C9586" s="1">
        <v>54305</v>
      </c>
      <c r="D9586" s="2">
        <v>5</v>
      </c>
      <c r="E9586" s="1">
        <v>9258</v>
      </c>
      <c r="F9586" s="2">
        <v>1</v>
      </c>
      <c r="G9586" s="6">
        <f t="shared" si="745"/>
        <v>0.2</v>
      </c>
      <c r="H9586" s="12">
        <v>7.89</v>
      </c>
      <c r="I9586" s="13">
        <f t="shared" si="746"/>
        <v>6882.7629911280101</v>
      </c>
      <c r="J9586" s="13">
        <f t="shared" si="747"/>
        <v>1173.3840304182511</v>
      </c>
      <c r="K9586" s="7">
        <f t="shared" si="748"/>
        <v>0.17048153945308905</v>
      </c>
      <c r="L9586" s="26">
        <f t="shared" si="749"/>
        <v>0.85240769726544519</v>
      </c>
    </row>
    <row r="9587" spans="1:12">
      <c r="A9587" s="2" t="s">
        <v>10125</v>
      </c>
      <c r="B9587" s="3">
        <v>39204</v>
      </c>
      <c r="C9587" s="1">
        <v>19074800</v>
      </c>
      <c r="D9587" s="2">
        <v>707</v>
      </c>
      <c r="E9587" s="1">
        <v>92034</v>
      </c>
      <c r="F9587" s="2">
        <v>4</v>
      </c>
      <c r="G9587" s="6">
        <f t="shared" si="745"/>
        <v>5.6577086280056579E-3</v>
      </c>
      <c r="H9587" s="11">
        <v>6.88</v>
      </c>
      <c r="I9587" s="13">
        <f t="shared" si="746"/>
        <v>2772500</v>
      </c>
      <c r="J9587" s="13">
        <f t="shared" si="747"/>
        <v>13377.034883720931</v>
      </c>
      <c r="K9587" s="7">
        <f t="shared" si="748"/>
        <v>4.8248998678885237E-3</v>
      </c>
      <c r="L9587" s="26">
        <f t="shared" si="749"/>
        <v>0.85280105164929654</v>
      </c>
    </row>
    <row r="9588" spans="1:12">
      <c r="A9588" s="2" t="s">
        <v>8185</v>
      </c>
      <c r="B9588" s="3">
        <v>40403</v>
      </c>
      <c r="C9588" s="1">
        <v>11662</v>
      </c>
      <c r="D9588" s="2">
        <v>2</v>
      </c>
      <c r="E9588" s="1">
        <v>4973</v>
      </c>
      <c r="F9588" s="2">
        <v>1</v>
      </c>
      <c r="G9588" s="6">
        <f t="shared" si="745"/>
        <v>0.5</v>
      </c>
      <c r="H9588" s="12">
        <v>7.89</v>
      </c>
      <c r="I9588" s="13">
        <f t="shared" si="746"/>
        <v>1478.0735107731307</v>
      </c>
      <c r="J9588" s="13">
        <f t="shared" si="747"/>
        <v>630.29150823827638</v>
      </c>
      <c r="K9588" s="7">
        <f t="shared" si="748"/>
        <v>0.42642771394271994</v>
      </c>
      <c r="L9588" s="26">
        <f t="shared" si="749"/>
        <v>0.85285542788543989</v>
      </c>
    </row>
    <row r="9589" spans="1:12">
      <c r="A9589" s="2" t="s">
        <v>6105</v>
      </c>
      <c r="B9589" s="3">
        <v>37134</v>
      </c>
      <c r="C9589" s="1">
        <v>10720</v>
      </c>
      <c r="D9589" s="2">
        <v>1</v>
      </c>
      <c r="E9589" s="1">
        <v>9144</v>
      </c>
      <c r="F9589" s="2">
        <v>1</v>
      </c>
      <c r="G9589" s="6">
        <f t="shared" si="745"/>
        <v>1</v>
      </c>
      <c r="H9589" s="11">
        <v>5.65</v>
      </c>
      <c r="I9589" s="13">
        <f t="shared" si="746"/>
        <v>1897.3451327433627</v>
      </c>
      <c r="J9589" s="13">
        <f t="shared" si="747"/>
        <v>1618.4070796460176</v>
      </c>
      <c r="K9589" s="7">
        <f t="shared" si="748"/>
        <v>0.85298507462686568</v>
      </c>
      <c r="L9589" s="26">
        <f t="shared" si="749"/>
        <v>0.85298507462686568</v>
      </c>
    </row>
    <row r="9590" spans="1:12">
      <c r="A9590" s="2" t="s">
        <v>2506</v>
      </c>
      <c r="B9590" s="3">
        <v>40074</v>
      </c>
      <c r="C9590" s="1">
        <v>3244</v>
      </c>
      <c r="D9590" s="2">
        <v>3</v>
      </c>
      <c r="E9590" s="1">
        <v>2769</v>
      </c>
      <c r="F9590" s="2">
        <v>3</v>
      </c>
      <c r="G9590" s="6">
        <f t="shared" si="745"/>
        <v>1</v>
      </c>
      <c r="H9590" s="12">
        <v>7.5</v>
      </c>
      <c r="I9590" s="13">
        <f t="shared" si="746"/>
        <v>432.53333333333336</v>
      </c>
      <c r="J9590" s="13">
        <f t="shared" si="747"/>
        <v>369.2</v>
      </c>
      <c r="K9590" s="7">
        <f t="shared" si="748"/>
        <v>0.85357583230579526</v>
      </c>
      <c r="L9590" s="26">
        <f t="shared" si="749"/>
        <v>0.85357583230579526</v>
      </c>
    </row>
    <row r="9591" spans="1:12">
      <c r="A9591" s="2" t="s">
        <v>1393</v>
      </c>
      <c r="B9591" s="3">
        <v>40072</v>
      </c>
      <c r="C9591" s="1">
        <v>4444637</v>
      </c>
      <c r="D9591" s="2">
        <v>380</v>
      </c>
      <c r="E9591" s="1">
        <v>189703</v>
      </c>
      <c r="F9591" s="2">
        <v>19</v>
      </c>
      <c r="G9591" s="6">
        <f t="shared" si="745"/>
        <v>0.05</v>
      </c>
      <c r="H9591" s="12">
        <v>7.5</v>
      </c>
      <c r="I9591" s="13">
        <f t="shared" si="746"/>
        <v>592618.26666666672</v>
      </c>
      <c r="J9591" s="13">
        <f t="shared" si="747"/>
        <v>25293.733333333334</v>
      </c>
      <c r="K9591" s="7">
        <f t="shared" si="748"/>
        <v>4.2681325831558342E-2</v>
      </c>
      <c r="L9591" s="26">
        <f t="shared" si="749"/>
        <v>0.85362651663116684</v>
      </c>
    </row>
    <row r="9592" spans="1:12">
      <c r="A9592" s="2" t="s">
        <v>6875</v>
      </c>
      <c r="B9592" s="3">
        <v>41185</v>
      </c>
      <c r="C9592" s="1">
        <v>7210</v>
      </c>
      <c r="D9592" s="2">
        <v>4</v>
      </c>
      <c r="E9592" s="1">
        <v>1539</v>
      </c>
      <c r="F9592" s="2">
        <v>1</v>
      </c>
      <c r="G9592" s="6">
        <f t="shared" si="745"/>
        <v>0.25</v>
      </c>
      <c r="H9592" s="12">
        <v>8.02</v>
      </c>
      <c r="I9592" s="13">
        <f t="shared" si="746"/>
        <v>899.00249376558611</v>
      </c>
      <c r="J9592" s="13">
        <f t="shared" si="747"/>
        <v>191.89526184538656</v>
      </c>
      <c r="K9592" s="7">
        <f t="shared" si="748"/>
        <v>0.21345353675450765</v>
      </c>
      <c r="L9592" s="26">
        <f t="shared" si="749"/>
        <v>0.8538141470180306</v>
      </c>
    </row>
    <row r="9593" spans="1:12">
      <c r="A9593" s="2" t="s">
        <v>10047</v>
      </c>
      <c r="B9593" s="3">
        <v>38317</v>
      </c>
      <c r="C9593" s="1">
        <v>6524389</v>
      </c>
      <c r="D9593" s="2">
        <v>219</v>
      </c>
      <c r="E9593" s="1">
        <v>101749</v>
      </c>
      <c r="F9593" s="2">
        <v>4</v>
      </c>
      <c r="G9593" s="6">
        <f t="shared" si="745"/>
        <v>1.8264840182648401E-2</v>
      </c>
      <c r="H9593" s="12">
        <v>6.21</v>
      </c>
      <c r="I9593" s="13">
        <f t="shared" si="746"/>
        <v>1050626.2479871176</v>
      </c>
      <c r="J9593" s="13">
        <f t="shared" si="747"/>
        <v>16384.702093397747</v>
      </c>
      <c r="K9593" s="7">
        <f t="shared" si="748"/>
        <v>1.5595176805061747E-2</v>
      </c>
      <c r="L9593" s="26">
        <f t="shared" si="749"/>
        <v>0.85383593007713066</v>
      </c>
    </row>
    <row r="9594" spans="1:12">
      <c r="A9594" s="2" t="s">
        <v>1286</v>
      </c>
      <c r="B9594" s="3">
        <v>37141</v>
      </c>
      <c r="C9594" s="1">
        <v>8779</v>
      </c>
      <c r="D9594" s="2">
        <v>1</v>
      </c>
      <c r="E9594" s="1">
        <v>7502</v>
      </c>
      <c r="F9594" s="2">
        <v>1</v>
      </c>
      <c r="G9594" s="6">
        <f t="shared" si="745"/>
        <v>1</v>
      </c>
      <c r="H9594" s="11">
        <v>5.65</v>
      </c>
      <c r="I9594" s="13">
        <f t="shared" si="746"/>
        <v>1553.8053097345132</v>
      </c>
      <c r="J9594" s="13">
        <f t="shared" si="747"/>
        <v>1327.787610619469</v>
      </c>
      <c r="K9594" s="7">
        <f t="shared" si="748"/>
        <v>0.85453924137145465</v>
      </c>
      <c r="L9594" s="26">
        <f t="shared" si="749"/>
        <v>0.85453924137145465</v>
      </c>
    </row>
    <row r="9595" spans="1:12">
      <c r="A9595" s="2" t="s">
        <v>2753</v>
      </c>
      <c r="B9595" s="3">
        <v>40200</v>
      </c>
      <c r="C9595" s="1">
        <v>1403</v>
      </c>
      <c r="D9595" s="2">
        <v>1</v>
      </c>
      <c r="E9595" s="1">
        <v>1199</v>
      </c>
      <c r="F9595" s="2">
        <v>1</v>
      </c>
      <c r="G9595" s="6">
        <f t="shared" si="745"/>
        <v>1</v>
      </c>
      <c r="H9595" s="12">
        <v>7.89</v>
      </c>
      <c r="I9595" s="13">
        <f t="shared" si="746"/>
        <v>177.82002534854246</v>
      </c>
      <c r="J9595" s="13">
        <f t="shared" si="747"/>
        <v>151.96451204055768</v>
      </c>
      <c r="K9595" s="7">
        <f t="shared" si="748"/>
        <v>0.85459729151817543</v>
      </c>
      <c r="L9595" s="26">
        <f t="shared" si="749"/>
        <v>0.85459729151817543</v>
      </c>
    </row>
    <row r="9596" spans="1:12">
      <c r="A9596" s="2" t="s">
        <v>10126</v>
      </c>
      <c r="B9596" s="3">
        <v>38135</v>
      </c>
      <c r="C9596" s="1">
        <v>7212</v>
      </c>
      <c r="D9596" s="2">
        <v>2</v>
      </c>
      <c r="E9596" s="1">
        <v>6164</v>
      </c>
      <c r="F9596" s="2">
        <v>2</v>
      </c>
      <c r="G9596" s="6">
        <f t="shared" si="745"/>
        <v>1</v>
      </c>
      <c r="H9596" s="12">
        <v>6.21</v>
      </c>
      <c r="I9596" s="13">
        <f t="shared" si="746"/>
        <v>1161.3526570048309</v>
      </c>
      <c r="J9596" s="13">
        <f t="shared" si="747"/>
        <v>992.59259259259261</v>
      </c>
      <c r="K9596" s="7">
        <f t="shared" si="748"/>
        <v>0.85468663338879647</v>
      </c>
      <c r="L9596" s="26">
        <f t="shared" si="749"/>
        <v>0.85468663338879647</v>
      </c>
    </row>
    <row r="9597" spans="1:12">
      <c r="A9597" s="2" t="s">
        <v>6392</v>
      </c>
      <c r="B9597" s="3">
        <v>39976</v>
      </c>
      <c r="C9597" s="1">
        <v>5010163</v>
      </c>
      <c r="D9597" s="2">
        <v>252</v>
      </c>
      <c r="E9597" s="1">
        <v>136046</v>
      </c>
      <c r="F9597" s="2">
        <v>8</v>
      </c>
      <c r="G9597" s="6">
        <f t="shared" si="745"/>
        <v>3.1746031746031744E-2</v>
      </c>
      <c r="H9597" s="12">
        <v>7.5</v>
      </c>
      <c r="I9597" s="13">
        <f t="shared" si="746"/>
        <v>668021.73333333328</v>
      </c>
      <c r="J9597" s="13">
        <f t="shared" si="747"/>
        <v>18139.466666666667</v>
      </c>
      <c r="K9597" s="7">
        <f t="shared" si="748"/>
        <v>2.7154006765847741E-2</v>
      </c>
      <c r="L9597" s="26">
        <f t="shared" si="749"/>
        <v>0.85535121312420392</v>
      </c>
    </row>
    <row r="9598" spans="1:12">
      <c r="A9598" s="2" t="s">
        <v>741</v>
      </c>
      <c r="B9598" s="3">
        <v>37671</v>
      </c>
      <c r="C9598" s="1">
        <v>1440</v>
      </c>
      <c r="D9598" s="2">
        <v>3</v>
      </c>
      <c r="E9598" s="1">
        <v>1232</v>
      </c>
      <c r="F9598" s="2">
        <v>3</v>
      </c>
      <c r="G9598" s="6">
        <f t="shared" si="745"/>
        <v>1</v>
      </c>
      <c r="H9598" s="11">
        <v>6.03</v>
      </c>
      <c r="I9598" s="13">
        <f t="shared" si="746"/>
        <v>238.80597014925371</v>
      </c>
      <c r="J9598" s="13">
        <f t="shared" si="747"/>
        <v>204.31177446102819</v>
      </c>
      <c r="K9598" s="7">
        <f t="shared" si="748"/>
        <v>0.85555555555555562</v>
      </c>
      <c r="L9598" s="26">
        <f t="shared" si="749"/>
        <v>0.85555555555555562</v>
      </c>
    </row>
    <row r="9599" spans="1:12">
      <c r="A9599" s="2" t="s">
        <v>4478</v>
      </c>
      <c r="B9599" s="3">
        <v>41173</v>
      </c>
      <c r="C9599" s="1">
        <v>123814</v>
      </c>
      <c r="D9599" s="2">
        <v>15</v>
      </c>
      <c r="E9599" s="1">
        <v>28250</v>
      </c>
      <c r="F9599" s="2">
        <v>4</v>
      </c>
      <c r="G9599" s="6">
        <f t="shared" si="745"/>
        <v>0.26666666666666666</v>
      </c>
      <c r="H9599" s="12">
        <v>8.02</v>
      </c>
      <c r="I9599" s="13">
        <f t="shared" si="746"/>
        <v>15438.154613466335</v>
      </c>
      <c r="J9599" s="13">
        <f t="shared" si="747"/>
        <v>3522.4438902743145</v>
      </c>
      <c r="K9599" s="7">
        <f t="shared" si="748"/>
        <v>0.2281648278869918</v>
      </c>
      <c r="L9599" s="26">
        <f t="shared" si="749"/>
        <v>0.85561810457621923</v>
      </c>
    </row>
    <row r="9600" spans="1:12">
      <c r="A9600" s="2" t="s">
        <v>3169</v>
      </c>
      <c r="B9600" s="3">
        <v>41103</v>
      </c>
      <c r="C9600" s="1">
        <v>1347990</v>
      </c>
      <c r="D9600" s="2">
        <v>64</v>
      </c>
      <c r="E9600" s="1">
        <v>72100</v>
      </c>
      <c r="F9600" s="2">
        <v>4</v>
      </c>
      <c r="G9600" s="6">
        <f t="shared" si="745"/>
        <v>6.25E-2</v>
      </c>
      <c r="H9600" s="12">
        <v>8.02</v>
      </c>
      <c r="I9600" s="13">
        <f t="shared" si="746"/>
        <v>168078.55361596012</v>
      </c>
      <c r="J9600" s="13">
        <f t="shared" si="747"/>
        <v>8990.0249376558604</v>
      </c>
      <c r="K9600" s="7">
        <f t="shared" si="748"/>
        <v>5.3487043672430797E-2</v>
      </c>
      <c r="L9600" s="26">
        <f t="shared" si="749"/>
        <v>0.85579269875889274</v>
      </c>
    </row>
    <row r="9601" spans="1:12">
      <c r="A9601" s="2" t="s">
        <v>10401</v>
      </c>
      <c r="B9601" s="3">
        <v>36952</v>
      </c>
      <c r="C9601" s="1">
        <v>3074234</v>
      </c>
      <c r="D9601" s="2">
        <v>83</v>
      </c>
      <c r="E9601" s="1">
        <v>31702</v>
      </c>
      <c r="F9601" s="2">
        <v>1</v>
      </c>
      <c r="G9601" s="6">
        <f t="shared" si="745"/>
        <v>1.2048192771084338E-2</v>
      </c>
      <c r="H9601" s="11">
        <v>5.65</v>
      </c>
      <c r="I9601" s="13">
        <f t="shared" si="746"/>
        <v>544112.21238938055</v>
      </c>
      <c r="J9601" s="13">
        <f t="shared" si="747"/>
        <v>5610.9734513274334</v>
      </c>
      <c r="K9601" s="7">
        <f t="shared" si="748"/>
        <v>1.0312162314254542E-2</v>
      </c>
      <c r="L9601" s="26">
        <f t="shared" si="749"/>
        <v>0.85590947208312695</v>
      </c>
    </row>
    <row r="9602" spans="1:12">
      <c r="A9602" s="2" t="s">
        <v>3638</v>
      </c>
      <c r="B9602" s="3">
        <v>39499</v>
      </c>
      <c r="C9602" s="1">
        <v>3892</v>
      </c>
      <c r="D9602" s="2">
        <v>40</v>
      </c>
      <c r="E9602" s="1">
        <v>3332</v>
      </c>
      <c r="F9602" s="2">
        <v>40</v>
      </c>
      <c r="G9602" s="6">
        <f t="shared" ref="G9602:G9665" si="750">F9602/D9602</f>
        <v>1</v>
      </c>
      <c r="H9602" s="11">
        <v>7.18</v>
      </c>
      <c r="I9602" s="13">
        <f t="shared" ref="I9602:I9665" si="751">C9602/H9602</f>
        <v>542.06128133704738</v>
      </c>
      <c r="J9602" s="13">
        <f t="shared" ref="J9602:J9665" si="752">E9602/H9602</f>
        <v>464.06685236768806</v>
      </c>
      <c r="K9602" s="7">
        <f t="shared" ref="K9602:K9665" si="753">J9602/I9602</f>
        <v>0.85611510791366907</v>
      </c>
      <c r="L9602" s="26">
        <f t="shared" ref="L9602:L9665" si="754">K9602/G9602</f>
        <v>0.85611510791366907</v>
      </c>
    </row>
    <row r="9603" spans="1:12">
      <c r="A9603" s="2" t="s">
        <v>6734</v>
      </c>
      <c r="B9603" s="3">
        <v>35874</v>
      </c>
      <c r="C9603" s="1">
        <v>214661</v>
      </c>
      <c r="D9603" s="2">
        <v>33</v>
      </c>
      <c r="E9603" s="1">
        <v>16745</v>
      </c>
      <c r="F9603" s="2">
        <v>3</v>
      </c>
      <c r="G9603" s="6">
        <f t="shared" si="750"/>
        <v>9.0909090909090912E-2</v>
      </c>
      <c r="H9603" s="11">
        <v>4.6900000000000004</v>
      </c>
      <c r="I9603" s="13">
        <f t="shared" si="751"/>
        <v>45769.936034115133</v>
      </c>
      <c r="J9603" s="13">
        <f t="shared" si="752"/>
        <v>3570.3624733475476</v>
      </c>
      <c r="K9603" s="7">
        <f t="shared" si="753"/>
        <v>7.8006717568631478E-2</v>
      </c>
      <c r="L9603" s="26">
        <f t="shared" si="754"/>
        <v>0.85807389325494621</v>
      </c>
    </row>
    <row r="9604" spans="1:12">
      <c r="A9604" s="2" t="s">
        <v>8717</v>
      </c>
      <c r="B9604" s="3">
        <v>36516</v>
      </c>
      <c r="C9604" s="1">
        <v>14417593</v>
      </c>
      <c r="D9604" s="4">
        <v>1155</v>
      </c>
      <c r="E9604" s="1">
        <v>32135</v>
      </c>
      <c r="F9604" s="2">
        <v>3</v>
      </c>
      <c r="G9604" s="6">
        <f t="shared" si="750"/>
        <v>2.5974025974025974E-3</v>
      </c>
      <c r="H9604" s="12">
        <v>5.0599999999999996</v>
      </c>
      <c r="I9604" s="13">
        <f t="shared" si="751"/>
        <v>2849326.6798418975</v>
      </c>
      <c r="J9604" s="13">
        <f t="shared" si="752"/>
        <v>6350.7905138339929</v>
      </c>
      <c r="K9604" s="7">
        <f t="shared" si="753"/>
        <v>2.228874126215104E-3</v>
      </c>
      <c r="L9604" s="26">
        <f t="shared" si="754"/>
        <v>0.858116538592815</v>
      </c>
    </row>
    <row r="9605" spans="1:12">
      <c r="A9605" s="2" t="s">
        <v>2865</v>
      </c>
      <c r="B9605" s="3">
        <v>38674</v>
      </c>
      <c r="C9605" s="1">
        <v>90869</v>
      </c>
      <c r="D9605" s="2">
        <v>15</v>
      </c>
      <c r="E9605" s="1">
        <v>78000</v>
      </c>
      <c r="F9605" s="2">
        <v>15</v>
      </c>
      <c r="G9605" s="6">
        <f t="shared" si="750"/>
        <v>1</v>
      </c>
      <c r="H9605" s="11">
        <v>6.41</v>
      </c>
      <c r="I9605" s="13">
        <f t="shared" si="751"/>
        <v>14176.131045241809</v>
      </c>
      <c r="J9605" s="13">
        <f t="shared" si="752"/>
        <v>12168.486739469579</v>
      </c>
      <c r="K9605" s="7">
        <f t="shared" si="753"/>
        <v>0.85837854493831789</v>
      </c>
      <c r="L9605" s="26">
        <f t="shared" si="754"/>
        <v>0.85837854493831789</v>
      </c>
    </row>
    <row r="9606" spans="1:12">
      <c r="A9606" s="2" t="s">
        <v>3393</v>
      </c>
      <c r="B9606" s="3">
        <v>37974</v>
      </c>
      <c r="C9606" s="1">
        <v>4198566</v>
      </c>
      <c r="D9606" s="2">
        <v>261</v>
      </c>
      <c r="E9606" s="1">
        <v>41449</v>
      </c>
      <c r="F9606" s="2">
        <v>3</v>
      </c>
      <c r="G9606" s="6">
        <f t="shared" si="750"/>
        <v>1.1494252873563218E-2</v>
      </c>
      <c r="H9606" s="11">
        <v>6.03</v>
      </c>
      <c r="I9606" s="13">
        <f t="shared" si="751"/>
        <v>696279.6019900497</v>
      </c>
      <c r="J9606" s="13">
        <f t="shared" si="752"/>
        <v>6873.7976782752903</v>
      </c>
      <c r="K9606" s="7">
        <f t="shared" si="753"/>
        <v>9.8721801681812323E-3</v>
      </c>
      <c r="L9606" s="26">
        <f t="shared" si="754"/>
        <v>0.85887967463176718</v>
      </c>
    </row>
    <row r="9607" spans="1:12">
      <c r="A9607" s="2" t="s">
        <v>2450</v>
      </c>
      <c r="B9607" s="3">
        <v>41033</v>
      </c>
      <c r="C9607" s="1">
        <v>54008</v>
      </c>
      <c r="D9607" s="2">
        <v>20</v>
      </c>
      <c r="E9607" s="1">
        <v>46410</v>
      </c>
      <c r="F9607" s="2">
        <v>20</v>
      </c>
      <c r="G9607" s="6">
        <f t="shared" si="750"/>
        <v>1</v>
      </c>
      <c r="H9607" s="12">
        <v>8.02</v>
      </c>
      <c r="I9607" s="13">
        <f t="shared" si="751"/>
        <v>6734.1645885286789</v>
      </c>
      <c r="J9607" s="13">
        <f t="shared" si="752"/>
        <v>5786.783042394015</v>
      </c>
      <c r="K9607" s="7">
        <f t="shared" si="753"/>
        <v>0.85931713820174782</v>
      </c>
      <c r="L9607" s="26">
        <f t="shared" si="754"/>
        <v>0.85931713820174782</v>
      </c>
    </row>
    <row r="9608" spans="1:12">
      <c r="A9608" s="2" t="s">
        <v>6307</v>
      </c>
      <c r="B9608" s="3">
        <v>32626</v>
      </c>
      <c r="C9608" s="1">
        <v>1852655</v>
      </c>
      <c r="D9608" s="2">
        <v>211</v>
      </c>
      <c r="E9608" s="1">
        <v>45293</v>
      </c>
      <c r="F9608" s="2">
        <v>6</v>
      </c>
      <c r="G9608" s="6">
        <f t="shared" si="750"/>
        <v>2.843601895734597E-2</v>
      </c>
      <c r="H9608" s="12">
        <v>3.99</v>
      </c>
      <c r="I9608" s="13">
        <f t="shared" si="751"/>
        <v>464324.56140350876</v>
      </c>
      <c r="J9608" s="13">
        <f t="shared" si="752"/>
        <v>11351.629072681704</v>
      </c>
      <c r="K9608" s="7">
        <f t="shared" si="753"/>
        <v>2.4447617068477402E-2</v>
      </c>
      <c r="L9608" s="26">
        <f t="shared" si="754"/>
        <v>0.85974120024145539</v>
      </c>
    </row>
    <row r="9609" spans="1:12">
      <c r="A9609" s="2" t="s">
        <v>3188</v>
      </c>
      <c r="B9609" s="3">
        <v>38100</v>
      </c>
      <c r="C9609" s="1">
        <v>16265</v>
      </c>
      <c r="D9609" s="2">
        <v>1</v>
      </c>
      <c r="E9609" s="1">
        <v>13995</v>
      </c>
      <c r="F9609" s="2">
        <v>1</v>
      </c>
      <c r="G9609" s="6">
        <f t="shared" si="750"/>
        <v>1</v>
      </c>
      <c r="H9609" s="12">
        <v>6.21</v>
      </c>
      <c r="I9609" s="13">
        <f t="shared" si="751"/>
        <v>2619.1626409017713</v>
      </c>
      <c r="J9609" s="13">
        <f t="shared" si="752"/>
        <v>2253.623188405797</v>
      </c>
      <c r="K9609" s="7">
        <f t="shared" si="753"/>
        <v>0.86043652013525973</v>
      </c>
      <c r="L9609" s="26">
        <f t="shared" si="754"/>
        <v>0.86043652013525973</v>
      </c>
    </row>
    <row r="9610" spans="1:12">
      <c r="A9610" s="2" t="s">
        <v>2244</v>
      </c>
      <c r="B9610" s="3">
        <v>33963</v>
      </c>
      <c r="C9610" s="1">
        <v>7532911</v>
      </c>
      <c r="D9610" s="2">
        <v>255</v>
      </c>
      <c r="E9610" s="1">
        <v>101707</v>
      </c>
      <c r="F9610" s="2">
        <v>4</v>
      </c>
      <c r="G9610" s="6">
        <f t="shared" si="750"/>
        <v>1.5686274509803921E-2</v>
      </c>
      <c r="H9610" s="11">
        <v>4.1500000000000004</v>
      </c>
      <c r="I9610" s="13">
        <f t="shared" si="751"/>
        <v>1815159.2771084337</v>
      </c>
      <c r="J9610" s="13">
        <f t="shared" si="752"/>
        <v>24507.71084337349</v>
      </c>
      <c r="K9610" s="7">
        <f t="shared" si="753"/>
        <v>1.3501686134350982E-2</v>
      </c>
      <c r="L9610" s="26">
        <f t="shared" si="754"/>
        <v>0.86073249106487515</v>
      </c>
    </row>
    <row r="9611" spans="1:12">
      <c r="A9611" s="2" t="s">
        <v>930</v>
      </c>
      <c r="B9611" s="3">
        <v>40760</v>
      </c>
      <c r="C9611" s="1">
        <v>168226</v>
      </c>
      <c r="D9611" s="2">
        <v>13</v>
      </c>
      <c r="E9611" s="1">
        <v>22279</v>
      </c>
      <c r="F9611" s="2">
        <v>2</v>
      </c>
      <c r="G9611" s="6">
        <f t="shared" si="750"/>
        <v>0.15384615384615385</v>
      </c>
      <c r="H9611" s="12">
        <v>7.93</v>
      </c>
      <c r="I9611" s="13">
        <f t="shared" si="751"/>
        <v>21213.871374527112</v>
      </c>
      <c r="J9611" s="13">
        <f t="shared" si="752"/>
        <v>2809.4577553593949</v>
      </c>
      <c r="K9611" s="7">
        <f t="shared" si="753"/>
        <v>0.13243493871339745</v>
      </c>
      <c r="L9611" s="26">
        <f t="shared" si="754"/>
        <v>0.86082710163708342</v>
      </c>
    </row>
    <row r="9612" spans="1:12">
      <c r="A9612" s="2" t="s">
        <v>4620</v>
      </c>
      <c r="B9612" s="3">
        <v>39297</v>
      </c>
      <c r="C9612" s="1">
        <v>9902</v>
      </c>
      <c r="D9612" s="2">
        <v>2</v>
      </c>
      <c r="E9612" s="1">
        <v>8527</v>
      </c>
      <c r="F9612" s="2">
        <v>2</v>
      </c>
      <c r="G9612" s="6">
        <f t="shared" si="750"/>
        <v>1</v>
      </c>
      <c r="H9612" s="11">
        <v>6.88</v>
      </c>
      <c r="I9612" s="13">
        <f t="shared" si="751"/>
        <v>1439.2441860465117</v>
      </c>
      <c r="J9612" s="13">
        <f t="shared" si="752"/>
        <v>1239.3895348837209</v>
      </c>
      <c r="K9612" s="7">
        <f t="shared" si="753"/>
        <v>0.86113916380529176</v>
      </c>
      <c r="L9612" s="26">
        <f t="shared" si="754"/>
        <v>0.86113916380529176</v>
      </c>
    </row>
    <row r="9613" spans="1:12">
      <c r="A9613" s="2" t="s">
        <v>4527</v>
      </c>
      <c r="B9613" s="3">
        <v>41047</v>
      </c>
      <c r="C9613" s="1">
        <v>1804139</v>
      </c>
      <c r="D9613" s="2">
        <v>218</v>
      </c>
      <c r="E9613" s="1">
        <v>35656</v>
      </c>
      <c r="F9613" s="2">
        <v>5</v>
      </c>
      <c r="G9613" s="6">
        <f t="shared" si="750"/>
        <v>2.2935779816513763E-2</v>
      </c>
      <c r="H9613" s="12">
        <v>8.02</v>
      </c>
      <c r="I9613" s="13">
        <f t="shared" si="751"/>
        <v>224954.98753117208</v>
      </c>
      <c r="J9613" s="13">
        <f t="shared" si="752"/>
        <v>4445.8852867830428</v>
      </c>
      <c r="K9613" s="7">
        <f t="shared" si="753"/>
        <v>1.9763443947500719E-2</v>
      </c>
      <c r="L9613" s="26">
        <f t="shared" si="754"/>
        <v>0.86168615611103128</v>
      </c>
    </row>
    <row r="9614" spans="1:12">
      <c r="A9614" s="2" t="s">
        <v>3604</v>
      </c>
      <c r="B9614" s="3">
        <v>37904</v>
      </c>
      <c r="C9614" s="1">
        <v>30497</v>
      </c>
      <c r="D9614" s="2">
        <v>4</v>
      </c>
      <c r="E9614" s="1">
        <v>26282</v>
      </c>
      <c r="F9614" s="2">
        <v>4</v>
      </c>
      <c r="G9614" s="6">
        <f t="shared" si="750"/>
        <v>1</v>
      </c>
      <c r="H9614" s="11">
        <v>6.03</v>
      </c>
      <c r="I9614" s="13">
        <f t="shared" si="751"/>
        <v>5057.5456053067992</v>
      </c>
      <c r="J9614" s="13">
        <f t="shared" si="752"/>
        <v>4358.5406301824214</v>
      </c>
      <c r="K9614" s="7">
        <f t="shared" si="753"/>
        <v>0.86178968423123592</v>
      </c>
      <c r="L9614" s="26">
        <f t="shared" si="754"/>
        <v>0.86178968423123592</v>
      </c>
    </row>
    <row r="9615" spans="1:12">
      <c r="A9615" s="2" t="s">
        <v>7831</v>
      </c>
      <c r="B9615" s="3">
        <v>40214</v>
      </c>
      <c r="C9615" s="1">
        <v>151644</v>
      </c>
      <c r="D9615" s="2">
        <v>9</v>
      </c>
      <c r="E9615" s="1">
        <v>14526</v>
      </c>
      <c r="F9615" s="2">
        <v>1</v>
      </c>
      <c r="G9615" s="6">
        <f t="shared" si="750"/>
        <v>0.1111111111111111</v>
      </c>
      <c r="H9615" s="12">
        <v>7.89</v>
      </c>
      <c r="I9615" s="13">
        <f t="shared" si="751"/>
        <v>19219.771863117872</v>
      </c>
      <c r="J9615" s="13">
        <f t="shared" si="752"/>
        <v>1841.0646387832701</v>
      </c>
      <c r="K9615" s="7">
        <f t="shared" si="753"/>
        <v>9.5790140064888812E-2</v>
      </c>
      <c r="L9615" s="26">
        <f t="shared" si="754"/>
        <v>0.86211126058399934</v>
      </c>
    </row>
    <row r="9616" spans="1:12">
      <c r="A9616" s="2" t="s">
        <v>4763</v>
      </c>
      <c r="B9616" s="3">
        <v>40788</v>
      </c>
      <c r="C9616" s="1">
        <v>11100</v>
      </c>
      <c r="D9616" s="2">
        <v>22</v>
      </c>
      <c r="E9616" s="1">
        <v>9571</v>
      </c>
      <c r="F9616" s="2">
        <v>22</v>
      </c>
      <c r="G9616" s="6">
        <f t="shared" si="750"/>
        <v>1</v>
      </c>
      <c r="H9616" s="12">
        <v>7.93</v>
      </c>
      <c r="I9616" s="13">
        <f t="shared" si="751"/>
        <v>1399.7477931904161</v>
      </c>
      <c r="J9616" s="13">
        <f t="shared" si="752"/>
        <v>1206.9356872635562</v>
      </c>
      <c r="K9616" s="7">
        <f t="shared" si="753"/>
        <v>0.86225225225225233</v>
      </c>
      <c r="L9616" s="26">
        <f t="shared" si="754"/>
        <v>0.86225225225225233</v>
      </c>
    </row>
    <row r="9617" spans="1:12">
      <c r="A9617" s="2" t="s">
        <v>2682</v>
      </c>
      <c r="B9617" s="3">
        <v>40452</v>
      </c>
      <c r="C9617" s="1">
        <v>20615</v>
      </c>
      <c r="D9617" s="2">
        <v>6</v>
      </c>
      <c r="E9617" s="1">
        <v>2966</v>
      </c>
      <c r="F9617" s="2">
        <v>1</v>
      </c>
      <c r="G9617" s="6">
        <f t="shared" si="750"/>
        <v>0.16666666666666666</v>
      </c>
      <c r="H9617" s="12">
        <v>7.89</v>
      </c>
      <c r="I9617" s="13">
        <f t="shared" si="751"/>
        <v>2612.8010139416983</v>
      </c>
      <c r="J9617" s="13">
        <f t="shared" si="752"/>
        <v>375.91888466413184</v>
      </c>
      <c r="K9617" s="7">
        <f t="shared" si="753"/>
        <v>0.14387581857870485</v>
      </c>
      <c r="L9617" s="26">
        <f t="shared" si="754"/>
        <v>0.8632549114722291</v>
      </c>
    </row>
    <row r="9618" spans="1:12">
      <c r="A9618" s="2" t="s">
        <v>4670</v>
      </c>
      <c r="B9618" s="3">
        <v>39260</v>
      </c>
      <c r="C9618" s="1">
        <v>23465</v>
      </c>
      <c r="D9618" s="2">
        <v>4</v>
      </c>
      <c r="E9618" s="1">
        <v>5065</v>
      </c>
      <c r="F9618" s="2">
        <v>1</v>
      </c>
      <c r="G9618" s="6">
        <f t="shared" si="750"/>
        <v>0.25</v>
      </c>
      <c r="H9618" s="11">
        <v>6.88</v>
      </c>
      <c r="I9618" s="13">
        <f t="shared" si="751"/>
        <v>3410.6104651162791</v>
      </c>
      <c r="J9618" s="13">
        <f t="shared" si="752"/>
        <v>736.19186046511629</v>
      </c>
      <c r="K9618" s="7">
        <f t="shared" si="753"/>
        <v>0.21585339867888345</v>
      </c>
      <c r="L9618" s="26">
        <f t="shared" si="754"/>
        <v>0.86341359471553381</v>
      </c>
    </row>
    <row r="9619" spans="1:12">
      <c r="A9619" s="2" t="s">
        <v>6431</v>
      </c>
      <c r="B9619" s="3">
        <v>38254</v>
      </c>
      <c r="C9619" s="1">
        <v>16781387</v>
      </c>
      <c r="D9619" s="2">
        <v>272</v>
      </c>
      <c r="E9619" s="1">
        <v>159819</v>
      </c>
      <c r="F9619" s="2">
        <v>3</v>
      </c>
      <c r="G9619" s="6">
        <f t="shared" si="750"/>
        <v>1.1029411764705883E-2</v>
      </c>
      <c r="H9619" s="12">
        <v>6.21</v>
      </c>
      <c r="I9619" s="13">
        <f t="shared" si="751"/>
        <v>2702316.7471819646</v>
      </c>
      <c r="J9619" s="13">
        <f t="shared" si="752"/>
        <v>25735.748792270533</v>
      </c>
      <c r="K9619" s="7">
        <f t="shared" si="753"/>
        <v>9.5235870551105221E-3</v>
      </c>
      <c r="L9619" s="26">
        <f t="shared" si="754"/>
        <v>0.86347189299668725</v>
      </c>
    </row>
    <row r="9620" spans="1:12">
      <c r="A9620" s="2" t="s">
        <v>1237</v>
      </c>
      <c r="B9620" s="3">
        <v>37890</v>
      </c>
      <c r="C9620" s="1">
        <v>37962</v>
      </c>
      <c r="D9620" s="2">
        <v>18</v>
      </c>
      <c r="E9620" s="1">
        <v>5470</v>
      </c>
      <c r="F9620" s="2">
        <v>3</v>
      </c>
      <c r="G9620" s="6">
        <f t="shared" si="750"/>
        <v>0.16666666666666666</v>
      </c>
      <c r="H9620" s="11">
        <v>6.03</v>
      </c>
      <c r="I9620" s="13">
        <f t="shared" si="751"/>
        <v>6295.5223880597014</v>
      </c>
      <c r="J9620" s="13">
        <f t="shared" si="752"/>
        <v>907.13101160862357</v>
      </c>
      <c r="K9620" s="7">
        <f t="shared" si="753"/>
        <v>0.14409145988093358</v>
      </c>
      <c r="L9620" s="26">
        <f t="shared" si="754"/>
        <v>0.86454875928560149</v>
      </c>
    </row>
    <row r="9621" spans="1:12">
      <c r="A9621" s="2" t="s">
        <v>6619</v>
      </c>
      <c r="B9621" s="3">
        <v>37902</v>
      </c>
      <c r="C9621" s="1">
        <v>90135191</v>
      </c>
      <c r="D9621" s="4">
        <v>1581</v>
      </c>
      <c r="E9621" s="1">
        <v>640815</v>
      </c>
      <c r="F9621" s="2">
        <v>13</v>
      </c>
      <c r="G9621" s="6">
        <f t="shared" si="750"/>
        <v>8.2226438962681846E-3</v>
      </c>
      <c r="H9621" s="11">
        <v>6.03</v>
      </c>
      <c r="I9621" s="13">
        <f t="shared" si="751"/>
        <v>14947792.868988391</v>
      </c>
      <c r="J9621" s="13">
        <f t="shared" si="752"/>
        <v>106271.14427860697</v>
      </c>
      <c r="K9621" s="7">
        <f t="shared" si="753"/>
        <v>7.1094873477330293E-3</v>
      </c>
      <c r="L9621" s="26">
        <f t="shared" si="754"/>
        <v>0.86462303821276298</v>
      </c>
    </row>
    <row r="9622" spans="1:12">
      <c r="A9622" s="2" t="s">
        <v>57</v>
      </c>
      <c r="B9622" s="3">
        <v>37946</v>
      </c>
      <c r="C9622" s="1">
        <v>16290476</v>
      </c>
      <c r="D9622" s="2">
        <v>411</v>
      </c>
      <c r="E9622" s="1">
        <v>274454</v>
      </c>
      <c r="F9622" s="2">
        <v>8</v>
      </c>
      <c r="G9622" s="6">
        <f t="shared" si="750"/>
        <v>1.9464720194647202E-2</v>
      </c>
      <c r="H9622" s="11">
        <v>6.03</v>
      </c>
      <c r="I9622" s="13">
        <f t="shared" si="751"/>
        <v>2701571.4759535654</v>
      </c>
      <c r="J9622" s="13">
        <f t="shared" si="752"/>
        <v>45514.759535655059</v>
      </c>
      <c r="K9622" s="7">
        <f t="shared" si="753"/>
        <v>1.6847512620257382E-2</v>
      </c>
      <c r="L9622" s="26">
        <f t="shared" si="754"/>
        <v>0.86554096086572296</v>
      </c>
    </row>
    <row r="9623" spans="1:12">
      <c r="A9623" s="2" t="s">
        <v>8527</v>
      </c>
      <c r="B9623" s="3">
        <v>39017</v>
      </c>
      <c r="C9623" s="1">
        <v>1215045</v>
      </c>
      <c r="D9623" s="2">
        <v>84</v>
      </c>
      <c r="E9623" s="1">
        <v>50103</v>
      </c>
      <c r="F9623" s="2">
        <v>4</v>
      </c>
      <c r="G9623" s="6">
        <f t="shared" si="750"/>
        <v>4.7619047619047616E-2</v>
      </c>
      <c r="H9623" s="11">
        <v>6.55</v>
      </c>
      <c r="I9623" s="13">
        <f t="shared" si="751"/>
        <v>185503.0534351145</v>
      </c>
      <c r="J9623" s="13">
        <f t="shared" si="752"/>
        <v>7649.3129770992373</v>
      </c>
      <c r="K9623" s="7">
        <f t="shared" si="753"/>
        <v>4.1235509795933489E-2</v>
      </c>
      <c r="L9623" s="26">
        <f t="shared" si="754"/>
        <v>0.86594570571460328</v>
      </c>
    </row>
    <row r="9624" spans="1:12">
      <c r="A9624" s="2" t="s">
        <v>5140</v>
      </c>
      <c r="B9624" s="3">
        <v>37463</v>
      </c>
      <c r="C9624" s="1">
        <v>1439232</v>
      </c>
      <c r="D9624" s="2">
        <v>56</v>
      </c>
      <c r="E9624" s="1">
        <v>89087</v>
      </c>
      <c r="F9624" s="2">
        <v>4</v>
      </c>
      <c r="G9624" s="6">
        <f t="shared" si="750"/>
        <v>7.1428571428571425E-2</v>
      </c>
      <c r="H9624" s="12">
        <v>5.8</v>
      </c>
      <c r="I9624" s="13">
        <f t="shared" si="751"/>
        <v>248143.44827586209</v>
      </c>
      <c r="J9624" s="13">
        <f t="shared" si="752"/>
        <v>15359.827586206897</v>
      </c>
      <c r="K9624" s="7">
        <f t="shared" si="753"/>
        <v>6.1898985014229808E-2</v>
      </c>
      <c r="L9624" s="26">
        <f t="shared" si="754"/>
        <v>0.86658579019921733</v>
      </c>
    </row>
    <row r="9625" spans="1:12">
      <c r="A9625" s="2" t="s">
        <v>4153</v>
      </c>
      <c r="B9625" s="3">
        <v>38765</v>
      </c>
      <c r="C9625" s="1">
        <v>1650</v>
      </c>
      <c r="D9625" s="2">
        <v>1</v>
      </c>
      <c r="E9625" s="1">
        <v>1430</v>
      </c>
      <c r="F9625" s="2">
        <v>1</v>
      </c>
      <c r="G9625" s="6">
        <f t="shared" si="750"/>
        <v>1</v>
      </c>
      <c r="H9625" s="11">
        <v>6.55</v>
      </c>
      <c r="I9625" s="13">
        <f t="shared" si="751"/>
        <v>251.90839694656489</v>
      </c>
      <c r="J9625" s="13">
        <f t="shared" si="752"/>
        <v>218.32061068702291</v>
      </c>
      <c r="K9625" s="7">
        <f t="shared" si="753"/>
        <v>0.8666666666666667</v>
      </c>
      <c r="L9625" s="26">
        <f t="shared" si="754"/>
        <v>0.8666666666666667</v>
      </c>
    </row>
    <row r="9626" spans="1:12">
      <c r="A9626" s="2" t="s">
        <v>4887</v>
      </c>
      <c r="B9626" s="3">
        <v>32577</v>
      </c>
      <c r="C9626" s="1">
        <v>2049769</v>
      </c>
      <c r="D9626" s="2">
        <v>109</v>
      </c>
      <c r="E9626" s="1">
        <v>32597</v>
      </c>
      <c r="F9626" s="2">
        <v>2</v>
      </c>
      <c r="G9626" s="6">
        <f t="shared" si="750"/>
        <v>1.834862385321101E-2</v>
      </c>
      <c r="H9626" s="12">
        <v>3.99</v>
      </c>
      <c r="I9626" s="13">
        <f t="shared" si="751"/>
        <v>513726.56641604006</v>
      </c>
      <c r="J9626" s="13">
        <f t="shared" si="752"/>
        <v>8169.6741854636584</v>
      </c>
      <c r="K9626" s="7">
        <f t="shared" si="753"/>
        <v>1.5902767580151713E-2</v>
      </c>
      <c r="L9626" s="26">
        <f t="shared" si="754"/>
        <v>0.86670083311826829</v>
      </c>
    </row>
    <row r="9627" spans="1:12">
      <c r="A9627" s="2" t="s">
        <v>5156</v>
      </c>
      <c r="B9627" s="3">
        <v>40347</v>
      </c>
      <c r="C9627" s="1">
        <v>217277</v>
      </c>
      <c r="D9627" s="2">
        <v>17</v>
      </c>
      <c r="E9627" s="1">
        <v>11083</v>
      </c>
      <c r="F9627" s="2">
        <v>1</v>
      </c>
      <c r="G9627" s="6">
        <f t="shared" si="750"/>
        <v>5.8823529411764705E-2</v>
      </c>
      <c r="H9627" s="12">
        <v>7.89</v>
      </c>
      <c r="I9627" s="13">
        <f t="shared" si="751"/>
        <v>27538.276299112804</v>
      </c>
      <c r="J9627" s="13">
        <f t="shared" si="752"/>
        <v>1404.6894803548796</v>
      </c>
      <c r="K9627" s="7">
        <f t="shared" si="753"/>
        <v>5.1008620332570864E-2</v>
      </c>
      <c r="L9627" s="26">
        <f t="shared" si="754"/>
        <v>0.86714654565370475</v>
      </c>
    </row>
    <row r="9628" spans="1:12">
      <c r="A9628" s="2" t="s">
        <v>8803</v>
      </c>
      <c r="B9628" s="3">
        <v>40410</v>
      </c>
      <c r="C9628" s="1">
        <v>276901</v>
      </c>
      <c r="D9628" s="2">
        <v>23</v>
      </c>
      <c r="E9628" s="1">
        <v>20916</v>
      </c>
      <c r="F9628" s="2">
        <v>2</v>
      </c>
      <c r="G9628" s="6">
        <f t="shared" si="750"/>
        <v>8.6956521739130432E-2</v>
      </c>
      <c r="H9628" s="12">
        <v>7.89</v>
      </c>
      <c r="I9628" s="13">
        <f t="shared" si="751"/>
        <v>35095.183776932827</v>
      </c>
      <c r="J9628" s="13">
        <f t="shared" si="752"/>
        <v>2650.9505703422055</v>
      </c>
      <c r="K9628" s="7">
        <f t="shared" si="753"/>
        <v>7.5536021899523659E-2</v>
      </c>
      <c r="L9628" s="26">
        <f t="shared" si="754"/>
        <v>0.86866425184452212</v>
      </c>
    </row>
    <row r="9629" spans="1:12">
      <c r="A9629" s="2" t="s">
        <v>8871</v>
      </c>
      <c r="B9629" s="3">
        <v>35300</v>
      </c>
      <c r="C9629" s="1">
        <v>12658486</v>
      </c>
      <c r="D9629" s="4">
        <v>1247</v>
      </c>
      <c r="E9629" s="1">
        <v>150049</v>
      </c>
      <c r="F9629" s="2">
        <v>17</v>
      </c>
      <c r="G9629" s="6">
        <f t="shared" si="750"/>
        <v>1.3632718524458701E-2</v>
      </c>
      <c r="H9629" s="11">
        <v>4.42</v>
      </c>
      <c r="I9629" s="13">
        <f t="shared" si="751"/>
        <v>2863910.8597285068</v>
      </c>
      <c r="J9629" s="13">
        <f t="shared" si="752"/>
        <v>33947.737556561086</v>
      </c>
      <c r="K9629" s="7">
        <f t="shared" si="753"/>
        <v>1.1853629257084931E-2</v>
      </c>
      <c r="L9629" s="26">
        <f t="shared" si="754"/>
        <v>0.86949856962264171</v>
      </c>
    </row>
    <row r="9630" spans="1:12">
      <c r="A9630" s="2" t="s">
        <v>2161</v>
      </c>
      <c r="B9630" s="3">
        <v>32381</v>
      </c>
      <c r="C9630" s="1">
        <v>16262415</v>
      </c>
      <c r="D9630" s="2">
        <v>303</v>
      </c>
      <c r="E9630" s="1">
        <v>46711</v>
      </c>
      <c r="F9630" s="2">
        <v>1</v>
      </c>
      <c r="G9630" s="6">
        <f t="shared" si="750"/>
        <v>3.3003300330033004E-3</v>
      </c>
      <c r="H9630" s="12">
        <v>4.1100000000000003</v>
      </c>
      <c r="I9630" s="13">
        <f t="shared" si="751"/>
        <v>3956791.9708029195</v>
      </c>
      <c r="J9630" s="13">
        <f t="shared" si="752"/>
        <v>11365.206812652068</v>
      </c>
      <c r="K9630" s="7">
        <f t="shared" si="753"/>
        <v>2.872328617859033E-3</v>
      </c>
      <c r="L9630" s="26">
        <f t="shared" si="754"/>
        <v>0.870315571211287</v>
      </c>
    </row>
    <row r="9631" spans="1:12">
      <c r="A9631" s="2" t="s">
        <v>6069</v>
      </c>
      <c r="B9631" s="3">
        <v>35419</v>
      </c>
      <c r="C9631" s="1">
        <v>12803305</v>
      </c>
      <c r="D9631" s="4">
        <v>1158</v>
      </c>
      <c r="E9631" s="1">
        <v>57739</v>
      </c>
      <c r="F9631" s="2">
        <v>6</v>
      </c>
      <c r="G9631" s="6">
        <f t="shared" si="750"/>
        <v>5.1813471502590676E-3</v>
      </c>
      <c r="H9631" s="11">
        <v>4.42</v>
      </c>
      <c r="I9631" s="13">
        <f t="shared" si="751"/>
        <v>2896675.3393665161</v>
      </c>
      <c r="J9631" s="13">
        <f t="shared" si="752"/>
        <v>13063.122171945701</v>
      </c>
      <c r="K9631" s="7">
        <f t="shared" si="753"/>
        <v>4.5096949576691322E-3</v>
      </c>
      <c r="L9631" s="26">
        <f t="shared" si="754"/>
        <v>0.87037112683014251</v>
      </c>
    </row>
    <row r="9632" spans="1:12">
      <c r="A9632" s="2" t="s">
        <v>8652</v>
      </c>
      <c r="B9632" s="3">
        <v>36266</v>
      </c>
      <c r="C9632" s="1">
        <v>299569</v>
      </c>
      <c r="D9632" s="2">
        <v>137</v>
      </c>
      <c r="E9632" s="1">
        <v>36218</v>
      </c>
      <c r="F9632" s="2">
        <v>19</v>
      </c>
      <c r="G9632" s="6">
        <f t="shared" si="750"/>
        <v>0.13868613138686131</v>
      </c>
      <c r="H9632" s="12">
        <v>5.0599999999999996</v>
      </c>
      <c r="I9632" s="13">
        <f t="shared" si="751"/>
        <v>59203.359683794471</v>
      </c>
      <c r="J9632" s="13">
        <f t="shared" si="752"/>
        <v>7157.7075098814239</v>
      </c>
      <c r="K9632" s="7">
        <f t="shared" si="753"/>
        <v>0.12090036018413121</v>
      </c>
      <c r="L9632" s="26">
        <f t="shared" si="754"/>
        <v>0.871755228696104</v>
      </c>
    </row>
    <row r="9633" spans="1:12">
      <c r="A9633" s="2" t="s">
        <v>3440</v>
      </c>
      <c r="B9633" s="3">
        <v>40963</v>
      </c>
      <c r="C9633" s="1">
        <v>122593</v>
      </c>
      <c r="D9633" s="2">
        <v>12</v>
      </c>
      <c r="E9633" s="1">
        <v>26724</v>
      </c>
      <c r="F9633" s="2">
        <v>3</v>
      </c>
      <c r="G9633" s="6">
        <f t="shared" si="750"/>
        <v>0.25</v>
      </c>
      <c r="H9633" s="12">
        <v>8.02</v>
      </c>
      <c r="I9633" s="13">
        <f t="shared" si="751"/>
        <v>15285.910224438903</v>
      </c>
      <c r="J9633" s="13">
        <f t="shared" si="752"/>
        <v>3332.1695760598504</v>
      </c>
      <c r="K9633" s="7">
        <f t="shared" si="753"/>
        <v>0.2179896078895206</v>
      </c>
      <c r="L9633" s="26">
        <f t="shared" si="754"/>
        <v>0.87195843155808239</v>
      </c>
    </row>
    <row r="9634" spans="1:12">
      <c r="A9634" s="2" t="s">
        <v>7984</v>
      </c>
      <c r="B9634" s="3">
        <v>31037</v>
      </c>
      <c r="C9634" s="1">
        <v>11489982</v>
      </c>
      <c r="D9634" s="4">
        <v>1001</v>
      </c>
      <c r="E9634" s="1">
        <v>30027</v>
      </c>
      <c r="F9634" s="2">
        <v>3</v>
      </c>
      <c r="G9634" s="6">
        <f t="shared" si="750"/>
        <v>2.997002997002997E-3</v>
      </c>
      <c r="H9634" s="12">
        <v>3.36</v>
      </c>
      <c r="I9634" s="13">
        <f t="shared" si="751"/>
        <v>3419637.5</v>
      </c>
      <c r="J9634" s="13">
        <f t="shared" si="752"/>
        <v>8936.6071428571431</v>
      </c>
      <c r="K9634" s="7">
        <f t="shared" si="753"/>
        <v>2.6133200208668735E-3</v>
      </c>
      <c r="L9634" s="26">
        <f t="shared" si="754"/>
        <v>0.87197778029591344</v>
      </c>
    </row>
    <row r="9635" spans="1:12">
      <c r="A9635" s="2" t="s">
        <v>9031</v>
      </c>
      <c r="B9635" s="3">
        <v>40459</v>
      </c>
      <c r="C9635" s="1">
        <v>1810078</v>
      </c>
      <c r="D9635" s="2">
        <v>125</v>
      </c>
      <c r="E9635" s="1">
        <v>75766</v>
      </c>
      <c r="F9635" s="2">
        <v>6</v>
      </c>
      <c r="G9635" s="6">
        <f t="shared" si="750"/>
        <v>4.8000000000000001E-2</v>
      </c>
      <c r="H9635" s="12">
        <v>7.89</v>
      </c>
      <c r="I9635" s="13">
        <f t="shared" si="751"/>
        <v>229414.19518377693</v>
      </c>
      <c r="J9635" s="13">
        <f t="shared" si="752"/>
        <v>9602.7883396704692</v>
      </c>
      <c r="K9635" s="7">
        <f t="shared" si="753"/>
        <v>4.1857864688704026E-2</v>
      </c>
      <c r="L9635" s="26">
        <f t="shared" si="754"/>
        <v>0.87203884768133388</v>
      </c>
    </row>
    <row r="9636" spans="1:12">
      <c r="A9636" s="2" t="s">
        <v>4346</v>
      </c>
      <c r="B9636" s="3">
        <v>40319</v>
      </c>
      <c r="C9636" s="1">
        <v>303064</v>
      </c>
      <c r="D9636" s="2">
        <v>20</v>
      </c>
      <c r="E9636" s="1">
        <v>39685</v>
      </c>
      <c r="F9636" s="2">
        <v>3</v>
      </c>
      <c r="G9636" s="6">
        <f t="shared" si="750"/>
        <v>0.15</v>
      </c>
      <c r="H9636" s="12">
        <v>7.89</v>
      </c>
      <c r="I9636" s="13">
        <f t="shared" si="751"/>
        <v>38411.153358681877</v>
      </c>
      <c r="J9636" s="13">
        <f t="shared" si="752"/>
        <v>5029.7845373891005</v>
      </c>
      <c r="K9636" s="7">
        <f t="shared" si="753"/>
        <v>0.13094593881160416</v>
      </c>
      <c r="L9636" s="26">
        <f t="shared" si="754"/>
        <v>0.87297292541069438</v>
      </c>
    </row>
    <row r="9637" spans="1:12">
      <c r="A9637" s="2" t="s">
        <v>7696</v>
      </c>
      <c r="B9637" s="3">
        <v>36854</v>
      </c>
      <c r="C9637" s="1">
        <v>7065332</v>
      </c>
      <c r="D9637" s="2">
        <v>223</v>
      </c>
      <c r="E9637" s="1">
        <v>249383</v>
      </c>
      <c r="F9637" s="2">
        <v>9</v>
      </c>
      <c r="G9637" s="6">
        <f t="shared" si="750"/>
        <v>4.0358744394618833E-2</v>
      </c>
      <c r="H9637" s="11">
        <v>5.39</v>
      </c>
      <c r="I9637" s="13">
        <f t="shared" si="751"/>
        <v>1310822.2634508349</v>
      </c>
      <c r="J9637" s="13">
        <f t="shared" si="752"/>
        <v>46267.71799628943</v>
      </c>
      <c r="K9637" s="7">
        <f t="shared" si="753"/>
        <v>3.5296713586849139E-2</v>
      </c>
      <c r="L9637" s="26">
        <f t="shared" si="754"/>
        <v>0.87457412554081759</v>
      </c>
    </row>
    <row r="9638" spans="1:12">
      <c r="A9638" s="2" t="s">
        <v>1444</v>
      </c>
      <c r="B9638" s="3">
        <v>38226</v>
      </c>
      <c r="C9638" s="1">
        <v>366301</v>
      </c>
      <c r="D9638" s="2">
        <v>19</v>
      </c>
      <c r="E9638" s="1">
        <v>50601</v>
      </c>
      <c r="F9638" s="2">
        <v>3</v>
      </c>
      <c r="G9638" s="6">
        <f t="shared" si="750"/>
        <v>0.15789473684210525</v>
      </c>
      <c r="H9638" s="12">
        <v>6.21</v>
      </c>
      <c r="I9638" s="13">
        <f t="shared" si="751"/>
        <v>58985.668276972625</v>
      </c>
      <c r="J9638" s="13">
        <f t="shared" si="752"/>
        <v>8148.3091787439616</v>
      </c>
      <c r="K9638" s="7">
        <f t="shared" si="753"/>
        <v>0.13814049101695056</v>
      </c>
      <c r="L9638" s="26">
        <f t="shared" si="754"/>
        <v>0.87488977644068688</v>
      </c>
    </row>
    <row r="9639" spans="1:12">
      <c r="A9639" s="2" t="s">
        <v>4565</v>
      </c>
      <c r="B9639" s="3">
        <v>40032</v>
      </c>
      <c r="C9639" s="1">
        <v>8050</v>
      </c>
      <c r="D9639" s="2">
        <v>2</v>
      </c>
      <c r="E9639" s="1">
        <v>3529</v>
      </c>
      <c r="F9639" s="2">
        <v>1</v>
      </c>
      <c r="G9639" s="6">
        <f t="shared" si="750"/>
        <v>0.5</v>
      </c>
      <c r="H9639" s="12">
        <v>7.5</v>
      </c>
      <c r="I9639" s="13">
        <f t="shared" si="751"/>
        <v>1073.3333333333333</v>
      </c>
      <c r="J9639" s="13">
        <f t="shared" si="752"/>
        <v>470.53333333333336</v>
      </c>
      <c r="K9639" s="7">
        <f t="shared" si="753"/>
        <v>0.43838509316770191</v>
      </c>
      <c r="L9639" s="26">
        <f t="shared" si="754"/>
        <v>0.87677018633540382</v>
      </c>
    </row>
    <row r="9640" spans="1:12">
      <c r="A9640" s="2" t="s">
        <v>4347</v>
      </c>
      <c r="B9640" s="3">
        <v>36497</v>
      </c>
      <c r="C9640" s="1">
        <v>1765545</v>
      </c>
      <c r="D9640" s="2">
        <v>93</v>
      </c>
      <c r="E9640" s="1">
        <v>33307</v>
      </c>
      <c r="F9640" s="2">
        <v>2</v>
      </c>
      <c r="G9640" s="6">
        <f t="shared" si="750"/>
        <v>2.1505376344086023E-2</v>
      </c>
      <c r="H9640" s="12">
        <v>5.0599999999999996</v>
      </c>
      <c r="I9640" s="13">
        <f t="shared" si="751"/>
        <v>348921.93675889331</v>
      </c>
      <c r="J9640" s="13">
        <f t="shared" si="752"/>
        <v>6582.411067193676</v>
      </c>
      <c r="K9640" s="7">
        <f t="shared" si="753"/>
        <v>1.8864996360897057E-2</v>
      </c>
      <c r="L9640" s="26">
        <f t="shared" si="754"/>
        <v>0.87722233078171308</v>
      </c>
    </row>
    <row r="9641" spans="1:12">
      <c r="A9641" s="2" t="s">
        <v>4707</v>
      </c>
      <c r="B9641" s="3">
        <v>39332</v>
      </c>
      <c r="C9641" s="1">
        <v>1134358</v>
      </c>
      <c r="D9641" s="2">
        <v>104</v>
      </c>
      <c r="E9641" s="1">
        <v>38281</v>
      </c>
      <c r="F9641" s="2">
        <v>4</v>
      </c>
      <c r="G9641" s="6">
        <f t="shared" si="750"/>
        <v>3.8461538461538464E-2</v>
      </c>
      <c r="H9641" s="11">
        <v>6.88</v>
      </c>
      <c r="I9641" s="13">
        <f t="shared" si="751"/>
        <v>164877.61627906977</v>
      </c>
      <c r="J9641" s="13">
        <f t="shared" si="752"/>
        <v>5564.0988372093025</v>
      </c>
      <c r="K9641" s="7">
        <f t="shared" si="753"/>
        <v>3.3746841825949128E-2</v>
      </c>
      <c r="L9641" s="26">
        <f t="shared" si="754"/>
        <v>0.8774178874746773</v>
      </c>
    </row>
    <row r="9642" spans="1:12">
      <c r="A9642" s="2" t="s">
        <v>4308</v>
      </c>
      <c r="B9642" s="3">
        <v>39042</v>
      </c>
      <c r="C9642" s="1">
        <v>2706659</v>
      </c>
      <c r="D9642" s="2">
        <v>165</v>
      </c>
      <c r="E9642" s="1">
        <v>100803</v>
      </c>
      <c r="F9642" s="2">
        <v>7</v>
      </c>
      <c r="G9642" s="6">
        <f t="shared" si="750"/>
        <v>4.2424242424242427E-2</v>
      </c>
      <c r="H9642" s="11">
        <v>6.55</v>
      </c>
      <c r="I9642" s="13">
        <f t="shared" si="751"/>
        <v>413230.38167938933</v>
      </c>
      <c r="J9642" s="13">
        <f t="shared" si="752"/>
        <v>15389.770992366413</v>
      </c>
      <c r="K9642" s="7">
        <f t="shared" si="753"/>
        <v>3.7242593174832882E-2</v>
      </c>
      <c r="L9642" s="26">
        <f t="shared" si="754"/>
        <v>0.8778611248353464</v>
      </c>
    </row>
    <row r="9643" spans="1:12">
      <c r="A9643" s="2" t="s">
        <v>833</v>
      </c>
      <c r="B9643" s="3">
        <v>38989</v>
      </c>
      <c r="C9643" s="1">
        <v>1365</v>
      </c>
      <c r="D9643" s="2">
        <v>1</v>
      </c>
      <c r="E9643" s="1">
        <v>1200</v>
      </c>
      <c r="F9643" s="2">
        <v>1</v>
      </c>
      <c r="G9643" s="6">
        <f t="shared" si="750"/>
        <v>1</v>
      </c>
      <c r="H9643" s="11">
        <v>6.55</v>
      </c>
      <c r="I9643" s="13">
        <f t="shared" si="751"/>
        <v>208.3969465648855</v>
      </c>
      <c r="J9643" s="13">
        <f t="shared" si="752"/>
        <v>183.20610687022901</v>
      </c>
      <c r="K9643" s="7">
        <f t="shared" si="753"/>
        <v>0.87912087912087911</v>
      </c>
      <c r="L9643" s="26">
        <f t="shared" si="754"/>
        <v>0.87912087912087911</v>
      </c>
    </row>
    <row r="9644" spans="1:12">
      <c r="A9644" s="2" t="s">
        <v>7006</v>
      </c>
      <c r="B9644" s="3">
        <v>39485</v>
      </c>
      <c r="C9644" s="1">
        <v>6587</v>
      </c>
      <c r="D9644" s="2">
        <v>97</v>
      </c>
      <c r="E9644" s="1">
        <v>5791</v>
      </c>
      <c r="F9644" s="2">
        <v>97</v>
      </c>
      <c r="G9644" s="6">
        <f t="shared" si="750"/>
        <v>1</v>
      </c>
      <c r="H9644" s="11">
        <v>7.18</v>
      </c>
      <c r="I9644" s="13">
        <f t="shared" si="751"/>
        <v>917.40947075208919</v>
      </c>
      <c r="J9644" s="13">
        <f t="shared" si="752"/>
        <v>806.54596100278559</v>
      </c>
      <c r="K9644" s="7">
        <f t="shared" si="753"/>
        <v>0.87915591316228936</v>
      </c>
      <c r="L9644" s="26">
        <f t="shared" si="754"/>
        <v>0.87915591316228936</v>
      </c>
    </row>
    <row r="9645" spans="1:12">
      <c r="A9645" s="2" t="s">
        <v>8916</v>
      </c>
      <c r="B9645" s="3">
        <v>37393</v>
      </c>
      <c r="C9645" s="1">
        <v>2500</v>
      </c>
      <c r="D9645" s="2">
        <v>1</v>
      </c>
      <c r="E9645" s="1">
        <v>2200</v>
      </c>
      <c r="F9645" s="2">
        <v>1</v>
      </c>
      <c r="G9645" s="6">
        <f t="shared" si="750"/>
        <v>1</v>
      </c>
      <c r="H9645" s="12">
        <v>5.8</v>
      </c>
      <c r="I9645" s="13">
        <f t="shared" si="751"/>
        <v>431.0344827586207</v>
      </c>
      <c r="J9645" s="13">
        <f t="shared" si="752"/>
        <v>379.31034482758622</v>
      </c>
      <c r="K9645" s="7">
        <f t="shared" si="753"/>
        <v>0.88</v>
      </c>
      <c r="L9645" s="26">
        <f t="shared" si="754"/>
        <v>0.88</v>
      </c>
    </row>
    <row r="9646" spans="1:12">
      <c r="A9646" s="2" t="s">
        <v>7154</v>
      </c>
      <c r="B9646" s="3">
        <v>40711</v>
      </c>
      <c r="C9646" s="1">
        <v>1067028</v>
      </c>
      <c r="D9646" s="2">
        <v>65</v>
      </c>
      <c r="E9646" s="1">
        <v>28911</v>
      </c>
      <c r="F9646" s="2">
        <v>2</v>
      </c>
      <c r="G9646" s="6">
        <f t="shared" si="750"/>
        <v>3.0769230769230771E-2</v>
      </c>
      <c r="H9646" s="12">
        <v>7.93</v>
      </c>
      <c r="I9646" s="13">
        <f t="shared" si="751"/>
        <v>134555.86380832284</v>
      </c>
      <c r="J9646" s="13">
        <f t="shared" si="752"/>
        <v>3645.7755359394705</v>
      </c>
      <c r="K9646" s="7">
        <f t="shared" si="753"/>
        <v>2.7094884108008411E-2</v>
      </c>
      <c r="L9646" s="26">
        <f t="shared" si="754"/>
        <v>0.8805837335102733</v>
      </c>
    </row>
    <row r="9647" spans="1:12">
      <c r="A9647" s="2" t="s">
        <v>6421</v>
      </c>
      <c r="B9647" s="3">
        <v>35426</v>
      </c>
      <c r="C9647" s="1">
        <v>19145198</v>
      </c>
      <c r="D9647" s="2">
        <v>735</v>
      </c>
      <c r="E9647" s="1">
        <v>137701</v>
      </c>
      <c r="F9647" s="2">
        <v>6</v>
      </c>
      <c r="G9647" s="6">
        <f t="shared" si="750"/>
        <v>8.1632653061224497E-3</v>
      </c>
      <c r="H9647" s="11">
        <v>4.42</v>
      </c>
      <c r="I9647" s="13">
        <f t="shared" si="751"/>
        <v>4331492.7601809958</v>
      </c>
      <c r="J9647" s="13">
        <f t="shared" si="752"/>
        <v>31154.072398190045</v>
      </c>
      <c r="K9647" s="7">
        <f t="shared" si="753"/>
        <v>7.1924563015749428E-3</v>
      </c>
      <c r="L9647" s="26">
        <f t="shared" si="754"/>
        <v>0.88107589694293043</v>
      </c>
    </row>
    <row r="9648" spans="1:12">
      <c r="A9648" s="2" t="s">
        <v>4017</v>
      </c>
      <c r="B9648" s="3">
        <v>33229</v>
      </c>
      <c r="C9648" s="1">
        <v>20710451</v>
      </c>
      <c r="D9648" s="2">
        <v>624</v>
      </c>
      <c r="E9648" s="1">
        <v>116975</v>
      </c>
      <c r="F9648" s="2">
        <v>4</v>
      </c>
      <c r="G9648" s="6">
        <f t="shared" si="750"/>
        <v>6.41025641025641E-3</v>
      </c>
      <c r="H9648" s="12">
        <v>4.22</v>
      </c>
      <c r="I9648" s="13">
        <f t="shared" si="751"/>
        <v>4907689.8104265407</v>
      </c>
      <c r="J9648" s="13">
        <f t="shared" si="752"/>
        <v>27719.194312796211</v>
      </c>
      <c r="K9648" s="7">
        <f t="shared" si="753"/>
        <v>5.6481145678575519E-3</v>
      </c>
      <c r="L9648" s="26">
        <f t="shared" si="754"/>
        <v>0.8811058725857781</v>
      </c>
    </row>
    <row r="9649" spans="1:12">
      <c r="A9649" s="2" t="s">
        <v>5184</v>
      </c>
      <c r="B9649" s="3">
        <v>39311</v>
      </c>
      <c r="C9649" s="1">
        <v>677914</v>
      </c>
      <c r="D9649" s="2">
        <v>58</v>
      </c>
      <c r="E9649" s="1">
        <v>51493</v>
      </c>
      <c r="F9649" s="2">
        <v>5</v>
      </c>
      <c r="G9649" s="6">
        <f t="shared" si="750"/>
        <v>8.6206896551724144E-2</v>
      </c>
      <c r="H9649" s="11">
        <v>6.88</v>
      </c>
      <c r="I9649" s="13">
        <f t="shared" si="751"/>
        <v>98534.011627906977</v>
      </c>
      <c r="J9649" s="13">
        <f t="shared" si="752"/>
        <v>7484.4476744186049</v>
      </c>
      <c r="K9649" s="7">
        <f t="shared" si="753"/>
        <v>7.5958012373250894E-2</v>
      </c>
      <c r="L9649" s="26">
        <f t="shared" si="754"/>
        <v>0.88111294352971026</v>
      </c>
    </row>
    <row r="9650" spans="1:12">
      <c r="A9650" s="2" t="s">
        <v>7085</v>
      </c>
      <c r="B9650" s="3">
        <v>40851</v>
      </c>
      <c r="C9650" s="1">
        <v>53714</v>
      </c>
      <c r="D9650" s="2">
        <v>6</v>
      </c>
      <c r="E9650" s="1">
        <v>15792</v>
      </c>
      <c r="F9650" s="2">
        <v>2</v>
      </c>
      <c r="G9650" s="6">
        <f t="shared" si="750"/>
        <v>0.33333333333333331</v>
      </c>
      <c r="H9650" s="12">
        <v>7.93</v>
      </c>
      <c r="I9650" s="13">
        <f t="shared" si="751"/>
        <v>6773.5182849936955</v>
      </c>
      <c r="J9650" s="13">
        <f t="shared" si="752"/>
        <v>1991.424968474149</v>
      </c>
      <c r="K9650" s="7">
        <f t="shared" si="753"/>
        <v>0.2940015638381055</v>
      </c>
      <c r="L9650" s="26">
        <f t="shared" si="754"/>
        <v>0.88200469151431649</v>
      </c>
    </row>
    <row r="9651" spans="1:12">
      <c r="A9651" s="2" t="s">
        <v>1742</v>
      </c>
      <c r="B9651" s="3">
        <v>37414</v>
      </c>
      <c r="C9651" s="1">
        <v>179751</v>
      </c>
      <c r="D9651" s="2">
        <v>26</v>
      </c>
      <c r="E9651" s="1">
        <v>36618</v>
      </c>
      <c r="F9651" s="2">
        <v>6</v>
      </c>
      <c r="G9651" s="6">
        <f t="shared" si="750"/>
        <v>0.23076923076923078</v>
      </c>
      <c r="H9651" s="12">
        <v>5.8</v>
      </c>
      <c r="I9651" s="13">
        <f t="shared" si="751"/>
        <v>30991.551724137931</v>
      </c>
      <c r="J9651" s="13">
        <f t="shared" si="752"/>
        <v>6313.4482758620688</v>
      </c>
      <c r="K9651" s="7">
        <f t="shared" si="753"/>
        <v>0.20371513927599846</v>
      </c>
      <c r="L9651" s="26">
        <f t="shared" si="754"/>
        <v>0.88276560352932665</v>
      </c>
    </row>
    <row r="9652" spans="1:12">
      <c r="A9652" s="2" t="s">
        <v>8894</v>
      </c>
      <c r="B9652" s="3">
        <v>37694</v>
      </c>
      <c r="C9652" s="1">
        <v>411119</v>
      </c>
      <c r="D9652" s="2">
        <v>24</v>
      </c>
      <c r="E9652" s="1">
        <v>15160</v>
      </c>
      <c r="F9652" s="2">
        <v>1</v>
      </c>
      <c r="G9652" s="6">
        <f t="shared" si="750"/>
        <v>4.1666666666666664E-2</v>
      </c>
      <c r="H9652" s="11">
        <v>6.03</v>
      </c>
      <c r="I9652" s="13">
        <f t="shared" si="751"/>
        <v>68178.938640132663</v>
      </c>
      <c r="J9652" s="13">
        <f t="shared" si="752"/>
        <v>2514.0961857379766</v>
      </c>
      <c r="K9652" s="7">
        <f t="shared" si="753"/>
        <v>3.687496807493694E-2</v>
      </c>
      <c r="L9652" s="26">
        <f t="shared" si="754"/>
        <v>0.88499923379848655</v>
      </c>
    </row>
    <row r="9653" spans="1:12">
      <c r="A9653" s="2" t="s">
        <v>4576</v>
      </c>
      <c r="B9653" s="3">
        <v>39330</v>
      </c>
      <c r="C9653" s="1">
        <v>194568</v>
      </c>
      <c r="D9653" s="2">
        <v>14</v>
      </c>
      <c r="E9653" s="1">
        <v>12317</v>
      </c>
      <c r="F9653" s="2">
        <v>1</v>
      </c>
      <c r="G9653" s="6">
        <f t="shared" si="750"/>
        <v>7.1428571428571425E-2</v>
      </c>
      <c r="H9653" s="11">
        <v>6.88</v>
      </c>
      <c r="I9653" s="13">
        <f t="shared" si="751"/>
        <v>28280.232558139534</v>
      </c>
      <c r="J9653" s="13">
        <f t="shared" si="752"/>
        <v>1790.2616279069769</v>
      </c>
      <c r="K9653" s="7">
        <f t="shared" si="753"/>
        <v>6.3304346038403028E-2</v>
      </c>
      <c r="L9653" s="26">
        <f t="shared" si="754"/>
        <v>0.88626084453764242</v>
      </c>
    </row>
    <row r="9654" spans="1:12">
      <c r="A9654" s="2" t="s">
        <v>7801</v>
      </c>
      <c r="B9654" s="3">
        <v>40786</v>
      </c>
      <c r="C9654" s="1">
        <v>12358</v>
      </c>
      <c r="D9654" s="2">
        <v>4</v>
      </c>
      <c r="E9654" s="1">
        <v>2740</v>
      </c>
      <c r="F9654" s="2">
        <v>1</v>
      </c>
      <c r="G9654" s="6">
        <f t="shared" si="750"/>
        <v>0.25</v>
      </c>
      <c r="H9654" s="12">
        <v>7.93</v>
      </c>
      <c r="I9654" s="13">
        <f t="shared" si="751"/>
        <v>1558.3858764186634</v>
      </c>
      <c r="J9654" s="13">
        <f t="shared" si="752"/>
        <v>345.52332912988652</v>
      </c>
      <c r="K9654" s="7">
        <f t="shared" si="753"/>
        <v>0.22171872471273668</v>
      </c>
      <c r="L9654" s="26">
        <f t="shared" si="754"/>
        <v>0.88687489885094672</v>
      </c>
    </row>
    <row r="9655" spans="1:12">
      <c r="A9655" s="2" t="s">
        <v>666</v>
      </c>
      <c r="B9655" s="3">
        <v>33229</v>
      </c>
      <c r="C9655" s="1">
        <v>52096475</v>
      </c>
      <c r="D9655" s="4">
        <v>1330</v>
      </c>
      <c r="E9655" s="1">
        <v>417076</v>
      </c>
      <c r="F9655" s="2">
        <v>12</v>
      </c>
      <c r="G9655" s="6">
        <f t="shared" si="750"/>
        <v>9.0225563909774441E-3</v>
      </c>
      <c r="H9655" s="12">
        <v>4.22</v>
      </c>
      <c r="I9655" s="13">
        <f t="shared" si="751"/>
        <v>12345136.255924171</v>
      </c>
      <c r="J9655" s="13">
        <f t="shared" si="752"/>
        <v>98833.175355450236</v>
      </c>
      <c r="K9655" s="7">
        <f t="shared" si="753"/>
        <v>8.0058391666614683E-3</v>
      </c>
      <c r="L9655" s="26">
        <f t="shared" si="754"/>
        <v>0.88731384097164601</v>
      </c>
    </row>
    <row r="9656" spans="1:12">
      <c r="A9656" s="2" t="s">
        <v>8345</v>
      </c>
      <c r="B9656" s="3">
        <v>40256</v>
      </c>
      <c r="C9656" s="1">
        <v>118206</v>
      </c>
      <c r="D9656" s="2">
        <v>21</v>
      </c>
      <c r="E9656" s="1">
        <v>4996</v>
      </c>
      <c r="F9656" s="2">
        <v>1</v>
      </c>
      <c r="G9656" s="6">
        <f t="shared" si="750"/>
        <v>4.7619047619047616E-2</v>
      </c>
      <c r="H9656" s="12">
        <v>7.89</v>
      </c>
      <c r="I9656" s="13">
        <f t="shared" si="751"/>
        <v>14981.749049429658</v>
      </c>
      <c r="J9656" s="13">
        <f t="shared" si="752"/>
        <v>633.20659062103937</v>
      </c>
      <c r="K9656" s="7">
        <f t="shared" si="753"/>
        <v>4.2265198044092518E-2</v>
      </c>
      <c r="L9656" s="26">
        <f t="shared" si="754"/>
        <v>0.8875691589259429</v>
      </c>
    </row>
    <row r="9657" spans="1:12">
      <c r="A9657" s="2" t="s">
        <v>1328</v>
      </c>
      <c r="B9657" s="3">
        <v>40989</v>
      </c>
      <c r="C9657" s="1">
        <v>4876</v>
      </c>
      <c r="D9657" s="2">
        <v>2</v>
      </c>
      <c r="E9657" s="1">
        <v>4330</v>
      </c>
      <c r="F9657" s="2">
        <v>2</v>
      </c>
      <c r="G9657" s="6">
        <f t="shared" si="750"/>
        <v>1</v>
      </c>
      <c r="H9657" s="12">
        <v>8.02</v>
      </c>
      <c r="I9657" s="13">
        <f t="shared" si="751"/>
        <v>607.98004987531181</v>
      </c>
      <c r="J9657" s="13">
        <f t="shared" si="752"/>
        <v>539.90024937655858</v>
      </c>
      <c r="K9657" s="7">
        <f t="shared" si="753"/>
        <v>0.88802296964725169</v>
      </c>
      <c r="L9657" s="26">
        <f t="shared" si="754"/>
        <v>0.88802296964725169</v>
      </c>
    </row>
    <row r="9658" spans="1:12">
      <c r="A9658" s="2" t="s">
        <v>1925</v>
      </c>
      <c r="B9658" s="3">
        <v>38030</v>
      </c>
      <c r="C9658" s="1">
        <v>3600</v>
      </c>
      <c r="D9658" s="2">
        <v>10</v>
      </c>
      <c r="E9658" s="1">
        <v>3200</v>
      </c>
      <c r="F9658" s="2">
        <v>10</v>
      </c>
      <c r="G9658" s="6">
        <f t="shared" si="750"/>
        <v>1</v>
      </c>
      <c r="H9658" s="12">
        <v>6.21</v>
      </c>
      <c r="I9658" s="13">
        <f t="shared" si="751"/>
        <v>579.71014492753625</v>
      </c>
      <c r="J9658" s="13">
        <f t="shared" si="752"/>
        <v>515.29790660225444</v>
      </c>
      <c r="K9658" s="7">
        <f t="shared" si="753"/>
        <v>0.88888888888888884</v>
      </c>
      <c r="L9658" s="26">
        <f t="shared" si="754"/>
        <v>0.88888888888888884</v>
      </c>
    </row>
    <row r="9659" spans="1:12">
      <c r="A9659" s="2" t="s">
        <v>9706</v>
      </c>
      <c r="B9659" s="3">
        <v>36364</v>
      </c>
      <c r="C9659" s="1">
        <v>2087228</v>
      </c>
      <c r="D9659" s="2">
        <v>94</v>
      </c>
      <c r="E9659" s="1">
        <v>118594</v>
      </c>
      <c r="F9659" s="2">
        <v>6</v>
      </c>
      <c r="G9659" s="6">
        <f t="shared" si="750"/>
        <v>6.3829787234042548E-2</v>
      </c>
      <c r="H9659" s="12">
        <v>5.0599999999999996</v>
      </c>
      <c r="I9659" s="13">
        <f t="shared" si="751"/>
        <v>412495.65217391308</v>
      </c>
      <c r="J9659" s="13">
        <f t="shared" si="752"/>
        <v>23437.549407114628</v>
      </c>
      <c r="K9659" s="7">
        <f t="shared" si="753"/>
        <v>5.6818900474696586E-2</v>
      </c>
      <c r="L9659" s="26">
        <f t="shared" si="754"/>
        <v>0.89016277410357991</v>
      </c>
    </row>
    <row r="9660" spans="1:12">
      <c r="A9660" s="2" t="s">
        <v>7068</v>
      </c>
      <c r="B9660" s="3">
        <v>38191</v>
      </c>
      <c r="C9660" s="1">
        <v>20389</v>
      </c>
      <c r="D9660" s="2">
        <v>3</v>
      </c>
      <c r="E9660" s="1">
        <v>6059</v>
      </c>
      <c r="F9660" s="2">
        <v>1</v>
      </c>
      <c r="G9660" s="6">
        <f t="shared" si="750"/>
        <v>0.33333333333333331</v>
      </c>
      <c r="H9660" s="12">
        <v>6.21</v>
      </c>
      <c r="I9660" s="13">
        <f t="shared" si="751"/>
        <v>3283.2528180354266</v>
      </c>
      <c r="J9660" s="13">
        <f t="shared" si="752"/>
        <v>975.68438003220615</v>
      </c>
      <c r="K9660" s="7">
        <f t="shared" si="753"/>
        <v>0.29717004267006719</v>
      </c>
      <c r="L9660" s="26">
        <f t="shared" si="754"/>
        <v>0.89151012801020157</v>
      </c>
    </row>
    <row r="9661" spans="1:12">
      <c r="A9661" s="2" t="s">
        <v>1269</v>
      </c>
      <c r="B9661" s="3">
        <v>29980</v>
      </c>
      <c r="C9661" s="1">
        <v>6118683</v>
      </c>
      <c r="D9661" s="2">
        <v>888</v>
      </c>
      <c r="E9661" s="1">
        <v>516014</v>
      </c>
      <c r="F9661" s="2">
        <v>84</v>
      </c>
      <c r="G9661" s="6">
        <f t="shared" si="750"/>
        <v>9.45945945945946E-2</v>
      </c>
      <c r="H9661" s="12">
        <v>2.94</v>
      </c>
      <c r="I9661" s="13">
        <f t="shared" si="751"/>
        <v>2081184.693877551</v>
      </c>
      <c r="J9661" s="13">
        <f t="shared" si="752"/>
        <v>175514.96598639456</v>
      </c>
      <c r="K9661" s="7">
        <f t="shared" si="753"/>
        <v>8.4334161452717854E-2</v>
      </c>
      <c r="L9661" s="26">
        <f t="shared" si="754"/>
        <v>0.89153256392873159</v>
      </c>
    </row>
    <row r="9662" spans="1:12">
      <c r="A9662" s="2" t="s">
        <v>7890</v>
      </c>
      <c r="B9662" s="3">
        <v>39374</v>
      </c>
      <c r="C9662" s="1">
        <v>121994</v>
      </c>
      <c r="D9662" s="2">
        <v>39</v>
      </c>
      <c r="E9662" s="1">
        <v>36269</v>
      </c>
      <c r="F9662" s="2">
        <v>13</v>
      </c>
      <c r="G9662" s="6">
        <f t="shared" si="750"/>
        <v>0.33333333333333331</v>
      </c>
      <c r="H9662" s="11">
        <v>6.88</v>
      </c>
      <c r="I9662" s="13">
        <f t="shared" si="751"/>
        <v>17731.68604651163</v>
      </c>
      <c r="J9662" s="13">
        <f t="shared" si="752"/>
        <v>5271.6569767441861</v>
      </c>
      <c r="K9662" s="7">
        <f t="shared" si="753"/>
        <v>0.29730150663147364</v>
      </c>
      <c r="L9662" s="26">
        <f t="shared" si="754"/>
        <v>0.89190451989442099</v>
      </c>
    </row>
    <row r="9663" spans="1:12">
      <c r="A9663" s="2" t="s">
        <v>8784</v>
      </c>
      <c r="B9663" s="3">
        <v>35895</v>
      </c>
      <c r="C9663" s="1">
        <v>58834</v>
      </c>
      <c r="D9663" s="2">
        <v>6</v>
      </c>
      <c r="E9663" s="1">
        <v>17527</v>
      </c>
      <c r="F9663" s="2">
        <v>2</v>
      </c>
      <c r="G9663" s="6">
        <f t="shared" si="750"/>
        <v>0.33333333333333331</v>
      </c>
      <c r="H9663" s="11">
        <v>4.6900000000000004</v>
      </c>
      <c r="I9663" s="13">
        <f t="shared" si="751"/>
        <v>12544.562899786779</v>
      </c>
      <c r="J9663" s="13">
        <f t="shared" si="752"/>
        <v>3737.1002132196159</v>
      </c>
      <c r="K9663" s="7">
        <f t="shared" si="753"/>
        <v>0.29790597273685288</v>
      </c>
      <c r="L9663" s="26">
        <f t="shared" si="754"/>
        <v>0.89371791821055868</v>
      </c>
    </row>
    <row r="9664" spans="1:12">
      <c r="A9664" s="2" t="s">
        <v>1151</v>
      </c>
      <c r="B9664" s="3">
        <v>37946</v>
      </c>
      <c r="C9664" s="1">
        <v>1602</v>
      </c>
      <c r="D9664" s="2">
        <v>1</v>
      </c>
      <c r="E9664" s="1">
        <v>1432</v>
      </c>
      <c r="F9664" s="2">
        <v>1</v>
      </c>
      <c r="G9664" s="6">
        <f t="shared" si="750"/>
        <v>1</v>
      </c>
      <c r="H9664" s="11">
        <v>6.03</v>
      </c>
      <c r="I9664" s="13">
        <f t="shared" si="751"/>
        <v>265.67164179104475</v>
      </c>
      <c r="J9664" s="13">
        <f t="shared" si="752"/>
        <v>237.47927031509121</v>
      </c>
      <c r="K9664" s="7">
        <f t="shared" si="753"/>
        <v>0.89388264669163553</v>
      </c>
      <c r="L9664" s="26">
        <f t="shared" si="754"/>
        <v>0.89388264669163553</v>
      </c>
    </row>
    <row r="9665" spans="1:12">
      <c r="A9665" s="2" t="s">
        <v>1483</v>
      </c>
      <c r="B9665" s="3">
        <v>34628</v>
      </c>
      <c r="C9665" s="1">
        <v>13383747</v>
      </c>
      <c r="D9665" s="2">
        <v>278</v>
      </c>
      <c r="E9665" s="1">
        <v>86072</v>
      </c>
      <c r="F9665" s="2">
        <v>2</v>
      </c>
      <c r="G9665" s="6">
        <f t="shared" si="750"/>
        <v>7.1942446043165471E-3</v>
      </c>
      <c r="H9665" s="11">
        <v>4.08</v>
      </c>
      <c r="I9665" s="13">
        <f t="shared" si="751"/>
        <v>3280330.1470588236</v>
      </c>
      <c r="J9665" s="13">
        <f t="shared" si="752"/>
        <v>21096.078431372549</v>
      </c>
      <c r="K9665" s="7">
        <f t="shared" si="753"/>
        <v>6.431083910955579E-3</v>
      </c>
      <c r="L9665" s="26">
        <f t="shared" si="754"/>
        <v>0.89392066362282541</v>
      </c>
    </row>
    <row r="9666" spans="1:12">
      <c r="A9666" s="2" t="s">
        <v>1472</v>
      </c>
      <c r="B9666" s="3">
        <v>33585</v>
      </c>
      <c r="C9666" s="1">
        <v>49114016</v>
      </c>
      <c r="D9666" s="4">
        <v>1253</v>
      </c>
      <c r="E9666" s="1">
        <v>140358</v>
      </c>
      <c r="F9666" s="2">
        <v>4</v>
      </c>
      <c r="G9666" s="6">
        <f t="shared" ref="G9666:G9729" si="755">F9666/D9666</f>
        <v>3.1923383878691143E-3</v>
      </c>
      <c r="H9666" s="11">
        <v>4.21</v>
      </c>
      <c r="I9666" s="13">
        <f t="shared" ref="I9666:I9729" si="756">C9666/H9666</f>
        <v>11666037.054631829</v>
      </c>
      <c r="J9666" s="13">
        <f t="shared" ref="J9666:J9729" si="757">E9666/H9666</f>
        <v>33339.192399049884</v>
      </c>
      <c r="K9666" s="7">
        <f t="shared" ref="K9666:K9729" si="758">J9666/I9666</f>
        <v>2.8577992889035997E-3</v>
      </c>
      <c r="L9666" s="26">
        <f t="shared" ref="L9666:L9729" si="759">K9666/G9666</f>
        <v>0.8952056272490525</v>
      </c>
    </row>
    <row r="9667" spans="1:12">
      <c r="A9667" s="2" t="s">
        <v>7821</v>
      </c>
      <c r="B9667" s="3">
        <v>38968</v>
      </c>
      <c r="C9667" s="1">
        <v>97848</v>
      </c>
      <c r="D9667" s="2">
        <v>5</v>
      </c>
      <c r="E9667" s="1">
        <v>35050</v>
      </c>
      <c r="F9667" s="2">
        <v>2</v>
      </c>
      <c r="G9667" s="6">
        <f t="shared" si="755"/>
        <v>0.4</v>
      </c>
      <c r="H9667" s="11">
        <v>6.55</v>
      </c>
      <c r="I9667" s="13">
        <f t="shared" si="756"/>
        <v>14938.625954198475</v>
      </c>
      <c r="J9667" s="13">
        <f t="shared" si="757"/>
        <v>5351.1450381679388</v>
      </c>
      <c r="K9667" s="7">
        <f t="shared" si="758"/>
        <v>0.35820865015125497</v>
      </c>
      <c r="L9667" s="26">
        <f t="shared" si="759"/>
        <v>0.8955216253781374</v>
      </c>
    </row>
    <row r="9668" spans="1:12">
      <c r="A9668" s="2" t="s">
        <v>2605</v>
      </c>
      <c r="B9668" s="3">
        <v>39416</v>
      </c>
      <c r="C9668" s="1">
        <v>6003227</v>
      </c>
      <c r="D9668" s="2">
        <v>213</v>
      </c>
      <c r="E9668" s="1">
        <v>75721</v>
      </c>
      <c r="F9668" s="2">
        <v>3</v>
      </c>
      <c r="G9668" s="6">
        <f t="shared" si="755"/>
        <v>1.4084507042253521E-2</v>
      </c>
      <c r="H9668" s="11">
        <v>6.88</v>
      </c>
      <c r="I9668" s="13">
        <f t="shared" si="756"/>
        <v>872562.06395348837</v>
      </c>
      <c r="J9668" s="13">
        <f t="shared" si="757"/>
        <v>11005.959302325582</v>
      </c>
      <c r="K9668" s="7">
        <f t="shared" si="758"/>
        <v>1.2613382768967424E-2</v>
      </c>
      <c r="L9668" s="26">
        <f t="shared" si="759"/>
        <v>0.89555017659668712</v>
      </c>
    </row>
    <row r="9669" spans="1:12">
      <c r="A9669" s="2" t="s">
        <v>4723</v>
      </c>
      <c r="B9669" s="3">
        <v>40935</v>
      </c>
      <c r="C9669" s="1">
        <v>69394</v>
      </c>
      <c r="D9669" s="2">
        <v>3</v>
      </c>
      <c r="E9669" s="1">
        <v>20733</v>
      </c>
      <c r="F9669" s="2">
        <v>1</v>
      </c>
      <c r="G9669" s="6">
        <f t="shared" si="755"/>
        <v>0.33333333333333331</v>
      </c>
      <c r="H9669" s="12">
        <v>8.02</v>
      </c>
      <c r="I9669" s="13">
        <f t="shared" si="756"/>
        <v>8652.6184538653379</v>
      </c>
      <c r="J9669" s="13">
        <f t="shared" si="757"/>
        <v>2585.1620947630922</v>
      </c>
      <c r="K9669" s="7">
        <f t="shared" si="758"/>
        <v>0.2987722281465256</v>
      </c>
      <c r="L9669" s="26">
        <f t="shared" si="759"/>
        <v>0.89631668443957679</v>
      </c>
    </row>
    <row r="9670" spans="1:12">
      <c r="A9670" s="2" t="s">
        <v>221</v>
      </c>
      <c r="B9670" s="3">
        <v>39038</v>
      </c>
      <c r="C9670" s="1">
        <v>2575000</v>
      </c>
      <c r="D9670" s="2">
        <v>488</v>
      </c>
      <c r="E9670" s="1">
        <v>2310680</v>
      </c>
      <c r="F9670" s="2">
        <v>488</v>
      </c>
      <c r="G9670" s="6">
        <f t="shared" si="755"/>
        <v>1</v>
      </c>
      <c r="H9670" s="11">
        <v>6.55</v>
      </c>
      <c r="I9670" s="13">
        <f t="shared" si="756"/>
        <v>393129.77099236642</v>
      </c>
      <c r="J9670" s="13">
        <f t="shared" si="757"/>
        <v>352775.57251908397</v>
      </c>
      <c r="K9670" s="7">
        <f t="shared" si="758"/>
        <v>0.89735145631067958</v>
      </c>
      <c r="L9670" s="26">
        <f t="shared" si="759"/>
        <v>0.89735145631067958</v>
      </c>
    </row>
    <row r="9671" spans="1:12">
      <c r="A9671" s="2" t="s">
        <v>154</v>
      </c>
      <c r="B9671" s="3">
        <v>37603</v>
      </c>
      <c r="C9671" s="1">
        <v>65016287</v>
      </c>
      <c r="D9671" s="4">
        <v>1240</v>
      </c>
      <c r="E9671" s="1">
        <v>282367</v>
      </c>
      <c r="F9671" s="2">
        <v>6</v>
      </c>
      <c r="G9671" s="6">
        <f t="shared" si="755"/>
        <v>4.8387096774193551E-3</v>
      </c>
      <c r="H9671" s="12">
        <v>5.8</v>
      </c>
      <c r="I9671" s="13">
        <f t="shared" si="756"/>
        <v>11209704.655172413</v>
      </c>
      <c r="J9671" s="13">
        <f t="shared" si="757"/>
        <v>48683.965517241384</v>
      </c>
      <c r="K9671" s="7">
        <f t="shared" si="758"/>
        <v>4.3430194652610667E-3</v>
      </c>
      <c r="L9671" s="26">
        <f t="shared" si="759"/>
        <v>0.89755735615395371</v>
      </c>
    </row>
    <row r="9672" spans="1:12">
      <c r="A9672" s="2" t="s">
        <v>7326</v>
      </c>
      <c r="B9672" s="3">
        <v>40548</v>
      </c>
      <c r="C9672" s="1">
        <v>263723</v>
      </c>
      <c r="D9672" s="2">
        <v>13</v>
      </c>
      <c r="E9672" s="1">
        <v>18211</v>
      </c>
      <c r="F9672" s="2">
        <v>1</v>
      </c>
      <c r="G9672" s="6">
        <f t="shared" si="755"/>
        <v>7.6923076923076927E-2</v>
      </c>
      <c r="H9672" s="12">
        <v>7.93</v>
      </c>
      <c r="I9672" s="13">
        <f t="shared" si="756"/>
        <v>33256.368221941993</v>
      </c>
      <c r="J9672" s="13">
        <f t="shared" si="757"/>
        <v>2296.4691046658259</v>
      </c>
      <c r="K9672" s="7">
        <f t="shared" si="758"/>
        <v>6.9053514482999206E-2</v>
      </c>
      <c r="L9672" s="26">
        <f t="shared" si="759"/>
        <v>0.8976956882789896</v>
      </c>
    </row>
    <row r="9673" spans="1:12">
      <c r="A9673" s="2" t="s">
        <v>7010</v>
      </c>
      <c r="B9673" s="3">
        <v>39535</v>
      </c>
      <c r="C9673" s="1">
        <v>274589</v>
      </c>
      <c r="D9673" s="2">
        <v>42</v>
      </c>
      <c r="E9673" s="1">
        <v>246724</v>
      </c>
      <c r="F9673" s="2">
        <v>42</v>
      </c>
      <c r="G9673" s="6">
        <f t="shared" si="755"/>
        <v>1</v>
      </c>
      <c r="H9673" s="11">
        <v>7.18</v>
      </c>
      <c r="I9673" s="13">
        <f t="shared" si="756"/>
        <v>38243.593314763231</v>
      </c>
      <c r="J9673" s="13">
        <f t="shared" si="757"/>
        <v>34362.674094707523</v>
      </c>
      <c r="K9673" s="7">
        <f t="shared" si="758"/>
        <v>0.89852106238778684</v>
      </c>
      <c r="L9673" s="26">
        <f t="shared" si="759"/>
        <v>0.89852106238778684</v>
      </c>
    </row>
    <row r="9674" spans="1:12">
      <c r="A9674" s="2" t="s">
        <v>9457</v>
      </c>
      <c r="B9674" s="3">
        <v>38961</v>
      </c>
      <c r="C9674" s="1">
        <v>306845</v>
      </c>
      <c r="D9674" s="2">
        <v>18</v>
      </c>
      <c r="E9674" s="1">
        <v>30664</v>
      </c>
      <c r="F9674" s="2">
        <v>2</v>
      </c>
      <c r="G9674" s="6">
        <f t="shared" si="755"/>
        <v>0.1111111111111111</v>
      </c>
      <c r="H9674" s="11">
        <v>6.55</v>
      </c>
      <c r="I9674" s="13">
        <f t="shared" si="756"/>
        <v>46846.564885496184</v>
      </c>
      <c r="J9674" s="13">
        <f t="shared" si="757"/>
        <v>4681.5267175572517</v>
      </c>
      <c r="K9674" s="7">
        <f t="shared" si="758"/>
        <v>9.9933191024784498E-2</v>
      </c>
      <c r="L9674" s="26">
        <f t="shared" si="759"/>
        <v>0.89939871922306058</v>
      </c>
    </row>
    <row r="9675" spans="1:12">
      <c r="A9675" s="2" t="s">
        <v>1658</v>
      </c>
      <c r="B9675" s="3">
        <v>36749</v>
      </c>
      <c r="C9675" s="1">
        <v>1284646</v>
      </c>
      <c r="D9675" s="2">
        <v>82</v>
      </c>
      <c r="E9675" s="1">
        <v>127141</v>
      </c>
      <c r="F9675" s="2">
        <v>9</v>
      </c>
      <c r="G9675" s="6">
        <f t="shared" si="755"/>
        <v>0.10975609756097561</v>
      </c>
      <c r="H9675" s="11">
        <v>5.39</v>
      </c>
      <c r="I9675" s="13">
        <f t="shared" si="756"/>
        <v>238338.77551020408</v>
      </c>
      <c r="J9675" s="13">
        <f t="shared" si="757"/>
        <v>23588.311688311689</v>
      </c>
      <c r="K9675" s="7">
        <f t="shared" si="758"/>
        <v>9.8969677249608062E-2</v>
      </c>
      <c r="L9675" s="26">
        <f t="shared" si="759"/>
        <v>0.90172372605198459</v>
      </c>
    </row>
    <row r="9676" spans="1:12">
      <c r="A9676" s="2" t="s">
        <v>5516</v>
      </c>
      <c r="B9676" s="3">
        <v>38889</v>
      </c>
      <c r="C9676" s="1">
        <v>1044254</v>
      </c>
      <c r="D9676" s="2">
        <v>55</v>
      </c>
      <c r="E9676" s="1">
        <v>17130</v>
      </c>
      <c r="F9676" s="2">
        <v>1</v>
      </c>
      <c r="G9676" s="6">
        <f t="shared" si="755"/>
        <v>1.8181818181818181E-2</v>
      </c>
      <c r="H9676" s="11">
        <v>6.55</v>
      </c>
      <c r="I9676" s="13">
        <f t="shared" si="756"/>
        <v>159428.09160305344</v>
      </c>
      <c r="J9676" s="13">
        <f t="shared" si="757"/>
        <v>2615.2671755725191</v>
      </c>
      <c r="K9676" s="7">
        <f t="shared" si="758"/>
        <v>1.6404054952147657E-2</v>
      </c>
      <c r="L9676" s="26">
        <f t="shared" si="759"/>
        <v>0.90222302236812113</v>
      </c>
    </row>
    <row r="9677" spans="1:12">
      <c r="A9677" s="2" t="s">
        <v>8259</v>
      </c>
      <c r="B9677" s="3">
        <v>32661</v>
      </c>
      <c r="C9677" s="1">
        <v>2156471</v>
      </c>
      <c r="D9677" s="2">
        <v>76</v>
      </c>
      <c r="E9677" s="1">
        <v>25635</v>
      </c>
      <c r="F9677" s="2">
        <v>1</v>
      </c>
      <c r="G9677" s="6">
        <f t="shared" si="755"/>
        <v>1.3157894736842105E-2</v>
      </c>
      <c r="H9677" s="12">
        <v>3.99</v>
      </c>
      <c r="I9677" s="13">
        <f t="shared" si="756"/>
        <v>540468.9223057644</v>
      </c>
      <c r="J9677" s="13">
        <f t="shared" si="757"/>
        <v>6424.812030075188</v>
      </c>
      <c r="K9677" s="7">
        <f t="shared" si="758"/>
        <v>1.1887477271894684E-2</v>
      </c>
      <c r="L9677" s="26">
        <f t="shared" si="759"/>
        <v>0.90344827266399608</v>
      </c>
    </row>
    <row r="9678" spans="1:12">
      <c r="A9678" s="2" t="s">
        <v>6444</v>
      </c>
      <c r="B9678" s="3">
        <v>33200</v>
      </c>
      <c r="C9678" s="1">
        <v>7698010</v>
      </c>
      <c r="D9678" s="2">
        <v>240</v>
      </c>
      <c r="E9678" s="1">
        <v>57959</v>
      </c>
      <c r="F9678" s="2">
        <v>2</v>
      </c>
      <c r="G9678" s="6">
        <f t="shared" si="755"/>
        <v>8.3333333333333332E-3</v>
      </c>
      <c r="H9678" s="12">
        <v>4.22</v>
      </c>
      <c r="I9678" s="13">
        <f t="shared" si="756"/>
        <v>1824172.9857819907</v>
      </c>
      <c r="J9678" s="13">
        <f t="shared" si="757"/>
        <v>13734.360189573461</v>
      </c>
      <c r="K9678" s="7">
        <f t="shared" si="758"/>
        <v>7.5290886865566559E-3</v>
      </c>
      <c r="L9678" s="26">
        <f t="shared" si="759"/>
        <v>0.90349064238679877</v>
      </c>
    </row>
    <row r="9679" spans="1:12">
      <c r="A9679" s="2" t="s">
        <v>5778</v>
      </c>
      <c r="B9679" s="3">
        <v>40340</v>
      </c>
      <c r="C9679" s="1">
        <v>54543</v>
      </c>
      <c r="D9679" s="2">
        <v>3</v>
      </c>
      <c r="E9679" s="1">
        <v>16435</v>
      </c>
      <c r="F9679" s="2">
        <v>1</v>
      </c>
      <c r="G9679" s="6">
        <f t="shared" si="755"/>
        <v>0.33333333333333331</v>
      </c>
      <c r="H9679" s="12">
        <v>7.89</v>
      </c>
      <c r="I9679" s="13">
        <f t="shared" si="756"/>
        <v>6912.9277566539931</v>
      </c>
      <c r="J9679" s="13">
        <f t="shared" si="757"/>
        <v>2083.0164765525983</v>
      </c>
      <c r="K9679" s="7">
        <f t="shared" si="758"/>
        <v>0.30132189281851013</v>
      </c>
      <c r="L9679" s="26">
        <f t="shared" si="759"/>
        <v>0.90396567845553044</v>
      </c>
    </row>
    <row r="9680" spans="1:12">
      <c r="A9680" s="2" t="s">
        <v>9947</v>
      </c>
      <c r="B9680" s="3">
        <v>38079</v>
      </c>
      <c r="C9680" s="1">
        <v>343847</v>
      </c>
      <c r="D9680" s="2">
        <v>90</v>
      </c>
      <c r="E9680" s="1">
        <v>48384</v>
      </c>
      <c r="F9680" s="2">
        <v>14</v>
      </c>
      <c r="G9680" s="6">
        <f t="shared" si="755"/>
        <v>0.15555555555555556</v>
      </c>
      <c r="H9680" s="12">
        <v>6.21</v>
      </c>
      <c r="I9680" s="13">
        <f t="shared" si="756"/>
        <v>55369.88727858293</v>
      </c>
      <c r="J9680" s="13">
        <f t="shared" si="757"/>
        <v>7791.304347826087</v>
      </c>
      <c r="K9680" s="7">
        <f t="shared" si="758"/>
        <v>0.14071374768428982</v>
      </c>
      <c r="L9680" s="26">
        <f t="shared" si="759"/>
        <v>0.90458837797043457</v>
      </c>
    </row>
    <row r="9681" spans="1:12">
      <c r="A9681" s="2" t="s">
        <v>7978</v>
      </c>
      <c r="B9681" s="3">
        <v>37568</v>
      </c>
      <c r="C9681" s="1">
        <v>8360</v>
      </c>
      <c r="D9681" s="2">
        <v>2</v>
      </c>
      <c r="E9681" s="1">
        <v>7565</v>
      </c>
      <c r="F9681" s="2">
        <v>2</v>
      </c>
      <c r="G9681" s="6">
        <f t="shared" si="755"/>
        <v>1</v>
      </c>
      <c r="H9681" s="12">
        <v>5.8</v>
      </c>
      <c r="I9681" s="13">
        <f t="shared" si="756"/>
        <v>1441.3793103448277</v>
      </c>
      <c r="J9681" s="13">
        <f t="shared" si="757"/>
        <v>1304.3103448275863</v>
      </c>
      <c r="K9681" s="7">
        <f t="shared" si="758"/>
        <v>0.90490430622009566</v>
      </c>
      <c r="L9681" s="26">
        <f t="shared" si="759"/>
        <v>0.90490430622009566</v>
      </c>
    </row>
    <row r="9682" spans="1:12">
      <c r="A9682" s="2" t="s">
        <v>1367</v>
      </c>
      <c r="B9682" s="3">
        <v>38807</v>
      </c>
      <c r="C9682" s="1">
        <v>2075743</v>
      </c>
      <c r="D9682" s="2">
        <v>45</v>
      </c>
      <c r="E9682" s="1">
        <v>83574</v>
      </c>
      <c r="F9682" s="2">
        <v>2</v>
      </c>
      <c r="G9682" s="6">
        <f t="shared" si="755"/>
        <v>4.4444444444444446E-2</v>
      </c>
      <c r="H9682" s="11">
        <v>6.55</v>
      </c>
      <c r="I9682" s="13">
        <f t="shared" si="756"/>
        <v>316907.32824427483</v>
      </c>
      <c r="J9682" s="13">
        <f t="shared" si="757"/>
        <v>12759.3893129771</v>
      </c>
      <c r="K9682" s="7">
        <f t="shared" si="758"/>
        <v>4.0262209724421572E-2</v>
      </c>
      <c r="L9682" s="26">
        <f t="shared" si="759"/>
        <v>0.90589971879948528</v>
      </c>
    </row>
    <row r="9683" spans="1:12">
      <c r="A9683" s="2" t="s">
        <v>1607</v>
      </c>
      <c r="B9683" s="3">
        <v>41068</v>
      </c>
      <c r="C9683" s="1">
        <v>8511</v>
      </c>
      <c r="D9683" s="2">
        <v>12</v>
      </c>
      <c r="E9683" s="1">
        <v>7711</v>
      </c>
      <c r="F9683" s="2">
        <v>12</v>
      </c>
      <c r="G9683" s="6">
        <f t="shared" si="755"/>
        <v>1</v>
      </c>
      <c r="H9683" s="12">
        <v>8.02</v>
      </c>
      <c r="I9683" s="13">
        <f t="shared" si="756"/>
        <v>1061.2219451371573</v>
      </c>
      <c r="J9683" s="13">
        <f t="shared" si="757"/>
        <v>961.47132169576059</v>
      </c>
      <c r="K9683" s="7">
        <f t="shared" si="758"/>
        <v>0.90600399483021954</v>
      </c>
      <c r="L9683" s="26">
        <f t="shared" si="759"/>
        <v>0.90600399483021954</v>
      </c>
    </row>
    <row r="9684" spans="1:12">
      <c r="A9684" s="2" t="s">
        <v>1253</v>
      </c>
      <c r="B9684" s="3">
        <v>39717</v>
      </c>
      <c r="C9684" s="1">
        <v>60332</v>
      </c>
      <c r="D9684" s="2">
        <v>10</v>
      </c>
      <c r="E9684" s="1">
        <v>10939</v>
      </c>
      <c r="F9684" s="2">
        <v>2</v>
      </c>
      <c r="G9684" s="6">
        <f t="shared" si="755"/>
        <v>0.2</v>
      </c>
      <c r="H9684" s="11">
        <v>7.18</v>
      </c>
      <c r="I9684" s="13">
        <f t="shared" si="756"/>
        <v>8402.7855153203345</v>
      </c>
      <c r="J9684" s="13">
        <f t="shared" si="757"/>
        <v>1523.5376044568245</v>
      </c>
      <c r="K9684" s="7">
        <f t="shared" si="758"/>
        <v>0.18131339919114234</v>
      </c>
      <c r="L9684" s="26">
        <f t="shared" si="759"/>
        <v>0.90656699595571166</v>
      </c>
    </row>
    <row r="9685" spans="1:12">
      <c r="A9685" s="2" t="s">
        <v>9701</v>
      </c>
      <c r="B9685" s="3">
        <v>40431</v>
      </c>
      <c r="C9685" s="1">
        <v>19753</v>
      </c>
      <c r="D9685" s="2">
        <v>2</v>
      </c>
      <c r="E9685" s="1">
        <v>8957</v>
      </c>
      <c r="F9685" s="2">
        <v>1</v>
      </c>
      <c r="G9685" s="6">
        <f t="shared" si="755"/>
        <v>0.5</v>
      </c>
      <c r="H9685" s="12">
        <v>7.89</v>
      </c>
      <c r="I9685" s="13">
        <f t="shared" si="756"/>
        <v>2503.5487959442335</v>
      </c>
      <c r="J9685" s="13">
        <f t="shared" si="757"/>
        <v>1135.2344740177441</v>
      </c>
      <c r="K9685" s="7">
        <f t="shared" si="758"/>
        <v>0.45345010884422621</v>
      </c>
      <c r="L9685" s="26">
        <f t="shared" si="759"/>
        <v>0.90690021768845241</v>
      </c>
    </row>
    <row r="9686" spans="1:12">
      <c r="A9686" s="2" t="s">
        <v>8009</v>
      </c>
      <c r="B9686" s="3">
        <v>34796</v>
      </c>
      <c r="C9686" s="1">
        <v>31596911</v>
      </c>
      <c r="D9686" s="4">
        <v>1885</v>
      </c>
      <c r="E9686" s="1">
        <v>2023272</v>
      </c>
      <c r="F9686" s="2">
        <v>133</v>
      </c>
      <c r="G9686" s="6">
        <f t="shared" si="755"/>
        <v>7.0557029177718833E-2</v>
      </c>
      <c r="H9686" s="11">
        <v>4.3499999999999996</v>
      </c>
      <c r="I9686" s="13">
        <f t="shared" si="756"/>
        <v>7263657.7011494255</v>
      </c>
      <c r="J9686" s="13">
        <f t="shared" si="757"/>
        <v>465120.00000000006</v>
      </c>
      <c r="K9686" s="7">
        <f t="shared" si="758"/>
        <v>6.4033854448620003E-2</v>
      </c>
      <c r="L9686" s="26">
        <f t="shared" si="759"/>
        <v>0.90754748598232104</v>
      </c>
    </row>
    <row r="9687" spans="1:12">
      <c r="A9687" s="2" t="s">
        <v>444</v>
      </c>
      <c r="B9687" s="3">
        <v>36245</v>
      </c>
      <c r="C9687" s="1">
        <v>65748</v>
      </c>
      <c r="D9687" s="2">
        <v>9</v>
      </c>
      <c r="E9687" s="1">
        <v>13276</v>
      </c>
      <c r="F9687" s="2">
        <v>2</v>
      </c>
      <c r="G9687" s="6">
        <f t="shared" si="755"/>
        <v>0.22222222222222221</v>
      </c>
      <c r="H9687" s="12">
        <v>5.0599999999999996</v>
      </c>
      <c r="I9687" s="13">
        <f t="shared" si="756"/>
        <v>12993.675889328064</v>
      </c>
      <c r="J9687" s="13">
        <f t="shared" si="757"/>
        <v>2623.715415019763</v>
      </c>
      <c r="K9687" s="7">
        <f t="shared" si="758"/>
        <v>0.20192249193891829</v>
      </c>
      <c r="L9687" s="26">
        <f t="shared" si="759"/>
        <v>0.90865121372513236</v>
      </c>
    </row>
    <row r="9688" spans="1:12">
      <c r="A9688" s="2" t="s">
        <v>5844</v>
      </c>
      <c r="B9688" s="3">
        <v>39731</v>
      </c>
      <c r="C9688" s="1">
        <v>2804</v>
      </c>
      <c r="D9688" s="2">
        <v>1</v>
      </c>
      <c r="E9688" s="1">
        <v>2550</v>
      </c>
      <c r="F9688" s="2">
        <v>1</v>
      </c>
      <c r="G9688" s="6">
        <f t="shared" si="755"/>
        <v>1</v>
      </c>
      <c r="H9688" s="11">
        <v>7.18</v>
      </c>
      <c r="I9688" s="13">
        <f t="shared" si="756"/>
        <v>390.52924791086355</v>
      </c>
      <c r="J9688" s="13">
        <f t="shared" si="757"/>
        <v>355.15320334261838</v>
      </c>
      <c r="K9688" s="7">
        <f t="shared" si="758"/>
        <v>0.9094151212553494</v>
      </c>
      <c r="L9688" s="26">
        <f t="shared" si="759"/>
        <v>0.9094151212553494</v>
      </c>
    </row>
    <row r="9689" spans="1:12">
      <c r="A9689" s="2" t="s">
        <v>5341</v>
      </c>
      <c r="B9689" s="3">
        <v>39358</v>
      </c>
      <c r="C9689" s="1">
        <v>25317</v>
      </c>
      <c r="D9689" s="2">
        <v>9</v>
      </c>
      <c r="E9689" s="1">
        <v>2559</v>
      </c>
      <c r="F9689" s="2">
        <v>1</v>
      </c>
      <c r="G9689" s="6">
        <f t="shared" si="755"/>
        <v>0.1111111111111111</v>
      </c>
      <c r="H9689" s="11">
        <v>6.88</v>
      </c>
      <c r="I9689" s="13">
        <f t="shared" si="756"/>
        <v>3679.796511627907</v>
      </c>
      <c r="J9689" s="13">
        <f t="shared" si="757"/>
        <v>371.94767441860466</v>
      </c>
      <c r="K9689" s="7">
        <f t="shared" si="758"/>
        <v>0.10107832681597347</v>
      </c>
      <c r="L9689" s="26">
        <f t="shared" si="759"/>
        <v>0.90970494134376123</v>
      </c>
    </row>
    <row r="9690" spans="1:12">
      <c r="A9690" s="2" t="s">
        <v>1412</v>
      </c>
      <c r="B9690" s="3">
        <v>38569</v>
      </c>
      <c r="C9690" s="1">
        <v>13744960</v>
      </c>
      <c r="D9690" s="2">
        <v>433</v>
      </c>
      <c r="E9690" s="1">
        <v>780408</v>
      </c>
      <c r="F9690" s="2">
        <v>27</v>
      </c>
      <c r="G9690" s="6">
        <f t="shared" si="755"/>
        <v>6.2355658198614321E-2</v>
      </c>
      <c r="H9690" s="11">
        <v>6.41</v>
      </c>
      <c r="I9690" s="13">
        <f t="shared" si="756"/>
        <v>2144299.5319812791</v>
      </c>
      <c r="J9690" s="13">
        <f t="shared" si="757"/>
        <v>121748.51794071763</v>
      </c>
      <c r="K9690" s="7">
        <f t="shared" si="758"/>
        <v>5.6777757083323638E-2</v>
      </c>
      <c r="L9690" s="26">
        <f t="shared" si="759"/>
        <v>0.91054699322515309</v>
      </c>
    </row>
    <row r="9691" spans="1:12">
      <c r="A9691" s="2" t="s">
        <v>3640</v>
      </c>
      <c r="B9691" s="3">
        <v>40116</v>
      </c>
      <c r="C9691" s="1">
        <v>113682</v>
      </c>
      <c r="D9691" s="2">
        <v>18</v>
      </c>
      <c r="E9691" s="1">
        <v>11502</v>
      </c>
      <c r="F9691" s="2">
        <v>2</v>
      </c>
      <c r="G9691" s="6">
        <f t="shared" si="755"/>
        <v>0.1111111111111111</v>
      </c>
      <c r="H9691" s="12">
        <v>7.5</v>
      </c>
      <c r="I9691" s="13">
        <f t="shared" si="756"/>
        <v>15157.6</v>
      </c>
      <c r="J9691" s="13">
        <f t="shared" si="757"/>
        <v>1533.6</v>
      </c>
      <c r="K9691" s="7">
        <f t="shared" si="758"/>
        <v>0.10117696732992029</v>
      </c>
      <c r="L9691" s="26">
        <f t="shared" si="759"/>
        <v>0.91059270596928266</v>
      </c>
    </row>
    <row r="9692" spans="1:12">
      <c r="A9692" s="2" t="s">
        <v>10152</v>
      </c>
      <c r="B9692" s="3">
        <v>39807</v>
      </c>
      <c r="C9692" s="1">
        <v>2283849</v>
      </c>
      <c r="D9692" s="2">
        <v>208</v>
      </c>
      <c r="E9692" s="1">
        <v>50021</v>
      </c>
      <c r="F9692" s="2">
        <v>5</v>
      </c>
      <c r="G9692" s="6">
        <f t="shared" si="755"/>
        <v>2.403846153846154E-2</v>
      </c>
      <c r="H9692" s="11">
        <v>7.18</v>
      </c>
      <c r="I9692" s="13">
        <f t="shared" si="756"/>
        <v>318084.81894150417</v>
      </c>
      <c r="J9692" s="13">
        <f t="shared" si="757"/>
        <v>6966.7130919220062</v>
      </c>
      <c r="K9692" s="7">
        <f t="shared" si="758"/>
        <v>2.1902060950614515E-2</v>
      </c>
      <c r="L9692" s="26">
        <f t="shared" si="759"/>
        <v>0.91112573554556375</v>
      </c>
    </row>
    <row r="9693" spans="1:12">
      <c r="A9693" s="2" t="s">
        <v>9264</v>
      </c>
      <c r="B9693" s="3">
        <v>40816</v>
      </c>
      <c r="C9693" s="1">
        <v>1730296</v>
      </c>
      <c r="D9693" s="2">
        <v>91</v>
      </c>
      <c r="E9693" s="1">
        <v>52041</v>
      </c>
      <c r="F9693" s="2">
        <v>3</v>
      </c>
      <c r="G9693" s="6">
        <f t="shared" si="755"/>
        <v>3.2967032967032968E-2</v>
      </c>
      <c r="H9693" s="12">
        <v>7.93</v>
      </c>
      <c r="I9693" s="13">
        <f t="shared" si="756"/>
        <v>218196.21689785624</v>
      </c>
      <c r="J9693" s="13">
        <f t="shared" si="757"/>
        <v>6562.5472887767974</v>
      </c>
      <c r="K9693" s="7">
        <f t="shared" si="758"/>
        <v>3.0076356877667177E-2</v>
      </c>
      <c r="L9693" s="26">
        <f t="shared" si="759"/>
        <v>0.91231615862257098</v>
      </c>
    </row>
    <row r="9694" spans="1:12">
      <c r="A9694" s="2" t="s">
        <v>10460</v>
      </c>
      <c r="B9694" s="3">
        <v>38456</v>
      </c>
      <c r="C9694" s="1">
        <v>11089</v>
      </c>
      <c r="D9694" s="2">
        <v>1</v>
      </c>
      <c r="E9694" s="1">
        <v>10118</v>
      </c>
      <c r="F9694" s="2">
        <v>1</v>
      </c>
      <c r="G9694" s="6">
        <f t="shared" si="755"/>
        <v>1</v>
      </c>
      <c r="H9694" s="11">
        <v>6.41</v>
      </c>
      <c r="I9694" s="13">
        <f t="shared" si="756"/>
        <v>1729.9531981279251</v>
      </c>
      <c r="J9694" s="13">
        <f t="shared" si="757"/>
        <v>1578.4711388455537</v>
      </c>
      <c r="K9694" s="7">
        <f t="shared" si="758"/>
        <v>0.9124357471368022</v>
      </c>
      <c r="L9694" s="26">
        <f t="shared" si="759"/>
        <v>0.9124357471368022</v>
      </c>
    </row>
    <row r="9695" spans="1:12">
      <c r="A9695" s="2" t="s">
        <v>7584</v>
      </c>
      <c r="B9695" s="3">
        <v>40235</v>
      </c>
      <c r="C9695" s="1">
        <v>73544</v>
      </c>
      <c r="D9695" s="2">
        <v>11</v>
      </c>
      <c r="E9695" s="1">
        <v>6102</v>
      </c>
      <c r="F9695" s="2">
        <v>1</v>
      </c>
      <c r="G9695" s="6">
        <f t="shared" si="755"/>
        <v>9.0909090909090912E-2</v>
      </c>
      <c r="H9695" s="12">
        <v>7.89</v>
      </c>
      <c r="I9695" s="13">
        <f t="shared" si="756"/>
        <v>9321.166032953106</v>
      </c>
      <c r="J9695" s="13">
        <f t="shared" si="757"/>
        <v>773.38403041825097</v>
      </c>
      <c r="K9695" s="7">
        <f t="shared" si="758"/>
        <v>8.297073860546067E-2</v>
      </c>
      <c r="L9695" s="26">
        <f t="shared" si="759"/>
        <v>0.91267812466006737</v>
      </c>
    </row>
    <row r="9696" spans="1:12">
      <c r="A9696" s="2" t="s">
        <v>6025</v>
      </c>
      <c r="B9696" s="3">
        <v>38282</v>
      </c>
      <c r="C9696" s="1">
        <v>19140</v>
      </c>
      <c r="D9696" s="2">
        <v>6</v>
      </c>
      <c r="E9696" s="1">
        <v>11647</v>
      </c>
      <c r="F9696" s="2">
        <v>4</v>
      </c>
      <c r="G9696" s="6">
        <f t="shared" si="755"/>
        <v>0.66666666666666663</v>
      </c>
      <c r="H9696" s="12">
        <v>6.21</v>
      </c>
      <c r="I9696" s="13">
        <f t="shared" si="756"/>
        <v>3082.1256038647343</v>
      </c>
      <c r="J9696" s="13">
        <f t="shared" si="757"/>
        <v>1875.5233494363929</v>
      </c>
      <c r="K9696" s="7">
        <f t="shared" si="758"/>
        <v>0.60851619644723087</v>
      </c>
      <c r="L9696" s="26">
        <f t="shared" si="759"/>
        <v>0.91277429467084636</v>
      </c>
    </row>
    <row r="9697" spans="1:12">
      <c r="A9697" s="2" t="s">
        <v>3215</v>
      </c>
      <c r="B9697" s="3">
        <v>34985</v>
      </c>
      <c r="C9697" s="1">
        <v>293274</v>
      </c>
      <c r="D9697" s="2">
        <v>47</v>
      </c>
      <c r="E9697" s="1">
        <v>22818</v>
      </c>
      <c r="F9697" s="2">
        <v>4</v>
      </c>
      <c r="G9697" s="6">
        <f t="shared" si="755"/>
        <v>8.5106382978723402E-2</v>
      </c>
      <c r="H9697" s="11">
        <v>4.3499999999999996</v>
      </c>
      <c r="I9697" s="13">
        <f t="shared" si="756"/>
        <v>67419.310344827594</v>
      </c>
      <c r="J9697" s="13">
        <f t="shared" si="757"/>
        <v>5245.5172413793107</v>
      </c>
      <c r="K9697" s="7">
        <f t="shared" si="758"/>
        <v>7.7804374066572549E-2</v>
      </c>
      <c r="L9697" s="26">
        <f t="shared" si="759"/>
        <v>0.91420139528222744</v>
      </c>
    </row>
    <row r="9698" spans="1:12">
      <c r="A9698" s="2" t="s">
        <v>1370</v>
      </c>
      <c r="B9698" s="3">
        <v>39927</v>
      </c>
      <c r="C9698" s="1">
        <v>5995</v>
      </c>
      <c r="D9698" s="2">
        <v>15</v>
      </c>
      <c r="E9698" s="1">
        <v>5483</v>
      </c>
      <c r="F9698" s="2">
        <v>15</v>
      </c>
      <c r="G9698" s="6">
        <f t="shared" si="755"/>
        <v>1</v>
      </c>
      <c r="H9698" s="12">
        <v>7.5</v>
      </c>
      <c r="I9698" s="13">
        <f t="shared" si="756"/>
        <v>799.33333333333337</v>
      </c>
      <c r="J9698" s="13">
        <f t="shared" si="757"/>
        <v>731.06666666666672</v>
      </c>
      <c r="K9698" s="7">
        <f t="shared" si="758"/>
        <v>0.91459549624687242</v>
      </c>
      <c r="L9698" s="26">
        <f t="shared" si="759"/>
        <v>0.91459549624687242</v>
      </c>
    </row>
    <row r="9699" spans="1:12">
      <c r="A9699" s="2" t="s">
        <v>2390</v>
      </c>
      <c r="B9699" s="3">
        <v>39976</v>
      </c>
      <c r="C9699" s="1">
        <v>3984</v>
      </c>
      <c r="D9699" s="2">
        <v>1</v>
      </c>
      <c r="E9699" s="1">
        <v>3648</v>
      </c>
      <c r="F9699" s="2">
        <v>1</v>
      </c>
      <c r="G9699" s="6">
        <f t="shared" si="755"/>
        <v>1</v>
      </c>
      <c r="H9699" s="12">
        <v>7.5</v>
      </c>
      <c r="I9699" s="13">
        <f t="shared" si="756"/>
        <v>531.20000000000005</v>
      </c>
      <c r="J9699" s="13">
        <f t="shared" si="757"/>
        <v>486.4</v>
      </c>
      <c r="K9699" s="7">
        <f t="shared" si="758"/>
        <v>0.91566265060240948</v>
      </c>
      <c r="L9699" s="26">
        <f t="shared" si="759"/>
        <v>0.91566265060240948</v>
      </c>
    </row>
    <row r="9700" spans="1:12">
      <c r="A9700" s="2" t="s">
        <v>3154</v>
      </c>
      <c r="B9700" s="3">
        <v>36526</v>
      </c>
      <c r="C9700" s="1">
        <v>60655420</v>
      </c>
      <c r="D9700" s="4">
        <v>1313</v>
      </c>
      <c r="E9700" s="1">
        <v>2290525</v>
      </c>
      <c r="F9700" s="2">
        <v>54</v>
      </c>
      <c r="G9700" s="6">
        <f t="shared" si="755"/>
        <v>4.112718964204113E-2</v>
      </c>
      <c r="H9700" s="11">
        <v>5.39</v>
      </c>
      <c r="I9700" s="13">
        <f t="shared" si="756"/>
        <v>11253324.675324677</v>
      </c>
      <c r="J9700" s="13">
        <f t="shared" si="757"/>
        <v>424958.25602968462</v>
      </c>
      <c r="K9700" s="7">
        <f t="shared" si="758"/>
        <v>3.7762907255443949E-2</v>
      </c>
      <c r="L9700" s="26">
        <f t="shared" si="759"/>
        <v>0.9181980967851463</v>
      </c>
    </row>
    <row r="9701" spans="1:12">
      <c r="A9701" s="2" t="s">
        <v>152</v>
      </c>
      <c r="B9701" s="3">
        <v>41173</v>
      </c>
      <c r="C9701" s="1">
        <v>3003</v>
      </c>
      <c r="D9701" s="2">
        <v>3</v>
      </c>
      <c r="E9701" s="1">
        <v>2760</v>
      </c>
      <c r="F9701" s="2">
        <v>3</v>
      </c>
      <c r="G9701" s="6">
        <f t="shared" si="755"/>
        <v>1</v>
      </c>
      <c r="H9701" s="12">
        <v>8.02</v>
      </c>
      <c r="I9701" s="13">
        <f t="shared" si="756"/>
        <v>374.43890274314214</v>
      </c>
      <c r="J9701" s="13">
        <f t="shared" si="757"/>
        <v>344.13965087281798</v>
      </c>
      <c r="K9701" s="7">
        <f t="shared" si="758"/>
        <v>0.91908091908091916</v>
      </c>
      <c r="L9701" s="26">
        <f t="shared" si="759"/>
        <v>0.91908091908091916</v>
      </c>
    </row>
    <row r="9702" spans="1:12">
      <c r="A9702" s="2" t="s">
        <v>1566</v>
      </c>
      <c r="B9702" s="3">
        <v>39367</v>
      </c>
      <c r="C9702" s="1">
        <v>35630</v>
      </c>
      <c r="D9702" s="2">
        <v>5</v>
      </c>
      <c r="E9702" s="1">
        <v>13100</v>
      </c>
      <c r="F9702" s="2">
        <v>2</v>
      </c>
      <c r="G9702" s="6">
        <f t="shared" si="755"/>
        <v>0.4</v>
      </c>
      <c r="H9702" s="11">
        <v>6.88</v>
      </c>
      <c r="I9702" s="13">
        <f t="shared" si="756"/>
        <v>5178.7790697674418</v>
      </c>
      <c r="J9702" s="13">
        <f t="shared" si="757"/>
        <v>1904.0697674418604</v>
      </c>
      <c r="K9702" s="7">
        <f t="shared" si="758"/>
        <v>0.36766769576199831</v>
      </c>
      <c r="L9702" s="26">
        <f t="shared" si="759"/>
        <v>0.91916923940499573</v>
      </c>
    </row>
    <row r="9703" spans="1:12">
      <c r="A9703" s="2" t="s">
        <v>2253</v>
      </c>
      <c r="B9703" s="3">
        <v>36791</v>
      </c>
      <c r="C9703" s="1">
        <v>4184036</v>
      </c>
      <c r="D9703" s="2">
        <v>126</v>
      </c>
      <c r="E9703" s="1">
        <v>91612</v>
      </c>
      <c r="F9703" s="2">
        <v>3</v>
      </c>
      <c r="G9703" s="6">
        <f t="shared" si="755"/>
        <v>2.3809523809523808E-2</v>
      </c>
      <c r="H9703" s="11">
        <v>5.39</v>
      </c>
      <c r="I9703" s="13">
        <f t="shared" si="756"/>
        <v>776258.99814471253</v>
      </c>
      <c r="J9703" s="13">
        <f t="shared" si="757"/>
        <v>16996.660482374769</v>
      </c>
      <c r="K9703" s="7">
        <f t="shared" si="758"/>
        <v>2.189560510473619E-2</v>
      </c>
      <c r="L9703" s="26">
        <f t="shared" si="759"/>
        <v>0.91961541439892003</v>
      </c>
    </row>
    <row r="9704" spans="1:12">
      <c r="A9704" s="2" t="s">
        <v>2033</v>
      </c>
      <c r="B9704" s="3">
        <v>39365</v>
      </c>
      <c r="C9704" s="1">
        <v>872252</v>
      </c>
      <c r="D9704" s="2">
        <v>29</v>
      </c>
      <c r="E9704" s="1">
        <v>27674</v>
      </c>
      <c r="F9704" s="2">
        <v>1</v>
      </c>
      <c r="G9704" s="6">
        <f t="shared" si="755"/>
        <v>3.4482758620689655E-2</v>
      </c>
      <c r="H9704" s="11">
        <v>6.88</v>
      </c>
      <c r="I9704" s="13">
        <f t="shared" si="756"/>
        <v>126780.81395348838</v>
      </c>
      <c r="J9704" s="13">
        <f t="shared" si="757"/>
        <v>4022.3837209302328</v>
      </c>
      <c r="K9704" s="7">
        <f t="shared" si="758"/>
        <v>3.1727069700040814E-2</v>
      </c>
      <c r="L9704" s="26">
        <f t="shared" si="759"/>
        <v>0.92008502130118364</v>
      </c>
    </row>
    <row r="9705" spans="1:12">
      <c r="A9705" s="2" t="s">
        <v>4322</v>
      </c>
      <c r="B9705" s="3">
        <v>39178</v>
      </c>
      <c r="C9705" s="1">
        <v>7164995</v>
      </c>
      <c r="D9705" s="4">
        <v>1069</v>
      </c>
      <c r="E9705" s="1">
        <v>1449320</v>
      </c>
      <c r="F9705" s="2">
        <v>235</v>
      </c>
      <c r="G9705" s="6">
        <f t="shared" si="755"/>
        <v>0.21983161833489243</v>
      </c>
      <c r="H9705" s="11">
        <v>6.88</v>
      </c>
      <c r="I9705" s="13">
        <f t="shared" si="756"/>
        <v>1041423.6918604651</v>
      </c>
      <c r="J9705" s="13">
        <f t="shared" si="757"/>
        <v>210656.97674418605</v>
      </c>
      <c r="K9705" s="7">
        <f t="shared" si="758"/>
        <v>0.20227788016600151</v>
      </c>
      <c r="L9705" s="26">
        <f t="shared" si="759"/>
        <v>0.92014916552108772</v>
      </c>
    </row>
    <row r="9706" spans="1:12">
      <c r="A9706" s="2" t="s">
        <v>4558</v>
      </c>
      <c r="B9706" s="3">
        <v>40515</v>
      </c>
      <c r="C9706" s="1">
        <v>2037459</v>
      </c>
      <c r="D9706" s="2">
        <v>100</v>
      </c>
      <c r="E9706" s="1">
        <v>112520</v>
      </c>
      <c r="F9706" s="2">
        <v>6</v>
      </c>
      <c r="G9706" s="6">
        <f t="shared" si="755"/>
        <v>0.06</v>
      </c>
      <c r="H9706" s="12">
        <v>7.89</v>
      </c>
      <c r="I9706" s="13">
        <f t="shared" si="756"/>
        <v>258233.07984790875</v>
      </c>
      <c r="J9706" s="13">
        <f t="shared" si="757"/>
        <v>14261.089987325729</v>
      </c>
      <c r="K9706" s="7">
        <f t="shared" si="758"/>
        <v>5.5225651166477464E-2</v>
      </c>
      <c r="L9706" s="26">
        <f t="shared" si="759"/>
        <v>0.92042751944129109</v>
      </c>
    </row>
    <row r="9707" spans="1:12">
      <c r="A9707" s="2" t="s">
        <v>4963</v>
      </c>
      <c r="B9707" s="3">
        <v>40340</v>
      </c>
      <c r="C9707" s="1">
        <v>2930687</v>
      </c>
      <c r="D9707" s="2">
        <v>115</v>
      </c>
      <c r="E9707" s="1">
        <v>164351</v>
      </c>
      <c r="F9707" s="2">
        <v>7</v>
      </c>
      <c r="G9707" s="6">
        <f t="shared" si="755"/>
        <v>6.0869565217391307E-2</v>
      </c>
      <c r="H9707" s="12">
        <v>7.89</v>
      </c>
      <c r="I9707" s="13">
        <f t="shared" si="756"/>
        <v>371443.21926489228</v>
      </c>
      <c r="J9707" s="13">
        <f t="shared" si="757"/>
        <v>20830.291508238279</v>
      </c>
      <c r="K9707" s="7">
        <f t="shared" si="758"/>
        <v>5.6079342488638335E-2</v>
      </c>
      <c r="L9707" s="26">
        <f t="shared" si="759"/>
        <v>0.92130348374191551</v>
      </c>
    </row>
    <row r="9708" spans="1:12">
      <c r="A9708" s="2" t="s">
        <v>2039</v>
      </c>
      <c r="B9708" s="3">
        <v>40466</v>
      </c>
      <c r="C9708" s="1">
        <v>6783129</v>
      </c>
      <c r="D9708" s="2">
        <v>672</v>
      </c>
      <c r="E9708" s="1">
        <v>102351</v>
      </c>
      <c r="F9708" s="2">
        <v>11</v>
      </c>
      <c r="G9708" s="6">
        <f t="shared" si="755"/>
        <v>1.636904761904762E-2</v>
      </c>
      <c r="H9708" s="12">
        <v>7.89</v>
      </c>
      <c r="I9708" s="13">
        <f t="shared" si="756"/>
        <v>859712.1673003803</v>
      </c>
      <c r="J9708" s="13">
        <f t="shared" si="757"/>
        <v>12972.243346007604</v>
      </c>
      <c r="K9708" s="7">
        <f t="shared" si="758"/>
        <v>1.5089054033912667E-2</v>
      </c>
      <c r="L9708" s="26">
        <f t="shared" si="759"/>
        <v>0.92180402825357377</v>
      </c>
    </row>
    <row r="9709" spans="1:12">
      <c r="A9709" s="2" t="s">
        <v>10476</v>
      </c>
      <c r="B9709" s="3">
        <v>31777</v>
      </c>
      <c r="C9709" s="1">
        <v>7369373</v>
      </c>
      <c r="D9709" s="4">
        <v>1068</v>
      </c>
      <c r="E9709" s="1">
        <v>95435</v>
      </c>
      <c r="F9709" s="2">
        <v>15</v>
      </c>
      <c r="G9709" s="6">
        <f t="shared" si="755"/>
        <v>1.4044943820224719E-2</v>
      </c>
      <c r="H9709" s="12">
        <v>3.71</v>
      </c>
      <c r="I9709" s="13">
        <f t="shared" si="756"/>
        <v>1986353.9083557951</v>
      </c>
      <c r="J9709" s="13">
        <f t="shared" si="757"/>
        <v>25723.719676549867</v>
      </c>
      <c r="K9709" s="7">
        <f t="shared" si="758"/>
        <v>1.2950219781248691E-2</v>
      </c>
      <c r="L9709" s="26">
        <f t="shared" si="759"/>
        <v>0.92205564842490684</v>
      </c>
    </row>
    <row r="9710" spans="1:12">
      <c r="A9710" s="2" t="s">
        <v>3834</v>
      </c>
      <c r="B9710" s="3">
        <v>37713</v>
      </c>
      <c r="C9710" s="1">
        <v>3517797</v>
      </c>
      <c r="D9710" s="2">
        <v>222</v>
      </c>
      <c r="E9710" s="1">
        <v>131580</v>
      </c>
      <c r="F9710" s="2">
        <v>9</v>
      </c>
      <c r="G9710" s="6">
        <f t="shared" si="755"/>
        <v>4.0540540540540543E-2</v>
      </c>
      <c r="H9710" s="11">
        <v>6.03</v>
      </c>
      <c r="I9710" s="13">
        <f t="shared" si="756"/>
        <v>583382.58706467657</v>
      </c>
      <c r="J9710" s="13">
        <f t="shared" si="757"/>
        <v>21820.895522388058</v>
      </c>
      <c r="K9710" s="7">
        <f t="shared" si="758"/>
        <v>3.7404091253702247E-2</v>
      </c>
      <c r="L9710" s="26">
        <f t="shared" si="759"/>
        <v>0.92263425092465534</v>
      </c>
    </row>
    <row r="9711" spans="1:12">
      <c r="A9711" s="2" t="s">
        <v>7745</v>
      </c>
      <c r="B9711" s="3">
        <v>38072</v>
      </c>
      <c r="C9711" s="1">
        <v>13000</v>
      </c>
      <c r="D9711" s="2">
        <v>2</v>
      </c>
      <c r="E9711" s="1">
        <v>6000</v>
      </c>
      <c r="F9711" s="2">
        <v>1</v>
      </c>
      <c r="G9711" s="6">
        <f t="shared" si="755"/>
        <v>0.5</v>
      </c>
      <c r="H9711" s="12">
        <v>6.21</v>
      </c>
      <c r="I9711" s="13">
        <f t="shared" si="756"/>
        <v>2093.3977455716586</v>
      </c>
      <c r="J9711" s="13">
        <f t="shared" si="757"/>
        <v>966.18357487922708</v>
      </c>
      <c r="K9711" s="7">
        <f t="shared" si="758"/>
        <v>0.46153846153846156</v>
      </c>
      <c r="L9711" s="26">
        <f t="shared" si="759"/>
        <v>0.92307692307692313</v>
      </c>
    </row>
    <row r="9712" spans="1:12">
      <c r="A9712" s="2" t="s">
        <v>4697</v>
      </c>
      <c r="B9712" s="3">
        <v>40018</v>
      </c>
      <c r="C9712" s="1">
        <v>2388804</v>
      </c>
      <c r="D9712" s="2">
        <v>92</v>
      </c>
      <c r="E9712" s="1">
        <v>191866</v>
      </c>
      <c r="F9712" s="2">
        <v>8</v>
      </c>
      <c r="G9712" s="6">
        <f t="shared" si="755"/>
        <v>8.6956521739130432E-2</v>
      </c>
      <c r="H9712" s="12">
        <v>7.5</v>
      </c>
      <c r="I9712" s="13">
        <f t="shared" si="756"/>
        <v>318507.2</v>
      </c>
      <c r="J9712" s="13">
        <f t="shared" si="757"/>
        <v>25582.133333333335</v>
      </c>
      <c r="K9712" s="7">
        <f t="shared" si="758"/>
        <v>8.03188541211418E-2</v>
      </c>
      <c r="L9712" s="26">
        <f t="shared" si="759"/>
        <v>0.92366682239313069</v>
      </c>
    </row>
    <row r="9713" spans="1:12">
      <c r="A9713" s="2" t="s">
        <v>6888</v>
      </c>
      <c r="B9713" s="3">
        <v>40506</v>
      </c>
      <c r="C9713" s="1">
        <v>195459</v>
      </c>
      <c r="D9713" s="2">
        <v>115</v>
      </c>
      <c r="E9713" s="1">
        <v>65944</v>
      </c>
      <c r="F9713" s="2">
        <v>42</v>
      </c>
      <c r="G9713" s="6">
        <f t="shared" si="755"/>
        <v>0.36521739130434783</v>
      </c>
      <c r="H9713" s="12">
        <v>7.89</v>
      </c>
      <c r="I9713" s="13">
        <f t="shared" si="756"/>
        <v>24773.003802281371</v>
      </c>
      <c r="J9713" s="13">
        <f t="shared" si="757"/>
        <v>8357.9214195183777</v>
      </c>
      <c r="K9713" s="7">
        <f t="shared" si="758"/>
        <v>0.33738021784619787</v>
      </c>
      <c r="L9713" s="26">
        <f t="shared" si="759"/>
        <v>0.92377916791220849</v>
      </c>
    </row>
    <row r="9714" spans="1:12">
      <c r="A9714" s="2" t="s">
        <v>7836</v>
      </c>
      <c r="B9714" s="3">
        <v>40607</v>
      </c>
      <c r="C9714" s="1">
        <v>1104682</v>
      </c>
      <c r="D9714" s="2">
        <v>5</v>
      </c>
      <c r="E9714" s="1">
        <v>204230</v>
      </c>
      <c r="F9714" s="2">
        <v>1</v>
      </c>
      <c r="G9714" s="6">
        <f t="shared" si="755"/>
        <v>0.2</v>
      </c>
      <c r="H9714" s="12">
        <v>7.93</v>
      </c>
      <c r="I9714" s="13">
        <f t="shared" si="756"/>
        <v>139304.16141235814</v>
      </c>
      <c r="J9714" s="13">
        <f t="shared" si="757"/>
        <v>25754.098360655738</v>
      </c>
      <c r="K9714" s="7">
        <f t="shared" si="758"/>
        <v>0.18487673375686398</v>
      </c>
      <c r="L9714" s="26">
        <f t="shared" si="759"/>
        <v>0.92438366878431988</v>
      </c>
    </row>
    <row r="9715" spans="1:12">
      <c r="A9715" s="2" t="s">
        <v>5108</v>
      </c>
      <c r="B9715" s="3">
        <v>38604</v>
      </c>
      <c r="C9715" s="1">
        <v>33256</v>
      </c>
      <c r="D9715" s="2">
        <v>5</v>
      </c>
      <c r="E9715" s="1">
        <v>6151</v>
      </c>
      <c r="F9715" s="2">
        <v>1</v>
      </c>
      <c r="G9715" s="6">
        <f t="shared" si="755"/>
        <v>0.2</v>
      </c>
      <c r="H9715" s="11">
        <v>6.41</v>
      </c>
      <c r="I9715" s="13">
        <f t="shared" si="756"/>
        <v>5188.1435257410294</v>
      </c>
      <c r="J9715" s="13">
        <f t="shared" si="757"/>
        <v>959.59438377535105</v>
      </c>
      <c r="K9715" s="7">
        <f t="shared" si="758"/>
        <v>0.18495910512388744</v>
      </c>
      <c r="L9715" s="26">
        <f t="shared" si="759"/>
        <v>0.92479552561943712</v>
      </c>
    </row>
    <row r="9716" spans="1:12">
      <c r="A9716" s="2" t="s">
        <v>1208</v>
      </c>
      <c r="B9716" s="3">
        <v>39528</v>
      </c>
      <c r="C9716" s="1">
        <v>49333</v>
      </c>
      <c r="D9716" s="2">
        <v>4</v>
      </c>
      <c r="E9716" s="1">
        <v>11440</v>
      </c>
      <c r="F9716" s="2">
        <v>1</v>
      </c>
      <c r="G9716" s="6">
        <f t="shared" si="755"/>
        <v>0.25</v>
      </c>
      <c r="H9716" s="11">
        <v>7.18</v>
      </c>
      <c r="I9716" s="13">
        <f t="shared" si="756"/>
        <v>6870.8913649025071</v>
      </c>
      <c r="J9716" s="13">
        <f t="shared" si="757"/>
        <v>1593.3147632311977</v>
      </c>
      <c r="K9716" s="7">
        <f t="shared" si="758"/>
        <v>0.23189345873958606</v>
      </c>
      <c r="L9716" s="26">
        <f t="shared" si="759"/>
        <v>0.92757383495834422</v>
      </c>
    </row>
    <row r="9717" spans="1:12">
      <c r="A9717" s="2" t="s">
        <v>374</v>
      </c>
      <c r="B9717" s="3">
        <v>41150</v>
      </c>
      <c r="C9717" s="1">
        <v>28102</v>
      </c>
      <c r="D9717" s="2">
        <v>8</v>
      </c>
      <c r="E9717" s="1">
        <v>13046</v>
      </c>
      <c r="F9717" s="2">
        <v>4</v>
      </c>
      <c r="G9717" s="6">
        <f t="shared" si="755"/>
        <v>0.5</v>
      </c>
      <c r="H9717" s="12">
        <v>8.02</v>
      </c>
      <c r="I9717" s="13">
        <f t="shared" si="756"/>
        <v>3503.990024937656</v>
      </c>
      <c r="J9717" s="13">
        <f t="shared" si="757"/>
        <v>1626.6832917705738</v>
      </c>
      <c r="K9717" s="7">
        <f t="shared" si="758"/>
        <v>0.46423742082414066</v>
      </c>
      <c r="L9717" s="26">
        <f t="shared" si="759"/>
        <v>0.92847484164828131</v>
      </c>
    </row>
    <row r="9718" spans="1:12">
      <c r="A9718" s="2" t="s">
        <v>7699</v>
      </c>
      <c r="B9718" s="3">
        <v>34593</v>
      </c>
      <c r="C9718" s="1">
        <v>24822619</v>
      </c>
      <c r="D9718" s="2">
        <v>822</v>
      </c>
      <c r="E9718" s="1">
        <v>757714</v>
      </c>
      <c r="F9718" s="2">
        <v>27</v>
      </c>
      <c r="G9718" s="6">
        <f t="shared" si="755"/>
        <v>3.2846715328467155E-2</v>
      </c>
      <c r="H9718" s="11">
        <v>4.08</v>
      </c>
      <c r="I9718" s="13">
        <f t="shared" si="756"/>
        <v>6083975.2450980395</v>
      </c>
      <c r="J9718" s="13">
        <f t="shared" si="757"/>
        <v>185714.21568627452</v>
      </c>
      <c r="K9718" s="7">
        <f t="shared" si="758"/>
        <v>3.0525143217160124E-2</v>
      </c>
      <c r="L9718" s="26">
        <f t="shared" si="759"/>
        <v>0.92932102683354156</v>
      </c>
    </row>
    <row r="9719" spans="1:12">
      <c r="A9719" s="2" t="s">
        <v>3444</v>
      </c>
      <c r="B9719" s="3">
        <v>40550</v>
      </c>
      <c r="C9719" s="1">
        <v>739561</v>
      </c>
      <c r="D9719" s="2">
        <v>39</v>
      </c>
      <c r="E9719" s="1">
        <v>17645</v>
      </c>
      <c r="F9719" s="2">
        <v>1</v>
      </c>
      <c r="G9719" s="6">
        <f t="shared" si="755"/>
        <v>2.564102564102564E-2</v>
      </c>
      <c r="H9719" s="12">
        <v>7.93</v>
      </c>
      <c r="I9719" s="13">
        <f t="shared" si="756"/>
        <v>93261.160151324089</v>
      </c>
      <c r="J9719" s="13">
        <f t="shared" si="757"/>
        <v>2225.0945775535938</v>
      </c>
      <c r="K9719" s="7">
        <f t="shared" si="758"/>
        <v>2.3858748636015146E-2</v>
      </c>
      <c r="L9719" s="26">
        <f t="shared" si="759"/>
        <v>0.93049119680459069</v>
      </c>
    </row>
    <row r="9720" spans="1:12">
      <c r="A9720" s="2" t="s">
        <v>3875</v>
      </c>
      <c r="B9720" s="3">
        <v>39794</v>
      </c>
      <c r="C9720" s="1">
        <v>148095302</v>
      </c>
      <c r="D9720" s="4">
        <v>3045</v>
      </c>
      <c r="E9720" s="1">
        <v>271720</v>
      </c>
      <c r="F9720" s="2">
        <v>6</v>
      </c>
      <c r="G9720" s="6">
        <f t="shared" si="755"/>
        <v>1.9704433497536944E-3</v>
      </c>
      <c r="H9720" s="11">
        <v>7.18</v>
      </c>
      <c r="I9720" s="13">
        <f t="shared" si="756"/>
        <v>20626086.629526462</v>
      </c>
      <c r="J9720" s="13">
        <f t="shared" si="757"/>
        <v>37844.011142061281</v>
      </c>
      <c r="K9720" s="7">
        <f t="shared" si="758"/>
        <v>1.8347644815903748E-3</v>
      </c>
      <c r="L9720" s="26">
        <f t="shared" si="759"/>
        <v>0.93114297440711524</v>
      </c>
    </row>
    <row r="9721" spans="1:12">
      <c r="A9721" s="2" t="s">
        <v>8597</v>
      </c>
      <c r="B9721" s="3">
        <v>40158</v>
      </c>
      <c r="C9721" s="1">
        <v>9176000</v>
      </c>
      <c r="D9721" s="2">
        <v>354</v>
      </c>
      <c r="E9721" s="1">
        <v>217332</v>
      </c>
      <c r="F9721" s="2">
        <v>9</v>
      </c>
      <c r="G9721" s="6">
        <f t="shared" si="755"/>
        <v>2.5423728813559324E-2</v>
      </c>
      <c r="H9721" s="12">
        <v>7.5</v>
      </c>
      <c r="I9721" s="13">
        <f t="shared" si="756"/>
        <v>1223466.6666666667</v>
      </c>
      <c r="J9721" s="13">
        <f t="shared" si="757"/>
        <v>28977.599999999999</v>
      </c>
      <c r="K9721" s="7">
        <f t="shared" si="758"/>
        <v>2.3684829991281603E-2</v>
      </c>
      <c r="L9721" s="26">
        <f t="shared" si="759"/>
        <v>0.93160331299040966</v>
      </c>
    </row>
    <row r="9722" spans="1:12">
      <c r="A9722" s="2" t="s">
        <v>8777</v>
      </c>
      <c r="B9722" s="3">
        <v>39570</v>
      </c>
      <c r="C9722" s="1">
        <v>1785505</v>
      </c>
      <c r="D9722" s="2">
        <v>155</v>
      </c>
      <c r="E9722" s="1">
        <v>53789</v>
      </c>
      <c r="F9722" s="2">
        <v>5</v>
      </c>
      <c r="G9722" s="6">
        <f t="shared" si="755"/>
        <v>3.2258064516129031E-2</v>
      </c>
      <c r="H9722" s="11">
        <v>7.18</v>
      </c>
      <c r="I9722" s="13">
        <f t="shared" si="756"/>
        <v>248677.57660167132</v>
      </c>
      <c r="J9722" s="13">
        <f t="shared" si="757"/>
        <v>7491.5041782729804</v>
      </c>
      <c r="K9722" s="7">
        <f t="shared" si="758"/>
        <v>3.0125370693445272E-2</v>
      </c>
      <c r="L9722" s="26">
        <f t="shared" si="759"/>
        <v>0.93388649149680347</v>
      </c>
    </row>
    <row r="9723" spans="1:12">
      <c r="A9723" s="2" t="s">
        <v>1492</v>
      </c>
      <c r="B9723" s="3">
        <v>40445</v>
      </c>
      <c r="C9723" s="1">
        <v>1044143</v>
      </c>
      <c r="D9723" s="2">
        <v>107</v>
      </c>
      <c r="E9723" s="1">
        <v>100268</v>
      </c>
      <c r="F9723" s="2">
        <v>11</v>
      </c>
      <c r="G9723" s="6">
        <f t="shared" si="755"/>
        <v>0.10280373831775701</v>
      </c>
      <c r="H9723" s="12">
        <v>7.89</v>
      </c>
      <c r="I9723" s="13">
        <f t="shared" si="756"/>
        <v>132337.51584283903</v>
      </c>
      <c r="J9723" s="13">
        <f t="shared" si="757"/>
        <v>12708.238276299113</v>
      </c>
      <c r="K9723" s="7">
        <f t="shared" si="758"/>
        <v>9.60289921974289E-2</v>
      </c>
      <c r="L9723" s="26">
        <f t="shared" si="759"/>
        <v>0.93410019682953571</v>
      </c>
    </row>
    <row r="9724" spans="1:12">
      <c r="A9724" s="2" t="s">
        <v>6788</v>
      </c>
      <c r="B9724" s="3">
        <v>39325</v>
      </c>
      <c r="C9724" s="1">
        <v>63165</v>
      </c>
      <c r="D9724" s="2">
        <v>5</v>
      </c>
      <c r="E9724" s="1">
        <v>23617</v>
      </c>
      <c r="F9724" s="2">
        <v>2</v>
      </c>
      <c r="G9724" s="6">
        <f t="shared" si="755"/>
        <v>0.4</v>
      </c>
      <c r="H9724" s="11">
        <v>6.88</v>
      </c>
      <c r="I9724" s="13">
        <f t="shared" si="756"/>
        <v>9180.959302325582</v>
      </c>
      <c r="J9724" s="13">
        <f t="shared" si="757"/>
        <v>3432.703488372093</v>
      </c>
      <c r="K9724" s="7">
        <f t="shared" si="758"/>
        <v>0.37389377028417636</v>
      </c>
      <c r="L9724" s="26">
        <f t="shared" si="759"/>
        <v>0.93473442571044085</v>
      </c>
    </row>
    <row r="9725" spans="1:12">
      <c r="A9725" s="2" t="s">
        <v>4486</v>
      </c>
      <c r="B9725" s="3">
        <v>34404</v>
      </c>
      <c r="C9725" s="1">
        <v>2816518</v>
      </c>
      <c r="D9725" s="2">
        <v>126</v>
      </c>
      <c r="E9725" s="1">
        <v>104490</v>
      </c>
      <c r="F9725" s="2">
        <v>5</v>
      </c>
      <c r="G9725" s="6">
        <f t="shared" si="755"/>
        <v>3.968253968253968E-2</v>
      </c>
      <c r="H9725" s="11">
        <v>4.08</v>
      </c>
      <c r="I9725" s="13">
        <f t="shared" si="756"/>
        <v>690323.03921568627</v>
      </c>
      <c r="J9725" s="13">
        <f t="shared" si="757"/>
        <v>25610.294117647059</v>
      </c>
      <c r="K9725" s="7">
        <f t="shared" si="758"/>
        <v>3.7098999544828051E-2</v>
      </c>
      <c r="L9725" s="26">
        <f t="shared" si="759"/>
        <v>0.9348947885296669</v>
      </c>
    </row>
    <row r="9726" spans="1:12">
      <c r="A9726" s="2" t="s">
        <v>8950</v>
      </c>
      <c r="B9726" s="3">
        <v>34957</v>
      </c>
      <c r="C9726" s="1">
        <v>99318</v>
      </c>
      <c r="D9726" s="2">
        <v>17</v>
      </c>
      <c r="E9726" s="1">
        <v>16406</v>
      </c>
      <c r="F9726" s="2">
        <v>3</v>
      </c>
      <c r="G9726" s="6">
        <f t="shared" si="755"/>
        <v>0.17647058823529413</v>
      </c>
      <c r="H9726" s="11">
        <v>4.3499999999999996</v>
      </c>
      <c r="I9726" s="13">
        <f t="shared" si="756"/>
        <v>22831.724137931036</v>
      </c>
      <c r="J9726" s="13">
        <f t="shared" si="757"/>
        <v>3771.4942528735637</v>
      </c>
      <c r="K9726" s="7">
        <f t="shared" si="758"/>
        <v>0.16518657242393123</v>
      </c>
      <c r="L9726" s="26">
        <f t="shared" si="759"/>
        <v>0.93605724373561028</v>
      </c>
    </row>
    <row r="9727" spans="1:12">
      <c r="A9727" s="2" t="s">
        <v>447</v>
      </c>
      <c r="B9727" s="3">
        <v>40060</v>
      </c>
      <c r="C9727" s="1">
        <v>627436</v>
      </c>
      <c r="D9727" s="2">
        <v>40</v>
      </c>
      <c r="E9727" s="1">
        <v>58823</v>
      </c>
      <c r="F9727" s="2">
        <v>4</v>
      </c>
      <c r="G9727" s="6">
        <f t="shared" si="755"/>
        <v>0.1</v>
      </c>
      <c r="H9727" s="12">
        <v>7.5</v>
      </c>
      <c r="I9727" s="13">
        <f t="shared" si="756"/>
        <v>83658.133333333331</v>
      </c>
      <c r="J9727" s="13">
        <f t="shared" si="757"/>
        <v>7843.0666666666666</v>
      </c>
      <c r="K9727" s="7">
        <f t="shared" si="758"/>
        <v>9.3751394564545232E-2</v>
      </c>
      <c r="L9727" s="26">
        <f t="shared" si="759"/>
        <v>0.93751394564545232</v>
      </c>
    </row>
    <row r="9728" spans="1:12">
      <c r="A9728" s="2" t="s">
        <v>8452</v>
      </c>
      <c r="B9728" s="3">
        <v>37925</v>
      </c>
      <c r="C9728" s="1">
        <v>2220008</v>
      </c>
      <c r="D9728" s="2">
        <v>215</v>
      </c>
      <c r="E9728" s="1">
        <v>77540</v>
      </c>
      <c r="F9728" s="2">
        <v>8</v>
      </c>
      <c r="G9728" s="6">
        <f t="shared" si="755"/>
        <v>3.7209302325581395E-2</v>
      </c>
      <c r="H9728" s="11">
        <v>6.03</v>
      </c>
      <c r="I9728" s="13">
        <f t="shared" si="756"/>
        <v>368160.53067993367</v>
      </c>
      <c r="J9728" s="13">
        <f t="shared" si="757"/>
        <v>12859.038142620231</v>
      </c>
      <c r="K9728" s="7">
        <f t="shared" si="758"/>
        <v>3.4927802061974551E-2</v>
      </c>
      <c r="L9728" s="26">
        <f t="shared" si="759"/>
        <v>0.93868468041556608</v>
      </c>
    </row>
    <row r="9729" spans="1:12">
      <c r="A9729" s="2" t="s">
        <v>2878</v>
      </c>
      <c r="B9729" s="3">
        <v>41208</v>
      </c>
      <c r="C9729" s="1">
        <v>18193</v>
      </c>
      <c r="D9729" s="2">
        <v>1</v>
      </c>
      <c r="E9729" s="1">
        <v>17092</v>
      </c>
      <c r="F9729" s="2">
        <v>1</v>
      </c>
      <c r="G9729" s="6">
        <f t="shared" si="755"/>
        <v>1</v>
      </c>
      <c r="H9729" s="12">
        <v>8.02</v>
      </c>
      <c r="I9729" s="13">
        <f t="shared" si="756"/>
        <v>2268.4538653366585</v>
      </c>
      <c r="J9729" s="13">
        <f t="shared" si="757"/>
        <v>2131.1720698254367</v>
      </c>
      <c r="K9729" s="7">
        <f t="shared" si="758"/>
        <v>0.93948221843566215</v>
      </c>
      <c r="L9729" s="26">
        <f t="shared" si="759"/>
        <v>0.93948221843566215</v>
      </c>
    </row>
    <row r="9730" spans="1:12">
      <c r="A9730" s="2" t="s">
        <v>2090</v>
      </c>
      <c r="B9730" s="3">
        <v>40025</v>
      </c>
      <c r="C9730" s="1">
        <v>857005</v>
      </c>
      <c r="D9730" s="2">
        <v>56</v>
      </c>
      <c r="E9730" s="1">
        <v>57640</v>
      </c>
      <c r="F9730" s="2">
        <v>4</v>
      </c>
      <c r="G9730" s="6">
        <f t="shared" ref="G9730:G9793" si="760">F9730/D9730</f>
        <v>7.1428571428571425E-2</v>
      </c>
      <c r="H9730" s="12">
        <v>7.5</v>
      </c>
      <c r="I9730" s="13">
        <f t="shared" ref="I9730:I9793" si="761">C9730/H9730</f>
        <v>114267.33333333333</v>
      </c>
      <c r="J9730" s="13">
        <f t="shared" ref="J9730:J9793" si="762">E9730/H9730</f>
        <v>7685.333333333333</v>
      </c>
      <c r="K9730" s="7">
        <f t="shared" ref="K9730:K9793" si="763">J9730/I9730</f>
        <v>6.7257483911995847E-2</v>
      </c>
      <c r="L9730" s="26">
        <f t="shared" ref="L9730:L9793" si="764">K9730/G9730</f>
        <v>0.94160477476794191</v>
      </c>
    </row>
    <row r="9731" spans="1:12">
      <c r="A9731" s="2" t="s">
        <v>8692</v>
      </c>
      <c r="B9731" s="3">
        <v>41194</v>
      </c>
      <c r="C9731" s="1">
        <v>356987</v>
      </c>
      <c r="D9731" s="2">
        <v>50</v>
      </c>
      <c r="E9731" s="1">
        <v>26943</v>
      </c>
      <c r="F9731" s="2">
        <v>4</v>
      </c>
      <c r="G9731" s="6">
        <f t="shared" si="760"/>
        <v>0.08</v>
      </c>
      <c r="H9731" s="12">
        <v>8.02</v>
      </c>
      <c r="I9731" s="13">
        <f t="shared" si="761"/>
        <v>44512.094763092275</v>
      </c>
      <c r="J9731" s="13">
        <f t="shared" si="762"/>
        <v>3359.4763092269327</v>
      </c>
      <c r="K9731" s="7">
        <f t="shared" si="763"/>
        <v>7.5473336564076551E-2</v>
      </c>
      <c r="L9731" s="26">
        <f t="shared" si="764"/>
        <v>0.94341670705095693</v>
      </c>
    </row>
    <row r="9732" spans="1:12">
      <c r="A9732" s="2" t="s">
        <v>4202</v>
      </c>
      <c r="B9732" s="3">
        <v>38436</v>
      </c>
      <c r="C9732" s="1">
        <v>3700</v>
      </c>
      <c r="D9732" s="2">
        <v>6</v>
      </c>
      <c r="E9732" s="1">
        <v>3500</v>
      </c>
      <c r="F9732" s="2">
        <v>6</v>
      </c>
      <c r="G9732" s="6">
        <f t="shared" si="760"/>
        <v>1</v>
      </c>
      <c r="H9732" s="11">
        <v>6.41</v>
      </c>
      <c r="I9732" s="13">
        <f t="shared" si="761"/>
        <v>577.22308892355693</v>
      </c>
      <c r="J9732" s="13">
        <f t="shared" si="762"/>
        <v>546.02184087363491</v>
      </c>
      <c r="K9732" s="7">
        <f t="shared" si="763"/>
        <v>0.94594594594594594</v>
      </c>
      <c r="L9732" s="26">
        <f t="shared" si="764"/>
        <v>0.94594594594594594</v>
      </c>
    </row>
    <row r="9733" spans="1:12">
      <c r="A9733" s="2" t="s">
        <v>4298</v>
      </c>
      <c r="B9733" s="3">
        <v>36159</v>
      </c>
      <c r="C9733" s="1">
        <v>4912892</v>
      </c>
      <c r="D9733" s="2">
        <v>300</v>
      </c>
      <c r="E9733" s="1">
        <v>92956</v>
      </c>
      <c r="F9733" s="2">
        <v>6</v>
      </c>
      <c r="G9733" s="6">
        <f t="shared" si="760"/>
        <v>0.02</v>
      </c>
      <c r="H9733" s="11">
        <v>4.6900000000000004</v>
      </c>
      <c r="I9733" s="13">
        <f t="shared" si="761"/>
        <v>1047524.9466950959</v>
      </c>
      <c r="J9733" s="13">
        <f t="shared" si="762"/>
        <v>19820.04264392324</v>
      </c>
      <c r="K9733" s="7">
        <f t="shared" si="763"/>
        <v>1.8920831151997643E-2</v>
      </c>
      <c r="L9733" s="26">
        <f t="shared" si="764"/>
        <v>0.94604155759988207</v>
      </c>
    </row>
    <row r="9734" spans="1:12">
      <c r="A9734" s="2" t="s">
        <v>7212</v>
      </c>
      <c r="B9734" s="3">
        <v>32346</v>
      </c>
      <c r="C9734" s="1">
        <v>1451857</v>
      </c>
      <c r="D9734" s="2">
        <v>55</v>
      </c>
      <c r="E9734" s="1">
        <v>24979</v>
      </c>
      <c r="F9734" s="2">
        <v>1</v>
      </c>
      <c r="G9734" s="6">
        <f t="shared" si="760"/>
        <v>1.8181818181818181E-2</v>
      </c>
      <c r="H9734" s="12">
        <v>4.1100000000000003</v>
      </c>
      <c r="I9734" s="13">
        <f t="shared" si="761"/>
        <v>353249.87834549876</v>
      </c>
      <c r="J9734" s="13">
        <f t="shared" si="762"/>
        <v>6077.6155717761549</v>
      </c>
      <c r="K9734" s="7">
        <f t="shared" si="763"/>
        <v>1.7204862462349941E-2</v>
      </c>
      <c r="L9734" s="26">
        <f t="shared" si="764"/>
        <v>0.94626743542924685</v>
      </c>
    </row>
    <row r="9735" spans="1:12">
      <c r="A9735" s="2" t="s">
        <v>5773</v>
      </c>
      <c r="B9735" s="3">
        <v>38023</v>
      </c>
      <c r="C9735" s="1">
        <v>143121</v>
      </c>
      <c r="D9735" s="2">
        <v>13</v>
      </c>
      <c r="E9735" s="1">
        <v>10425</v>
      </c>
      <c r="F9735" s="2">
        <v>1</v>
      </c>
      <c r="G9735" s="6">
        <f t="shared" si="760"/>
        <v>7.6923076923076927E-2</v>
      </c>
      <c r="H9735" s="12">
        <v>6.21</v>
      </c>
      <c r="I9735" s="13">
        <f t="shared" si="761"/>
        <v>23046.859903381643</v>
      </c>
      <c r="J9735" s="13">
        <f t="shared" si="762"/>
        <v>1678.7439613526569</v>
      </c>
      <c r="K9735" s="7">
        <f t="shared" si="763"/>
        <v>7.2840463663613297E-2</v>
      </c>
      <c r="L9735" s="26">
        <f t="shared" si="764"/>
        <v>0.94692602762697287</v>
      </c>
    </row>
    <row r="9736" spans="1:12">
      <c r="A9736" s="2" t="s">
        <v>1642</v>
      </c>
      <c r="B9736" s="3">
        <v>40438</v>
      </c>
      <c r="C9736" s="1">
        <v>3237343</v>
      </c>
      <c r="D9736" s="2">
        <v>143</v>
      </c>
      <c r="E9736" s="1">
        <v>257285</v>
      </c>
      <c r="F9736" s="2">
        <v>12</v>
      </c>
      <c r="G9736" s="6">
        <f t="shared" si="760"/>
        <v>8.3916083916083919E-2</v>
      </c>
      <c r="H9736" s="12">
        <v>7.89</v>
      </c>
      <c r="I9736" s="13">
        <f t="shared" si="761"/>
        <v>410309.63244613435</v>
      </c>
      <c r="J9736" s="13">
        <f t="shared" si="762"/>
        <v>32608.99873257288</v>
      </c>
      <c r="K9736" s="7">
        <f t="shared" si="763"/>
        <v>7.9474124305024221E-2</v>
      </c>
      <c r="L9736" s="26">
        <f t="shared" si="764"/>
        <v>0.94706664796820528</v>
      </c>
    </row>
    <row r="9737" spans="1:12">
      <c r="A9737" s="2" t="s">
        <v>5847</v>
      </c>
      <c r="B9737" s="3">
        <v>36420</v>
      </c>
      <c r="C9737" s="1">
        <v>394079</v>
      </c>
      <c r="D9737" s="2">
        <v>19</v>
      </c>
      <c r="E9737" s="1">
        <v>19644</v>
      </c>
      <c r="F9737" s="2">
        <v>1</v>
      </c>
      <c r="G9737" s="6">
        <f t="shared" si="760"/>
        <v>5.2631578947368418E-2</v>
      </c>
      <c r="H9737" s="12">
        <v>5.0599999999999996</v>
      </c>
      <c r="I9737" s="13">
        <f t="shared" si="761"/>
        <v>77881.225296442688</v>
      </c>
      <c r="J9737" s="13">
        <f t="shared" si="762"/>
        <v>3882.213438735178</v>
      </c>
      <c r="K9737" s="7">
        <f t="shared" si="763"/>
        <v>4.9847873142187228E-2</v>
      </c>
      <c r="L9737" s="26">
        <f t="shared" si="764"/>
        <v>0.94710958970155734</v>
      </c>
    </row>
    <row r="9738" spans="1:12">
      <c r="A9738" s="2" t="s">
        <v>2963</v>
      </c>
      <c r="B9738" s="3">
        <v>38464</v>
      </c>
      <c r="C9738" s="1">
        <v>4071700</v>
      </c>
      <c r="D9738" s="2">
        <v>151</v>
      </c>
      <c r="E9738" s="1">
        <v>76639</v>
      </c>
      <c r="F9738" s="2">
        <v>3</v>
      </c>
      <c r="G9738" s="6">
        <f t="shared" si="760"/>
        <v>1.9867549668874173E-2</v>
      </c>
      <c r="H9738" s="11">
        <v>6.41</v>
      </c>
      <c r="I9738" s="13">
        <f t="shared" si="761"/>
        <v>635210.608424337</v>
      </c>
      <c r="J9738" s="13">
        <f t="shared" si="762"/>
        <v>11956.162246489859</v>
      </c>
      <c r="K9738" s="7">
        <f t="shared" si="763"/>
        <v>1.8822359211140307E-2</v>
      </c>
      <c r="L9738" s="26">
        <f t="shared" si="764"/>
        <v>0.94739208029406208</v>
      </c>
    </row>
    <row r="9739" spans="1:12">
      <c r="A9739" s="2" t="s">
        <v>5141</v>
      </c>
      <c r="B9739" s="3">
        <v>40984</v>
      </c>
      <c r="C9739" s="1">
        <v>1389524</v>
      </c>
      <c r="D9739" s="2">
        <v>86</v>
      </c>
      <c r="E9739" s="1">
        <v>45933</v>
      </c>
      <c r="F9739" s="2">
        <v>3</v>
      </c>
      <c r="G9739" s="6">
        <f t="shared" si="760"/>
        <v>3.4883720930232558E-2</v>
      </c>
      <c r="H9739" s="12">
        <v>8.02</v>
      </c>
      <c r="I9739" s="13">
        <f t="shared" si="761"/>
        <v>173257.35660847882</v>
      </c>
      <c r="J9739" s="13">
        <f t="shared" si="762"/>
        <v>5727.3067331670827</v>
      </c>
      <c r="K9739" s="7">
        <f t="shared" si="763"/>
        <v>3.305664385789666E-2</v>
      </c>
      <c r="L9739" s="26">
        <f t="shared" si="764"/>
        <v>0.94762379059303758</v>
      </c>
    </row>
    <row r="9740" spans="1:12">
      <c r="A9740" s="2" t="s">
        <v>553</v>
      </c>
      <c r="B9740" s="3">
        <v>37575</v>
      </c>
      <c r="C9740" s="1">
        <v>1555959</v>
      </c>
      <c r="D9740" s="2">
        <v>42</v>
      </c>
      <c r="E9740" s="1">
        <v>211130</v>
      </c>
      <c r="F9740" s="2">
        <v>6</v>
      </c>
      <c r="G9740" s="6">
        <f t="shared" si="760"/>
        <v>0.14285714285714285</v>
      </c>
      <c r="H9740" s="12">
        <v>5.8</v>
      </c>
      <c r="I9740" s="13">
        <f t="shared" si="761"/>
        <v>268268.79310344829</v>
      </c>
      <c r="J9740" s="13">
        <f t="shared" si="762"/>
        <v>36401.724137931036</v>
      </c>
      <c r="K9740" s="7">
        <f t="shared" si="763"/>
        <v>0.13569123608012806</v>
      </c>
      <c r="L9740" s="26">
        <f t="shared" si="764"/>
        <v>0.9498386525608965</v>
      </c>
    </row>
    <row r="9741" spans="1:12">
      <c r="A9741" s="2" t="s">
        <v>9629</v>
      </c>
      <c r="B9741" s="3">
        <v>40298</v>
      </c>
      <c r="C9741" s="1">
        <v>116353</v>
      </c>
      <c r="D9741" s="2">
        <v>7</v>
      </c>
      <c r="E9741" s="1">
        <v>47382</v>
      </c>
      <c r="F9741" s="2">
        <v>3</v>
      </c>
      <c r="G9741" s="6">
        <f t="shared" si="760"/>
        <v>0.42857142857142855</v>
      </c>
      <c r="H9741" s="12">
        <v>7.89</v>
      </c>
      <c r="I9741" s="13">
        <f t="shared" si="761"/>
        <v>14746.894803548797</v>
      </c>
      <c r="J9741" s="13">
        <f t="shared" si="762"/>
        <v>6005.3231939163497</v>
      </c>
      <c r="K9741" s="7">
        <f t="shared" si="763"/>
        <v>0.40722628552766149</v>
      </c>
      <c r="L9741" s="26">
        <f t="shared" si="764"/>
        <v>0.95019466623121018</v>
      </c>
    </row>
    <row r="9742" spans="1:12">
      <c r="A9742" s="2" t="s">
        <v>166</v>
      </c>
      <c r="B9742" s="3">
        <v>32500</v>
      </c>
      <c r="C9742" s="1">
        <v>32632093</v>
      </c>
      <c r="D9742" s="2">
        <v>954</v>
      </c>
      <c r="E9742" s="1">
        <v>97578</v>
      </c>
      <c r="F9742" s="2">
        <v>3</v>
      </c>
      <c r="G9742" s="6">
        <f t="shared" si="760"/>
        <v>3.1446540880503146E-3</v>
      </c>
      <c r="H9742" s="12">
        <v>4.1100000000000003</v>
      </c>
      <c r="I9742" s="13">
        <f t="shared" si="761"/>
        <v>7939681.9951338191</v>
      </c>
      <c r="J9742" s="13">
        <f t="shared" si="762"/>
        <v>23741.605839416057</v>
      </c>
      <c r="K9742" s="7">
        <f t="shared" si="763"/>
        <v>2.9902464423596734E-3</v>
      </c>
      <c r="L9742" s="26">
        <f t="shared" si="764"/>
        <v>0.95089836867037614</v>
      </c>
    </row>
    <row r="9743" spans="1:12">
      <c r="A9743" s="2" t="s">
        <v>10364</v>
      </c>
      <c r="B9743" s="3">
        <v>40177</v>
      </c>
      <c r="C9743" s="1">
        <v>2222862</v>
      </c>
      <c r="D9743" s="2">
        <v>106</v>
      </c>
      <c r="E9743" s="1">
        <v>59848</v>
      </c>
      <c r="F9743" s="2">
        <v>3</v>
      </c>
      <c r="G9743" s="6">
        <f t="shared" si="760"/>
        <v>2.8301886792452831E-2</v>
      </c>
      <c r="H9743" s="12">
        <v>7.5</v>
      </c>
      <c r="I9743" s="13">
        <f t="shared" si="761"/>
        <v>296381.59999999998</v>
      </c>
      <c r="J9743" s="13">
        <f t="shared" si="762"/>
        <v>7979.7333333333336</v>
      </c>
      <c r="K9743" s="7">
        <f t="shared" si="763"/>
        <v>2.6923848623981159E-2</v>
      </c>
      <c r="L9743" s="26">
        <f t="shared" si="764"/>
        <v>0.95130931804733421</v>
      </c>
    </row>
    <row r="9744" spans="1:12">
      <c r="A9744" s="2" t="s">
        <v>9022</v>
      </c>
      <c r="B9744" s="3">
        <v>37855</v>
      </c>
      <c r="C9744" s="1">
        <v>150268</v>
      </c>
      <c r="D9744" s="2">
        <v>13</v>
      </c>
      <c r="E9744" s="1">
        <v>10998</v>
      </c>
      <c r="F9744" s="2">
        <v>1</v>
      </c>
      <c r="G9744" s="6">
        <f t="shared" si="760"/>
        <v>7.6923076923076927E-2</v>
      </c>
      <c r="H9744" s="11">
        <v>6.03</v>
      </c>
      <c r="I9744" s="13">
        <f t="shared" si="761"/>
        <v>24920.066334991709</v>
      </c>
      <c r="J9744" s="13">
        <f t="shared" si="762"/>
        <v>1823.8805970149253</v>
      </c>
      <c r="K9744" s="7">
        <f t="shared" si="763"/>
        <v>7.3189235233050279E-2</v>
      </c>
      <c r="L9744" s="26">
        <f t="shared" si="764"/>
        <v>0.95146005802965361</v>
      </c>
    </row>
    <row r="9745" spans="1:12">
      <c r="A9745" s="2" t="s">
        <v>4113</v>
      </c>
      <c r="B9745" s="3">
        <v>40669</v>
      </c>
      <c r="C9745" s="1">
        <v>24657</v>
      </c>
      <c r="D9745" s="2">
        <v>4</v>
      </c>
      <c r="E9745" s="1">
        <v>5870</v>
      </c>
      <c r="F9745" s="2">
        <v>1</v>
      </c>
      <c r="G9745" s="6">
        <f t="shared" si="760"/>
        <v>0.25</v>
      </c>
      <c r="H9745" s="12">
        <v>7.93</v>
      </c>
      <c r="I9745" s="13">
        <f t="shared" si="761"/>
        <v>3109.3316519546029</v>
      </c>
      <c r="J9745" s="13">
        <f t="shared" si="762"/>
        <v>740.22698612862553</v>
      </c>
      <c r="K9745" s="7">
        <f t="shared" si="763"/>
        <v>0.23806626921361074</v>
      </c>
      <c r="L9745" s="26">
        <f t="shared" si="764"/>
        <v>0.95226507685444295</v>
      </c>
    </row>
    <row r="9746" spans="1:12">
      <c r="A9746" s="2" t="s">
        <v>4504</v>
      </c>
      <c r="B9746" s="3">
        <v>40004</v>
      </c>
      <c r="C9746" s="1">
        <v>407377</v>
      </c>
      <c r="D9746" s="2">
        <v>27</v>
      </c>
      <c r="E9746" s="1">
        <v>28737</v>
      </c>
      <c r="F9746" s="2">
        <v>2</v>
      </c>
      <c r="G9746" s="6">
        <f t="shared" si="760"/>
        <v>7.407407407407407E-2</v>
      </c>
      <c r="H9746" s="12">
        <v>7.5</v>
      </c>
      <c r="I9746" s="13">
        <f t="shared" si="761"/>
        <v>54316.933333333334</v>
      </c>
      <c r="J9746" s="13">
        <f t="shared" si="762"/>
        <v>3831.6</v>
      </c>
      <c r="K9746" s="7">
        <f t="shared" si="763"/>
        <v>7.0541537691131306E-2</v>
      </c>
      <c r="L9746" s="26">
        <f t="shared" si="764"/>
        <v>0.95231075883027272</v>
      </c>
    </row>
    <row r="9747" spans="1:12">
      <c r="A9747" s="2" t="s">
        <v>1254</v>
      </c>
      <c r="B9747" s="3">
        <v>35713</v>
      </c>
      <c r="C9747" s="1">
        <v>26400640</v>
      </c>
      <c r="D9747" s="4">
        <v>1003</v>
      </c>
      <c r="E9747" s="1">
        <v>50168</v>
      </c>
      <c r="F9747" s="2">
        <v>2</v>
      </c>
      <c r="G9747" s="6">
        <f t="shared" si="760"/>
        <v>1.9940179461615153E-3</v>
      </c>
      <c r="H9747" s="11">
        <v>4.59</v>
      </c>
      <c r="I9747" s="13">
        <f t="shared" si="761"/>
        <v>5751773.4204793032</v>
      </c>
      <c r="J9747" s="13">
        <f t="shared" si="762"/>
        <v>10929.847494553378</v>
      </c>
      <c r="K9747" s="7">
        <f t="shared" si="763"/>
        <v>1.9002569634675524E-3</v>
      </c>
      <c r="L9747" s="26">
        <f t="shared" si="764"/>
        <v>0.95297886717897762</v>
      </c>
    </row>
    <row r="9748" spans="1:12">
      <c r="A9748" s="2" t="s">
        <v>7401</v>
      </c>
      <c r="B9748" s="3">
        <v>40984</v>
      </c>
      <c r="C9748" s="1">
        <v>264</v>
      </c>
      <c r="D9748" s="2">
        <v>1</v>
      </c>
      <c r="E9748" s="1">
        <v>252</v>
      </c>
      <c r="F9748" s="2">
        <v>1</v>
      </c>
      <c r="G9748" s="6">
        <f t="shared" si="760"/>
        <v>1</v>
      </c>
      <c r="H9748" s="12">
        <v>8.02</v>
      </c>
      <c r="I9748" s="13">
        <f t="shared" si="761"/>
        <v>32.917705735660853</v>
      </c>
      <c r="J9748" s="13">
        <f t="shared" si="762"/>
        <v>31.421446384039903</v>
      </c>
      <c r="K9748" s="7">
        <f t="shared" si="763"/>
        <v>0.95454545454545447</v>
      </c>
      <c r="L9748" s="26">
        <f t="shared" si="764"/>
        <v>0.95454545454545447</v>
      </c>
    </row>
    <row r="9749" spans="1:12">
      <c r="A9749" s="2" t="s">
        <v>7186</v>
      </c>
      <c r="B9749" s="3">
        <v>33501</v>
      </c>
      <c r="C9749" s="1">
        <v>18634643</v>
      </c>
      <c r="D9749" s="2">
        <v>918</v>
      </c>
      <c r="E9749" s="1">
        <v>38778</v>
      </c>
      <c r="F9749" s="2">
        <v>2</v>
      </c>
      <c r="G9749" s="6">
        <f t="shared" si="760"/>
        <v>2.1786492374727671E-3</v>
      </c>
      <c r="H9749" s="11">
        <v>4.21</v>
      </c>
      <c r="I9749" s="13">
        <f t="shared" si="761"/>
        <v>4426280.9976247028</v>
      </c>
      <c r="J9749" s="13">
        <f t="shared" si="762"/>
        <v>9210.9263657957254</v>
      </c>
      <c r="K9749" s="7">
        <f t="shared" si="763"/>
        <v>2.080962860410044E-3</v>
      </c>
      <c r="L9749" s="26">
        <f t="shared" si="764"/>
        <v>0.95516195292821016</v>
      </c>
    </row>
    <row r="9750" spans="1:12">
      <c r="A9750" s="2" t="s">
        <v>5676</v>
      </c>
      <c r="B9750" s="3">
        <v>35167</v>
      </c>
      <c r="C9750" s="1">
        <v>44231</v>
      </c>
      <c r="D9750" s="2">
        <v>7</v>
      </c>
      <c r="E9750" s="1">
        <v>12071</v>
      </c>
      <c r="F9750" s="2">
        <v>2</v>
      </c>
      <c r="G9750" s="6">
        <f t="shared" si="760"/>
        <v>0.2857142857142857</v>
      </c>
      <c r="H9750" s="11">
        <v>4.42</v>
      </c>
      <c r="I9750" s="13">
        <f t="shared" si="761"/>
        <v>10007.013574660634</v>
      </c>
      <c r="J9750" s="13">
        <f t="shared" si="762"/>
        <v>2730.9954751131222</v>
      </c>
      <c r="K9750" s="7">
        <f t="shared" si="763"/>
        <v>0.27290814134882774</v>
      </c>
      <c r="L9750" s="26">
        <f t="shared" si="764"/>
        <v>0.95517849472089711</v>
      </c>
    </row>
    <row r="9751" spans="1:12">
      <c r="A9751" s="2" t="s">
        <v>2044</v>
      </c>
      <c r="B9751" s="3">
        <v>36252</v>
      </c>
      <c r="C9751" s="1">
        <v>10920544</v>
      </c>
      <c r="D9751" s="2">
        <v>559</v>
      </c>
      <c r="E9751" s="1">
        <v>186828</v>
      </c>
      <c r="F9751" s="2">
        <v>10</v>
      </c>
      <c r="G9751" s="6">
        <f t="shared" si="760"/>
        <v>1.7889087656529516E-2</v>
      </c>
      <c r="H9751" s="12">
        <v>5.0599999999999996</v>
      </c>
      <c r="I9751" s="13">
        <f t="shared" si="761"/>
        <v>2158210.2766798423</v>
      </c>
      <c r="J9751" s="13">
        <f t="shared" si="762"/>
        <v>36922.529644268776</v>
      </c>
      <c r="K9751" s="7">
        <f t="shared" si="763"/>
        <v>1.7107938945166098E-2</v>
      </c>
      <c r="L9751" s="26">
        <f t="shared" si="764"/>
        <v>0.95633378703478489</v>
      </c>
    </row>
    <row r="9752" spans="1:12">
      <c r="A9752" s="2" t="s">
        <v>24</v>
      </c>
      <c r="B9752" s="3">
        <v>39605</v>
      </c>
      <c r="C9752" s="1">
        <v>2337</v>
      </c>
      <c r="D9752" s="2">
        <v>1</v>
      </c>
      <c r="E9752" s="1">
        <v>2237</v>
      </c>
      <c r="F9752" s="2">
        <v>1</v>
      </c>
      <c r="G9752" s="6">
        <f t="shared" si="760"/>
        <v>1</v>
      </c>
      <c r="H9752" s="11">
        <v>7.18</v>
      </c>
      <c r="I9752" s="13">
        <f t="shared" si="761"/>
        <v>325.4874651810585</v>
      </c>
      <c r="J9752" s="13">
        <f t="shared" si="762"/>
        <v>311.55988857938718</v>
      </c>
      <c r="K9752" s="7">
        <f t="shared" si="763"/>
        <v>0.95721009841677362</v>
      </c>
      <c r="L9752" s="26">
        <f t="shared" si="764"/>
        <v>0.95721009841677362</v>
      </c>
    </row>
    <row r="9753" spans="1:12">
      <c r="A9753" s="2" t="s">
        <v>6973</v>
      </c>
      <c r="B9753" s="3">
        <v>33256</v>
      </c>
      <c r="C9753" s="1">
        <v>14851083</v>
      </c>
      <c r="D9753" s="2">
        <v>735</v>
      </c>
      <c r="E9753" s="1">
        <v>309571</v>
      </c>
      <c r="F9753" s="2">
        <v>16</v>
      </c>
      <c r="G9753" s="6">
        <f t="shared" si="760"/>
        <v>2.1768707482993196E-2</v>
      </c>
      <c r="H9753" s="11">
        <v>4.21</v>
      </c>
      <c r="I9753" s="13">
        <f t="shared" si="761"/>
        <v>3527573.1591448933</v>
      </c>
      <c r="J9753" s="13">
        <f t="shared" si="762"/>
        <v>73532.304038004746</v>
      </c>
      <c r="K9753" s="7">
        <f t="shared" si="763"/>
        <v>2.0845011774562161E-2</v>
      </c>
      <c r="L9753" s="26">
        <f t="shared" si="764"/>
        <v>0.95756772839394932</v>
      </c>
    </row>
    <row r="9754" spans="1:12">
      <c r="A9754" s="2" t="s">
        <v>6397</v>
      </c>
      <c r="B9754" s="3">
        <v>37526</v>
      </c>
      <c r="C9754" s="1">
        <v>6835856</v>
      </c>
      <c r="D9754" s="2">
        <v>437</v>
      </c>
      <c r="E9754" s="1">
        <v>329771</v>
      </c>
      <c r="F9754" s="2">
        <v>22</v>
      </c>
      <c r="G9754" s="6">
        <f t="shared" si="760"/>
        <v>5.0343249427917618E-2</v>
      </c>
      <c r="H9754" s="12">
        <v>5.8</v>
      </c>
      <c r="I9754" s="13">
        <f t="shared" si="761"/>
        <v>1178595.8620689656</v>
      </c>
      <c r="J9754" s="13">
        <f t="shared" si="762"/>
        <v>56857.068965517246</v>
      </c>
      <c r="K9754" s="7">
        <f t="shared" si="763"/>
        <v>4.8241361433008535E-2</v>
      </c>
      <c r="L9754" s="26">
        <f t="shared" si="764"/>
        <v>0.95824886119203323</v>
      </c>
    </row>
    <row r="9755" spans="1:12">
      <c r="A9755" s="2" t="s">
        <v>2186</v>
      </c>
      <c r="B9755" s="3">
        <v>32087</v>
      </c>
      <c r="C9755" s="1">
        <v>5899797</v>
      </c>
      <c r="D9755" s="2">
        <v>479</v>
      </c>
      <c r="E9755" s="1">
        <v>318723</v>
      </c>
      <c r="F9755" s="2">
        <v>27</v>
      </c>
      <c r="G9755" s="6">
        <f t="shared" si="760"/>
        <v>5.6367432150313153E-2</v>
      </c>
      <c r="H9755" s="12">
        <v>3.91</v>
      </c>
      <c r="I9755" s="13">
        <f t="shared" si="761"/>
        <v>1508899.4884910486</v>
      </c>
      <c r="J9755" s="13">
        <f t="shared" si="762"/>
        <v>81514.833759590794</v>
      </c>
      <c r="K9755" s="7">
        <f t="shared" si="763"/>
        <v>5.4022706204976206E-2</v>
      </c>
      <c r="L9755" s="26">
        <f t="shared" si="764"/>
        <v>0.95840282489568895</v>
      </c>
    </row>
    <row r="9756" spans="1:12">
      <c r="A9756" s="2" t="s">
        <v>6777</v>
      </c>
      <c r="B9756" s="3">
        <v>35832</v>
      </c>
      <c r="C9756" s="1">
        <v>266130</v>
      </c>
      <c r="D9756" s="2">
        <v>18</v>
      </c>
      <c r="E9756" s="1">
        <v>28367</v>
      </c>
      <c r="F9756" s="2">
        <v>2</v>
      </c>
      <c r="G9756" s="6">
        <f t="shared" si="760"/>
        <v>0.1111111111111111</v>
      </c>
      <c r="H9756" s="11">
        <v>4.6900000000000004</v>
      </c>
      <c r="I9756" s="13">
        <f t="shared" si="761"/>
        <v>56744.136460554364</v>
      </c>
      <c r="J9756" s="13">
        <f t="shared" si="762"/>
        <v>6048.4008528784643</v>
      </c>
      <c r="K9756" s="7">
        <f t="shared" si="763"/>
        <v>0.10659076391237365</v>
      </c>
      <c r="L9756" s="26">
        <f t="shared" si="764"/>
        <v>0.95931687521136288</v>
      </c>
    </row>
    <row r="9757" spans="1:12">
      <c r="A9757" s="2" t="s">
        <v>8215</v>
      </c>
      <c r="B9757" s="3">
        <v>40746</v>
      </c>
      <c r="C9757" s="1">
        <v>7693187</v>
      </c>
      <c r="D9757" s="2">
        <v>319</v>
      </c>
      <c r="E9757" s="1">
        <v>115708</v>
      </c>
      <c r="F9757" s="2">
        <v>5</v>
      </c>
      <c r="G9757" s="6">
        <f t="shared" si="760"/>
        <v>1.5673981191222569E-2</v>
      </c>
      <c r="H9757" s="12">
        <v>7.93</v>
      </c>
      <c r="I9757" s="13">
        <f t="shared" si="761"/>
        <v>970137.0744010089</v>
      </c>
      <c r="J9757" s="13">
        <f t="shared" si="762"/>
        <v>14591.172761664566</v>
      </c>
      <c r="K9757" s="7">
        <f t="shared" si="763"/>
        <v>1.5040320740936104E-2</v>
      </c>
      <c r="L9757" s="26">
        <f t="shared" si="764"/>
        <v>0.95957246327172352</v>
      </c>
    </row>
    <row r="9758" spans="1:12">
      <c r="A9758" s="2" t="s">
        <v>9816</v>
      </c>
      <c r="B9758" s="3">
        <v>35559</v>
      </c>
      <c r="C9758" s="1">
        <v>127923</v>
      </c>
      <c r="D9758" s="2">
        <v>18</v>
      </c>
      <c r="E9758" s="1">
        <v>6827</v>
      </c>
      <c r="F9758" s="2">
        <v>1</v>
      </c>
      <c r="G9758" s="6">
        <f t="shared" si="760"/>
        <v>5.5555555555555552E-2</v>
      </c>
      <c r="H9758" s="11">
        <v>4.59</v>
      </c>
      <c r="I9758" s="13">
        <f t="shared" si="761"/>
        <v>27869.934640522875</v>
      </c>
      <c r="J9758" s="13">
        <f t="shared" si="762"/>
        <v>1487.3638344226581</v>
      </c>
      <c r="K9758" s="7">
        <f t="shared" si="763"/>
        <v>5.336804171259274E-2</v>
      </c>
      <c r="L9758" s="26">
        <f t="shared" si="764"/>
        <v>0.96062475082666932</v>
      </c>
    </row>
    <row r="9759" spans="1:12">
      <c r="A9759" s="2" t="s">
        <v>10555</v>
      </c>
      <c r="B9759" s="3">
        <v>38994</v>
      </c>
      <c r="C9759" s="1">
        <v>24729</v>
      </c>
      <c r="D9759" s="2">
        <v>4</v>
      </c>
      <c r="E9759" s="1">
        <v>5944</v>
      </c>
      <c r="F9759" s="2">
        <v>1</v>
      </c>
      <c r="G9759" s="6">
        <f t="shared" si="760"/>
        <v>0.25</v>
      </c>
      <c r="H9759" s="11">
        <v>6.55</v>
      </c>
      <c r="I9759" s="13">
        <f t="shared" si="761"/>
        <v>3775.4198473282445</v>
      </c>
      <c r="J9759" s="13">
        <f t="shared" si="762"/>
        <v>907.48091603053433</v>
      </c>
      <c r="K9759" s="7">
        <f t="shared" si="763"/>
        <v>0.24036556269966433</v>
      </c>
      <c r="L9759" s="26">
        <f t="shared" si="764"/>
        <v>0.96146225079865733</v>
      </c>
    </row>
    <row r="9760" spans="1:12">
      <c r="A9760" s="2" t="s">
        <v>5716</v>
      </c>
      <c r="B9760" s="3">
        <v>39430</v>
      </c>
      <c r="C9760" s="1">
        <v>16136</v>
      </c>
      <c r="D9760" s="2">
        <v>3</v>
      </c>
      <c r="E9760" s="1">
        <v>10347</v>
      </c>
      <c r="F9760" s="2">
        <v>2</v>
      </c>
      <c r="G9760" s="6">
        <f t="shared" si="760"/>
        <v>0.66666666666666663</v>
      </c>
      <c r="H9760" s="11">
        <v>6.88</v>
      </c>
      <c r="I9760" s="13">
        <f t="shared" si="761"/>
        <v>2345.3488372093025</v>
      </c>
      <c r="J9760" s="13">
        <f t="shared" si="762"/>
        <v>1503.9244186046512</v>
      </c>
      <c r="K9760" s="7">
        <f t="shared" si="763"/>
        <v>0.64123698562221121</v>
      </c>
      <c r="L9760" s="26">
        <f t="shared" si="764"/>
        <v>0.96185547843331687</v>
      </c>
    </row>
    <row r="9761" spans="1:12">
      <c r="A9761" s="2" t="s">
        <v>8746</v>
      </c>
      <c r="B9761" s="3">
        <v>40319</v>
      </c>
      <c r="C9761" s="1">
        <v>4360548</v>
      </c>
      <c r="D9761" s="2">
        <v>177</v>
      </c>
      <c r="E9761" s="1">
        <v>94936</v>
      </c>
      <c r="F9761" s="2">
        <v>4</v>
      </c>
      <c r="G9761" s="6">
        <f t="shared" si="760"/>
        <v>2.2598870056497175E-2</v>
      </c>
      <c r="H9761" s="12">
        <v>7.89</v>
      </c>
      <c r="I9761" s="13">
        <f t="shared" si="761"/>
        <v>552667.68060836499</v>
      </c>
      <c r="J9761" s="13">
        <f t="shared" si="762"/>
        <v>12032.446134347276</v>
      </c>
      <c r="K9761" s="7">
        <f t="shared" si="763"/>
        <v>2.1771575499226245E-2</v>
      </c>
      <c r="L9761" s="26">
        <f t="shared" si="764"/>
        <v>0.96339221584076129</v>
      </c>
    </row>
    <row r="9762" spans="1:12">
      <c r="A9762" s="2" t="s">
        <v>5010</v>
      </c>
      <c r="B9762" s="3">
        <v>34222</v>
      </c>
      <c r="C9762" s="1">
        <v>32901136</v>
      </c>
      <c r="D9762" s="2">
        <v>600</v>
      </c>
      <c r="E9762" s="1">
        <v>159009</v>
      </c>
      <c r="F9762" s="2">
        <v>3</v>
      </c>
      <c r="G9762" s="6">
        <f t="shared" si="760"/>
        <v>5.0000000000000001E-3</v>
      </c>
      <c r="H9762" s="11">
        <v>4.1399999999999997</v>
      </c>
      <c r="I9762" s="13">
        <f t="shared" si="761"/>
        <v>7947134.2995169088</v>
      </c>
      <c r="J9762" s="13">
        <f t="shared" si="762"/>
        <v>38407.971014492759</v>
      </c>
      <c r="K9762" s="7">
        <f t="shared" si="763"/>
        <v>4.8329334281953067E-3</v>
      </c>
      <c r="L9762" s="26">
        <f t="shared" si="764"/>
        <v>0.96658668563906136</v>
      </c>
    </row>
    <row r="9763" spans="1:12">
      <c r="A9763" s="2" t="s">
        <v>10142</v>
      </c>
      <c r="B9763" s="3">
        <v>39423</v>
      </c>
      <c r="C9763" s="1">
        <v>79698</v>
      </c>
      <c r="D9763" s="2">
        <v>14</v>
      </c>
      <c r="E9763" s="1">
        <v>16525</v>
      </c>
      <c r="F9763" s="2">
        <v>3</v>
      </c>
      <c r="G9763" s="6">
        <f t="shared" si="760"/>
        <v>0.21428571428571427</v>
      </c>
      <c r="H9763" s="11">
        <v>6.88</v>
      </c>
      <c r="I9763" s="13">
        <f t="shared" si="761"/>
        <v>11584.011627906977</v>
      </c>
      <c r="J9763" s="13">
        <f t="shared" si="762"/>
        <v>2401.8895348837209</v>
      </c>
      <c r="K9763" s="7">
        <f t="shared" si="763"/>
        <v>0.20734522823659313</v>
      </c>
      <c r="L9763" s="26">
        <f t="shared" si="764"/>
        <v>0.96761106510410133</v>
      </c>
    </row>
    <row r="9764" spans="1:12">
      <c r="A9764" s="2" t="s">
        <v>8688</v>
      </c>
      <c r="B9764" s="3">
        <v>35342</v>
      </c>
      <c r="C9764" s="1">
        <v>20819</v>
      </c>
      <c r="D9764" s="2">
        <v>7</v>
      </c>
      <c r="E9764" s="1">
        <v>2880</v>
      </c>
      <c r="F9764" s="2">
        <v>1</v>
      </c>
      <c r="G9764" s="6">
        <f t="shared" si="760"/>
        <v>0.14285714285714285</v>
      </c>
      <c r="H9764" s="11">
        <v>4.42</v>
      </c>
      <c r="I9764" s="13">
        <f t="shared" si="761"/>
        <v>4710.1809954751134</v>
      </c>
      <c r="J9764" s="13">
        <f t="shared" si="762"/>
        <v>651.58371040723978</v>
      </c>
      <c r="K9764" s="7">
        <f t="shared" si="763"/>
        <v>0.13833517460012487</v>
      </c>
      <c r="L9764" s="26">
        <f t="shared" si="764"/>
        <v>0.96834622220087418</v>
      </c>
    </row>
    <row r="9765" spans="1:12">
      <c r="A9765" s="2" t="s">
        <v>3584</v>
      </c>
      <c r="B9765" s="3">
        <v>38611</v>
      </c>
      <c r="C9765" s="1">
        <v>3020784</v>
      </c>
      <c r="D9765" s="2">
        <v>495</v>
      </c>
      <c r="E9765" s="1">
        <v>248337</v>
      </c>
      <c r="F9765" s="2">
        <v>42</v>
      </c>
      <c r="G9765" s="6">
        <f t="shared" si="760"/>
        <v>8.4848484848484854E-2</v>
      </c>
      <c r="H9765" s="11">
        <v>6.41</v>
      </c>
      <c r="I9765" s="13">
        <f t="shared" si="761"/>
        <v>471261.15444617782</v>
      </c>
      <c r="J9765" s="13">
        <f t="shared" si="762"/>
        <v>38742.121684867394</v>
      </c>
      <c r="K9765" s="7">
        <f t="shared" si="763"/>
        <v>8.2209452910237873E-2</v>
      </c>
      <c r="L9765" s="26">
        <f t="shared" si="764"/>
        <v>0.96889712358494628</v>
      </c>
    </row>
    <row r="9766" spans="1:12">
      <c r="A9766" s="2" t="s">
        <v>787</v>
      </c>
      <c r="B9766" s="3">
        <v>34544</v>
      </c>
      <c r="C9766" s="1">
        <v>7266973</v>
      </c>
      <c r="D9766" s="2">
        <v>274</v>
      </c>
      <c r="E9766" s="1">
        <v>102820</v>
      </c>
      <c r="F9766" s="2">
        <v>4</v>
      </c>
      <c r="G9766" s="6">
        <f t="shared" si="760"/>
        <v>1.4598540145985401E-2</v>
      </c>
      <c r="H9766" s="11">
        <v>4.08</v>
      </c>
      <c r="I9766" s="13">
        <f t="shared" si="761"/>
        <v>1781120.8333333333</v>
      </c>
      <c r="J9766" s="13">
        <f t="shared" si="762"/>
        <v>25200.980392156864</v>
      </c>
      <c r="K9766" s="7">
        <f t="shared" si="763"/>
        <v>1.4148944822004982E-2</v>
      </c>
      <c r="L9766" s="26">
        <f t="shared" si="764"/>
        <v>0.96920272030734123</v>
      </c>
    </row>
    <row r="9767" spans="1:12">
      <c r="A9767" s="2" t="s">
        <v>1560</v>
      </c>
      <c r="B9767" s="3">
        <v>39038</v>
      </c>
      <c r="C9767" s="1">
        <v>45128</v>
      </c>
      <c r="D9767" s="2">
        <v>12</v>
      </c>
      <c r="E9767" s="1">
        <v>3646</v>
      </c>
      <c r="F9767" s="2">
        <v>1</v>
      </c>
      <c r="G9767" s="6">
        <f t="shared" si="760"/>
        <v>8.3333333333333329E-2</v>
      </c>
      <c r="H9767" s="11">
        <v>6.55</v>
      </c>
      <c r="I9767" s="13">
        <f t="shared" si="761"/>
        <v>6889.7709923664124</v>
      </c>
      <c r="J9767" s="13">
        <f t="shared" si="762"/>
        <v>556.64122137404581</v>
      </c>
      <c r="K9767" s="7">
        <f t="shared" si="763"/>
        <v>8.0792412692784962E-2</v>
      </c>
      <c r="L9767" s="26">
        <f t="shared" si="764"/>
        <v>0.9695089523134196</v>
      </c>
    </row>
    <row r="9768" spans="1:12">
      <c r="A9768" s="2" t="s">
        <v>3409</v>
      </c>
      <c r="B9768" s="3">
        <v>39598</v>
      </c>
      <c r="C9768" s="1">
        <v>234286</v>
      </c>
      <c r="D9768" s="2">
        <v>25</v>
      </c>
      <c r="E9768" s="1">
        <v>36391</v>
      </c>
      <c r="F9768" s="2">
        <v>4</v>
      </c>
      <c r="G9768" s="6">
        <f t="shared" si="760"/>
        <v>0.16</v>
      </c>
      <c r="H9768" s="11">
        <v>7.18</v>
      </c>
      <c r="I9768" s="13">
        <f t="shared" si="761"/>
        <v>32630.362116991644</v>
      </c>
      <c r="J9768" s="13">
        <f t="shared" si="762"/>
        <v>5068.3844011142064</v>
      </c>
      <c r="K9768" s="7">
        <f t="shared" si="763"/>
        <v>0.15532724960091512</v>
      </c>
      <c r="L9768" s="26">
        <f t="shared" si="764"/>
        <v>0.9707953100057195</v>
      </c>
    </row>
    <row r="9769" spans="1:12">
      <c r="A9769" s="2" t="s">
        <v>1308</v>
      </c>
      <c r="B9769" s="3">
        <v>40333</v>
      </c>
      <c r="C9769" s="1">
        <v>15628</v>
      </c>
      <c r="D9769" s="2">
        <v>2</v>
      </c>
      <c r="E9769" s="1">
        <v>7591</v>
      </c>
      <c r="F9769" s="2">
        <v>1</v>
      </c>
      <c r="G9769" s="6">
        <f t="shared" si="760"/>
        <v>0.5</v>
      </c>
      <c r="H9769" s="12">
        <v>7.89</v>
      </c>
      <c r="I9769" s="13">
        <f t="shared" si="761"/>
        <v>1980.7351077313056</v>
      </c>
      <c r="J9769" s="13">
        <f t="shared" si="762"/>
        <v>962.10392902408114</v>
      </c>
      <c r="K9769" s="7">
        <f t="shared" si="763"/>
        <v>0.48573073969797798</v>
      </c>
      <c r="L9769" s="26">
        <f t="shared" si="764"/>
        <v>0.97146147939595595</v>
      </c>
    </row>
    <row r="9770" spans="1:12">
      <c r="A9770" s="2" t="s">
        <v>3214</v>
      </c>
      <c r="B9770" s="3">
        <v>38982</v>
      </c>
      <c r="C9770" s="1">
        <v>56131</v>
      </c>
      <c r="D9770" s="2">
        <v>146</v>
      </c>
      <c r="E9770" s="1">
        <v>54556</v>
      </c>
      <c r="F9770" s="2">
        <v>146</v>
      </c>
      <c r="G9770" s="6">
        <f t="shared" si="760"/>
        <v>1</v>
      </c>
      <c r="H9770" s="11">
        <v>6.55</v>
      </c>
      <c r="I9770" s="13">
        <f t="shared" si="761"/>
        <v>8569.6183206106871</v>
      </c>
      <c r="J9770" s="13">
        <f t="shared" si="762"/>
        <v>8329.1603053435119</v>
      </c>
      <c r="K9770" s="7">
        <f t="shared" si="763"/>
        <v>0.97194063886266058</v>
      </c>
      <c r="L9770" s="26">
        <f t="shared" si="764"/>
        <v>0.97194063886266058</v>
      </c>
    </row>
    <row r="9771" spans="1:12">
      <c r="A9771" s="2" t="s">
        <v>6511</v>
      </c>
      <c r="B9771" s="3">
        <v>34768</v>
      </c>
      <c r="C9771" s="1">
        <v>15119639</v>
      </c>
      <c r="D9771" s="2">
        <v>840</v>
      </c>
      <c r="E9771" s="1">
        <v>244969</v>
      </c>
      <c r="F9771" s="2">
        <v>14</v>
      </c>
      <c r="G9771" s="6">
        <f t="shared" si="760"/>
        <v>1.6666666666666666E-2</v>
      </c>
      <c r="H9771" s="11">
        <v>4.3499999999999996</v>
      </c>
      <c r="I9771" s="13">
        <f t="shared" si="761"/>
        <v>3475779.0804597703</v>
      </c>
      <c r="J9771" s="13">
        <f t="shared" si="762"/>
        <v>56314.712643678169</v>
      </c>
      <c r="K9771" s="7">
        <f t="shared" si="763"/>
        <v>1.6202040273580607E-2</v>
      </c>
      <c r="L9771" s="26">
        <f t="shared" si="764"/>
        <v>0.97212241641483643</v>
      </c>
    </row>
    <row r="9772" spans="1:12">
      <c r="A9772" s="2" t="s">
        <v>586</v>
      </c>
      <c r="B9772" s="3">
        <v>41173</v>
      </c>
      <c r="C9772" s="1">
        <v>9004</v>
      </c>
      <c r="D9772" s="2">
        <v>1</v>
      </c>
      <c r="E9772" s="1">
        <v>8759</v>
      </c>
      <c r="F9772" s="2">
        <v>1</v>
      </c>
      <c r="G9772" s="6">
        <f t="shared" si="760"/>
        <v>1</v>
      </c>
      <c r="H9772" s="12">
        <v>8.02</v>
      </c>
      <c r="I9772" s="13">
        <f t="shared" si="761"/>
        <v>1122.6932668329177</v>
      </c>
      <c r="J9772" s="13">
        <f t="shared" si="762"/>
        <v>1092.14463840399</v>
      </c>
      <c r="K9772" s="7">
        <f t="shared" si="763"/>
        <v>0.97278987116836957</v>
      </c>
      <c r="L9772" s="26">
        <f t="shared" si="764"/>
        <v>0.97278987116836957</v>
      </c>
    </row>
    <row r="9773" spans="1:12">
      <c r="A9773" s="2" t="s">
        <v>6620</v>
      </c>
      <c r="B9773" s="3">
        <v>35690</v>
      </c>
      <c r="C9773" s="1">
        <v>523025</v>
      </c>
      <c r="D9773" s="2">
        <v>50</v>
      </c>
      <c r="E9773" s="1">
        <v>30533</v>
      </c>
      <c r="F9773" s="2">
        <v>3</v>
      </c>
      <c r="G9773" s="6">
        <f t="shared" si="760"/>
        <v>0.06</v>
      </c>
      <c r="H9773" s="11">
        <v>4.59</v>
      </c>
      <c r="I9773" s="13">
        <f t="shared" si="761"/>
        <v>113948.8017429194</v>
      </c>
      <c r="J9773" s="13">
        <f t="shared" si="762"/>
        <v>6652.0697167755998</v>
      </c>
      <c r="K9773" s="7">
        <f t="shared" si="763"/>
        <v>5.8377706610582669E-2</v>
      </c>
      <c r="L9773" s="26">
        <f t="shared" si="764"/>
        <v>0.97296177684304452</v>
      </c>
    </row>
    <row r="9774" spans="1:12">
      <c r="A9774" s="2" t="s">
        <v>5731</v>
      </c>
      <c r="B9774" s="3">
        <v>35349</v>
      </c>
      <c r="C9774" s="1">
        <v>1408575</v>
      </c>
      <c r="D9774" s="2">
        <v>81</v>
      </c>
      <c r="E9774" s="1">
        <v>33843</v>
      </c>
      <c r="F9774" s="2">
        <v>2</v>
      </c>
      <c r="G9774" s="6">
        <f t="shared" si="760"/>
        <v>2.4691358024691357E-2</v>
      </c>
      <c r="H9774" s="11">
        <v>4.42</v>
      </c>
      <c r="I9774" s="13">
        <f t="shared" si="761"/>
        <v>318682.12669683259</v>
      </c>
      <c r="J9774" s="13">
        <f t="shared" si="762"/>
        <v>7656.7873303167426</v>
      </c>
      <c r="K9774" s="7">
        <f t="shared" si="763"/>
        <v>2.4026409669346681E-2</v>
      </c>
      <c r="L9774" s="26">
        <f t="shared" si="764"/>
        <v>0.97306959160854067</v>
      </c>
    </row>
    <row r="9775" spans="1:12">
      <c r="A9775" s="2" t="s">
        <v>7611</v>
      </c>
      <c r="B9775" s="3">
        <v>39416</v>
      </c>
      <c r="C9775" s="1">
        <v>13850</v>
      </c>
      <c r="D9775" s="2">
        <v>3</v>
      </c>
      <c r="E9775" s="1">
        <v>4495</v>
      </c>
      <c r="F9775" s="2">
        <v>1</v>
      </c>
      <c r="G9775" s="6">
        <f t="shared" si="760"/>
        <v>0.33333333333333331</v>
      </c>
      <c r="H9775" s="11">
        <v>6.88</v>
      </c>
      <c r="I9775" s="13">
        <f t="shared" si="761"/>
        <v>2013.0813953488373</v>
      </c>
      <c r="J9775" s="13">
        <f t="shared" si="762"/>
        <v>653.34302325581393</v>
      </c>
      <c r="K9775" s="7">
        <f t="shared" si="763"/>
        <v>0.32454873646209381</v>
      </c>
      <c r="L9775" s="26">
        <f t="shared" si="764"/>
        <v>0.97364620938628144</v>
      </c>
    </row>
    <row r="9776" spans="1:12">
      <c r="A9776" s="2" t="s">
        <v>10660</v>
      </c>
      <c r="B9776" s="3">
        <v>38191</v>
      </c>
      <c r="C9776" s="1">
        <v>862894</v>
      </c>
      <c r="D9776" s="2">
        <v>55</v>
      </c>
      <c r="E9776" s="1">
        <v>61104</v>
      </c>
      <c r="F9776" s="2">
        <v>4</v>
      </c>
      <c r="G9776" s="6">
        <f t="shared" si="760"/>
        <v>7.2727272727272724E-2</v>
      </c>
      <c r="H9776" s="12">
        <v>6.21</v>
      </c>
      <c r="I9776" s="13">
        <f t="shared" si="761"/>
        <v>138952.33494363929</v>
      </c>
      <c r="J9776" s="13">
        <f t="shared" si="762"/>
        <v>9839.6135265700486</v>
      </c>
      <c r="K9776" s="7">
        <f t="shared" si="763"/>
        <v>7.0812869251611441E-2</v>
      </c>
      <c r="L9776" s="26">
        <f t="shared" si="764"/>
        <v>0.97367695220965733</v>
      </c>
    </row>
    <row r="9777" spans="1:12">
      <c r="A9777" s="2" t="s">
        <v>4717</v>
      </c>
      <c r="B9777" s="3">
        <v>40809</v>
      </c>
      <c r="C9777" s="1">
        <v>22457</v>
      </c>
      <c r="D9777" s="2">
        <v>3</v>
      </c>
      <c r="E9777" s="1">
        <v>7308</v>
      </c>
      <c r="F9777" s="2">
        <v>1</v>
      </c>
      <c r="G9777" s="6">
        <f t="shared" si="760"/>
        <v>0.33333333333333331</v>
      </c>
      <c r="H9777" s="12">
        <v>7.93</v>
      </c>
      <c r="I9777" s="13">
        <f t="shared" si="761"/>
        <v>2831.9041614123585</v>
      </c>
      <c r="J9777" s="13">
        <f t="shared" si="762"/>
        <v>921.56368221942</v>
      </c>
      <c r="K9777" s="7">
        <f t="shared" si="763"/>
        <v>0.32542191744222293</v>
      </c>
      <c r="L9777" s="26">
        <f t="shared" si="764"/>
        <v>0.97626575232666879</v>
      </c>
    </row>
    <row r="9778" spans="1:12">
      <c r="A9778" s="2" t="s">
        <v>6289</v>
      </c>
      <c r="B9778" s="3">
        <v>36413</v>
      </c>
      <c r="C9778" s="1">
        <v>370668</v>
      </c>
      <c r="D9778" s="2">
        <v>45</v>
      </c>
      <c r="E9778" s="1">
        <v>40292</v>
      </c>
      <c r="F9778" s="2">
        <v>5</v>
      </c>
      <c r="G9778" s="6">
        <f t="shared" si="760"/>
        <v>0.1111111111111111</v>
      </c>
      <c r="H9778" s="12">
        <v>5.0599999999999996</v>
      </c>
      <c r="I9778" s="13">
        <f t="shared" si="761"/>
        <v>73254.545454545456</v>
      </c>
      <c r="J9778" s="13">
        <f t="shared" si="762"/>
        <v>7962.845849802372</v>
      </c>
      <c r="K9778" s="7">
        <f t="shared" si="763"/>
        <v>0.10870104783795742</v>
      </c>
      <c r="L9778" s="26">
        <f t="shared" si="764"/>
        <v>0.97830943054161679</v>
      </c>
    </row>
    <row r="9779" spans="1:12">
      <c r="A9779" s="2" t="s">
        <v>7564</v>
      </c>
      <c r="B9779" s="3">
        <v>36462</v>
      </c>
      <c r="C9779" s="1">
        <v>2375308</v>
      </c>
      <c r="D9779" s="2">
        <v>129</v>
      </c>
      <c r="E9779" s="1">
        <v>144446</v>
      </c>
      <c r="F9779" s="2">
        <v>8</v>
      </c>
      <c r="G9779" s="6">
        <f t="shared" si="760"/>
        <v>6.2015503875968991E-2</v>
      </c>
      <c r="H9779" s="12">
        <v>5.0599999999999996</v>
      </c>
      <c r="I9779" s="13">
        <f t="shared" si="761"/>
        <v>469428.45849802374</v>
      </c>
      <c r="J9779" s="13">
        <f t="shared" si="762"/>
        <v>28546.640316205536</v>
      </c>
      <c r="K9779" s="7">
        <f t="shared" si="763"/>
        <v>6.081148213200141E-2</v>
      </c>
      <c r="L9779" s="26">
        <f t="shared" si="764"/>
        <v>0.9805851493785227</v>
      </c>
    </row>
    <row r="9780" spans="1:12">
      <c r="A9780" s="2" t="s">
        <v>6541</v>
      </c>
      <c r="B9780" s="3">
        <v>39542</v>
      </c>
      <c r="C9780" s="1">
        <v>867275</v>
      </c>
      <c r="D9780" s="2">
        <v>69</v>
      </c>
      <c r="E9780" s="1">
        <v>74146</v>
      </c>
      <c r="F9780" s="2">
        <v>6</v>
      </c>
      <c r="G9780" s="6">
        <f t="shared" si="760"/>
        <v>8.6956521739130432E-2</v>
      </c>
      <c r="H9780" s="11">
        <v>7.18</v>
      </c>
      <c r="I9780" s="13">
        <f t="shared" si="761"/>
        <v>120790.38997214485</v>
      </c>
      <c r="J9780" s="13">
        <f t="shared" si="762"/>
        <v>10326.74094707521</v>
      </c>
      <c r="K9780" s="7">
        <f t="shared" si="763"/>
        <v>8.5493067366175665E-2</v>
      </c>
      <c r="L9780" s="26">
        <f t="shared" si="764"/>
        <v>0.98317027471102014</v>
      </c>
    </row>
    <row r="9781" spans="1:12">
      <c r="A9781" s="2" t="s">
        <v>262</v>
      </c>
      <c r="B9781" s="3">
        <v>39164</v>
      </c>
      <c r="C9781" s="1">
        <v>71471</v>
      </c>
      <c r="D9781" s="2">
        <v>10</v>
      </c>
      <c r="E9781" s="1">
        <v>7035</v>
      </c>
      <c r="F9781" s="2">
        <v>1</v>
      </c>
      <c r="G9781" s="6">
        <f t="shared" si="760"/>
        <v>0.1</v>
      </c>
      <c r="H9781" s="11">
        <v>6.88</v>
      </c>
      <c r="I9781" s="13">
        <f t="shared" si="761"/>
        <v>10388.226744186046</v>
      </c>
      <c r="J9781" s="13">
        <f t="shared" si="762"/>
        <v>1022.5290697674419</v>
      </c>
      <c r="K9781" s="7">
        <f t="shared" si="763"/>
        <v>9.8431531670187922E-2</v>
      </c>
      <c r="L9781" s="26">
        <f t="shared" si="764"/>
        <v>0.98431531670187922</v>
      </c>
    </row>
    <row r="9782" spans="1:12">
      <c r="A9782" s="2" t="s">
        <v>2790</v>
      </c>
      <c r="B9782" s="3">
        <v>38443</v>
      </c>
      <c r="C9782" s="1">
        <v>640013</v>
      </c>
      <c r="D9782" s="2">
        <v>80</v>
      </c>
      <c r="E9782" s="1">
        <v>15757</v>
      </c>
      <c r="F9782" s="2">
        <v>2</v>
      </c>
      <c r="G9782" s="6">
        <f t="shared" si="760"/>
        <v>2.5000000000000001E-2</v>
      </c>
      <c r="H9782" s="11">
        <v>6.41</v>
      </c>
      <c r="I9782" s="13">
        <f t="shared" si="761"/>
        <v>99846.021840873625</v>
      </c>
      <c r="J9782" s="13">
        <f t="shared" si="762"/>
        <v>2458.1903276131043</v>
      </c>
      <c r="K9782" s="7">
        <f t="shared" si="763"/>
        <v>2.4619812410060421E-2</v>
      </c>
      <c r="L9782" s="26">
        <f t="shared" si="764"/>
        <v>0.98479249640241684</v>
      </c>
    </row>
    <row r="9783" spans="1:12">
      <c r="A9783" s="2" t="s">
        <v>9517</v>
      </c>
      <c r="B9783" s="3">
        <v>39003</v>
      </c>
      <c r="C9783" s="1">
        <v>66453</v>
      </c>
      <c r="D9783" s="2">
        <v>9</v>
      </c>
      <c r="E9783" s="1">
        <v>7276</v>
      </c>
      <c r="F9783" s="2">
        <v>1</v>
      </c>
      <c r="G9783" s="6">
        <f t="shared" si="760"/>
        <v>0.1111111111111111</v>
      </c>
      <c r="H9783" s="11">
        <v>6.55</v>
      </c>
      <c r="I9783" s="13">
        <f t="shared" si="761"/>
        <v>10145.496183206107</v>
      </c>
      <c r="J9783" s="13">
        <f t="shared" si="762"/>
        <v>1110.8396946564885</v>
      </c>
      <c r="K9783" s="7">
        <f t="shared" si="763"/>
        <v>0.109490918393451</v>
      </c>
      <c r="L9783" s="26">
        <f t="shared" si="764"/>
        <v>0.98541826554105905</v>
      </c>
    </row>
    <row r="9784" spans="1:12">
      <c r="A9784" s="2" t="s">
        <v>1039</v>
      </c>
      <c r="B9784" s="3">
        <v>36644</v>
      </c>
      <c r="C9784" s="1">
        <v>3165544</v>
      </c>
      <c r="D9784" s="2">
        <v>309</v>
      </c>
      <c r="E9784" s="1">
        <v>80957</v>
      </c>
      <c r="F9784" s="2">
        <v>8</v>
      </c>
      <c r="G9784" s="6">
        <f t="shared" si="760"/>
        <v>2.5889967637540454E-2</v>
      </c>
      <c r="H9784" s="11">
        <v>5.39</v>
      </c>
      <c r="I9784" s="13">
        <f t="shared" si="761"/>
        <v>587299.4434137292</v>
      </c>
      <c r="J9784" s="13">
        <f t="shared" si="762"/>
        <v>15019.851576994435</v>
      </c>
      <c r="K9784" s="7">
        <f t="shared" si="763"/>
        <v>2.5574435231353599E-2</v>
      </c>
      <c r="L9784" s="26">
        <f t="shared" si="764"/>
        <v>0.98781256081103275</v>
      </c>
    </row>
    <row r="9785" spans="1:12">
      <c r="A9785" s="2" t="s">
        <v>10050</v>
      </c>
      <c r="B9785" s="3">
        <v>39492</v>
      </c>
      <c r="C9785" s="1">
        <v>3259</v>
      </c>
      <c r="D9785" s="2">
        <v>97</v>
      </c>
      <c r="E9785" s="1">
        <v>3227</v>
      </c>
      <c r="F9785" s="2">
        <v>97</v>
      </c>
      <c r="G9785" s="6">
        <f t="shared" si="760"/>
        <v>1</v>
      </c>
      <c r="H9785" s="11">
        <v>7.18</v>
      </c>
      <c r="I9785" s="13">
        <f t="shared" si="761"/>
        <v>453.89972144846797</v>
      </c>
      <c r="J9785" s="13">
        <f t="shared" si="762"/>
        <v>449.44289693593316</v>
      </c>
      <c r="K9785" s="7">
        <f t="shared" si="763"/>
        <v>0.99018103712795336</v>
      </c>
      <c r="L9785" s="26">
        <f t="shared" si="764"/>
        <v>0.99018103712795336</v>
      </c>
    </row>
    <row r="9786" spans="1:12">
      <c r="A9786" s="2" t="s">
        <v>8726</v>
      </c>
      <c r="B9786" s="3">
        <v>40837</v>
      </c>
      <c r="C9786" s="1">
        <v>54805</v>
      </c>
      <c r="D9786" s="2">
        <v>16</v>
      </c>
      <c r="E9786" s="1">
        <v>54333</v>
      </c>
      <c r="F9786" s="2">
        <v>16</v>
      </c>
      <c r="G9786" s="6">
        <f t="shared" si="760"/>
        <v>1</v>
      </c>
      <c r="H9786" s="12">
        <v>7.93</v>
      </c>
      <c r="I9786" s="13">
        <f t="shared" si="761"/>
        <v>6911.0970996216902</v>
      </c>
      <c r="J9786" s="13">
        <f t="shared" si="762"/>
        <v>6851.5762925598992</v>
      </c>
      <c r="K9786" s="7">
        <f t="shared" si="763"/>
        <v>0.99138764711248972</v>
      </c>
      <c r="L9786" s="26">
        <f t="shared" si="764"/>
        <v>0.99138764711248972</v>
      </c>
    </row>
    <row r="9787" spans="1:12">
      <c r="A9787" s="2" t="s">
        <v>5429</v>
      </c>
      <c r="B9787" s="3">
        <v>40424</v>
      </c>
      <c r="C9787" s="1">
        <v>288328</v>
      </c>
      <c r="D9787" s="2">
        <v>14</v>
      </c>
      <c r="E9787" s="1">
        <v>20418</v>
      </c>
      <c r="F9787" s="2">
        <v>1</v>
      </c>
      <c r="G9787" s="6">
        <f t="shared" si="760"/>
        <v>7.1428571428571425E-2</v>
      </c>
      <c r="H9787" s="12">
        <v>7.89</v>
      </c>
      <c r="I9787" s="13">
        <f t="shared" si="761"/>
        <v>36543.472750316861</v>
      </c>
      <c r="J9787" s="13">
        <f t="shared" si="762"/>
        <v>2587.832699619772</v>
      </c>
      <c r="K9787" s="7">
        <f t="shared" si="763"/>
        <v>7.0815182708581892E-2</v>
      </c>
      <c r="L9787" s="26">
        <f t="shared" si="764"/>
        <v>0.99141255792014649</v>
      </c>
    </row>
    <row r="9788" spans="1:12">
      <c r="A9788" s="2" t="s">
        <v>6347</v>
      </c>
      <c r="B9788" s="3">
        <v>39682</v>
      </c>
      <c r="C9788" s="1">
        <v>100435</v>
      </c>
      <c r="D9788" s="2">
        <v>9</v>
      </c>
      <c r="E9788" s="1">
        <v>11072</v>
      </c>
      <c r="F9788" s="2">
        <v>1</v>
      </c>
      <c r="G9788" s="6">
        <f t="shared" si="760"/>
        <v>0.1111111111111111</v>
      </c>
      <c r="H9788" s="11">
        <v>7.18</v>
      </c>
      <c r="I9788" s="13">
        <f t="shared" si="761"/>
        <v>13988.16155988858</v>
      </c>
      <c r="J9788" s="13">
        <f t="shared" si="762"/>
        <v>1542.0612813370474</v>
      </c>
      <c r="K9788" s="7">
        <f t="shared" si="763"/>
        <v>0.11024045402499129</v>
      </c>
      <c r="L9788" s="26">
        <f t="shared" si="764"/>
        <v>0.99216408622492169</v>
      </c>
    </row>
    <row r="9789" spans="1:12">
      <c r="A9789" s="2" t="s">
        <v>5909</v>
      </c>
      <c r="B9789" s="3">
        <v>34698</v>
      </c>
      <c r="C9789" s="1">
        <v>15238689</v>
      </c>
      <c r="D9789" s="2">
        <v>464</v>
      </c>
      <c r="E9789" s="1">
        <v>65226</v>
      </c>
      <c r="F9789" s="2">
        <v>2</v>
      </c>
      <c r="G9789" s="6">
        <f t="shared" si="760"/>
        <v>4.3103448275862068E-3</v>
      </c>
      <c r="H9789" s="11">
        <v>4.08</v>
      </c>
      <c r="I9789" s="13">
        <f t="shared" si="761"/>
        <v>3734972.7941176472</v>
      </c>
      <c r="J9789" s="13">
        <f t="shared" si="762"/>
        <v>15986.764705882353</v>
      </c>
      <c r="K9789" s="7">
        <f t="shared" si="763"/>
        <v>4.2802894658457826E-3</v>
      </c>
      <c r="L9789" s="26">
        <f t="shared" si="764"/>
        <v>0.99302715607622161</v>
      </c>
    </row>
    <row r="9790" spans="1:12">
      <c r="A9790" s="2" t="s">
        <v>7869</v>
      </c>
      <c r="B9790" s="3">
        <v>38982</v>
      </c>
      <c r="C9790" s="1">
        <v>70644</v>
      </c>
      <c r="D9790" s="2">
        <v>13</v>
      </c>
      <c r="E9790" s="1">
        <v>10800</v>
      </c>
      <c r="F9790" s="2">
        <v>2</v>
      </c>
      <c r="G9790" s="6">
        <f t="shared" si="760"/>
        <v>0.15384615384615385</v>
      </c>
      <c r="H9790" s="11">
        <v>6.55</v>
      </c>
      <c r="I9790" s="13">
        <f t="shared" si="761"/>
        <v>10785.343511450383</v>
      </c>
      <c r="J9790" s="13">
        <f t="shared" si="762"/>
        <v>1648.854961832061</v>
      </c>
      <c r="K9790" s="7">
        <f t="shared" si="763"/>
        <v>0.15287922541192456</v>
      </c>
      <c r="L9790" s="26">
        <f t="shared" si="764"/>
        <v>0.99371496517750957</v>
      </c>
    </row>
    <row r="9791" spans="1:12">
      <c r="A9791" s="2" t="s">
        <v>3083</v>
      </c>
      <c r="B9791" s="3">
        <v>40902</v>
      </c>
      <c r="C9791" s="1">
        <v>31847881</v>
      </c>
      <c r="D9791" s="4">
        <v>2630</v>
      </c>
      <c r="E9791" s="1">
        <v>72348</v>
      </c>
      <c r="F9791" s="2">
        <v>6</v>
      </c>
      <c r="G9791" s="6">
        <f t="shared" si="760"/>
        <v>2.2813688212927757E-3</v>
      </c>
      <c r="H9791" s="12">
        <v>7.93</v>
      </c>
      <c r="I9791" s="13">
        <f t="shared" si="761"/>
        <v>4016126.2295081969</v>
      </c>
      <c r="J9791" s="13">
        <f t="shared" si="762"/>
        <v>9123.3291298865079</v>
      </c>
      <c r="K9791" s="7">
        <f t="shared" si="763"/>
        <v>2.2716738988066429E-3</v>
      </c>
      <c r="L9791" s="26">
        <f t="shared" si="764"/>
        <v>0.99575039231024509</v>
      </c>
    </row>
    <row r="9792" spans="1:12">
      <c r="A9792" s="2" t="s">
        <v>7711</v>
      </c>
      <c r="B9792" s="3">
        <v>39724</v>
      </c>
      <c r="C9792" s="1">
        <v>12796841</v>
      </c>
      <c r="D9792" s="2">
        <v>391</v>
      </c>
      <c r="E9792" s="1">
        <v>293369</v>
      </c>
      <c r="F9792" s="2">
        <v>9</v>
      </c>
      <c r="G9792" s="6">
        <f t="shared" si="760"/>
        <v>2.3017902813299233E-2</v>
      </c>
      <c r="H9792" s="11">
        <v>7.18</v>
      </c>
      <c r="I9792" s="13">
        <f t="shared" si="761"/>
        <v>1782289.8328690808</v>
      </c>
      <c r="J9792" s="13">
        <f t="shared" si="762"/>
        <v>40859.192200557103</v>
      </c>
      <c r="K9792" s="7">
        <f t="shared" si="763"/>
        <v>2.2925110970746607E-2</v>
      </c>
      <c r="L9792" s="26">
        <f t="shared" si="764"/>
        <v>0.9959687099513248</v>
      </c>
    </row>
    <row r="9793" spans="1:12">
      <c r="A9793" s="2" t="s">
        <v>4120</v>
      </c>
      <c r="B9793" s="3">
        <v>41201</v>
      </c>
      <c r="C9793" s="1">
        <v>81432</v>
      </c>
      <c r="D9793" s="2">
        <v>8</v>
      </c>
      <c r="E9793" s="1">
        <v>40673</v>
      </c>
      <c r="F9793" s="2">
        <v>4</v>
      </c>
      <c r="G9793" s="6">
        <f t="shared" si="760"/>
        <v>0.5</v>
      </c>
      <c r="H9793" s="12">
        <v>8.02</v>
      </c>
      <c r="I9793" s="13">
        <f t="shared" si="761"/>
        <v>10153.615960099751</v>
      </c>
      <c r="J9793" s="13">
        <f t="shared" si="762"/>
        <v>5071.4463840399003</v>
      </c>
      <c r="K9793" s="7">
        <f t="shared" si="763"/>
        <v>0.49947195205815897</v>
      </c>
      <c r="L9793" s="26">
        <f t="shared" si="764"/>
        <v>0.99894390411631795</v>
      </c>
    </row>
    <row r="9794" spans="1:12">
      <c r="A9794" s="2" t="s">
        <v>724</v>
      </c>
      <c r="B9794" s="3">
        <v>38310</v>
      </c>
      <c r="C9794" s="1">
        <v>5211842</v>
      </c>
      <c r="D9794" s="2">
        <v>106</v>
      </c>
      <c r="E9794" s="1">
        <v>147370</v>
      </c>
      <c r="F9794" s="2">
        <v>3</v>
      </c>
      <c r="G9794" s="6">
        <f t="shared" ref="G9794:G9857" si="765">F9794/D9794</f>
        <v>2.8301886792452831E-2</v>
      </c>
      <c r="H9794" s="12">
        <v>6.21</v>
      </c>
      <c r="I9794" s="13">
        <f t="shared" ref="I9794:I9857" si="766">C9794/H9794</f>
        <v>839266.02254428342</v>
      </c>
      <c r="J9794" s="13">
        <f t="shared" ref="J9794:J9857" si="767">E9794/H9794</f>
        <v>23731.078904991948</v>
      </c>
      <c r="K9794" s="7">
        <f t="shared" ref="K9794:K9857" si="768">J9794/I9794</f>
        <v>2.827599148247395E-2</v>
      </c>
      <c r="L9794" s="26">
        <f t="shared" ref="L9794:L9857" si="769">K9794/G9794</f>
        <v>0.9990850323807462</v>
      </c>
    </row>
    <row r="9795" spans="1:12">
      <c r="A9795" s="2" t="s">
        <v>2764</v>
      </c>
      <c r="B9795" s="3">
        <v>32771</v>
      </c>
      <c r="C9795" s="1">
        <v>3766879</v>
      </c>
      <c r="D9795" s="2">
        <v>316</v>
      </c>
      <c r="E9795" s="1">
        <v>202507</v>
      </c>
      <c r="F9795" s="2">
        <v>17</v>
      </c>
      <c r="G9795" s="6">
        <f t="shared" si="765"/>
        <v>5.3797468354430382E-2</v>
      </c>
      <c r="H9795" s="12">
        <v>3.99</v>
      </c>
      <c r="I9795" s="13">
        <f t="shared" si="766"/>
        <v>944079.94987468666</v>
      </c>
      <c r="J9795" s="13">
        <f t="shared" si="767"/>
        <v>50753.634085213031</v>
      </c>
      <c r="K9795" s="7">
        <f t="shared" si="768"/>
        <v>5.3759889818600491E-2</v>
      </c>
      <c r="L9795" s="26">
        <f t="shared" si="769"/>
        <v>0.99930148133398555</v>
      </c>
    </row>
    <row r="9796" spans="1:12">
      <c r="A9796" s="2" t="s">
        <v>1359</v>
      </c>
      <c r="B9796" s="3">
        <v>40270</v>
      </c>
      <c r="C9796" s="1">
        <v>77389</v>
      </c>
      <c r="D9796" s="2">
        <v>5</v>
      </c>
      <c r="E9796" s="1">
        <v>15467</v>
      </c>
      <c r="F9796" s="2">
        <v>1</v>
      </c>
      <c r="G9796" s="6">
        <f t="shared" si="765"/>
        <v>0.2</v>
      </c>
      <c r="H9796" s="12">
        <v>7.89</v>
      </c>
      <c r="I9796" s="13">
        <f t="shared" si="766"/>
        <v>9808.4917617237006</v>
      </c>
      <c r="J9796" s="13">
        <f t="shared" si="767"/>
        <v>1960.3295310519645</v>
      </c>
      <c r="K9796" s="7">
        <f t="shared" si="768"/>
        <v>0.19986044528292135</v>
      </c>
      <c r="L9796" s="26">
        <f t="shared" si="769"/>
        <v>0.99930222641460675</v>
      </c>
    </row>
    <row r="9797" spans="1:12">
      <c r="A9797" s="2" t="s">
        <v>2526</v>
      </c>
      <c r="B9797" s="3">
        <v>39878</v>
      </c>
      <c r="C9797" s="1">
        <v>5127</v>
      </c>
      <c r="D9797" s="2">
        <v>10</v>
      </c>
      <c r="E9797" s="1">
        <v>5126</v>
      </c>
      <c r="F9797" s="2">
        <v>10</v>
      </c>
      <c r="G9797" s="6">
        <f t="shared" si="765"/>
        <v>1</v>
      </c>
      <c r="H9797" s="12">
        <v>7.5</v>
      </c>
      <c r="I9797" s="13">
        <f t="shared" si="766"/>
        <v>683.6</v>
      </c>
      <c r="J9797" s="13">
        <f t="shared" si="767"/>
        <v>683.4666666666667</v>
      </c>
      <c r="K9797" s="7">
        <f t="shared" si="768"/>
        <v>0.99980495416422865</v>
      </c>
      <c r="L9797" s="26">
        <f t="shared" si="769"/>
        <v>0.99980495416422865</v>
      </c>
    </row>
    <row r="9798" spans="1:12">
      <c r="A9798" s="2" t="s">
        <v>1</v>
      </c>
      <c r="B9798" s="3">
        <v>40011</v>
      </c>
      <c r="C9798" s="1">
        <v>32391374</v>
      </c>
      <c r="D9798" s="4">
        <v>1048</v>
      </c>
      <c r="E9798" s="1">
        <v>834501</v>
      </c>
      <c r="F9798" s="2">
        <v>27</v>
      </c>
      <c r="G9798" s="6">
        <f t="shared" si="765"/>
        <v>2.5763358778625955E-2</v>
      </c>
      <c r="H9798" s="12">
        <v>7.5</v>
      </c>
      <c r="I9798" s="13">
        <f t="shared" si="766"/>
        <v>4318849.8666666662</v>
      </c>
      <c r="J9798" s="13">
        <f t="shared" si="767"/>
        <v>111266.8</v>
      </c>
      <c r="K9798" s="7">
        <f t="shared" si="768"/>
        <v>2.5763062721575199E-2</v>
      </c>
      <c r="L9798" s="26">
        <f t="shared" si="769"/>
        <v>0.99998850860040023</v>
      </c>
    </row>
    <row r="9799" spans="1:12">
      <c r="A9799" s="2" t="s">
        <v>10611</v>
      </c>
      <c r="B9799" s="3">
        <v>30547</v>
      </c>
      <c r="C9799" s="1">
        <v>2810199</v>
      </c>
      <c r="D9799" s="4">
        <v>1425</v>
      </c>
      <c r="E9799" s="1">
        <v>2810199</v>
      </c>
      <c r="F9799" s="4">
        <v>1425</v>
      </c>
      <c r="G9799" s="6">
        <f t="shared" si="765"/>
        <v>1</v>
      </c>
      <c r="H9799" s="12">
        <v>3.15</v>
      </c>
      <c r="I9799" s="13">
        <f t="shared" si="766"/>
        <v>892126.66666666674</v>
      </c>
      <c r="J9799" s="13">
        <f t="shared" si="767"/>
        <v>892126.66666666674</v>
      </c>
      <c r="K9799" s="7">
        <f t="shared" si="768"/>
        <v>1</v>
      </c>
      <c r="L9799" s="26">
        <f t="shared" si="769"/>
        <v>1</v>
      </c>
    </row>
    <row r="9800" spans="1:12">
      <c r="A9800" s="2" t="s">
        <v>7297</v>
      </c>
      <c r="B9800" s="3">
        <v>31072</v>
      </c>
      <c r="C9800" s="1">
        <v>1337274</v>
      </c>
      <c r="D9800" s="2">
        <v>500</v>
      </c>
      <c r="E9800" s="1">
        <v>1337274</v>
      </c>
      <c r="F9800" s="2">
        <v>500</v>
      </c>
      <c r="G9800" s="6">
        <f t="shared" si="765"/>
        <v>1</v>
      </c>
      <c r="H9800" s="12">
        <v>3.55</v>
      </c>
      <c r="I9800" s="13">
        <f t="shared" si="766"/>
        <v>376696.90140845074</v>
      </c>
      <c r="J9800" s="13">
        <f t="shared" si="767"/>
        <v>376696.90140845074</v>
      </c>
      <c r="K9800" s="7">
        <f t="shared" si="768"/>
        <v>1</v>
      </c>
      <c r="L9800" s="26">
        <f t="shared" si="769"/>
        <v>1</v>
      </c>
    </row>
    <row r="9801" spans="1:12">
      <c r="A9801" s="2" t="s">
        <v>5704</v>
      </c>
      <c r="B9801" s="3">
        <v>30589</v>
      </c>
      <c r="C9801" s="1">
        <v>1223220</v>
      </c>
      <c r="D9801" s="2">
        <v>703</v>
      </c>
      <c r="E9801" s="1">
        <v>1223220</v>
      </c>
      <c r="F9801" s="2">
        <v>703</v>
      </c>
      <c r="G9801" s="6">
        <f t="shared" si="765"/>
        <v>1</v>
      </c>
      <c r="H9801" s="12">
        <v>3.15</v>
      </c>
      <c r="I9801" s="13">
        <f t="shared" si="766"/>
        <v>388323.80952380953</v>
      </c>
      <c r="J9801" s="13">
        <f t="shared" si="767"/>
        <v>388323.80952380953</v>
      </c>
      <c r="K9801" s="7">
        <f t="shared" si="768"/>
        <v>1</v>
      </c>
      <c r="L9801" s="26">
        <f t="shared" si="769"/>
        <v>1</v>
      </c>
    </row>
    <row r="9802" spans="1:12">
      <c r="A9802" s="2" t="s">
        <v>4737</v>
      </c>
      <c r="B9802" s="3">
        <v>38380</v>
      </c>
      <c r="C9802" s="1">
        <v>1190000</v>
      </c>
      <c r="D9802" s="2">
        <v>603</v>
      </c>
      <c r="E9802" s="1">
        <v>1190000</v>
      </c>
      <c r="F9802" s="2">
        <v>603</v>
      </c>
      <c r="G9802" s="6">
        <f t="shared" si="765"/>
        <v>1</v>
      </c>
      <c r="H9802" s="11">
        <v>6.41</v>
      </c>
      <c r="I9802" s="13">
        <f t="shared" si="766"/>
        <v>185647.42589703586</v>
      </c>
      <c r="J9802" s="13">
        <f t="shared" si="767"/>
        <v>185647.42589703586</v>
      </c>
      <c r="K9802" s="7">
        <f t="shared" si="768"/>
        <v>1</v>
      </c>
      <c r="L9802" s="26">
        <f t="shared" si="769"/>
        <v>1</v>
      </c>
    </row>
    <row r="9803" spans="1:12">
      <c r="A9803" s="2" t="s">
        <v>3665</v>
      </c>
      <c r="B9803" s="3">
        <v>30547</v>
      </c>
      <c r="C9803" s="1">
        <v>975414</v>
      </c>
      <c r="D9803" s="2">
        <v>350</v>
      </c>
      <c r="E9803" s="1">
        <v>975414</v>
      </c>
      <c r="F9803" s="2">
        <v>350</v>
      </c>
      <c r="G9803" s="6">
        <f t="shared" si="765"/>
        <v>1</v>
      </c>
      <c r="H9803" s="12">
        <v>3.15</v>
      </c>
      <c r="I9803" s="13">
        <f t="shared" si="766"/>
        <v>309655.23809523811</v>
      </c>
      <c r="J9803" s="13">
        <f t="shared" si="767"/>
        <v>309655.23809523811</v>
      </c>
      <c r="K9803" s="7">
        <f t="shared" si="768"/>
        <v>1</v>
      </c>
      <c r="L9803" s="26">
        <f t="shared" si="769"/>
        <v>1</v>
      </c>
    </row>
    <row r="9804" spans="1:12">
      <c r="A9804" s="2" t="s">
        <v>7492</v>
      </c>
      <c r="B9804" s="3">
        <v>30701</v>
      </c>
      <c r="C9804" s="1">
        <v>929162</v>
      </c>
      <c r="D9804" s="2">
        <v>256</v>
      </c>
      <c r="E9804" s="1">
        <v>929162</v>
      </c>
      <c r="F9804" s="2">
        <v>256</v>
      </c>
      <c r="G9804" s="6">
        <f t="shared" si="765"/>
        <v>1</v>
      </c>
      <c r="H9804" s="12">
        <v>3.36</v>
      </c>
      <c r="I9804" s="13">
        <f t="shared" si="766"/>
        <v>276536.30952380953</v>
      </c>
      <c r="J9804" s="13">
        <f t="shared" si="767"/>
        <v>276536.30952380953</v>
      </c>
      <c r="K9804" s="7">
        <f t="shared" si="768"/>
        <v>1</v>
      </c>
      <c r="L9804" s="26">
        <f t="shared" si="769"/>
        <v>1</v>
      </c>
    </row>
    <row r="9805" spans="1:12">
      <c r="A9805" s="2" t="s">
        <v>8040</v>
      </c>
      <c r="B9805" s="3">
        <v>30442</v>
      </c>
      <c r="C9805" s="1">
        <v>902228</v>
      </c>
      <c r="D9805" s="4">
        <v>1071</v>
      </c>
      <c r="E9805" s="1">
        <v>902228</v>
      </c>
      <c r="F9805" s="4">
        <v>1071</v>
      </c>
      <c r="G9805" s="6">
        <f t="shared" si="765"/>
        <v>1</v>
      </c>
      <c r="H9805" s="12">
        <v>3.15</v>
      </c>
      <c r="I9805" s="13">
        <f t="shared" si="766"/>
        <v>286421.58730158734</v>
      </c>
      <c r="J9805" s="13">
        <f t="shared" si="767"/>
        <v>286421.58730158734</v>
      </c>
      <c r="K9805" s="7">
        <f t="shared" si="768"/>
        <v>1</v>
      </c>
      <c r="L9805" s="26">
        <f t="shared" si="769"/>
        <v>1</v>
      </c>
    </row>
    <row r="9806" spans="1:12">
      <c r="A9806" s="2" t="s">
        <v>8855</v>
      </c>
      <c r="B9806" s="3">
        <v>32409</v>
      </c>
      <c r="C9806" s="1">
        <v>657446</v>
      </c>
      <c r="D9806" s="2">
        <v>326</v>
      </c>
      <c r="E9806" s="1">
        <v>657446</v>
      </c>
      <c r="F9806" s="2">
        <v>326</v>
      </c>
      <c r="G9806" s="6">
        <f t="shared" si="765"/>
        <v>1</v>
      </c>
      <c r="H9806" s="12">
        <v>4.1100000000000003</v>
      </c>
      <c r="I9806" s="13">
        <f t="shared" si="766"/>
        <v>159962.5304136253</v>
      </c>
      <c r="J9806" s="13">
        <f t="shared" si="767"/>
        <v>159962.5304136253</v>
      </c>
      <c r="K9806" s="7">
        <f t="shared" si="768"/>
        <v>1</v>
      </c>
      <c r="L9806" s="26">
        <f t="shared" si="769"/>
        <v>1</v>
      </c>
    </row>
    <row r="9807" spans="1:12">
      <c r="A9807" s="2" t="s">
        <v>2834</v>
      </c>
      <c r="B9807" s="3">
        <v>32738</v>
      </c>
      <c r="C9807" s="1">
        <v>536508</v>
      </c>
      <c r="D9807" s="2">
        <v>402</v>
      </c>
      <c r="E9807" s="1">
        <v>536508</v>
      </c>
      <c r="F9807" s="2">
        <v>402</v>
      </c>
      <c r="G9807" s="6">
        <f t="shared" si="765"/>
        <v>1</v>
      </c>
      <c r="H9807" s="12">
        <v>3.99</v>
      </c>
      <c r="I9807" s="13">
        <f t="shared" si="766"/>
        <v>134463.15789473683</v>
      </c>
      <c r="J9807" s="13">
        <f t="shared" si="767"/>
        <v>134463.15789473683</v>
      </c>
      <c r="K9807" s="7">
        <f t="shared" si="768"/>
        <v>1</v>
      </c>
      <c r="L9807" s="26">
        <f t="shared" si="769"/>
        <v>1</v>
      </c>
    </row>
    <row r="9808" spans="1:12">
      <c r="A9808" s="2" t="s">
        <v>7452</v>
      </c>
      <c r="B9808" s="3">
        <v>30456</v>
      </c>
      <c r="C9808" s="1">
        <v>536108</v>
      </c>
      <c r="D9808" s="2">
        <v>593</v>
      </c>
      <c r="E9808" s="1">
        <v>536108</v>
      </c>
      <c r="F9808" s="2">
        <v>593</v>
      </c>
      <c r="G9808" s="6">
        <f t="shared" si="765"/>
        <v>1</v>
      </c>
      <c r="H9808" s="12">
        <v>3.15</v>
      </c>
      <c r="I9808" s="13">
        <f t="shared" si="766"/>
        <v>170193.01587301589</v>
      </c>
      <c r="J9808" s="13">
        <f t="shared" si="767"/>
        <v>170193.01587301589</v>
      </c>
      <c r="K9808" s="7">
        <f t="shared" si="768"/>
        <v>1</v>
      </c>
      <c r="L9808" s="26">
        <f t="shared" si="769"/>
        <v>1</v>
      </c>
    </row>
    <row r="9809" spans="1:12">
      <c r="A9809" s="2" t="s">
        <v>9879</v>
      </c>
      <c r="B9809" s="3">
        <v>39024</v>
      </c>
      <c r="C9809" s="1">
        <v>485000</v>
      </c>
      <c r="D9809" s="2">
        <v>65</v>
      </c>
      <c r="E9809" s="1">
        <v>485000</v>
      </c>
      <c r="F9809" s="2">
        <v>65</v>
      </c>
      <c r="G9809" s="6">
        <f t="shared" si="765"/>
        <v>1</v>
      </c>
      <c r="H9809" s="11">
        <v>6.55</v>
      </c>
      <c r="I9809" s="13">
        <f t="shared" si="766"/>
        <v>74045.801526717565</v>
      </c>
      <c r="J9809" s="13">
        <f t="shared" si="767"/>
        <v>74045.801526717565</v>
      </c>
      <c r="K9809" s="7">
        <f t="shared" si="768"/>
        <v>1</v>
      </c>
      <c r="L9809" s="26">
        <f t="shared" si="769"/>
        <v>1</v>
      </c>
    </row>
    <row r="9810" spans="1:12">
      <c r="A9810" s="2" t="s">
        <v>5338</v>
      </c>
      <c r="B9810" s="3">
        <v>37134</v>
      </c>
      <c r="C9810" s="1">
        <v>376000</v>
      </c>
      <c r="D9810" s="2">
        <v>38</v>
      </c>
      <c r="E9810" s="1">
        <v>376000</v>
      </c>
      <c r="F9810" s="2">
        <v>38</v>
      </c>
      <c r="G9810" s="6">
        <f t="shared" si="765"/>
        <v>1</v>
      </c>
      <c r="H9810" s="11">
        <v>5.65</v>
      </c>
      <c r="I9810" s="13">
        <f t="shared" si="766"/>
        <v>66548.672566371679</v>
      </c>
      <c r="J9810" s="13">
        <f t="shared" si="767"/>
        <v>66548.672566371679</v>
      </c>
      <c r="K9810" s="7">
        <f t="shared" si="768"/>
        <v>1</v>
      </c>
      <c r="L9810" s="26">
        <f t="shared" si="769"/>
        <v>1</v>
      </c>
    </row>
    <row r="9811" spans="1:12">
      <c r="A9811" s="2" t="s">
        <v>9390</v>
      </c>
      <c r="B9811" s="3">
        <v>31457</v>
      </c>
      <c r="C9811" s="1">
        <v>320256</v>
      </c>
      <c r="D9811" s="2">
        <v>256</v>
      </c>
      <c r="E9811" s="1">
        <v>320256</v>
      </c>
      <c r="F9811" s="2">
        <v>256</v>
      </c>
      <c r="G9811" s="6">
        <f t="shared" si="765"/>
        <v>1</v>
      </c>
      <c r="H9811" s="12">
        <v>3.71</v>
      </c>
      <c r="I9811" s="13">
        <f t="shared" si="766"/>
        <v>86322.371967654981</v>
      </c>
      <c r="J9811" s="13">
        <f t="shared" si="767"/>
        <v>86322.371967654981</v>
      </c>
      <c r="K9811" s="7">
        <f t="shared" si="768"/>
        <v>1</v>
      </c>
      <c r="L9811" s="26">
        <f t="shared" si="769"/>
        <v>1</v>
      </c>
    </row>
    <row r="9812" spans="1:12">
      <c r="A9812" s="2" t="s">
        <v>4742</v>
      </c>
      <c r="B9812" s="3">
        <v>39927</v>
      </c>
      <c r="C9812" s="1">
        <v>300000</v>
      </c>
      <c r="D9812" s="2">
        <v>482</v>
      </c>
      <c r="E9812" s="1">
        <v>300000</v>
      </c>
      <c r="F9812" s="2">
        <v>482</v>
      </c>
      <c r="G9812" s="6">
        <f t="shared" si="765"/>
        <v>1</v>
      </c>
      <c r="H9812" s="12">
        <v>7.5</v>
      </c>
      <c r="I9812" s="13">
        <f t="shared" si="766"/>
        <v>40000</v>
      </c>
      <c r="J9812" s="13">
        <f t="shared" si="767"/>
        <v>40000</v>
      </c>
      <c r="K9812" s="7">
        <f t="shared" si="768"/>
        <v>1</v>
      </c>
      <c r="L9812" s="26">
        <f t="shared" si="769"/>
        <v>1</v>
      </c>
    </row>
    <row r="9813" spans="1:12">
      <c r="A9813" s="2" t="s">
        <v>7875</v>
      </c>
      <c r="B9813" s="3">
        <v>32157</v>
      </c>
      <c r="C9813" s="1">
        <v>295000</v>
      </c>
      <c r="D9813" s="2">
        <v>193</v>
      </c>
      <c r="E9813" s="1">
        <v>295000</v>
      </c>
      <c r="F9813" s="2">
        <v>193</v>
      </c>
      <c r="G9813" s="6">
        <f t="shared" si="765"/>
        <v>1</v>
      </c>
      <c r="H9813" s="12">
        <v>4.1100000000000003</v>
      </c>
      <c r="I9813" s="13">
        <f t="shared" si="766"/>
        <v>71776.155717761547</v>
      </c>
      <c r="J9813" s="13">
        <f t="shared" si="767"/>
        <v>71776.155717761547</v>
      </c>
      <c r="K9813" s="7">
        <f t="shared" si="768"/>
        <v>1</v>
      </c>
      <c r="L9813" s="26">
        <f t="shared" si="769"/>
        <v>1</v>
      </c>
    </row>
    <row r="9814" spans="1:12">
      <c r="A9814" s="2" t="s">
        <v>5361</v>
      </c>
      <c r="B9814" s="3">
        <v>40158</v>
      </c>
      <c r="C9814" s="1">
        <v>246042</v>
      </c>
      <c r="D9814" s="2">
        <v>509</v>
      </c>
      <c r="E9814" s="1">
        <v>246042</v>
      </c>
      <c r="F9814" s="2">
        <v>509</v>
      </c>
      <c r="G9814" s="6">
        <f t="shared" si="765"/>
        <v>1</v>
      </c>
      <c r="H9814" s="12">
        <v>7.5</v>
      </c>
      <c r="I9814" s="13">
        <f t="shared" si="766"/>
        <v>32805.599999999999</v>
      </c>
      <c r="J9814" s="13">
        <f t="shared" si="767"/>
        <v>32805.599999999999</v>
      </c>
      <c r="K9814" s="7">
        <f t="shared" si="768"/>
        <v>1</v>
      </c>
      <c r="L9814" s="26">
        <f t="shared" si="769"/>
        <v>1</v>
      </c>
    </row>
    <row r="9815" spans="1:12">
      <c r="A9815" s="2" t="s">
        <v>4214</v>
      </c>
      <c r="B9815" s="3">
        <v>36413</v>
      </c>
      <c r="C9815" s="1">
        <v>245034</v>
      </c>
      <c r="D9815" s="2">
        <v>41</v>
      </c>
      <c r="E9815" s="1">
        <v>245034</v>
      </c>
      <c r="F9815" s="2">
        <v>41</v>
      </c>
      <c r="G9815" s="6">
        <f t="shared" si="765"/>
        <v>1</v>
      </c>
      <c r="H9815" s="12">
        <v>5.0599999999999996</v>
      </c>
      <c r="I9815" s="13">
        <f t="shared" si="766"/>
        <v>48425.691699604744</v>
      </c>
      <c r="J9815" s="13">
        <f t="shared" si="767"/>
        <v>48425.691699604744</v>
      </c>
      <c r="K9815" s="7">
        <f t="shared" si="768"/>
        <v>1</v>
      </c>
      <c r="L9815" s="26">
        <f t="shared" si="769"/>
        <v>1</v>
      </c>
    </row>
    <row r="9816" spans="1:12">
      <c r="A9816" s="2" t="s">
        <v>1116</v>
      </c>
      <c r="B9816" s="3">
        <v>40277</v>
      </c>
      <c r="C9816" s="1">
        <v>224409</v>
      </c>
      <c r="D9816" s="2">
        <v>404</v>
      </c>
      <c r="E9816" s="1">
        <v>224409</v>
      </c>
      <c r="F9816" s="2">
        <v>404</v>
      </c>
      <c r="G9816" s="6">
        <f t="shared" si="765"/>
        <v>1</v>
      </c>
      <c r="H9816" s="12">
        <v>7.89</v>
      </c>
      <c r="I9816" s="13">
        <f t="shared" si="766"/>
        <v>28442.205323193917</v>
      </c>
      <c r="J9816" s="13">
        <f t="shared" si="767"/>
        <v>28442.205323193917</v>
      </c>
      <c r="K9816" s="7">
        <f t="shared" si="768"/>
        <v>1</v>
      </c>
      <c r="L9816" s="26">
        <f t="shared" si="769"/>
        <v>1</v>
      </c>
    </row>
    <row r="9817" spans="1:12">
      <c r="A9817" s="2" t="s">
        <v>9378</v>
      </c>
      <c r="B9817" s="3">
        <v>33669</v>
      </c>
      <c r="C9817" s="1">
        <v>215500</v>
      </c>
      <c r="D9817" s="2">
        <v>356</v>
      </c>
      <c r="E9817" s="1">
        <v>215500</v>
      </c>
      <c r="F9817" s="2">
        <v>356</v>
      </c>
      <c r="G9817" s="6">
        <f t="shared" si="765"/>
        <v>1</v>
      </c>
      <c r="H9817" s="11">
        <v>4.1500000000000004</v>
      </c>
      <c r="I9817" s="13">
        <f t="shared" si="766"/>
        <v>51927.71084337349</v>
      </c>
      <c r="J9817" s="13">
        <f t="shared" si="767"/>
        <v>51927.71084337349</v>
      </c>
      <c r="K9817" s="7">
        <f t="shared" si="768"/>
        <v>1</v>
      </c>
      <c r="L9817" s="26">
        <f t="shared" si="769"/>
        <v>1</v>
      </c>
    </row>
    <row r="9818" spans="1:12">
      <c r="A9818" s="2" t="s">
        <v>7149</v>
      </c>
      <c r="B9818" s="3">
        <v>40151</v>
      </c>
      <c r="C9818" s="1">
        <v>199228</v>
      </c>
      <c r="D9818" s="2">
        <v>67</v>
      </c>
      <c r="E9818" s="1">
        <v>199228</v>
      </c>
      <c r="F9818" s="2">
        <v>67</v>
      </c>
      <c r="G9818" s="6">
        <f t="shared" si="765"/>
        <v>1</v>
      </c>
      <c r="H9818" s="12">
        <v>7.5</v>
      </c>
      <c r="I9818" s="13">
        <f t="shared" si="766"/>
        <v>26563.733333333334</v>
      </c>
      <c r="J9818" s="13">
        <f t="shared" si="767"/>
        <v>26563.733333333334</v>
      </c>
      <c r="K9818" s="7">
        <f t="shared" si="768"/>
        <v>1</v>
      </c>
      <c r="L9818" s="26">
        <f t="shared" si="769"/>
        <v>1</v>
      </c>
    </row>
    <row r="9819" spans="1:12">
      <c r="A9819" s="2" t="s">
        <v>6707</v>
      </c>
      <c r="B9819" s="3">
        <v>31065</v>
      </c>
      <c r="C9819" s="1">
        <v>199108</v>
      </c>
      <c r="D9819" s="2">
        <v>102</v>
      </c>
      <c r="E9819" s="1">
        <v>199108</v>
      </c>
      <c r="F9819" s="2">
        <v>102</v>
      </c>
      <c r="G9819" s="6">
        <f t="shared" si="765"/>
        <v>1</v>
      </c>
      <c r="H9819" s="12">
        <v>3.55</v>
      </c>
      <c r="I9819" s="13">
        <f t="shared" si="766"/>
        <v>56086.760563380281</v>
      </c>
      <c r="J9819" s="13">
        <f t="shared" si="767"/>
        <v>56086.760563380281</v>
      </c>
      <c r="K9819" s="7">
        <f t="shared" si="768"/>
        <v>1</v>
      </c>
      <c r="L9819" s="26">
        <f t="shared" si="769"/>
        <v>1</v>
      </c>
    </row>
    <row r="9820" spans="1:12">
      <c r="A9820" s="2" t="s">
        <v>6738</v>
      </c>
      <c r="B9820" s="3">
        <v>40417</v>
      </c>
      <c r="C9820" s="1">
        <v>188786</v>
      </c>
      <c r="D9820" s="2">
        <v>26</v>
      </c>
      <c r="E9820" s="1">
        <v>188786</v>
      </c>
      <c r="F9820" s="2">
        <v>26</v>
      </c>
      <c r="G9820" s="6">
        <f t="shared" si="765"/>
        <v>1</v>
      </c>
      <c r="H9820" s="12">
        <v>7.89</v>
      </c>
      <c r="I9820" s="13">
        <f t="shared" si="766"/>
        <v>23927.249683143222</v>
      </c>
      <c r="J9820" s="13">
        <f t="shared" si="767"/>
        <v>23927.249683143222</v>
      </c>
      <c r="K9820" s="7">
        <f t="shared" si="768"/>
        <v>1</v>
      </c>
      <c r="L9820" s="26">
        <f t="shared" si="769"/>
        <v>1</v>
      </c>
    </row>
    <row r="9821" spans="1:12">
      <c r="A9821" s="2" t="s">
        <v>1686</v>
      </c>
      <c r="B9821" s="3">
        <v>35867</v>
      </c>
      <c r="C9821" s="1">
        <v>181233</v>
      </c>
      <c r="D9821" s="2">
        <v>196</v>
      </c>
      <c r="E9821" s="1">
        <v>181233</v>
      </c>
      <c r="F9821" s="2">
        <v>196</v>
      </c>
      <c r="G9821" s="6">
        <f t="shared" si="765"/>
        <v>1</v>
      </c>
      <c r="H9821" s="11">
        <v>4.6900000000000004</v>
      </c>
      <c r="I9821" s="13">
        <f t="shared" si="766"/>
        <v>38642.430703624734</v>
      </c>
      <c r="J9821" s="13">
        <f t="shared" si="767"/>
        <v>38642.430703624734</v>
      </c>
      <c r="K9821" s="7">
        <f t="shared" si="768"/>
        <v>1</v>
      </c>
      <c r="L9821" s="26">
        <f t="shared" si="769"/>
        <v>1</v>
      </c>
    </row>
    <row r="9822" spans="1:12">
      <c r="A9822" s="2" t="s">
        <v>6189</v>
      </c>
      <c r="B9822" s="3">
        <v>39696</v>
      </c>
      <c r="C9822" s="1">
        <v>176976</v>
      </c>
      <c r="D9822" s="2">
        <v>19</v>
      </c>
      <c r="E9822" s="1">
        <v>176976</v>
      </c>
      <c r="F9822" s="2">
        <v>19</v>
      </c>
      <c r="G9822" s="6">
        <f t="shared" si="765"/>
        <v>1</v>
      </c>
      <c r="H9822" s="11">
        <v>7.18</v>
      </c>
      <c r="I9822" s="13">
        <f t="shared" si="766"/>
        <v>24648.467966573819</v>
      </c>
      <c r="J9822" s="13">
        <f t="shared" si="767"/>
        <v>24648.467966573819</v>
      </c>
      <c r="K9822" s="7">
        <f t="shared" si="768"/>
        <v>1</v>
      </c>
      <c r="L9822" s="26">
        <f t="shared" si="769"/>
        <v>1</v>
      </c>
    </row>
    <row r="9823" spans="1:12">
      <c r="A9823" s="2" t="s">
        <v>6534</v>
      </c>
      <c r="B9823" s="3">
        <v>32269</v>
      </c>
      <c r="C9823" s="1">
        <v>174380</v>
      </c>
      <c r="D9823" s="2">
        <v>170</v>
      </c>
      <c r="E9823" s="1">
        <v>174380</v>
      </c>
      <c r="F9823" s="2">
        <v>170</v>
      </c>
      <c r="G9823" s="6">
        <f t="shared" si="765"/>
        <v>1</v>
      </c>
      <c r="H9823" s="12">
        <v>4.1100000000000003</v>
      </c>
      <c r="I9823" s="13">
        <f t="shared" si="766"/>
        <v>42428.223844282234</v>
      </c>
      <c r="J9823" s="13">
        <f t="shared" si="767"/>
        <v>42428.223844282234</v>
      </c>
      <c r="K9823" s="7">
        <f t="shared" si="768"/>
        <v>1</v>
      </c>
      <c r="L9823" s="26">
        <f t="shared" si="769"/>
        <v>1</v>
      </c>
    </row>
    <row r="9824" spans="1:12">
      <c r="A9824" s="2" t="s">
        <v>2520</v>
      </c>
      <c r="B9824" s="3">
        <v>39332</v>
      </c>
      <c r="C9824" s="1">
        <v>166339</v>
      </c>
      <c r="D9824" s="2">
        <v>39</v>
      </c>
      <c r="E9824" s="1">
        <v>166339</v>
      </c>
      <c r="F9824" s="2">
        <v>39</v>
      </c>
      <c r="G9824" s="6">
        <f t="shared" si="765"/>
        <v>1</v>
      </c>
      <c r="H9824" s="11">
        <v>6.88</v>
      </c>
      <c r="I9824" s="13">
        <f t="shared" si="766"/>
        <v>24177.180232558141</v>
      </c>
      <c r="J9824" s="13">
        <f t="shared" si="767"/>
        <v>24177.180232558141</v>
      </c>
      <c r="K9824" s="7">
        <f t="shared" si="768"/>
        <v>1</v>
      </c>
      <c r="L9824" s="26">
        <f t="shared" si="769"/>
        <v>1</v>
      </c>
    </row>
    <row r="9825" spans="1:12">
      <c r="A9825" s="2" t="s">
        <v>9889</v>
      </c>
      <c r="B9825" s="3">
        <v>38394</v>
      </c>
      <c r="C9825" s="1">
        <v>165000</v>
      </c>
      <c r="D9825" s="2">
        <v>189</v>
      </c>
      <c r="E9825" s="1">
        <v>165000</v>
      </c>
      <c r="F9825" s="2">
        <v>189</v>
      </c>
      <c r="G9825" s="6">
        <f t="shared" si="765"/>
        <v>1</v>
      </c>
      <c r="H9825" s="11">
        <v>6.41</v>
      </c>
      <c r="I9825" s="13">
        <f t="shared" si="766"/>
        <v>25741.029641185647</v>
      </c>
      <c r="J9825" s="13">
        <f t="shared" si="767"/>
        <v>25741.029641185647</v>
      </c>
      <c r="K9825" s="7">
        <f t="shared" si="768"/>
        <v>1</v>
      </c>
      <c r="L9825" s="26">
        <f t="shared" si="769"/>
        <v>1</v>
      </c>
    </row>
    <row r="9826" spans="1:12">
      <c r="A9826" s="2" t="s">
        <v>5209</v>
      </c>
      <c r="B9826" s="3">
        <v>38373</v>
      </c>
      <c r="C9826" s="1">
        <v>147000</v>
      </c>
      <c r="D9826" s="2">
        <v>68</v>
      </c>
      <c r="E9826" s="1">
        <v>147000</v>
      </c>
      <c r="F9826" s="2">
        <v>68</v>
      </c>
      <c r="G9826" s="6">
        <f t="shared" si="765"/>
        <v>1</v>
      </c>
      <c r="H9826" s="11">
        <v>6.41</v>
      </c>
      <c r="I9826" s="13">
        <f t="shared" si="766"/>
        <v>22932.917316692667</v>
      </c>
      <c r="J9826" s="13">
        <f t="shared" si="767"/>
        <v>22932.917316692667</v>
      </c>
      <c r="K9826" s="7">
        <f t="shared" si="768"/>
        <v>1</v>
      </c>
      <c r="L9826" s="26">
        <f t="shared" si="769"/>
        <v>1</v>
      </c>
    </row>
    <row r="9827" spans="1:12">
      <c r="A9827" s="2" t="s">
        <v>1683</v>
      </c>
      <c r="B9827" s="3">
        <v>40452</v>
      </c>
      <c r="C9827" s="1">
        <v>138788</v>
      </c>
      <c r="D9827" s="2">
        <v>406</v>
      </c>
      <c r="E9827" s="1">
        <v>138788</v>
      </c>
      <c r="F9827" s="2">
        <v>406</v>
      </c>
      <c r="G9827" s="6">
        <f t="shared" si="765"/>
        <v>1</v>
      </c>
      <c r="H9827" s="12">
        <v>7.89</v>
      </c>
      <c r="I9827" s="13">
        <f t="shared" si="766"/>
        <v>17590.367553865653</v>
      </c>
      <c r="J9827" s="13">
        <f t="shared" si="767"/>
        <v>17590.367553865653</v>
      </c>
      <c r="K9827" s="7">
        <f t="shared" si="768"/>
        <v>1</v>
      </c>
      <c r="L9827" s="26">
        <f t="shared" si="769"/>
        <v>1</v>
      </c>
    </row>
    <row r="9828" spans="1:12">
      <c r="A9828" s="2" t="s">
        <v>6065</v>
      </c>
      <c r="B9828" s="3">
        <v>32983</v>
      </c>
      <c r="C9828" s="1">
        <v>129778</v>
      </c>
      <c r="D9828" s="2">
        <v>155</v>
      </c>
      <c r="E9828" s="1">
        <v>129778</v>
      </c>
      <c r="F9828" s="2">
        <v>155</v>
      </c>
      <c r="G9828" s="6">
        <f t="shared" si="765"/>
        <v>1</v>
      </c>
      <c r="H9828" s="12">
        <v>4.22</v>
      </c>
      <c r="I9828" s="13">
        <f t="shared" si="766"/>
        <v>30753.080568720379</v>
      </c>
      <c r="J9828" s="13">
        <f t="shared" si="767"/>
        <v>30753.080568720379</v>
      </c>
      <c r="K9828" s="7">
        <f t="shared" si="768"/>
        <v>1</v>
      </c>
      <c r="L9828" s="26">
        <f t="shared" si="769"/>
        <v>1</v>
      </c>
    </row>
    <row r="9829" spans="1:12">
      <c r="A9829" s="2" t="s">
        <v>4115</v>
      </c>
      <c r="B9829" s="3">
        <v>36336</v>
      </c>
      <c r="C9829" s="1">
        <v>123719</v>
      </c>
      <c r="D9829" s="2">
        <v>22</v>
      </c>
      <c r="E9829" s="1">
        <v>123719</v>
      </c>
      <c r="F9829" s="2">
        <v>22</v>
      </c>
      <c r="G9829" s="6">
        <f t="shared" si="765"/>
        <v>1</v>
      </c>
      <c r="H9829" s="12">
        <v>5.0599999999999996</v>
      </c>
      <c r="I9829" s="13">
        <f t="shared" si="766"/>
        <v>24450.395256917</v>
      </c>
      <c r="J9829" s="13">
        <f t="shared" si="767"/>
        <v>24450.395256917</v>
      </c>
      <c r="K9829" s="7">
        <f t="shared" si="768"/>
        <v>1</v>
      </c>
      <c r="L9829" s="26">
        <f t="shared" si="769"/>
        <v>1</v>
      </c>
    </row>
    <row r="9830" spans="1:12">
      <c r="A9830" s="2" t="s">
        <v>8814</v>
      </c>
      <c r="B9830" s="3">
        <v>35902</v>
      </c>
      <c r="C9830" s="1">
        <v>123104</v>
      </c>
      <c r="D9830" s="2">
        <v>28</v>
      </c>
      <c r="E9830" s="1">
        <v>123104</v>
      </c>
      <c r="F9830" s="2">
        <v>28</v>
      </c>
      <c r="G9830" s="6">
        <f t="shared" si="765"/>
        <v>1</v>
      </c>
      <c r="H9830" s="11">
        <v>4.6900000000000004</v>
      </c>
      <c r="I9830" s="13">
        <f t="shared" si="766"/>
        <v>26248.18763326226</v>
      </c>
      <c r="J9830" s="13">
        <f t="shared" si="767"/>
        <v>26248.18763326226</v>
      </c>
      <c r="K9830" s="7">
        <f t="shared" si="768"/>
        <v>1</v>
      </c>
      <c r="L9830" s="26">
        <f t="shared" si="769"/>
        <v>1</v>
      </c>
    </row>
    <row r="9831" spans="1:12">
      <c r="A9831" s="2" t="s">
        <v>6195</v>
      </c>
      <c r="B9831" s="3">
        <v>39612</v>
      </c>
      <c r="C9831" s="1">
        <v>113576</v>
      </c>
      <c r="D9831" s="2">
        <v>55</v>
      </c>
      <c r="E9831" s="1">
        <v>113576</v>
      </c>
      <c r="F9831" s="2">
        <v>55</v>
      </c>
      <c r="G9831" s="6">
        <f t="shared" si="765"/>
        <v>1</v>
      </c>
      <c r="H9831" s="11">
        <v>7.18</v>
      </c>
      <c r="I9831" s="13">
        <f t="shared" si="766"/>
        <v>15818.384401114206</v>
      </c>
      <c r="J9831" s="13">
        <f t="shared" si="767"/>
        <v>15818.384401114206</v>
      </c>
      <c r="K9831" s="7">
        <f t="shared" si="768"/>
        <v>1</v>
      </c>
      <c r="L9831" s="26">
        <f t="shared" si="769"/>
        <v>1</v>
      </c>
    </row>
    <row r="9832" spans="1:12">
      <c r="A9832" s="2" t="s">
        <v>2438</v>
      </c>
      <c r="B9832" s="3">
        <v>38163</v>
      </c>
      <c r="C9832" s="1">
        <v>111423</v>
      </c>
      <c r="D9832" s="2">
        <v>41</v>
      </c>
      <c r="E9832" s="1">
        <v>111423</v>
      </c>
      <c r="F9832" s="2">
        <v>41</v>
      </c>
      <c r="G9832" s="6">
        <f t="shared" si="765"/>
        <v>1</v>
      </c>
      <c r="H9832" s="12">
        <v>6.21</v>
      </c>
      <c r="I9832" s="13">
        <f t="shared" si="766"/>
        <v>17942.512077294687</v>
      </c>
      <c r="J9832" s="13">
        <f t="shared" si="767"/>
        <v>17942.512077294687</v>
      </c>
      <c r="K9832" s="7">
        <f t="shared" si="768"/>
        <v>1</v>
      </c>
      <c r="L9832" s="26">
        <f t="shared" si="769"/>
        <v>1</v>
      </c>
    </row>
    <row r="9833" spans="1:12">
      <c r="A9833" s="2" t="s">
        <v>8651</v>
      </c>
      <c r="B9833" s="3">
        <v>30708</v>
      </c>
      <c r="C9833" s="1">
        <v>108128</v>
      </c>
      <c r="D9833" s="2">
        <v>62</v>
      </c>
      <c r="E9833" s="1">
        <v>108128</v>
      </c>
      <c r="F9833" s="2">
        <v>62</v>
      </c>
      <c r="G9833" s="6">
        <f t="shared" si="765"/>
        <v>1</v>
      </c>
      <c r="H9833" s="12">
        <v>3.36</v>
      </c>
      <c r="I9833" s="13">
        <f t="shared" si="766"/>
        <v>32180.952380952382</v>
      </c>
      <c r="J9833" s="13">
        <f t="shared" si="767"/>
        <v>32180.952380952382</v>
      </c>
      <c r="K9833" s="7">
        <f t="shared" si="768"/>
        <v>1</v>
      </c>
      <c r="L9833" s="26">
        <f t="shared" si="769"/>
        <v>1</v>
      </c>
    </row>
    <row r="9834" spans="1:12">
      <c r="A9834" s="2" t="s">
        <v>9756</v>
      </c>
      <c r="B9834" s="3">
        <v>37022</v>
      </c>
      <c r="C9834" s="1">
        <v>102202</v>
      </c>
      <c r="D9834" s="2">
        <v>125</v>
      </c>
      <c r="E9834" s="1">
        <v>102202</v>
      </c>
      <c r="F9834" s="2">
        <v>125</v>
      </c>
      <c r="G9834" s="6">
        <f t="shared" si="765"/>
        <v>1</v>
      </c>
      <c r="H9834" s="11">
        <v>5.65</v>
      </c>
      <c r="I9834" s="13">
        <f t="shared" si="766"/>
        <v>18088.849557522124</v>
      </c>
      <c r="J9834" s="13">
        <f t="shared" si="767"/>
        <v>18088.849557522124</v>
      </c>
      <c r="K9834" s="7">
        <f t="shared" si="768"/>
        <v>1</v>
      </c>
      <c r="L9834" s="26">
        <f t="shared" si="769"/>
        <v>1</v>
      </c>
    </row>
    <row r="9835" spans="1:12">
      <c r="A9835" s="2" t="s">
        <v>3238</v>
      </c>
      <c r="B9835" s="3">
        <v>38219</v>
      </c>
      <c r="C9835" s="1">
        <v>98297</v>
      </c>
      <c r="D9835" s="2">
        <v>30</v>
      </c>
      <c r="E9835" s="1">
        <v>98297</v>
      </c>
      <c r="F9835" s="2">
        <v>30</v>
      </c>
      <c r="G9835" s="6">
        <f t="shared" si="765"/>
        <v>1</v>
      </c>
      <c r="H9835" s="12">
        <v>6.21</v>
      </c>
      <c r="I9835" s="13">
        <f t="shared" si="766"/>
        <v>15828.824476650563</v>
      </c>
      <c r="J9835" s="13">
        <f t="shared" si="767"/>
        <v>15828.824476650563</v>
      </c>
      <c r="K9835" s="7">
        <f t="shared" si="768"/>
        <v>1</v>
      </c>
      <c r="L9835" s="26">
        <f t="shared" si="769"/>
        <v>1</v>
      </c>
    </row>
    <row r="9836" spans="1:12">
      <c r="A9836" s="2" t="s">
        <v>1668</v>
      </c>
      <c r="B9836" s="3">
        <v>38282</v>
      </c>
      <c r="C9836" s="1">
        <v>93000</v>
      </c>
      <c r="D9836" s="2">
        <v>116</v>
      </c>
      <c r="E9836" s="1">
        <v>93000</v>
      </c>
      <c r="F9836" s="2">
        <v>116</v>
      </c>
      <c r="G9836" s="6">
        <f t="shared" si="765"/>
        <v>1</v>
      </c>
      <c r="H9836" s="12">
        <v>6.21</v>
      </c>
      <c r="I9836" s="13">
        <f t="shared" si="766"/>
        <v>14975.845410628019</v>
      </c>
      <c r="J9836" s="13">
        <f t="shared" si="767"/>
        <v>14975.845410628019</v>
      </c>
      <c r="K9836" s="7">
        <f t="shared" si="768"/>
        <v>1</v>
      </c>
      <c r="L9836" s="26">
        <f t="shared" si="769"/>
        <v>1</v>
      </c>
    </row>
    <row r="9837" spans="1:12">
      <c r="A9837" s="2" t="s">
        <v>5128</v>
      </c>
      <c r="B9837" s="3">
        <v>36847</v>
      </c>
      <c r="C9837" s="1">
        <v>87000</v>
      </c>
      <c r="D9837" s="2">
        <v>30</v>
      </c>
      <c r="E9837" s="1">
        <v>87000</v>
      </c>
      <c r="F9837" s="2">
        <v>30</v>
      </c>
      <c r="G9837" s="6">
        <f t="shared" si="765"/>
        <v>1</v>
      </c>
      <c r="H9837" s="11">
        <v>5.39</v>
      </c>
      <c r="I9837" s="13">
        <f t="shared" si="766"/>
        <v>16141.00185528757</v>
      </c>
      <c r="J9837" s="13">
        <f t="shared" si="767"/>
        <v>16141.00185528757</v>
      </c>
      <c r="K9837" s="7">
        <f t="shared" si="768"/>
        <v>1</v>
      </c>
      <c r="L9837" s="26">
        <f t="shared" si="769"/>
        <v>1</v>
      </c>
    </row>
    <row r="9838" spans="1:12">
      <c r="A9838" s="2" t="s">
        <v>2423</v>
      </c>
      <c r="B9838" s="3">
        <v>38044</v>
      </c>
      <c r="C9838" s="1">
        <v>84733</v>
      </c>
      <c r="D9838" s="2">
        <v>55</v>
      </c>
      <c r="E9838" s="1">
        <v>84733</v>
      </c>
      <c r="F9838" s="2">
        <v>55</v>
      </c>
      <c r="G9838" s="6">
        <f t="shared" si="765"/>
        <v>1</v>
      </c>
      <c r="H9838" s="12">
        <v>6.21</v>
      </c>
      <c r="I9838" s="13">
        <f t="shared" si="766"/>
        <v>13644.605475040258</v>
      </c>
      <c r="J9838" s="13">
        <f t="shared" si="767"/>
        <v>13644.605475040258</v>
      </c>
      <c r="K9838" s="7">
        <f t="shared" si="768"/>
        <v>1</v>
      </c>
      <c r="L9838" s="26">
        <f t="shared" si="769"/>
        <v>1</v>
      </c>
    </row>
    <row r="9839" spans="1:12">
      <c r="A9839" s="2" t="s">
        <v>2501</v>
      </c>
      <c r="B9839" s="3">
        <v>38149</v>
      </c>
      <c r="C9839" s="1">
        <v>84728</v>
      </c>
      <c r="D9839" s="2">
        <v>35</v>
      </c>
      <c r="E9839" s="1">
        <v>84728</v>
      </c>
      <c r="F9839" s="2">
        <v>35</v>
      </c>
      <c r="G9839" s="6">
        <f t="shared" si="765"/>
        <v>1</v>
      </c>
      <c r="H9839" s="12">
        <v>6.21</v>
      </c>
      <c r="I9839" s="13">
        <f t="shared" si="766"/>
        <v>13643.800322061192</v>
      </c>
      <c r="J9839" s="13">
        <f t="shared" si="767"/>
        <v>13643.800322061192</v>
      </c>
      <c r="K9839" s="7">
        <f t="shared" si="768"/>
        <v>1</v>
      </c>
      <c r="L9839" s="26">
        <f t="shared" si="769"/>
        <v>1</v>
      </c>
    </row>
    <row r="9840" spans="1:12">
      <c r="A9840" s="2" t="s">
        <v>7790</v>
      </c>
      <c r="B9840" s="3">
        <v>35853</v>
      </c>
      <c r="C9840" s="1">
        <v>83488</v>
      </c>
      <c r="D9840" s="2">
        <v>10</v>
      </c>
      <c r="E9840" s="1">
        <v>83488</v>
      </c>
      <c r="F9840" s="2">
        <v>10</v>
      </c>
      <c r="G9840" s="6">
        <f t="shared" si="765"/>
        <v>1</v>
      </c>
      <c r="H9840" s="11">
        <v>4.6900000000000004</v>
      </c>
      <c r="I9840" s="13">
        <f t="shared" si="766"/>
        <v>17801.279317697226</v>
      </c>
      <c r="J9840" s="13">
        <f t="shared" si="767"/>
        <v>17801.279317697226</v>
      </c>
      <c r="K9840" s="7">
        <f t="shared" si="768"/>
        <v>1</v>
      </c>
      <c r="L9840" s="26">
        <f t="shared" si="769"/>
        <v>1</v>
      </c>
    </row>
    <row r="9841" spans="1:12">
      <c r="A9841" s="2" t="s">
        <v>144</v>
      </c>
      <c r="B9841" s="3">
        <v>37225</v>
      </c>
      <c r="C9841" s="1">
        <v>83372</v>
      </c>
      <c r="D9841" s="2">
        <v>38</v>
      </c>
      <c r="E9841" s="1">
        <v>83372</v>
      </c>
      <c r="F9841" s="2">
        <v>38</v>
      </c>
      <c r="G9841" s="6">
        <f t="shared" si="765"/>
        <v>1</v>
      </c>
      <c r="H9841" s="11">
        <v>5.65</v>
      </c>
      <c r="I9841" s="13">
        <f t="shared" si="766"/>
        <v>14756.106194690265</v>
      </c>
      <c r="J9841" s="13">
        <f t="shared" si="767"/>
        <v>14756.106194690265</v>
      </c>
      <c r="K9841" s="7">
        <f t="shared" si="768"/>
        <v>1</v>
      </c>
      <c r="L9841" s="26">
        <f t="shared" si="769"/>
        <v>1</v>
      </c>
    </row>
    <row r="9842" spans="1:12">
      <c r="A9842" s="2" t="s">
        <v>4966</v>
      </c>
      <c r="B9842" s="3">
        <v>36994</v>
      </c>
      <c r="C9842" s="1">
        <v>82834</v>
      </c>
      <c r="D9842" s="2">
        <v>25</v>
      </c>
      <c r="E9842" s="1">
        <v>82834</v>
      </c>
      <c r="F9842" s="2">
        <v>25</v>
      </c>
      <c r="G9842" s="6">
        <f t="shared" si="765"/>
        <v>1</v>
      </c>
      <c r="H9842" s="11">
        <v>5.65</v>
      </c>
      <c r="I9842" s="13">
        <f t="shared" si="766"/>
        <v>14660.884955752212</v>
      </c>
      <c r="J9842" s="13">
        <f t="shared" si="767"/>
        <v>14660.884955752212</v>
      </c>
      <c r="K9842" s="7">
        <f t="shared" si="768"/>
        <v>1</v>
      </c>
      <c r="L9842" s="26">
        <f t="shared" si="769"/>
        <v>1</v>
      </c>
    </row>
    <row r="9843" spans="1:12">
      <c r="A9843" s="2" t="s">
        <v>3702</v>
      </c>
      <c r="B9843" s="3">
        <v>38016</v>
      </c>
      <c r="C9843" s="1">
        <v>80372</v>
      </c>
      <c r="D9843" s="2">
        <v>53</v>
      </c>
      <c r="E9843" s="1">
        <v>80372</v>
      </c>
      <c r="F9843" s="2">
        <v>53</v>
      </c>
      <c r="G9843" s="6">
        <f t="shared" si="765"/>
        <v>1</v>
      </c>
      <c r="H9843" s="12">
        <v>6.21</v>
      </c>
      <c r="I9843" s="13">
        <f t="shared" si="766"/>
        <v>12942.351046698874</v>
      </c>
      <c r="J9843" s="13">
        <f t="shared" si="767"/>
        <v>12942.351046698874</v>
      </c>
      <c r="K9843" s="7">
        <f t="shared" si="768"/>
        <v>1</v>
      </c>
      <c r="L9843" s="26">
        <f t="shared" si="769"/>
        <v>1</v>
      </c>
    </row>
    <row r="9844" spans="1:12">
      <c r="A9844" s="2" t="s">
        <v>1470</v>
      </c>
      <c r="B9844" s="3">
        <v>30274</v>
      </c>
      <c r="C9844" s="1">
        <v>78350</v>
      </c>
      <c r="D9844" s="2">
        <v>33</v>
      </c>
      <c r="E9844" s="1">
        <v>78350</v>
      </c>
      <c r="F9844" s="2">
        <v>33</v>
      </c>
      <c r="G9844" s="6">
        <f t="shared" si="765"/>
        <v>1</v>
      </c>
      <c r="H9844" s="12">
        <v>2.94</v>
      </c>
      <c r="I9844" s="13">
        <f t="shared" si="766"/>
        <v>26649.659863945577</v>
      </c>
      <c r="J9844" s="13">
        <f t="shared" si="767"/>
        <v>26649.659863945577</v>
      </c>
      <c r="K9844" s="7">
        <f t="shared" si="768"/>
        <v>1</v>
      </c>
      <c r="L9844" s="26">
        <f t="shared" si="769"/>
        <v>1</v>
      </c>
    </row>
    <row r="9845" spans="1:12">
      <c r="A9845" s="2" t="s">
        <v>4084</v>
      </c>
      <c r="B9845" s="3">
        <v>31667</v>
      </c>
      <c r="C9845" s="1">
        <v>78068</v>
      </c>
      <c r="D9845" s="2">
        <v>46</v>
      </c>
      <c r="E9845" s="1">
        <v>78068</v>
      </c>
      <c r="F9845" s="2">
        <v>46</v>
      </c>
      <c r="G9845" s="6">
        <f t="shared" si="765"/>
        <v>1</v>
      </c>
      <c r="H9845" s="12">
        <v>3.71</v>
      </c>
      <c r="I9845" s="13">
        <f t="shared" si="766"/>
        <v>21042.587601078169</v>
      </c>
      <c r="J9845" s="13">
        <f t="shared" si="767"/>
        <v>21042.587601078169</v>
      </c>
      <c r="K9845" s="7">
        <f t="shared" si="768"/>
        <v>1</v>
      </c>
      <c r="L9845" s="26">
        <f t="shared" si="769"/>
        <v>1</v>
      </c>
    </row>
    <row r="9846" spans="1:12">
      <c r="A9846" s="2" t="s">
        <v>4364</v>
      </c>
      <c r="B9846" s="3">
        <v>35902</v>
      </c>
      <c r="C9846" s="1">
        <v>77910</v>
      </c>
      <c r="D9846" s="2">
        <v>35</v>
      </c>
      <c r="E9846" s="1">
        <v>77910</v>
      </c>
      <c r="F9846" s="2">
        <v>35</v>
      </c>
      <c r="G9846" s="6">
        <f t="shared" si="765"/>
        <v>1</v>
      </c>
      <c r="H9846" s="11">
        <v>4.6900000000000004</v>
      </c>
      <c r="I9846" s="13">
        <f t="shared" si="766"/>
        <v>16611.940298507463</v>
      </c>
      <c r="J9846" s="13">
        <f t="shared" si="767"/>
        <v>16611.940298507463</v>
      </c>
      <c r="K9846" s="7">
        <f t="shared" si="768"/>
        <v>1</v>
      </c>
      <c r="L9846" s="26">
        <f t="shared" si="769"/>
        <v>1</v>
      </c>
    </row>
    <row r="9847" spans="1:12">
      <c r="A9847" s="2" t="s">
        <v>4492</v>
      </c>
      <c r="B9847" s="3">
        <v>36672</v>
      </c>
      <c r="C9847" s="1">
        <v>75446</v>
      </c>
      <c r="D9847" s="2">
        <v>1</v>
      </c>
      <c r="E9847" s="1">
        <v>75446</v>
      </c>
      <c r="F9847" s="2">
        <v>1</v>
      </c>
      <c r="G9847" s="6">
        <f t="shared" si="765"/>
        <v>1</v>
      </c>
      <c r="H9847" s="11">
        <v>5.39</v>
      </c>
      <c r="I9847" s="13">
        <f t="shared" si="766"/>
        <v>13997.402597402599</v>
      </c>
      <c r="J9847" s="13">
        <f t="shared" si="767"/>
        <v>13997.402597402599</v>
      </c>
      <c r="K9847" s="7">
        <f t="shared" si="768"/>
        <v>1</v>
      </c>
      <c r="L9847" s="26">
        <f t="shared" si="769"/>
        <v>1</v>
      </c>
    </row>
    <row r="9848" spans="1:12">
      <c r="A9848" s="2" t="s">
        <v>4244</v>
      </c>
      <c r="B9848" s="3">
        <v>37148</v>
      </c>
      <c r="C9848" s="1">
        <v>71509</v>
      </c>
      <c r="D9848" s="2">
        <v>56</v>
      </c>
      <c r="E9848" s="1">
        <v>71509</v>
      </c>
      <c r="F9848" s="2">
        <v>56</v>
      </c>
      <c r="G9848" s="6">
        <f t="shared" si="765"/>
        <v>1</v>
      </c>
      <c r="H9848" s="11">
        <v>5.65</v>
      </c>
      <c r="I9848" s="13">
        <f t="shared" si="766"/>
        <v>12656.46017699115</v>
      </c>
      <c r="J9848" s="13">
        <f t="shared" si="767"/>
        <v>12656.46017699115</v>
      </c>
      <c r="K9848" s="7">
        <f t="shared" si="768"/>
        <v>1</v>
      </c>
      <c r="L9848" s="26">
        <f t="shared" si="769"/>
        <v>1</v>
      </c>
    </row>
    <row r="9849" spans="1:12">
      <c r="A9849" s="2" t="s">
        <v>7631</v>
      </c>
      <c r="B9849" s="3">
        <v>41201</v>
      </c>
      <c r="C9849" s="1">
        <v>62340</v>
      </c>
      <c r="D9849" s="2">
        <v>5</v>
      </c>
      <c r="E9849" s="1">
        <v>62340</v>
      </c>
      <c r="F9849" s="2">
        <v>5</v>
      </c>
      <c r="G9849" s="6">
        <f t="shared" si="765"/>
        <v>1</v>
      </c>
      <c r="H9849" s="12">
        <v>8.02</v>
      </c>
      <c r="I9849" s="13">
        <f t="shared" si="766"/>
        <v>7773.0673316708235</v>
      </c>
      <c r="J9849" s="13">
        <f t="shared" si="767"/>
        <v>7773.0673316708235</v>
      </c>
      <c r="K9849" s="7">
        <f t="shared" si="768"/>
        <v>1</v>
      </c>
      <c r="L9849" s="26">
        <f t="shared" si="769"/>
        <v>1</v>
      </c>
    </row>
    <row r="9850" spans="1:12">
      <c r="A9850" s="2" t="s">
        <v>5025</v>
      </c>
      <c r="B9850" s="3">
        <v>36581</v>
      </c>
      <c r="C9850" s="1">
        <v>61236</v>
      </c>
      <c r="D9850" s="2">
        <v>19</v>
      </c>
      <c r="E9850" s="1">
        <v>61236</v>
      </c>
      <c r="F9850" s="2">
        <v>19</v>
      </c>
      <c r="G9850" s="6">
        <f t="shared" si="765"/>
        <v>1</v>
      </c>
      <c r="H9850" s="11">
        <v>5.39</v>
      </c>
      <c r="I9850" s="13">
        <f t="shared" si="766"/>
        <v>11361.038961038961</v>
      </c>
      <c r="J9850" s="13">
        <f t="shared" si="767"/>
        <v>11361.038961038961</v>
      </c>
      <c r="K9850" s="7">
        <f t="shared" si="768"/>
        <v>1</v>
      </c>
      <c r="L9850" s="26">
        <f t="shared" si="769"/>
        <v>1</v>
      </c>
    </row>
    <row r="9851" spans="1:12">
      <c r="A9851" s="2" t="s">
        <v>5257</v>
      </c>
      <c r="B9851" s="3">
        <v>36910</v>
      </c>
      <c r="C9851" s="1">
        <v>57188</v>
      </c>
      <c r="D9851" s="2">
        <v>23</v>
      </c>
      <c r="E9851" s="1">
        <v>57188</v>
      </c>
      <c r="F9851" s="2">
        <v>23</v>
      </c>
      <c r="G9851" s="6">
        <f t="shared" si="765"/>
        <v>1</v>
      </c>
      <c r="H9851" s="11">
        <v>5.65</v>
      </c>
      <c r="I9851" s="13">
        <f t="shared" si="766"/>
        <v>10121.769911504423</v>
      </c>
      <c r="J9851" s="13">
        <f t="shared" si="767"/>
        <v>10121.769911504423</v>
      </c>
      <c r="K9851" s="7">
        <f t="shared" si="768"/>
        <v>1</v>
      </c>
      <c r="L9851" s="26">
        <f t="shared" si="769"/>
        <v>1</v>
      </c>
    </row>
    <row r="9852" spans="1:12">
      <c r="A9852" s="2" t="s">
        <v>1028</v>
      </c>
      <c r="B9852" s="3">
        <v>36105</v>
      </c>
      <c r="C9852" s="1">
        <v>56948</v>
      </c>
      <c r="D9852" s="2">
        <v>50</v>
      </c>
      <c r="E9852" s="1">
        <v>56948</v>
      </c>
      <c r="F9852" s="2">
        <v>50</v>
      </c>
      <c r="G9852" s="6">
        <f t="shared" si="765"/>
        <v>1</v>
      </c>
      <c r="H9852" s="11">
        <v>4.6900000000000004</v>
      </c>
      <c r="I9852" s="13">
        <f t="shared" si="766"/>
        <v>12142.430703624732</v>
      </c>
      <c r="J9852" s="13">
        <f t="shared" si="767"/>
        <v>12142.430703624732</v>
      </c>
      <c r="K9852" s="7">
        <f t="shared" si="768"/>
        <v>1</v>
      </c>
      <c r="L9852" s="26">
        <f t="shared" si="769"/>
        <v>1</v>
      </c>
    </row>
    <row r="9853" spans="1:12">
      <c r="A9853" s="2" t="s">
        <v>5102</v>
      </c>
      <c r="B9853" s="3">
        <v>37889</v>
      </c>
      <c r="C9853" s="1">
        <v>56146</v>
      </c>
      <c r="D9853" s="2">
        <v>86</v>
      </c>
      <c r="E9853" s="1">
        <v>56146</v>
      </c>
      <c r="F9853" s="2">
        <v>86</v>
      </c>
      <c r="G9853" s="6">
        <f t="shared" si="765"/>
        <v>1</v>
      </c>
      <c r="H9853" s="11">
        <v>6.03</v>
      </c>
      <c r="I9853" s="13">
        <f t="shared" si="766"/>
        <v>9311.1111111111113</v>
      </c>
      <c r="J9853" s="13">
        <f t="shared" si="767"/>
        <v>9311.1111111111113</v>
      </c>
      <c r="K9853" s="7">
        <f t="shared" si="768"/>
        <v>1</v>
      </c>
      <c r="L9853" s="26">
        <f t="shared" si="769"/>
        <v>1</v>
      </c>
    </row>
    <row r="9854" spans="1:12">
      <c r="A9854" s="2" t="s">
        <v>7595</v>
      </c>
      <c r="B9854" s="3">
        <v>36798</v>
      </c>
      <c r="C9854" s="1">
        <v>56119</v>
      </c>
      <c r="D9854" s="2">
        <v>29</v>
      </c>
      <c r="E9854" s="1">
        <v>56119</v>
      </c>
      <c r="F9854" s="2">
        <v>29</v>
      </c>
      <c r="G9854" s="6">
        <f t="shared" si="765"/>
        <v>1</v>
      </c>
      <c r="H9854" s="11">
        <v>5.39</v>
      </c>
      <c r="I9854" s="13">
        <f t="shared" si="766"/>
        <v>10411.688311688313</v>
      </c>
      <c r="J9854" s="13">
        <f t="shared" si="767"/>
        <v>10411.688311688313</v>
      </c>
      <c r="K9854" s="7">
        <f t="shared" si="768"/>
        <v>1</v>
      </c>
      <c r="L9854" s="26">
        <f t="shared" si="769"/>
        <v>1</v>
      </c>
    </row>
    <row r="9855" spans="1:12">
      <c r="A9855" s="2" t="s">
        <v>515</v>
      </c>
      <c r="B9855" s="3">
        <v>38933</v>
      </c>
      <c r="C9855" s="1">
        <v>55418</v>
      </c>
      <c r="D9855" s="2">
        <v>18</v>
      </c>
      <c r="E9855" s="1">
        <v>55418</v>
      </c>
      <c r="F9855" s="2">
        <v>18</v>
      </c>
      <c r="G9855" s="6">
        <f t="shared" si="765"/>
        <v>1</v>
      </c>
      <c r="H9855" s="11">
        <v>6.55</v>
      </c>
      <c r="I9855" s="13">
        <f t="shared" si="766"/>
        <v>8460.7633587786258</v>
      </c>
      <c r="J9855" s="13">
        <f t="shared" si="767"/>
        <v>8460.7633587786258</v>
      </c>
      <c r="K9855" s="7">
        <f t="shared" si="768"/>
        <v>1</v>
      </c>
      <c r="L9855" s="26">
        <f t="shared" si="769"/>
        <v>1</v>
      </c>
    </row>
    <row r="9856" spans="1:12">
      <c r="A9856" s="2" t="s">
        <v>8096</v>
      </c>
      <c r="B9856" s="3">
        <v>38198</v>
      </c>
      <c r="C9856" s="1">
        <v>54361</v>
      </c>
      <c r="D9856" s="2">
        <v>23</v>
      </c>
      <c r="E9856" s="1">
        <v>54361</v>
      </c>
      <c r="F9856" s="2">
        <v>23</v>
      </c>
      <c r="G9856" s="6">
        <f t="shared" si="765"/>
        <v>1</v>
      </c>
      <c r="H9856" s="12">
        <v>6.21</v>
      </c>
      <c r="I9856" s="13">
        <f t="shared" si="766"/>
        <v>8753.7842190016108</v>
      </c>
      <c r="J9856" s="13">
        <f t="shared" si="767"/>
        <v>8753.7842190016108</v>
      </c>
      <c r="K9856" s="7">
        <f t="shared" si="768"/>
        <v>1</v>
      </c>
      <c r="L9856" s="26">
        <f t="shared" si="769"/>
        <v>1</v>
      </c>
    </row>
    <row r="9857" spans="1:12">
      <c r="A9857" s="2" t="s">
        <v>5036</v>
      </c>
      <c r="B9857" s="3">
        <v>36721</v>
      </c>
      <c r="C9857" s="1">
        <v>54125</v>
      </c>
      <c r="D9857" s="2">
        <v>19</v>
      </c>
      <c r="E9857" s="1">
        <v>54125</v>
      </c>
      <c r="F9857" s="2">
        <v>19</v>
      </c>
      <c r="G9857" s="6">
        <f t="shared" si="765"/>
        <v>1</v>
      </c>
      <c r="H9857" s="11">
        <v>5.39</v>
      </c>
      <c r="I9857" s="13">
        <f t="shared" si="766"/>
        <v>10041.7439703154</v>
      </c>
      <c r="J9857" s="13">
        <f t="shared" si="767"/>
        <v>10041.7439703154</v>
      </c>
      <c r="K9857" s="7">
        <f t="shared" si="768"/>
        <v>1</v>
      </c>
      <c r="L9857" s="26">
        <f t="shared" si="769"/>
        <v>1</v>
      </c>
    </row>
    <row r="9858" spans="1:12">
      <c r="A9858" s="2" t="s">
        <v>4965</v>
      </c>
      <c r="B9858" s="3">
        <v>40963</v>
      </c>
      <c r="C9858" s="1">
        <v>52618</v>
      </c>
      <c r="D9858" s="2">
        <v>45</v>
      </c>
      <c r="E9858" s="1">
        <v>52618</v>
      </c>
      <c r="F9858" s="2">
        <v>45</v>
      </c>
      <c r="G9858" s="6">
        <f t="shared" ref="G9858:G9921" si="770">F9858/D9858</f>
        <v>1</v>
      </c>
      <c r="H9858" s="12">
        <v>8.02</v>
      </c>
      <c r="I9858" s="13">
        <f t="shared" ref="I9858:I9921" si="771">C9858/H9858</f>
        <v>6560.8478802992522</v>
      </c>
      <c r="J9858" s="13">
        <f t="shared" ref="J9858:J9921" si="772">E9858/H9858</f>
        <v>6560.8478802992522</v>
      </c>
      <c r="K9858" s="7">
        <f t="shared" ref="K9858:K9921" si="773">J9858/I9858</f>
        <v>1</v>
      </c>
      <c r="L9858" s="26">
        <f t="shared" ref="L9858:L9921" si="774">K9858/G9858</f>
        <v>1</v>
      </c>
    </row>
    <row r="9859" spans="1:12">
      <c r="A9859" s="2" t="s">
        <v>4118</v>
      </c>
      <c r="B9859" s="3">
        <v>40452</v>
      </c>
      <c r="C9859" s="1">
        <v>52604</v>
      </c>
      <c r="D9859" s="2">
        <v>68</v>
      </c>
      <c r="E9859" s="1">
        <v>52604</v>
      </c>
      <c r="F9859" s="2">
        <v>68</v>
      </c>
      <c r="G9859" s="6">
        <f t="shared" si="770"/>
        <v>1</v>
      </c>
      <c r="H9859" s="12">
        <v>7.89</v>
      </c>
      <c r="I9859" s="13">
        <f t="shared" si="771"/>
        <v>6667.1736375158434</v>
      </c>
      <c r="J9859" s="13">
        <f t="shared" si="772"/>
        <v>6667.1736375158434</v>
      </c>
      <c r="K9859" s="7">
        <f t="shared" si="773"/>
        <v>1</v>
      </c>
      <c r="L9859" s="26">
        <f t="shared" si="774"/>
        <v>1</v>
      </c>
    </row>
    <row r="9860" spans="1:12">
      <c r="A9860" s="2" t="s">
        <v>7026</v>
      </c>
      <c r="B9860" s="3">
        <v>40102</v>
      </c>
      <c r="C9860" s="1">
        <v>52453</v>
      </c>
      <c r="D9860" s="2">
        <v>221</v>
      </c>
      <c r="E9860" s="1">
        <v>52453</v>
      </c>
      <c r="F9860" s="2">
        <v>221</v>
      </c>
      <c r="G9860" s="6">
        <f t="shared" si="770"/>
        <v>1</v>
      </c>
      <c r="H9860" s="12">
        <v>7.5</v>
      </c>
      <c r="I9860" s="13">
        <f t="shared" si="771"/>
        <v>6993.7333333333336</v>
      </c>
      <c r="J9860" s="13">
        <f t="shared" si="772"/>
        <v>6993.7333333333336</v>
      </c>
      <c r="K9860" s="7">
        <f t="shared" si="773"/>
        <v>1</v>
      </c>
      <c r="L9860" s="26">
        <f t="shared" si="774"/>
        <v>1</v>
      </c>
    </row>
    <row r="9861" spans="1:12">
      <c r="A9861" s="2" t="s">
        <v>9084</v>
      </c>
      <c r="B9861" s="3">
        <v>39423</v>
      </c>
      <c r="C9861" s="1">
        <v>51933</v>
      </c>
      <c r="D9861" s="2">
        <v>110</v>
      </c>
      <c r="E9861" s="1">
        <v>51933</v>
      </c>
      <c r="F9861" s="2">
        <v>110</v>
      </c>
      <c r="G9861" s="6">
        <f t="shared" si="770"/>
        <v>1</v>
      </c>
      <c r="H9861" s="11">
        <v>6.88</v>
      </c>
      <c r="I9861" s="13">
        <f t="shared" si="771"/>
        <v>7548.4011627906975</v>
      </c>
      <c r="J9861" s="13">
        <f t="shared" si="772"/>
        <v>7548.4011627906975</v>
      </c>
      <c r="K9861" s="7">
        <f t="shared" si="773"/>
        <v>1</v>
      </c>
      <c r="L9861" s="26">
        <f t="shared" si="774"/>
        <v>1</v>
      </c>
    </row>
    <row r="9862" spans="1:12">
      <c r="A9862" s="2" t="s">
        <v>4988</v>
      </c>
      <c r="B9862" s="3">
        <v>35461</v>
      </c>
      <c r="C9862" s="1">
        <v>50789</v>
      </c>
      <c r="D9862" s="2">
        <v>8</v>
      </c>
      <c r="E9862" s="1">
        <v>50789</v>
      </c>
      <c r="F9862" s="2">
        <v>8</v>
      </c>
      <c r="G9862" s="6">
        <f t="shared" si="770"/>
        <v>1</v>
      </c>
      <c r="H9862" s="11">
        <v>4.59</v>
      </c>
      <c r="I9862" s="13">
        <f t="shared" si="771"/>
        <v>11065.141612200436</v>
      </c>
      <c r="J9862" s="13">
        <f t="shared" si="772"/>
        <v>11065.141612200436</v>
      </c>
      <c r="K9862" s="7">
        <f t="shared" si="773"/>
        <v>1</v>
      </c>
      <c r="L9862" s="26">
        <f t="shared" si="774"/>
        <v>1</v>
      </c>
    </row>
    <row r="9863" spans="1:12">
      <c r="A9863" s="2" t="s">
        <v>8604</v>
      </c>
      <c r="B9863" s="3">
        <v>36322</v>
      </c>
      <c r="C9863" s="1">
        <v>50785</v>
      </c>
      <c r="D9863" s="2">
        <v>14</v>
      </c>
      <c r="E9863" s="1">
        <v>50785</v>
      </c>
      <c r="F9863" s="2">
        <v>14</v>
      </c>
      <c r="G9863" s="6">
        <f t="shared" si="770"/>
        <v>1</v>
      </c>
      <c r="H9863" s="12">
        <v>5.0599999999999996</v>
      </c>
      <c r="I9863" s="13">
        <f t="shared" si="771"/>
        <v>10036.561264822136</v>
      </c>
      <c r="J9863" s="13">
        <f t="shared" si="772"/>
        <v>10036.561264822136</v>
      </c>
      <c r="K9863" s="7">
        <f t="shared" si="773"/>
        <v>1</v>
      </c>
      <c r="L9863" s="26">
        <f t="shared" si="774"/>
        <v>1</v>
      </c>
    </row>
    <row r="9864" spans="1:12">
      <c r="A9864" s="2" t="s">
        <v>8883</v>
      </c>
      <c r="B9864" s="3">
        <v>32927</v>
      </c>
      <c r="C9864" s="1">
        <v>50367</v>
      </c>
      <c r="D9864" s="2">
        <v>50</v>
      </c>
      <c r="E9864" s="1">
        <v>50367</v>
      </c>
      <c r="F9864" s="2">
        <v>50</v>
      </c>
      <c r="G9864" s="6">
        <f t="shared" si="770"/>
        <v>1</v>
      </c>
      <c r="H9864" s="12">
        <v>4.22</v>
      </c>
      <c r="I9864" s="13">
        <f t="shared" si="771"/>
        <v>11935.308056872038</v>
      </c>
      <c r="J9864" s="13">
        <f t="shared" si="772"/>
        <v>11935.308056872038</v>
      </c>
      <c r="K9864" s="7">
        <f t="shared" si="773"/>
        <v>1</v>
      </c>
      <c r="L9864" s="26">
        <f t="shared" si="774"/>
        <v>1</v>
      </c>
    </row>
    <row r="9865" spans="1:12">
      <c r="A9865" s="2" t="s">
        <v>6497</v>
      </c>
      <c r="B9865" s="3">
        <v>37974</v>
      </c>
      <c r="C9865" s="1">
        <v>48772</v>
      </c>
      <c r="D9865" s="2">
        <v>17</v>
      </c>
      <c r="E9865" s="1">
        <v>48772</v>
      </c>
      <c r="F9865" s="2">
        <v>17</v>
      </c>
      <c r="G9865" s="6">
        <f t="shared" si="770"/>
        <v>1</v>
      </c>
      <c r="H9865" s="11">
        <v>6.03</v>
      </c>
      <c r="I9865" s="13">
        <f t="shared" si="771"/>
        <v>8088.2255389718075</v>
      </c>
      <c r="J9865" s="13">
        <f t="shared" si="772"/>
        <v>8088.2255389718075</v>
      </c>
      <c r="K9865" s="7">
        <f t="shared" si="773"/>
        <v>1</v>
      </c>
      <c r="L9865" s="26">
        <f t="shared" si="774"/>
        <v>1</v>
      </c>
    </row>
    <row r="9866" spans="1:12">
      <c r="A9866" s="2" t="s">
        <v>6653</v>
      </c>
      <c r="B9866" s="3">
        <v>38394</v>
      </c>
      <c r="C9866" s="1">
        <v>48000</v>
      </c>
      <c r="D9866" s="2">
        <v>8</v>
      </c>
      <c r="E9866" s="1">
        <v>48000</v>
      </c>
      <c r="F9866" s="2">
        <v>8</v>
      </c>
      <c r="G9866" s="6">
        <f t="shared" si="770"/>
        <v>1</v>
      </c>
      <c r="H9866" s="11">
        <v>6.41</v>
      </c>
      <c r="I9866" s="13">
        <f t="shared" si="771"/>
        <v>7488.299531981279</v>
      </c>
      <c r="J9866" s="13">
        <f t="shared" si="772"/>
        <v>7488.299531981279</v>
      </c>
      <c r="K9866" s="7">
        <f t="shared" si="773"/>
        <v>1</v>
      </c>
      <c r="L9866" s="26">
        <f t="shared" si="774"/>
        <v>1</v>
      </c>
    </row>
    <row r="9867" spans="1:12">
      <c r="A9867" s="2" t="s">
        <v>4774</v>
      </c>
      <c r="B9867" s="3">
        <v>36245</v>
      </c>
      <c r="C9867" s="1">
        <v>47238</v>
      </c>
      <c r="D9867" s="2">
        <v>15</v>
      </c>
      <c r="E9867" s="1">
        <v>47238</v>
      </c>
      <c r="F9867" s="2">
        <v>15</v>
      </c>
      <c r="G9867" s="6">
        <f t="shared" si="770"/>
        <v>1</v>
      </c>
      <c r="H9867" s="12">
        <v>5.0599999999999996</v>
      </c>
      <c r="I9867" s="13">
        <f t="shared" si="771"/>
        <v>9335.5731225296458</v>
      </c>
      <c r="J9867" s="13">
        <f t="shared" si="772"/>
        <v>9335.5731225296458</v>
      </c>
      <c r="K9867" s="7">
        <f t="shared" si="773"/>
        <v>1</v>
      </c>
      <c r="L9867" s="26">
        <f t="shared" si="774"/>
        <v>1</v>
      </c>
    </row>
    <row r="9868" spans="1:12">
      <c r="A9868" s="2" t="s">
        <v>2519</v>
      </c>
      <c r="B9868" s="3">
        <v>36749</v>
      </c>
      <c r="C9868" s="1">
        <v>45380</v>
      </c>
      <c r="D9868" s="2">
        <v>16</v>
      </c>
      <c r="E9868" s="1">
        <v>45380</v>
      </c>
      <c r="F9868" s="2">
        <v>16</v>
      </c>
      <c r="G9868" s="6">
        <f t="shared" si="770"/>
        <v>1</v>
      </c>
      <c r="H9868" s="11">
        <v>5.39</v>
      </c>
      <c r="I9868" s="13">
        <f t="shared" si="771"/>
        <v>8419.2949907235634</v>
      </c>
      <c r="J9868" s="13">
        <f t="shared" si="772"/>
        <v>8419.2949907235634</v>
      </c>
      <c r="K9868" s="7">
        <f t="shared" si="773"/>
        <v>1</v>
      </c>
      <c r="L9868" s="26">
        <f t="shared" si="774"/>
        <v>1</v>
      </c>
    </row>
    <row r="9869" spans="1:12">
      <c r="A9869" s="2" t="s">
        <v>5101</v>
      </c>
      <c r="B9869" s="3">
        <v>36784</v>
      </c>
      <c r="C9869" s="1">
        <v>45200</v>
      </c>
      <c r="D9869" s="2">
        <v>22</v>
      </c>
      <c r="E9869" s="1">
        <v>45200</v>
      </c>
      <c r="F9869" s="2">
        <v>22</v>
      </c>
      <c r="G9869" s="6">
        <f t="shared" si="770"/>
        <v>1</v>
      </c>
      <c r="H9869" s="11">
        <v>5.39</v>
      </c>
      <c r="I9869" s="13">
        <f t="shared" si="771"/>
        <v>8385.8998144712441</v>
      </c>
      <c r="J9869" s="13">
        <f t="shared" si="772"/>
        <v>8385.8998144712441</v>
      </c>
      <c r="K9869" s="7">
        <f t="shared" si="773"/>
        <v>1</v>
      </c>
      <c r="L9869" s="26">
        <f t="shared" si="774"/>
        <v>1</v>
      </c>
    </row>
    <row r="9870" spans="1:12">
      <c r="A9870" s="2" t="s">
        <v>738</v>
      </c>
      <c r="B9870" s="3">
        <v>38569</v>
      </c>
      <c r="C9870" s="1">
        <v>45000</v>
      </c>
      <c r="D9870" s="2">
        <v>37</v>
      </c>
      <c r="E9870" s="1">
        <v>45000</v>
      </c>
      <c r="F9870" s="2">
        <v>37</v>
      </c>
      <c r="G9870" s="6">
        <f t="shared" si="770"/>
        <v>1</v>
      </c>
      <c r="H9870" s="11">
        <v>6.41</v>
      </c>
      <c r="I9870" s="13">
        <f t="shared" si="771"/>
        <v>7020.2808112324492</v>
      </c>
      <c r="J9870" s="13">
        <f t="shared" si="772"/>
        <v>7020.2808112324492</v>
      </c>
      <c r="K9870" s="7">
        <f t="shared" si="773"/>
        <v>1</v>
      </c>
      <c r="L9870" s="26">
        <f t="shared" si="774"/>
        <v>1</v>
      </c>
    </row>
    <row r="9871" spans="1:12">
      <c r="A9871" s="2" t="s">
        <v>761</v>
      </c>
      <c r="B9871" s="3">
        <v>40522</v>
      </c>
      <c r="C9871" s="1">
        <v>43820</v>
      </c>
      <c r="D9871" s="2">
        <v>32</v>
      </c>
      <c r="E9871" s="1">
        <v>43820</v>
      </c>
      <c r="F9871" s="2">
        <v>32</v>
      </c>
      <c r="G9871" s="6">
        <f t="shared" si="770"/>
        <v>1</v>
      </c>
      <c r="H9871" s="12">
        <v>7.89</v>
      </c>
      <c r="I9871" s="13">
        <f t="shared" si="771"/>
        <v>5553.8656527249686</v>
      </c>
      <c r="J9871" s="13">
        <f t="shared" si="772"/>
        <v>5553.8656527249686</v>
      </c>
      <c r="K9871" s="7">
        <f t="shared" si="773"/>
        <v>1</v>
      </c>
      <c r="L9871" s="26">
        <f t="shared" si="774"/>
        <v>1</v>
      </c>
    </row>
    <row r="9872" spans="1:12">
      <c r="A9872" s="2" t="s">
        <v>3995</v>
      </c>
      <c r="B9872" s="3">
        <v>36630</v>
      </c>
      <c r="C9872" s="1">
        <v>42914</v>
      </c>
      <c r="D9872" s="2">
        <v>12</v>
      </c>
      <c r="E9872" s="1">
        <v>42914</v>
      </c>
      <c r="F9872" s="2">
        <v>12</v>
      </c>
      <c r="G9872" s="6">
        <f t="shared" si="770"/>
        <v>1</v>
      </c>
      <c r="H9872" s="11">
        <v>5.39</v>
      </c>
      <c r="I9872" s="13">
        <f t="shared" si="771"/>
        <v>7961.7810760667908</v>
      </c>
      <c r="J9872" s="13">
        <f t="shared" si="772"/>
        <v>7961.7810760667908</v>
      </c>
      <c r="K9872" s="7">
        <f t="shared" si="773"/>
        <v>1</v>
      </c>
      <c r="L9872" s="26">
        <f t="shared" si="774"/>
        <v>1</v>
      </c>
    </row>
    <row r="9873" spans="1:12">
      <c r="A9873" s="2" t="s">
        <v>2239</v>
      </c>
      <c r="B9873" s="3">
        <v>36511</v>
      </c>
      <c r="C9873" s="1">
        <v>41284</v>
      </c>
      <c r="D9873" s="2">
        <v>18</v>
      </c>
      <c r="E9873" s="1">
        <v>41284</v>
      </c>
      <c r="F9873" s="2">
        <v>18</v>
      </c>
      <c r="G9873" s="6">
        <f t="shared" si="770"/>
        <v>1</v>
      </c>
      <c r="H9873" s="12">
        <v>5.0599999999999996</v>
      </c>
      <c r="I9873" s="13">
        <f t="shared" si="771"/>
        <v>8158.8932806324119</v>
      </c>
      <c r="J9873" s="13">
        <f t="shared" si="772"/>
        <v>8158.8932806324119</v>
      </c>
      <c r="K9873" s="7">
        <f t="shared" si="773"/>
        <v>1</v>
      </c>
      <c r="L9873" s="26">
        <f t="shared" si="774"/>
        <v>1</v>
      </c>
    </row>
    <row r="9874" spans="1:12">
      <c r="A9874" s="2" t="s">
        <v>8475</v>
      </c>
      <c r="B9874" s="3">
        <v>36805</v>
      </c>
      <c r="C9874" s="1">
        <v>40712</v>
      </c>
      <c r="D9874" s="2">
        <v>20</v>
      </c>
      <c r="E9874" s="1">
        <v>40712</v>
      </c>
      <c r="F9874" s="2">
        <v>20</v>
      </c>
      <c r="G9874" s="6">
        <f t="shared" si="770"/>
        <v>1</v>
      </c>
      <c r="H9874" s="11">
        <v>5.39</v>
      </c>
      <c r="I9874" s="13">
        <f t="shared" si="771"/>
        <v>7553.2467532467535</v>
      </c>
      <c r="J9874" s="13">
        <f t="shared" si="772"/>
        <v>7553.2467532467535</v>
      </c>
      <c r="K9874" s="7">
        <f t="shared" si="773"/>
        <v>1</v>
      </c>
      <c r="L9874" s="26">
        <f t="shared" si="774"/>
        <v>1</v>
      </c>
    </row>
    <row r="9875" spans="1:12">
      <c r="A9875" s="2" t="s">
        <v>3820</v>
      </c>
      <c r="B9875" s="3">
        <v>35496</v>
      </c>
      <c r="C9875" s="1">
        <v>39962</v>
      </c>
      <c r="D9875" s="2">
        <v>106</v>
      </c>
      <c r="E9875" s="1">
        <v>39962</v>
      </c>
      <c r="F9875" s="2">
        <v>106</v>
      </c>
      <c r="G9875" s="6">
        <f t="shared" si="770"/>
        <v>1</v>
      </c>
      <c r="H9875" s="11">
        <v>4.59</v>
      </c>
      <c r="I9875" s="13">
        <f t="shared" si="771"/>
        <v>8706.3180827886717</v>
      </c>
      <c r="J9875" s="13">
        <f t="shared" si="772"/>
        <v>8706.3180827886717</v>
      </c>
      <c r="K9875" s="7">
        <f t="shared" si="773"/>
        <v>1</v>
      </c>
      <c r="L9875" s="26">
        <f t="shared" si="774"/>
        <v>1</v>
      </c>
    </row>
    <row r="9876" spans="1:12">
      <c r="A9876" s="2" t="s">
        <v>8299</v>
      </c>
      <c r="B9876" s="3">
        <v>39346</v>
      </c>
      <c r="C9876" s="1">
        <v>39200</v>
      </c>
      <c r="D9876" s="2">
        <v>56</v>
      </c>
      <c r="E9876" s="1">
        <v>39200</v>
      </c>
      <c r="F9876" s="2">
        <v>56</v>
      </c>
      <c r="G9876" s="6">
        <f t="shared" si="770"/>
        <v>1</v>
      </c>
      <c r="H9876" s="11">
        <v>6.88</v>
      </c>
      <c r="I9876" s="13">
        <f t="shared" si="771"/>
        <v>5697.6744186046517</v>
      </c>
      <c r="J9876" s="13">
        <f t="shared" si="772"/>
        <v>5697.6744186046517</v>
      </c>
      <c r="K9876" s="7">
        <f t="shared" si="773"/>
        <v>1</v>
      </c>
      <c r="L9876" s="26">
        <f t="shared" si="774"/>
        <v>1</v>
      </c>
    </row>
    <row r="9877" spans="1:12">
      <c r="A9877" s="2" t="s">
        <v>5249</v>
      </c>
      <c r="B9877" s="3">
        <v>35454</v>
      </c>
      <c r="C9877" s="1">
        <v>37795</v>
      </c>
      <c r="D9877" s="2">
        <v>3</v>
      </c>
      <c r="E9877" s="1">
        <v>37795</v>
      </c>
      <c r="F9877" s="2">
        <v>3</v>
      </c>
      <c r="G9877" s="6">
        <f t="shared" si="770"/>
        <v>1</v>
      </c>
      <c r="H9877" s="11">
        <v>4.59</v>
      </c>
      <c r="I9877" s="13">
        <f t="shared" si="771"/>
        <v>8234.2047930283225</v>
      </c>
      <c r="J9877" s="13">
        <f t="shared" si="772"/>
        <v>8234.2047930283225</v>
      </c>
      <c r="K9877" s="7">
        <f t="shared" si="773"/>
        <v>1</v>
      </c>
      <c r="L9877" s="26">
        <f t="shared" si="774"/>
        <v>1</v>
      </c>
    </row>
    <row r="9878" spans="1:12">
      <c r="A9878" s="2" t="s">
        <v>5414</v>
      </c>
      <c r="B9878" s="3">
        <v>36945</v>
      </c>
      <c r="C9878" s="1">
        <v>37283</v>
      </c>
      <c r="D9878" s="2">
        <v>14</v>
      </c>
      <c r="E9878" s="1">
        <v>37283</v>
      </c>
      <c r="F9878" s="2">
        <v>14</v>
      </c>
      <c r="G9878" s="6">
        <f t="shared" si="770"/>
        <v>1</v>
      </c>
      <c r="H9878" s="11">
        <v>5.65</v>
      </c>
      <c r="I9878" s="13">
        <f t="shared" si="771"/>
        <v>6598.7610619469024</v>
      </c>
      <c r="J9878" s="13">
        <f t="shared" si="772"/>
        <v>6598.7610619469024</v>
      </c>
      <c r="K9878" s="7">
        <f t="shared" si="773"/>
        <v>1</v>
      </c>
      <c r="L9878" s="26">
        <f t="shared" si="774"/>
        <v>1</v>
      </c>
    </row>
    <row r="9879" spans="1:12">
      <c r="A9879" s="2" t="s">
        <v>5272</v>
      </c>
      <c r="B9879" s="3">
        <v>36840</v>
      </c>
      <c r="C9879" s="1">
        <v>36890</v>
      </c>
      <c r="D9879" s="2">
        <v>18</v>
      </c>
      <c r="E9879" s="1">
        <v>36890</v>
      </c>
      <c r="F9879" s="2">
        <v>18</v>
      </c>
      <c r="G9879" s="6">
        <f t="shared" si="770"/>
        <v>1</v>
      </c>
      <c r="H9879" s="11">
        <v>5.39</v>
      </c>
      <c r="I9879" s="13">
        <f t="shared" si="771"/>
        <v>6844.1558441558445</v>
      </c>
      <c r="J9879" s="13">
        <f t="shared" si="772"/>
        <v>6844.1558441558445</v>
      </c>
      <c r="K9879" s="7">
        <f t="shared" si="773"/>
        <v>1</v>
      </c>
      <c r="L9879" s="26">
        <f t="shared" si="774"/>
        <v>1</v>
      </c>
    </row>
    <row r="9880" spans="1:12">
      <c r="A9880" s="2" t="s">
        <v>7111</v>
      </c>
      <c r="B9880" s="3">
        <v>37946</v>
      </c>
      <c r="C9880" s="1">
        <v>36486</v>
      </c>
      <c r="D9880" s="2">
        <v>12</v>
      </c>
      <c r="E9880" s="1">
        <v>36486</v>
      </c>
      <c r="F9880" s="2">
        <v>12</v>
      </c>
      <c r="G9880" s="6">
        <f t="shared" si="770"/>
        <v>1</v>
      </c>
      <c r="H9880" s="11">
        <v>6.03</v>
      </c>
      <c r="I9880" s="13">
        <f t="shared" si="771"/>
        <v>6050.746268656716</v>
      </c>
      <c r="J9880" s="13">
        <f t="shared" si="772"/>
        <v>6050.746268656716</v>
      </c>
      <c r="K9880" s="7">
        <f t="shared" si="773"/>
        <v>1</v>
      </c>
      <c r="L9880" s="26">
        <f t="shared" si="774"/>
        <v>1</v>
      </c>
    </row>
    <row r="9881" spans="1:12">
      <c r="A9881" s="2" t="s">
        <v>4715</v>
      </c>
      <c r="B9881" s="3">
        <v>41159</v>
      </c>
      <c r="C9881" s="1">
        <v>36000</v>
      </c>
      <c r="D9881" s="2">
        <v>10</v>
      </c>
      <c r="E9881" s="1">
        <v>36000</v>
      </c>
      <c r="F9881" s="2">
        <v>10</v>
      </c>
      <c r="G9881" s="6">
        <f t="shared" si="770"/>
        <v>1</v>
      </c>
      <c r="H9881" s="12">
        <v>8.02</v>
      </c>
      <c r="I9881" s="13">
        <f t="shared" si="771"/>
        <v>4488.7780548628434</v>
      </c>
      <c r="J9881" s="13">
        <f t="shared" si="772"/>
        <v>4488.7780548628434</v>
      </c>
      <c r="K9881" s="7">
        <f t="shared" si="773"/>
        <v>1</v>
      </c>
      <c r="L9881" s="26">
        <f t="shared" si="774"/>
        <v>1</v>
      </c>
    </row>
    <row r="9882" spans="1:12">
      <c r="A9882" s="2" t="s">
        <v>3232</v>
      </c>
      <c r="B9882" s="3">
        <v>41005</v>
      </c>
      <c r="C9882" s="1">
        <v>35730</v>
      </c>
      <c r="D9882" s="2">
        <v>4</v>
      </c>
      <c r="E9882" s="1">
        <v>35730</v>
      </c>
      <c r="F9882" s="2">
        <v>4</v>
      </c>
      <c r="G9882" s="6">
        <f t="shared" si="770"/>
        <v>1</v>
      </c>
      <c r="H9882" s="12">
        <v>8.02</v>
      </c>
      <c r="I9882" s="13">
        <f t="shared" si="771"/>
        <v>4455.1122194513719</v>
      </c>
      <c r="J9882" s="13">
        <f t="shared" si="772"/>
        <v>4455.1122194513719</v>
      </c>
      <c r="K9882" s="7">
        <f t="shared" si="773"/>
        <v>1</v>
      </c>
      <c r="L9882" s="26">
        <f t="shared" si="774"/>
        <v>1</v>
      </c>
    </row>
    <row r="9883" spans="1:12">
      <c r="A9883" s="2" t="s">
        <v>1174</v>
      </c>
      <c r="B9883" s="3">
        <v>33606</v>
      </c>
      <c r="C9883" s="1">
        <v>35154</v>
      </c>
      <c r="D9883" s="2">
        <v>18</v>
      </c>
      <c r="E9883" s="1">
        <v>35154</v>
      </c>
      <c r="F9883" s="2">
        <v>18</v>
      </c>
      <c r="G9883" s="6">
        <f t="shared" si="770"/>
        <v>1</v>
      </c>
      <c r="H9883" s="11">
        <v>4.1500000000000004</v>
      </c>
      <c r="I9883" s="13">
        <f t="shared" si="771"/>
        <v>8470.8433734939754</v>
      </c>
      <c r="J9883" s="13">
        <f t="shared" si="772"/>
        <v>8470.8433734939754</v>
      </c>
      <c r="K9883" s="7">
        <f t="shared" si="773"/>
        <v>1</v>
      </c>
      <c r="L9883" s="26">
        <f t="shared" si="774"/>
        <v>1</v>
      </c>
    </row>
    <row r="9884" spans="1:12">
      <c r="A9884" s="2" t="s">
        <v>1241</v>
      </c>
      <c r="B9884" s="3">
        <v>39395</v>
      </c>
      <c r="C9884" s="1">
        <v>35000</v>
      </c>
      <c r="D9884" s="2">
        <v>100</v>
      </c>
      <c r="E9884" s="1">
        <v>35000</v>
      </c>
      <c r="F9884" s="2">
        <v>100</v>
      </c>
      <c r="G9884" s="6">
        <f t="shared" si="770"/>
        <v>1</v>
      </c>
      <c r="H9884" s="11">
        <v>6.88</v>
      </c>
      <c r="I9884" s="13">
        <f t="shared" si="771"/>
        <v>5087.2093023255811</v>
      </c>
      <c r="J9884" s="13">
        <f t="shared" si="772"/>
        <v>5087.2093023255811</v>
      </c>
      <c r="K9884" s="7">
        <f t="shared" si="773"/>
        <v>1</v>
      </c>
      <c r="L9884" s="26">
        <f t="shared" si="774"/>
        <v>1</v>
      </c>
    </row>
    <row r="9885" spans="1:12">
      <c r="A9885" s="2" t="s">
        <v>10646</v>
      </c>
      <c r="B9885" s="3">
        <v>39283</v>
      </c>
      <c r="C9885" s="1">
        <v>34000</v>
      </c>
      <c r="D9885" s="2">
        <v>1</v>
      </c>
      <c r="E9885" s="1">
        <v>34000</v>
      </c>
      <c r="F9885" s="2">
        <v>1</v>
      </c>
      <c r="G9885" s="6">
        <f t="shared" si="770"/>
        <v>1</v>
      </c>
      <c r="H9885" s="11">
        <v>6.88</v>
      </c>
      <c r="I9885" s="13">
        <f t="shared" si="771"/>
        <v>4941.8604651162796</v>
      </c>
      <c r="J9885" s="13">
        <f t="shared" si="772"/>
        <v>4941.8604651162796</v>
      </c>
      <c r="K9885" s="7">
        <f t="shared" si="773"/>
        <v>1</v>
      </c>
      <c r="L9885" s="26">
        <f t="shared" si="774"/>
        <v>1</v>
      </c>
    </row>
    <row r="9886" spans="1:12">
      <c r="A9886" s="2" t="s">
        <v>3530</v>
      </c>
      <c r="B9886" s="3">
        <v>36266</v>
      </c>
      <c r="C9886" s="1">
        <v>33543</v>
      </c>
      <c r="D9886" s="2">
        <v>53</v>
      </c>
      <c r="E9886" s="1">
        <v>33543</v>
      </c>
      <c r="F9886" s="2">
        <v>53</v>
      </c>
      <c r="G9886" s="6">
        <f t="shared" si="770"/>
        <v>1</v>
      </c>
      <c r="H9886" s="12">
        <v>5.0599999999999996</v>
      </c>
      <c r="I9886" s="13">
        <f t="shared" si="771"/>
        <v>6629.05138339921</v>
      </c>
      <c r="J9886" s="13">
        <f t="shared" si="772"/>
        <v>6629.05138339921</v>
      </c>
      <c r="K9886" s="7">
        <f t="shared" si="773"/>
        <v>1</v>
      </c>
      <c r="L9886" s="26">
        <f t="shared" si="774"/>
        <v>1</v>
      </c>
    </row>
    <row r="9887" spans="1:12">
      <c r="A9887" s="2" t="s">
        <v>5031</v>
      </c>
      <c r="B9887" s="3">
        <v>37078</v>
      </c>
      <c r="C9887" s="1">
        <v>33236</v>
      </c>
      <c r="D9887" s="2">
        <v>8</v>
      </c>
      <c r="E9887" s="1">
        <v>33236</v>
      </c>
      <c r="F9887" s="2">
        <v>8</v>
      </c>
      <c r="G9887" s="6">
        <f t="shared" si="770"/>
        <v>1</v>
      </c>
      <c r="H9887" s="11">
        <v>5.65</v>
      </c>
      <c r="I9887" s="13">
        <f t="shared" si="771"/>
        <v>5882.4778761061943</v>
      </c>
      <c r="J9887" s="13">
        <f t="shared" si="772"/>
        <v>5882.4778761061943</v>
      </c>
      <c r="K9887" s="7">
        <f t="shared" si="773"/>
        <v>1</v>
      </c>
      <c r="L9887" s="26">
        <f t="shared" si="774"/>
        <v>1</v>
      </c>
    </row>
    <row r="9888" spans="1:12">
      <c r="A9888" s="2">
        <v>40858</v>
      </c>
      <c r="B9888" s="3">
        <v>40858</v>
      </c>
      <c r="C9888" s="1">
        <v>32771</v>
      </c>
      <c r="D9888" s="2">
        <v>17</v>
      </c>
      <c r="E9888" s="1">
        <v>32771</v>
      </c>
      <c r="F9888" s="2">
        <v>17</v>
      </c>
      <c r="G9888" s="6">
        <f t="shared" si="770"/>
        <v>1</v>
      </c>
      <c r="H9888" s="12">
        <v>7.93</v>
      </c>
      <c r="I9888" s="13">
        <f t="shared" si="771"/>
        <v>4132.5346784363182</v>
      </c>
      <c r="J9888" s="13">
        <f t="shared" si="772"/>
        <v>4132.5346784363182</v>
      </c>
      <c r="K9888" s="7">
        <f t="shared" si="773"/>
        <v>1</v>
      </c>
      <c r="L9888" s="26">
        <f t="shared" si="774"/>
        <v>1</v>
      </c>
    </row>
    <row r="9889" spans="1:12">
      <c r="A9889" s="2" t="s">
        <v>3150</v>
      </c>
      <c r="B9889" s="3">
        <v>37841</v>
      </c>
      <c r="C9889" s="1">
        <v>32686</v>
      </c>
      <c r="D9889" s="2">
        <v>19</v>
      </c>
      <c r="E9889" s="1">
        <v>32686</v>
      </c>
      <c r="F9889" s="2">
        <v>19</v>
      </c>
      <c r="G9889" s="6">
        <f t="shared" si="770"/>
        <v>1</v>
      </c>
      <c r="H9889" s="11">
        <v>6.03</v>
      </c>
      <c r="I9889" s="13">
        <f t="shared" si="771"/>
        <v>5420.5638474295192</v>
      </c>
      <c r="J9889" s="13">
        <f t="shared" si="772"/>
        <v>5420.5638474295192</v>
      </c>
      <c r="K9889" s="7">
        <f t="shared" si="773"/>
        <v>1</v>
      </c>
      <c r="L9889" s="26">
        <f t="shared" si="774"/>
        <v>1</v>
      </c>
    </row>
    <row r="9890" spans="1:12">
      <c r="A9890" s="2" t="s">
        <v>6140</v>
      </c>
      <c r="B9890" s="3">
        <v>35867</v>
      </c>
      <c r="C9890" s="1">
        <v>32645</v>
      </c>
      <c r="D9890" s="2">
        <v>3</v>
      </c>
      <c r="E9890" s="1">
        <v>32645</v>
      </c>
      <c r="F9890" s="2">
        <v>3</v>
      </c>
      <c r="G9890" s="6">
        <f t="shared" si="770"/>
        <v>1</v>
      </c>
      <c r="H9890" s="11">
        <v>4.6900000000000004</v>
      </c>
      <c r="I9890" s="13">
        <f t="shared" si="771"/>
        <v>6960.554371002132</v>
      </c>
      <c r="J9890" s="13">
        <f t="shared" si="772"/>
        <v>6960.554371002132</v>
      </c>
      <c r="K9890" s="7">
        <f t="shared" si="773"/>
        <v>1</v>
      </c>
      <c r="L9890" s="26">
        <f t="shared" si="774"/>
        <v>1</v>
      </c>
    </row>
    <row r="9891" spans="1:12">
      <c r="A9891" s="2" t="s">
        <v>1631</v>
      </c>
      <c r="B9891" s="3">
        <v>40634</v>
      </c>
      <c r="C9891" s="1">
        <v>30000</v>
      </c>
      <c r="D9891" s="2">
        <v>103</v>
      </c>
      <c r="E9891" s="1">
        <v>30000</v>
      </c>
      <c r="F9891" s="2">
        <v>103</v>
      </c>
      <c r="G9891" s="6">
        <f t="shared" si="770"/>
        <v>1</v>
      </c>
      <c r="H9891" s="12">
        <v>7.93</v>
      </c>
      <c r="I9891" s="13">
        <f t="shared" si="771"/>
        <v>3783.1021437578815</v>
      </c>
      <c r="J9891" s="13">
        <f t="shared" si="772"/>
        <v>3783.1021437578815</v>
      </c>
      <c r="K9891" s="7">
        <f t="shared" si="773"/>
        <v>1</v>
      </c>
      <c r="L9891" s="26">
        <f t="shared" si="774"/>
        <v>1</v>
      </c>
    </row>
    <row r="9892" spans="1:12">
      <c r="A9892" s="2" t="s">
        <v>996</v>
      </c>
      <c r="B9892" s="3">
        <v>36168</v>
      </c>
      <c r="C9892" s="1">
        <v>29480</v>
      </c>
      <c r="D9892" s="2">
        <v>2</v>
      </c>
      <c r="E9892" s="1">
        <v>29480</v>
      </c>
      <c r="F9892" s="2">
        <v>2</v>
      </c>
      <c r="G9892" s="6">
        <f t="shared" si="770"/>
        <v>1</v>
      </c>
      <c r="H9892" s="12">
        <v>5.0599999999999996</v>
      </c>
      <c r="I9892" s="13">
        <f t="shared" si="771"/>
        <v>5826.0869565217399</v>
      </c>
      <c r="J9892" s="13">
        <f t="shared" si="772"/>
        <v>5826.0869565217399</v>
      </c>
      <c r="K9892" s="7">
        <f t="shared" si="773"/>
        <v>1</v>
      </c>
      <c r="L9892" s="26">
        <f t="shared" si="774"/>
        <v>1</v>
      </c>
    </row>
    <row r="9893" spans="1:12">
      <c r="A9893" s="2" t="s">
        <v>6936</v>
      </c>
      <c r="B9893" s="3">
        <v>31359</v>
      </c>
      <c r="C9893" s="1">
        <v>29426</v>
      </c>
      <c r="D9893" s="2">
        <v>1</v>
      </c>
      <c r="E9893" s="1">
        <v>29426</v>
      </c>
      <c r="F9893" s="2">
        <v>1</v>
      </c>
      <c r="G9893" s="6">
        <f t="shared" si="770"/>
        <v>1</v>
      </c>
      <c r="H9893" s="12">
        <v>3.55</v>
      </c>
      <c r="I9893" s="13">
        <f t="shared" si="771"/>
        <v>8289.0140845070418</v>
      </c>
      <c r="J9893" s="13">
        <f t="shared" si="772"/>
        <v>8289.0140845070418</v>
      </c>
      <c r="K9893" s="7">
        <f t="shared" si="773"/>
        <v>1</v>
      </c>
      <c r="L9893" s="26">
        <f t="shared" si="774"/>
        <v>1</v>
      </c>
    </row>
    <row r="9894" spans="1:12">
      <c r="A9894" s="2" t="s">
        <v>762</v>
      </c>
      <c r="B9894" s="3">
        <v>37120</v>
      </c>
      <c r="C9894" s="1">
        <v>28656</v>
      </c>
      <c r="D9894" s="2">
        <v>2</v>
      </c>
      <c r="E9894" s="1">
        <v>28656</v>
      </c>
      <c r="F9894" s="2">
        <v>2</v>
      </c>
      <c r="G9894" s="6">
        <f t="shared" si="770"/>
        <v>1</v>
      </c>
      <c r="H9894" s="11">
        <v>5.65</v>
      </c>
      <c r="I9894" s="13">
        <f t="shared" si="771"/>
        <v>5071.858407079646</v>
      </c>
      <c r="J9894" s="13">
        <f t="shared" si="772"/>
        <v>5071.858407079646</v>
      </c>
      <c r="K9894" s="7">
        <f t="shared" si="773"/>
        <v>1</v>
      </c>
      <c r="L9894" s="26">
        <f t="shared" si="774"/>
        <v>1</v>
      </c>
    </row>
    <row r="9895" spans="1:12">
      <c r="A9895" s="2" t="s">
        <v>2643</v>
      </c>
      <c r="B9895" s="3">
        <v>39787</v>
      </c>
      <c r="C9895" s="1">
        <v>27834</v>
      </c>
      <c r="D9895" s="2">
        <v>5</v>
      </c>
      <c r="E9895" s="1">
        <v>27834</v>
      </c>
      <c r="F9895" s="2">
        <v>5</v>
      </c>
      <c r="G9895" s="6">
        <f t="shared" si="770"/>
        <v>1</v>
      </c>
      <c r="H9895" s="11">
        <v>7.18</v>
      </c>
      <c r="I9895" s="13">
        <f t="shared" si="771"/>
        <v>3876.6016713091922</v>
      </c>
      <c r="J9895" s="13">
        <f t="shared" si="772"/>
        <v>3876.6016713091922</v>
      </c>
      <c r="K9895" s="7">
        <f t="shared" si="773"/>
        <v>1</v>
      </c>
      <c r="L9895" s="26">
        <f t="shared" si="774"/>
        <v>1</v>
      </c>
    </row>
    <row r="9896" spans="1:12">
      <c r="A9896" s="2" t="s">
        <v>8724</v>
      </c>
      <c r="B9896" s="3">
        <v>37918</v>
      </c>
      <c r="C9896" s="1">
        <v>27732</v>
      </c>
      <c r="D9896" s="2">
        <v>29</v>
      </c>
      <c r="E9896" s="1">
        <v>27732</v>
      </c>
      <c r="F9896" s="2">
        <v>29</v>
      </c>
      <c r="G9896" s="6">
        <f t="shared" si="770"/>
        <v>1</v>
      </c>
      <c r="H9896" s="11">
        <v>6.03</v>
      </c>
      <c r="I9896" s="13">
        <f t="shared" si="771"/>
        <v>4599.0049751243778</v>
      </c>
      <c r="J9896" s="13">
        <f t="shared" si="772"/>
        <v>4599.0049751243778</v>
      </c>
      <c r="K9896" s="7">
        <f t="shared" si="773"/>
        <v>1</v>
      </c>
      <c r="L9896" s="26">
        <f t="shared" si="774"/>
        <v>1</v>
      </c>
    </row>
    <row r="9897" spans="1:12">
      <c r="A9897" s="2" t="s">
        <v>4414</v>
      </c>
      <c r="B9897" s="3">
        <v>39486</v>
      </c>
      <c r="C9897" s="1">
        <v>27696</v>
      </c>
      <c r="D9897" s="2">
        <v>111</v>
      </c>
      <c r="E9897" s="1">
        <v>27696</v>
      </c>
      <c r="F9897" s="2">
        <v>111</v>
      </c>
      <c r="G9897" s="6">
        <f t="shared" si="770"/>
        <v>1</v>
      </c>
      <c r="H9897" s="11">
        <v>7.18</v>
      </c>
      <c r="I9897" s="13">
        <f t="shared" si="771"/>
        <v>3857.3816155988861</v>
      </c>
      <c r="J9897" s="13">
        <f t="shared" si="772"/>
        <v>3857.3816155988861</v>
      </c>
      <c r="K9897" s="7">
        <f t="shared" si="773"/>
        <v>1</v>
      </c>
      <c r="L9897" s="26">
        <f t="shared" si="774"/>
        <v>1</v>
      </c>
    </row>
    <row r="9898" spans="1:12">
      <c r="A9898" s="2" t="s">
        <v>5015</v>
      </c>
      <c r="B9898" s="3">
        <v>36266</v>
      </c>
      <c r="C9898" s="1">
        <v>26999</v>
      </c>
      <c r="D9898" s="2">
        <v>26</v>
      </c>
      <c r="E9898" s="1">
        <v>26999</v>
      </c>
      <c r="F9898" s="2">
        <v>26</v>
      </c>
      <c r="G9898" s="6">
        <f t="shared" si="770"/>
        <v>1</v>
      </c>
      <c r="H9898" s="12">
        <v>5.0599999999999996</v>
      </c>
      <c r="I9898" s="13">
        <f t="shared" si="771"/>
        <v>5335.7707509881429</v>
      </c>
      <c r="J9898" s="13">
        <f t="shared" si="772"/>
        <v>5335.7707509881429</v>
      </c>
      <c r="K9898" s="7">
        <f t="shared" si="773"/>
        <v>1</v>
      </c>
      <c r="L9898" s="26">
        <f t="shared" si="774"/>
        <v>1</v>
      </c>
    </row>
    <row r="9899" spans="1:12">
      <c r="A9899" s="2" t="s">
        <v>6214</v>
      </c>
      <c r="B9899" s="3">
        <v>36259</v>
      </c>
      <c r="C9899" s="1">
        <v>26682</v>
      </c>
      <c r="D9899" s="2">
        <v>12</v>
      </c>
      <c r="E9899" s="1">
        <v>26682</v>
      </c>
      <c r="F9899" s="2">
        <v>12</v>
      </c>
      <c r="G9899" s="6">
        <f t="shared" si="770"/>
        <v>1</v>
      </c>
      <c r="H9899" s="12">
        <v>5.0599999999999996</v>
      </c>
      <c r="I9899" s="13">
        <f t="shared" si="771"/>
        <v>5273.122529644269</v>
      </c>
      <c r="J9899" s="13">
        <f t="shared" si="772"/>
        <v>5273.122529644269</v>
      </c>
      <c r="K9899" s="7">
        <f t="shared" si="773"/>
        <v>1</v>
      </c>
      <c r="L9899" s="26">
        <f t="shared" si="774"/>
        <v>1</v>
      </c>
    </row>
    <row r="9900" spans="1:12">
      <c r="A9900" s="2" t="s">
        <v>8712</v>
      </c>
      <c r="B9900" s="3">
        <v>39206</v>
      </c>
      <c r="C9900" s="1">
        <v>25900</v>
      </c>
      <c r="D9900" s="2">
        <v>117</v>
      </c>
      <c r="E9900" s="1">
        <v>25900</v>
      </c>
      <c r="F9900" s="2">
        <v>117</v>
      </c>
      <c r="G9900" s="6">
        <f t="shared" si="770"/>
        <v>1</v>
      </c>
      <c r="H9900" s="11">
        <v>6.88</v>
      </c>
      <c r="I9900" s="13">
        <f t="shared" si="771"/>
        <v>3764.5348837209303</v>
      </c>
      <c r="J9900" s="13">
        <f t="shared" si="772"/>
        <v>3764.5348837209303</v>
      </c>
      <c r="K9900" s="7">
        <f t="shared" si="773"/>
        <v>1</v>
      </c>
      <c r="L9900" s="26">
        <f t="shared" si="774"/>
        <v>1</v>
      </c>
    </row>
    <row r="9901" spans="1:12">
      <c r="A9901" s="2" t="s">
        <v>37</v>
      </c>
      <c r="B9901" s="3">
        <v>37743</v>
      </c>
      <c r="C9901" s="1">
        <v>25611</v>
      </c>
      <c r="D9901" s="2">
        <v>34</v>
      </c>
      <c r="E9901" s="1">
        <v>25611</v>
      </c>
      <c r="F9901" s="2">
        <v>34</v>
      </c>
      <c r="G9901" s="6">
        <f t="shared" si="770"/>
        <v>1</v>
      </c>
      <c r="H9901" s="11">
        <v>6.03</v>
      </c>
      <c r="I9901" s="13">
        <f t="shared" si="771"/>
        <v>4247.2636815920396</v>
      </c>
      <c r="J9901" s="13">
        <f t="shared" si="772"/>
        <v>4247.2636815920396</v>
      </c>
      <c r="K9901" s="7">
        <f t="shared" si="773"/>
        <v>1</v>
      </c>
      <c r="L9901" s="26">
        <f t="shared" si="774"/>
        <v>1</v>
      </c>
    </row>
    <row r="9902" spans="1:12">
      <c r="A9902" s="2" t="s">
        <v>2943</v>
      </c>
      <c r="B9902" s="3">
        <v>32017</v>
      </c>
      <c r="C9902" s="1">
        <v>25000</v>
      </c>
      <c r="D9902" s="2">
        <v>42</v>
      </c>
      <c r="E9902" s="1">
        <v>25000</v>
      </c>
      <c r="F9902" s="2">
        <v>42</v>
      </c>
      <c r="G9902" s="6">
        <f t="shared" si="770"/>
        <v>1</v>
      </c>
      <c r="H9902" s="12">
        <v>3.91</v>
      </c>
      <c r="I9902" s="13">
        <f t="shared" si="771"/>
        <v>6393.8618925831197</v>
      </c>
      <c r="J9902" s="13">
        <f t="shared" si="772"/>
        <v>6393.8618925831197</v>
      </c>
      <c r="K9902" s="7">
        <f t="shared" si="773"/>
        <v>1</v>
      </c>
      <c r="L9902" s="26">
        <f t="shared" si="774"/>
        <v>1</v>
      </c>
    </row>
    <row r="9903" spans="1:12">
      <c r="A9903" s="2" t="s">
        <v>5947</v>
      </c>
      <c r="B9903" s="3">
        <v>39521</v>
      </c>
      <c r="C9903" s="1">
        <v>22000</v>
      </c>
      <c r="D9903" s="2">
        <v>18</v>
      </c>
      <c r="E9903" s="1">
        <v>22000</v>
      </c>
      <c r="F9903" s="2">
        <v>18</v>
      </c>
      <c r="G9903" s="6">
        <f t="shared" si="770"/>
        <v>1</v>
      </c>
      <c r="H9903" s="11">
        <v>7.18</v>
      </c>
      <c r="I9903" s="13">
        <f t="shared" si="771"/>
        <v>3064.0668523676882</v>
      </c>
      <c r="J9903" s="13">
        <f t="shared" si="772"/>
        <v>3064.0668523676882</v>
      </c>
      <c r="K9903" s="7">
        <f t="shared" si="773"/>
        <v>1</v>
      </c>
      <c r="L9903" s="26">
        <f t="shared" si="774"/>
        <v>1</v>
      </c>
    </row>
    <row r="9904" spans="1:12">
      <c r="A9904" s="2" t="s">
        <v>5453</v>
      </c>
      <c r="B9904" s="3">
        <v>41250</v>
      </c>
      <c r="C9904" s="1">
        <v>20998</v>
      </c>
      <c r="D9904" s="2">
        <v>61</v>
      </c>
      <c r="E9904" s="1">
        <v>20998</v>
      </c>
      <c r="F9904" s="2">
        <v>61</v>
      </c>
      <c r="G9904" s="6">
        <f t="shared" si="770"/>
        <v>1</v>
      </c>
      <c r="H9904" s="12">
        <v>8.02</v>
      </c>
      <c r="I9904" s="13">
        <f t="shared" si="771"/>
        <v>2618.2044887780548</v>
      </c>
      <c r="J9904" s="13">
        <f t="shared" si="772"/>
        <v>2618.2044887780548</v>
      </c>
      <c r="K9904" s="7">
        <f t="shared" si="773"/>
        <v>1</v>
      </c>
      <c r="L9904" s="26">
        <f t="shared" si="774"/>
        <v>1</v>
      </c>
    </row>
    <row r="9905" spans="1:12">
      <c r="A9905" s="2" t="s">
        <v>9715</v>
      </c>
      <c r="B9905" s="3">
        <v>39192</v>
      </c>
      <c r="C9905" s="1">
        <v>20840</v>
      </c>
      <c r="D9905" s="2">
        <v>50</v>
      </c>
      <c r="E9905" s="1">
        <v>20840</v>
      </c>
      <c r="F9905" s="2">
        <v>50</v>
      </c>
      <c r="G9905" s="6">
        <f t="shared" si="770"/>
        <v>1</v>
      </c>
      <c r="H9905" s="11">
        <v>6.88</v>
      </c>
      <c r="I9905" s="13">
        <f t="shared" si="771"/>
        <v>3029.0697674418607</v>
      </c>
      <c r="J9905" s="13">
        <f t="shared" si="772"/>
        <v>3029.0697674418607</v>
      </c>
      <c r="K9905" s="7">
        <f t="shared" si="773"/>
        <v>1</v>
      </c>
      <c r="L9905" s="26">
        <f t="shared" si="774"/>
        <v>1</v>
      </c>
    </row>
    <row r="9906" spans="1:12">
      <c r="A9906" s="2" t="s">
        <v>10120</v>
      </c>
      <c r="B9906" s="3">
        <v>41250</v>
      </c>
      <c r="C9906" s="1">
        <v>19537</v>
      </c>
      <c r="D9906" s="2">
        <v>11</v>
      </c>
      <c r="E9906" s="1">
        <v>19537</v>
      </c>
      <c r="F9906" s="2">
        <v>11</v>
      </c>
      <c r="G9906" s="6">
        <f t="shared" si="770"/>
        <v>1</v>
      </c>
      <c r="H9906" s="12">
        <v>8.02</v>
      </c>
      <c r="I9906" s="13">
        <f t="shared" si="771"/>
        <v>2436.0349127182044</v>
      </c>
      <c r="J9906" s="13">
        <f t="shared" si="772"/>
        <v>2436.0349127182044</v>
      </c>
      <c r="K9906" s="7">
        <f t="shared" si="773"/>
        <v>1</v>
      </c>
      <c r="L9906" s="26">
        <f t="shared" si="774"/>
        <v>1</v>
      </c>
    </row>
    <row r="9907" spans="1:12">
      <c r="A9907" s="2" t="s">
        <v>978</v>
      </c>
      <c r="B9907" s="3">
        <v>37190</v>
      </c>
      <c r="C9907" s="1">
        <v>19521</v>
      </c>
      <c r="D9907" s="2">
        <v>7</v>
      </c>
      <c r="E9907" s="1">
        <v>19521</v>
      </c>
      <c r="F9907" s="2">
        <v>7</v>
      </c>
      <c r="G9907" s="6">
        <f t="shared" si="770"/>
        <v>1</v>
      </c>
      <c r="H9907" s="11">
        <v>5.65</v>
      </c>
      <c r="I9907" s="13">
        <f t="shared" si="771"/>
        <v>3455.0442477876104</v>
      </c>
      <c r="J9907" s="13">
        <f t="shared" si="772"/>
        <v>3455.0442477876104</v>
      </c>
      <c r="K9907" s="7">
        <f t="shared" si="773"/>
        <v>1</v>
      </c>
      <c r="L9907" s="26">
        <f t="shared" si="774"/>
        <v>1</v>
      </c>
    </row>
    <row r="9908" spans="1:12">
      <c r="A9908" s="2" t="s">
        <v>604</v>
      </c>
      <c r="B9908" s="3">
        <v>38191</v>
      </c>
      <c r="C9908" s="1">
        <v>19504</v>
      </c>
      <c r="D9908" s="2">
        <v>15</v>
      </c>
      <c r="E9908" s="1">
        <v>19504</v>
      </c>
      <c r="F9908" s="2">
        <v>15</v>
      </c>
      <c r="G9908" s="6">
        <f t="shared" si="770"/>
        <v>1</v>
      </c>
      <c r="H9908" s="12">
        <v>6.21</v>
      </c>
      <c r="I9908" s="13">
        <f t="shared" si="771"/>
        <v>3140.7407407407409</v>
      </c>
      <c r="J9908" s="13">
        <f t="shared" si="772"/>
        <v>3140.7407407407409</v>
      </c>
      <c r="K9908" s="7">
        <f t="shared" si="773"/>
        <v>1</v>
      </c>
      <c r="L9908" s="26">
        <f t="shared" si="774"/>
        <v>1</v>
      </c>
    </row>
    <row r="9909" spans="1:12">
      <c r="A9909" s="2" t="s">
        <v>2366</v>
      </c>
      <c r="B9909" s="3">
        <v>41250</v>
      </c>
      <c r="C9909" s="1">
        <v>19391</v>
      </c>
      <c r="D9909" s="2">
        <v>11</v>
      </c>
      <c r="E9909" s="1">
        <v>19391</v>
      </c>
      <c r="F9909" s="2">
        <v>11</v>
      </c>
      <c r="G9909" s="6">
        <f t="shared" si="770"/>
        <v>1</v>
      </c>
      <c r="H9909" s="12">
        <v>8.02</v>
      </c>
      <c r="I9909" s="13">
        <f t="shared" si="771"/>
        <v>2417.8304239401496</v>
      </c>
      <c r="J9909" s="13">
        <f t="shared" si="772"/>
        <v>2417.8304239401496</v>
      </c>
      <c r="K9909" s="7">
        <f t="shared" si="773"/>
        <v>1</v>
      </c>
      <c r="L9909" s="26">
        <f t="shared" si="774"/>
        <v>1</v>
      </c>
    </row>
    <row r="9910" spans="1:12">
      <c r="A9910" s="2" t="s">
        <v>5176</v>
      </c>
      <c r="B9910" s="3">
        <v>37022</v>
      </c>
      <c r="C9910" s="1">
        <v>17929</v>
      </c>
      <c r="D9910" s="2">
        <v>6</v>
      </c>
      <c r="E9910" s="1">
        <v>17929</v>
      </c>
      <c r="F9910" s="2">
        <v>6</v>
      </c>
      <c r="G9910" s="6">
        <f t="shared" si="770"/>
        <v>1</v>
      </c>
      <c r="H9910" s="11">
        <v>5.65</v>
      </c>
      <c r="I9910" s="13">
        <f t="shared" si="771"/>
        <v>3173.2743362831857</v>
      </c>
      <c r="J9910" s="13">
        <f t="shared" si="772"/>
        <v>3173.2743362831857</v>
      </c>
      <c r="K9910" s="7">
        <f t="shared" si="773"/>
        <v>1</v>
      </c>
      <c r="L9910" s="26">
        <f t="shared" si="774"/>
        <v>1</v>
      </c>
    </row>
    <row r="9911" spans="1:12">
      <c r="A9911" s="2" t="s">
        <v>686</v>
      </c>
      <c r="B9911" s="3">
        <v>39458</v>
      </c>
      <c r="C9911" s="1">
        <v>17234</v>
      </c>
      <c r="D9911" s="2">
        <v>1</v>
      </c>
      <c r="E9911" s="1">
        <v>17234</v>
      </c>
      <c r="F9911" s="2">
        <v>1</v>
      </c>
      <c r="G9911" s="6">
        <f t="shared" si="770"/>
        <v>1</v>
      </c>
      <c r="H9911" s="11">
        <v>7.18</v>
      </c>
      <c r="I9911" s="13">
        <f t="shared" si="771"/>
        <v>2400.2785515320334</v>
      </c>
      <c r="J9911" s="13">
        <f t="shared" si="772"/>
        <v>2400.2785515320334</v>
      </c>
      <c r="K9911" s="7">
        <f t="shared" si="773"/>
        <v>1</v>
      </c>
      <c r="L9911" s="26">
        <f t="shared" si="774"/>
        <v>1</v>
      </c>
    </row>
    <row r="9912" spans="1:12">
      <c r="A9912" s="2" t="s">
        <v>3180</v>
      </c>
      <c r="B9912" s="3">
        <v>37029</v>
      </c>
      <c r="C9912" s="1">
        <v>17131</v>
      </c>
      <c r="D9912" s="2">
        <v>2</v>
      </c>
      <c r="E9912" s="1">
        <v>17131</v>
      </c>
      <c r="F9912" s="2">
        <v>2</v>
      </c>
      <c r="G9912" s="6">
        <f t="shared" si="770"/>
        <v>1</v>
      </c>
      <c r="H9912" s="11">
        <v>5.65</v>
      </c>
      <c r="I9912" s="13">
        <f t="shared" si="771"/>
        <v>3032.0353982300885</v>
      </c>
      <c r="J9912" s="13">
        <f t="shared" si="772"/>
        <v>3032.0353982300885</v>
      </c>
      <c r="K9912" s="7">
        <f t="shared" si="773"/>
        <v>1</v>
      </c>
      <c r="L9912" s="26">
        <f t="shared" si="774"/>
        <v>1</v>
      </c>
    </row>
    <row r="9913" spans="1:12">
      <c r="A9913" s="2" t="s">
        <v>6221</v>
      </c>
      <c r="B9913" s="3">
        <v>40627</v>
      </c>
      <c r="C9913" s="1">
        <v>16975</v>
      </c>
      <c r="D9913" s="2">
        <v>1</v>
      </c>
      <c r="E9913" s="1">
        <v>16975</v>
      </c>
      <c r="F9913" s="2">
        <v>1</v>
      </c>
      <c r="G9913" s="6">
        <f t="shared" si="770"/>
        <v>1</v>
      </c>
      <c r="H9913" s="12">
        <v>7.93</v>
      </c>
      <c r="I9913" s="13">
        <f t="shared" si="771"/>
        <v>2140.6052963430016</v>
      </c>
      <c r="J9913" s="13">
        <f t="shared" si="772"/>
        <v>2140.6052963430016</v>
      </c>
      <c r="K9913" s="7">
        <f t="shared" si="773"/>
        <v>1</v>
      </c>
      <c r="L9913" s="26">
        <f t="shared" si="774"/>
        <v>1</v>
      </c>
    </row>
    <row r="9914" spans="1:12">
      <c r="A9914" s="2" t="s">
        <v>8702</v>
      </c>
      <c r="B9914" s="3">
        <v>31366</v>
      </c>
      <c r="C9914" s="1">
        <v>16785</v>
      </c>
      <c r="D9914" s="2">
        <v>2</v>
      </c>
      <c r="E9914" s="1">
        <v>16785</v>
      </c>
      <c r="F9914" s="2">
        <v>2</v>
      </c>
      <c r="G9914" s="6">
        <f t="shared" si="770"/>
        <v>1</v>
      </c>
      <c r="H9914" s="12">
        <v>3.55</v>
      </c>
      <c r="I9914" s="13">
        <f t="shared" si="771"/>
        <v>4728.1690140845076</v>
      </c>
      <c r="J9914" s="13">
        <f t="shared" si="772"/>
        <v>4728.1690140845076</v>
      </c>
      <c r="K9914" s="7">
        <f t="shared" si="773"/>
        <v>1</v>
      </c>
      <c r="L9914" s="26">
        <f t="shared" si="774"/>
        <v>1</v>
      </c>
    </row>
    <row r="9915" spans="1:12">
      <c r="A9915" s="2" t="s">
        <v>5709</v>
      </c>
      <c r="B9915" s="3">
        <v>41208</v>
      </c>
      <c r="C9915" s="1">
        <v>16011</v>
      </c>
      <c r="D9915" s="2">
        <v>1</v>
      </c>
      <c r="E9915" s="1">
        <v>16011</v>
      </c>
      <c r="F9915" s="2">
        <v>1</v>
      </c>
      <c r="G9915" s="6">
        <f t="shared" si="770"/>
        <v>1</v>
      </c>
      <c r="H9915" s="12">
        <v>8.02</v>
      </c>
      <c r="I9915" s="13">
        <f t="shared" si="771"/>
        <v>1996.3840399002495</v>
      </c>
      <c r="J9915" s="13">
        <f t="shared" si="772"/>
        <v>1996.3840399002495</v>
      </c>
      <c r="K9915" s="7">
        <f t="shared" si="773"/>
        <v>1</v>
      </c>
      <c r="L9915" s="26">
        <f t="shared" si="774"/>
        <v>1</v>
      </c>
    </row>
    <row r="9916" spans="1:12">
      <c r="A9916" s="2" t="s">
        <v>10211</v>
      </c>
      <c r="B9916" s="3">
        <v>37778</v>
      </c>
      <c r="C9916" s="1">
        <v>16000</v>
      </c>
      <c r="D9916" s="2">
        <v>12</v>
      </c>
      <c r="E9916" s="1">
        <v>16000</v>
      </c>
      <c r="F9916" s="2">
        <v>12</v>
      </c>
      <c r="G9916" s="6">
        <f t="shared" si="770"/>
        <v>1</v>
      </c>
      <c r="H9916" s="11">
        <v>6.03</v>
      </c>
      <c r="I9916" s="13">
        <f t="shared" si="771"/>
        <v>2653.3996683250411</v>
      </c>
      <c r="J9916" s="13">
        <f t="shared" si="772"/>
        <v>2653.3996683250411</v>
      </c>
      <c r="K9916" s="7">
        <f t="shared" si="773"/>
        <v>1</v>
      </c>
      <c r="L9916" s="26">
        <f t="shared" si="774"/>
        <v>1</v>
      </c>
    </row>
    <row r="9917" spans="1:12">
      <c r="A9917" s="2" t="s">
        <v>541</v>
      </c>
      <c r="B9917" s="3">
        <v>36210</v>
      </c>
      <c r="C9917" s="1">
        <v>15207</v>
      </c>
      <c r="D9917" s="2">
        <v>4</v>
      </c>
      <c r="E9917" s="1">
        <v>15207</v>
      </c>
      <c r="F9917" s="2">
        <v>4</v>
      </c>
      <c r="G9917" s="6">
        <f t="shared" si="770"/>
        <v>1</v>
      </c>
      <c r="H9917" s="12">
        <v>5.0599999999999996</v>
      </c>
      <c r="I9917" s="13">
        <f t="shared" si="771"/>
        <v>3005.335968379447</v>
      </c>
      <c r="J9917" s="13">
        <f t="shared" si="772"/>
        <v>3005.335968379447</v>
      </c>
      <c r="K9917" s="7">
        <f t="shared" si="773"/>
        <v>1</v>
      </c>
      <c r="L9917" s="26">
        <f t="shared" si="774"/>
        <v>1</v>
      </c>
    </row>
    <row r="9918" spans="1:12">
      <c r="A9918" s="2" t="s">
        <v>2762</v>
      </c>
      <c r="B9918" s="3">
        <v>36196</v>
      </c>
      <c r="C9918" s="1">
        <v>14919</v>
      </c>
      <c r="D9918" s="2">
        <v>1</v>
      </c>
      <c r="E9918" s="1">
        <v>14919</v>
      </c>
      <c r="F9918" s="2">
        <v>1</v>
      </c>
      <c r="G9918" s="6">
        <f t="shared" si="770"/>
        <v>1</v>
      </c>
      <c r="H9918" s="12">
        <v>5.0599999999999996</v>
      </c>
      <c r="I9918" s="13">
        <f t="shared" si="771"/>
        <v>2948.418972332016</v>
      </c>
      <c r="J9918" s="13">
        <f t="shared" si="772"/>
        <v>2948.418972332016</v>
      </c>
      <c r="K9918" s="7">
        <f t="shared" si="773"/>
        <v>1</v>
      </c>
      <c r="L9918" s="26">
        <f t="shared" si="774"/>
        <v>1</v>
      </c>
    </row>
    <row r="9919" spans="1:12">
      <c r="A9919" s="2" t="s">
        <v>5296</v>
      </c>
      <c r="B9919" s="3">
        <v>36273</v>
      </c>
      <c r="C9919" s="1">
        <v>14692</v>
      </c>
      <c r="D9919" s="2">
        <v>11</v>
      </c>
      <c r="E9919" s="1">
        <v>14692</v>
      </c>
      <c r="F9919" s="2">
        <v>11</v>
      </c>
      <c r="G9919" s="6">
        <f t="shared" si="770"/>
        <v>1</v>
      </c>
      <c r="H9919" s="12">
        <v>5.0599999999999996</v>
      </c>
      <c r="I9919" s="13">
        <f t="shared" si="771"/>
        <v>2903.5573122529645</v>
      </c>
      <c r="J9919" s="13">
        <f t="shared" si="772"/>
        <v>2903.5573122529645</v>
      </c>
      <c r="K9919" s="7">
        <f t="shared" si="773"/>
        <v>1</v>
      </c>
      <c r="L9919" s="26">
        <f t="shared" si="774"/>
        <v>1</v>
      </c>
    </row>
    <row r="9920" spans="1:12">
      <c r="A9920" s="2" t="s">
        <v>8826</v>
      </c>
      <c r="B9920" s="3">
        <v>41047</v>
      </c>
      <c r="C9920" s="1">
        <v>14408</v>
      </c>
      <c r="D9920" s="2">
        <v>5</v>
      </c>
      <c r="E9920" s="1">
        <v>14408</v>
      </c>
      <c r="F9920" s="2">
        <v>5</v>
      </c>
      <c r="G9920" s="6">
        <f t="shared" si="770"/>
        <v>1</v>
      </c>
      <c r="H9920" s="12">
        <v>8.02</v>
      </c>
      <c r="I9920" s="13">
        <f t="shared" si="771"/>
        <v>1796.5087281795513</v>
      </c>
      <c r="J9920" s="13">
        <f t="shared" si="772"/>
        <v>1796.5087281795513</v>
      </c>
      <c r="K9920" s="7">
        <f t="shared" si="773"/>
        <v>1</v>
      </c>
      <c r="L9920" s="26">
        <f t="shared" si="774"/>
        <v>1</v>
      </c>
    </row>
    <row r="9921" spans="1:12">
      <c r="A9921" s="2" t="s">
        <v>2232</v>
      </c>
      <c r="B9921" s="3">
        <v>40053</v>
      </c>
      <c r="C9921" s="1">
        <v>14319</v>
      </c>
      <c r="D9921" s="2">
        <v>18</v>
      </c>
      <c r="E9921" s="1">
        <v>14319</v>
      </c>
      <c r="F9921" s="2">
        <v>18</v>
      </c>
      <c r="G9921" s="6">
        <f t="shared" si="770"/>
        <v>1</v>
      </c>
      <c r="H9921" s="12">
        <v>7.5</v>
      </c>
      <c r="I9921" s="13">
        <f t="shared" si="771"/>
        <v>1909.2</v>
      </c>
      <c r="J9921" s="13">
        <f t="shared" si="772"/>
        <v>1909.2</v>
      </c>
      <c r="K9921" s="7">
        <f t="shared" si="773"/>
        <v>1</v>
      </c>
      <c r="L9921" s="26">
        <f t="shared" si="774"/>
        <v>1</v>
      </c>
    </row>
    <row r="9922" spans="1:12">
      <c r="A9922" s="2" t="s">
        <v>3327</v>
      </c>
      <c r="B9922" s="3">
        <v>41250</v>
      </c>
      <c r="C9922" s="1">
        <v>13800</v>
      </c>
      <c r="D9922" s="2">
        <v>4</v>
      </c>
      <c r="E9922" s="1">
        <v>13800</v>
      </c>
      <c r="F9922" s="2">
        <v>4</v>
      </c>
      <c r="G9922" s="6">
        <f t="shared" ref="G9922:G9985" si="775">F9922/D9922</f>
        <v>1</v>
      </c>
      <c r="H9922" s="12">
        <v>8.02</v>
      </c>
      <c r="I9922" s="13">
        <f t="shared" ref="I9922:I9985" si="776">C9922/H9922</f>
        <v>1720.69825436409</v>
      </c>
      <c r="J9922" s="13">
        <f t="shared" ref="J9922:J9985" si="777">E9922/H9922</f>
        <v>1720.69825436409</v>
      </c>
      <c r="K9922" s="7">
        <f t="shared" ref="K9922:K9985" si="778">J9922/I9922</f>
        <v>1</v>
      </c>
      <c r="L9922" s="26">
        <f t="shared" ref="L9922:L9985" si="779">K9922/G9922</f>
        <v>1</v>
      </c>
    </row>
    <row r="9923" spans="1:12">
      <c r="A9923" s="2" t="s">
        <v>4029</v>
      </c>
      <c r="B9923" s="3">
        <v>40284</v>
      </c>
      <c r="C9923" s="1">
        <v>13500</v>
      </c>
      <c r="D9923" s="2">
        <v>4</v>
      </c>
      <c r="E9923" s="1">
        <v>13500</v>
      </c>
      <c r="F9923" s="2">
        <v>4</v>
      </c>
      <c r="G9923" s="6">
        <f t="shared" si="775"/>
        <v>1</v>
      </c>
      <c r="H9923" s="12">
        <v>7.89</v>
      </c>
      <c r="I9923" s="13">
        <f t="shared" si="776"/>
        <v>1711.0266159695818</v>
      </c>
      <c r="J9923" s="13">
        <f t="shared" si="777"/>
        <v>1711.0266159695818</v>
      </c>
      <c r="K9923" s="7">
        <f t="shared" si="778"/>
        <v>1</v>
      </c>
      <c r="L9923" s="26">
        <f t="shared" si="779"/>
        <v>1</v>
      </c>
    </row>
    <row r="9924" spans="1:12">
      <c r="A9924" s="2" t="s">
        <v>6848</v>
      </c>
      <c r="B9924" s="3">
        <v>40914</v>
      </c>
      <c r="C9924" s="1">
        <v>13000</v>
      </c>
      <c r="D9924" s="2">
        <v>3</v>
      </c>
      <c r="E9924" s="1">
        <v>13000</v>
      </c>
      <c r="F9924" s="2">
        <v>3</v>
      </c>
      <c r="G9924" s="6">
        <f t="shared" si="775"/>
        <v>1</v>
      </c>
      <c r="H9924" s="12">
        <v>8.02</v>
      </c>
      <c r="I9924" s="13">
        <f t="shared" si="776"/>
        <v>1620.9476309226934</v>
      </c>
      <c r="J9924" s="13">
        <f t="shared" si="777"/>
        <v>1620.9476309226934</v>
      </c>
      <c r="K9924" s="7">
        <f t="shared" si="778"/>
        <v>1</v>
      </c>
      <c r="L9924" s="26">
        <f t="shared" si="779"/>
        <v>1</v>
      </c>
    </row>
    <row r="9925" spans="1:12">
      <c r="A9925" s="2" t="s">
        <v>2530</v>
      </c>
      <c r="B9925" s="3">
        <v>33207</v>
      </c>
      <c r="C9925" s="1">
        <v>12751</v>
      </c>
      <c r="D9925" s="2">
        <v>30</v>
      </c>
      <c r="E9925" s="1">
        <v>12751</v>
      </c>
      <c r="F9925" s="2">
        <v>30</v>
      </c>
      <c r="G9925" s="6">
        <f t="shared" si="775"/>
        <v>1</v>
      </c>
      <c r="H9925" s="12">
        <v>4.22</v>
      </c>
      <c r="I9925" s="13">
        <f t="shared" si="776"/>
        <v>3021.5639810426542</v>
      </c>
      <c r="J9925" s="13">
        <f t="shared" si="777"/>
        <v>3021.5639810426542</v>
      </c>
      <c r="K9925" s="7">
        <f t="shared" si="778"/>
        <v>1</v>
      </c>
      <c r="L9925" s="26">
        <f t="shared" si="779"/>
        <v>1</v>
      </c>
    </row>
    <row r="9926" spans="1:12">
      <c r="A9926" s="2" t="s">
        <v>2528</v>
      </c>
      <c r="B9926" s="3">
        <v>36259</v>
      </c>
      <c r="C9926" s="1">
        <v>12562</v>
      </c>
      <c r="D9926" s="2">
        <v>1</v>
      </c>
      <c r="E9926" s="1">
        <v>12562</v>
      </c>
      <c r="F9926" s="2">
        <v>1</v>
      </c>
      <c r="G9926" s="6">
        <f t="shared" si="775"/>
        <v>1</v>
      </c>
      <c r="H9926" s="12">
        <v>5.0599999999999996</v>
      </c>
      <c r="I9926" s="13">
        <f t="shared" si="776"/>
        <v>2482.608695652174</v>
      </c>
      <c r="J9926" s="13">
        <f t="shared" si="777"/>
        <v>2482.608695652174</v>
      </c>
      <c r="K9926" s="7">
        <f t="shared" si="778"/>
        <v>1</v>
      </c>
      <c r="L9926" s="26">
        <f t="shared" si="779"/>
        <v>1</v>
      </c>
    </row>
    <row r="9927" spans="1:12">
      <c r="A9927" s="2" t="s">
        <v>4893</v>
      </c>
      <c r="B9927" s="3">
        <v>39696</v>
      </c>
      <c r="C9927" s="1">
        <v>12522</v>
      </c>
      <c r="D9927" s="2">
        <v>8</v>
      </c>
      <c r="E9927" s="1">
        <v>12522</v>
      </c>
      <c r="F9927" s="2">
        <v>8</v>
      </c>
      <c r="G9927" s="6">
        <f t="shared" si="775"/>
        <v>1</v>
      </c>
      <c r="H9927" s="11">
        <v>7.18</v>
      </c>
      <c r="I9927" s="13">
        <f t="shared" si="776"/>
        <v>1744.0111420612814</v>
      </c>
      <c r="J9927" s="13">
        <f t="shared" si="777"/>
        <v>1744.0111420612814</v>
      </c>
      <c r="K9927" s="7">
        <f t="shared" si="778"/>
        <v>1</v>
      </c>
      <c r="L9927" s="26">
        <f t="shared" si="779"/>
        <v>1</v>
      </c>
    </row>
    <row r="9928" spans="1:12">
      <c r="A9928" s="2" t="s">
        <v>1899</v>
      </c>
      <c r="B9928" s="3">
        <v>38093</v>
      </c>
      <c r="C9928" s="1">
        <v>12077</v>
      </c>
      <c r="D9928" s="2">
        <v>4</v>
      </c>
      <c r="E9928" s="1">
        <v>12077</v>
      </c>
      <c r="F9928" s="2">
        <v>4</v>
      </c>
      <c r="G9928" s="6">
        <f t="shared" si="775"/>
        <v>1</v>
      </c>
      <c r="H9928" s="12">
        <v>6.21</v>
      </c>
      <c r="I9928" s="13">
        <f t="shared" si="776"/>
        <v>1944.7665056360709</v>
      </c>
      <c r="J9928" s="13">
        <f t="shared" si="777"/>
        <v>1944.7665056360709</v>
      </c>
      <c r="K9928" s="7">
        <f t="shared" si="778"/>
        <v>1</v>
      </c>
      <c r="L9928" s="26">
        <f t="shared" si="779"/>
        <v>1</v>
      </c>
    </row>
    <row r="9929" spans="1:12">
      <c r="A9929" s="2" t="s">
        <v>3756</v>
      </c>
      <c r="B9929" s="3">
        <v>39605</v>
      </c>
      <c r="C9929" s="1">
        <v>11931</v>
      </c>
      <c r="D9929" s="2">
        <v>5</v>
      </c>
      <c r="E9929" s="1">
        <v>11931</v>
      </c>
      <c r="F9929" s="2">
        <v>5</v>
      </c>
      <c r="G9929" s="6">
        <f t="shared" si="775"/>
        <v>1</v>
      </c>
      <c r="H9929" s="11">
        <v>7.18</v>
      </c>
      <c r="I9929" s="13">
        <f t="shared" si="776"/>
        <v>1661.6991643454039</v>
      </c>
      <c r="J9929" s="13">
        <f t="shared" si="777"/>
        <v>1661.6991643454039</v>
      </c>
      <c r="K9929" s="7">
        <f t="shared" si="778"/>
        <v>1</v>
      </c>
      <c r="L9929" s="26">
        <f t="shared" si="779"/>
        <v>1</v>
      </c>
    </row>
    <row r="9930" spans="1:12">
      <c r="A9930" s="2" t="s">
        <v>6200</v>
      </c>
      <c r="B9930" s="3">
        <v>37519</v>
      </c>
      <c r="C9930" s="1">
        <v>11422</v>
      </c>
      <c r="D9930" s="2">
        <v>1</v>
      </c>
      <c r="E9930" s="1">
        <v>11422</v>
      </c>
      <c r="F9930" s="2">
        <v>1</v>
      </c>
      <c r="G9930" s="6">
        <f t="shared" si="775"/>
        <v>1</v>
      </c>
      <c r="H9930" s="12">
        <v>5.8</v>
      </c>
      <c r="I9930" s="13">
        <f t="shared" si="776"/>
        <v>1969.3103448275863</v>
      </c>
      <c r="J9930" s="13">
        <f t="shared" si="777"/>
        <v>1969.3103448275863</v>
      </c>
      <c r="K9930" s="7">
        <f t="shared" si="778"/>
        <v>1</v>
      </c>
      <c r="L9930" s="26">
        <f t="shared" si="779"/>
        <v>1</v>
      </c>
    </row>
    <row r="9931" spans="1:12">
      <c r="A9931" s="2" t="s">
        <v>5662</v>
      </c>
      <c r="B9931" s="3">
        <v>38744</v>
      </c>
      <c r="C9931" s="1">
        <v>11290</v>
      </c>
      <c r="D9931" s="2">
        <v>17</v>
      </c>
      <c r="E9931" s="1">
        <v>11290</v>
      </c>
      <c r="F9931" s="2">
        <v>17</v>
      </c>
      <c r="G9931" s="6">
        <f t="shared" si="775"/>
        <v>1</v>
      </c>
      <c r="H9931" s="11">
        <v>6.55</v>
      </c>
      <c r="I9931" s="13">
        <f t="shared" si="776"/>
        <v>1723.6641221374045</v>
      </c>
      <c r="J9931" s="13">
        <f t="shared" si="777"/>
        <v>1723.6641221374045</v>
      </c>
      <c r="K9931" s="7">
        <f t="shared" si="778"/>
        <v>1</v>
      </c>
      <c r="L9931" s="26">
        <f t="shared" si="779"/>
        <v>1</v>
      </c>
    </row>
    <row r="9932" spans="1:12">
      <c r="A9932" s="2" t="s">
        <v>9634</v>
      </c>
      <c r="B9932" s="3">
        <v>36273</v>
      </c>
      <c r="C9932" s="1">
        <v>11206</v>
      </c>
      <c r="D9932" s="2">
        <v>1</v>
      </c>
      <c r="E9932" s="1">
        <v>11206</v>
      </c>
      <c r="F9932" s="2">
        <v>1</v>
      </c>
      <c r="G9932" s="6">
        <f t="shared" si="775"/>
        <v>1</v>
      </c>
      <c r="H9932" s="12">
        <v>5.0599999999999996</v>
      </c>
      <c r="I9932" s="13">
        <f t="shared" si="776"/>
        <v>2214.624505928854</v>
      </c>
      <c r="J9932" s="13">
        <f t="shared" si="777"/>
        <v>2214.624505928854</v>
      </c>
      <c r="K9932" s="7">
        <f t="shared" si="778"/>
        <v>1</v>
      </c>
      <c r="L9932" s="26">
        <f t="shared" si="779"/>
        <v>1</v>
      </c>
    </row>
    <row r="9933" spans="1:12">
      <c r="A9933" s="2" t="s">
        <v>2715</v>
      </c>
      <c r="B9933" s="3">
        <v>41243</v>
      </c>
      <c r="C9933" s="1">
        <v>11137</v>
      </c>
      <c r="D9933" s="2">
        <v>14</v>
      </c>
      <c r="E9933" s="1">
        <v>11137</v>
      </c>
      <c r="F9933" s="2">
        <v>14</v>
      </c>
      <c r="G9933" s="6">
        <f t="shared" si="775"/>
        <v>1</v>
      </c>
      <c r="H9933" s="12">
        <v>8.02</v>
      </c>
      <c r="I9933" s="13">
        <f t="shared" si="776"/>
        <v>1388.6533665835411</v>
      </c>
      <c r="J9933" s="13">
        <f t="shared" si="777"/>
        <v>1388.6533665835411</v>
      </c>
      <c r="K9933" s="7">
        <f t="shared" si="778"/>
        <v>1</v>
      </c>
      <c r="L9933" s="26">
        <f t="shared" si="779"/>
        <v>1</v>
      </c>
    </row>
    <row r="9934" spans="1:12">
      <c r="A9934" s="2" t="s">
        <v>6017</v>
      </c>
      <c r="B9934" s="3">
        <v>37785</v>
      </c>
      <c r="C9934" s="1">
        <v>11000</v>
      </c>
      <c r="D9934" s="2">
        <v>5</v>
      </c>
      <c r="E9934" s="1">
        <v>11000</v>
      </c>
      <c r="F9934" s="2">
        <v>5</v>
      </c>
      <c r="G9934" s="6">
        <f t="shared" si="775"/>
        <v>1</v>
      </c>
      <c r="H9934" s="11">
        <v>6.03</v>
      </c>
      <c r="I9934" s="13">
        <f t="shared" si="776"/>
        <v>1824.2122719734659</v>
      </c>
      <c r="J9934" s="13">
        <f t="shared" si="777"/>
        <v>1824.2122719734659</v>
      </c>
      <c r="K9934" s="7">
        <f t="shared" si="778"/>
        <v>1</v>
      </c>
      <c r="L9934" s="26">
        <f t="shared" si="779"/>
        <v>1</v>
      </c>
    </row>
    <row r="9935" spans="1:12">
      <c r="A9935" s="2" t="s">
        <v>7245</v>
      </c>
      <c r="B9935" s="3">
        <v>38247</v>
      </c>
      <c r="C9935" s="1">
        <v>11000</v>
      </c>
      <c r="D9935" s="2">
        <v>1</v>
      </c>
      <c r="E9935" s="1">
        <v>11000</v>
      </c>
      <c r="F9935" s="2">
        <v>1</v>
      </c>
      <c r="G9935" s="6">
        <f t="shared" si="775"/>
        <v>1</v>
      </c>
      <c r="H9935" s="12">
        <v>6.21</v>
      </c>
      <c r="I9935" s="13">
        <f t="shared" si="776"/>
        <v>1771.3365539452495</v>
      </c>
      <c r="J9935" s="13">
        <f t="shared" si="777"/>
        <v>1771.3365539452495</v>
      </c>
      <c r="K9935" s="7">
        <f t="shared" si="778"/>
        <v>1</v>
      </c>
      <c r="L9935" s="26">
        <f t="shared" si="779"/>
        <v>1</v>
      </c>
    </row>
    <row r="9936" spans="1:12">
      <c r="A9936" s="2" t="s">
        <v>9536</v>
      </c>
      <c r="B9936" s="3">
        <v>37015</v>
      </c>
      <c r="C9936" s="1">
        <v>10770</v>
      </c>
      <c r="D9936" s="2">
        <v>1</v>
      </c>
      <c r="E9936" s="1">
        <v>10770</v>
      </c>
      <c r="F9936" s="2">
        <v>1</v>
      </c>
      <c r="G9936" s="6">
        <f t="shared" si="775"/>
        <v>1</v>
      </c>
      <c r="H9936" s="11">
        <v>5.65</v>
      </c>
      <c r="I9936" s="13">
        <f t="shared" si="776"/>
        <v>1906.1946902654865</v>
      </c>
      <c r="J9936" s="13">
        <f t="shared" si="777"/>
        <v>1906.1946902654865</v>
      </c>
      <c r="K9936" s="7">
        <f t="shared" si="778"/>
        <v>1</v>
      </c>
      <c r="L9936" s="26">
        <f t="shared" si="779"/>
        <v>1</v>
      </c>
    </row>
    <row r="9937" spans="1:12">
      <c r="A9937" s="2" t="s">
        <v>8843</v>
      </c>
      <c r="B9937" s="3">
        <v>41194</v>
      </c>
      <c r="C9937" s="1">
        <v>10759</v>
      </c>
      <c r="D9937" s="2">
        <v>5</v>
      </c>
      <c r="E9937" s="1">
        <v>10759</v>
      </c>
      <c r="F9937" s="2">
        <v>5</v>
      </c>
      <c r="G9937" s="6">
        <f t="shared" si="775"/>
        <v>1</v>
      </c>
      <c r="H9937" s="12">
        <v>8.02</v>
      </c>
      <c r="I9937" s="13">
        <f t="shared" si="776"/>
        <v>1341.5211970074813</v>
      </c>
      <c r="J9937" s="13">
        <f t="shared" si="777"/>
        <v>1341.5211970074813</v>
      </c>
      <c r="K9937" s="7">
        <f t="shared" si="778"/>
        <v>1</v>
      </c>
      <c r="L9937" s="26">
        <f t="shared" si="779"/>
        <v>1</v>
      </c>
    </row>
    <row r="9938" spans="1:12">
      <c r="A9938" s="2" t="s">
        <v>8019</v>
      </c>
      <c r="B9938" s="3">
        <v>33312</v>
      </c>
      <c r="C9938" s="1">
        <v>10642</v>
      </c>
      <c r="D9938" s="2">
        <v>2</v>
      </c>
      <c r="E9938" s="1">
        <v>10642</v>
      </c>
      <c r="F9938" s="2">
        <v>2</v>
      </c>
      <c r="G9938" s="6">
        <f t="shared" si="775"/>
        <v>1</v>
      </c>
      <c r="H9938" s="11">
        <v>4.21</v>
      </c>
      <c r="I9938" s="13">
        <f t="shared" si="776"/>
        <v>2527.790973871734</v>
      </c>
      <c r="J9938" s="13">
        <f t="shared" si="777"/>
        <v>2527.790973871734</v>
      </c>
      <c r="K9938" s="7">
        <f t="shared" si="778"/>
        <v>1</v>
      </c>
      <c r="L9938" s="26">
        <f t="shared" si="779"/>
        <v>1</v>
      </c>
    </row>
    <row r="9939" spans="1:12">
      <c r="A9939" s="2" t="s">
        <v>8874</v>
      </c>
      <c r="B9939" s="3">
        <v>39311</v>
      </c>
      <c r="C9939" s="1">
        <v>10497</v>
      </c>
      <c r="D9939" s="2">
        <v>3</v>
      </c>
      <c r="E9939" s="1">
        <v>10497</v>
      </c>
      <c r="F9939" s="2">
        <v>3</v>
      </c>
      <c r="G9939" s="6">
        <f t="shared" si="775"/>
        <v>1</v>
      </c>
      <c r="H9939" s="11">
        <v>6.88</v>
      </c>
      <c r="I9939" s="13">
        <f t="shared" si="776"/>
        <v>1525.7267441860465</v>
      </c>
      <c r="J9939" s="13">
        <f t="shared" si="777"/>
        <v>1525.7267441860465</v>
      </c>
      <c r="K9939" s="7">
        <f t="shared" si="778"/>
        <v>1</v>
      </c>
      <c r="L9939" s="26">
        <f t="shared" si="779"/>
        <v>1</v>
      </c>
    </row>
    <row r="9940" spans="1:12">
      <c r="A9940" s="2" t="s">
        <v>4487</v>
      </c>
      <c r="B9940" s="3">
        <v>40389</v>
      </c>
      <c r="C9940" s="1">
        <v>10000</v>
      </c>
      <c r="D9940" s="2">
        <v>4</v>
      </c>
      <c r="E9940" s="1">
        <v>10000</v>
      </c>
      <c r="F9940" s="2">
        <v>4</v>
      </c>
      <c r="G9940" s="6">
        <f t="shared" si="775"/>
        <v>1</v>
      </c>
      <c r="H9940" s="12">
        <v>7.89</v>
      </c>
      <c r="I9940" s="13">
        <f t="shared" si="776"/>
        <v>1267.427122940431</v>
      </c>
      <c r="J9940" s="13">
        <f t="shared" si="777"/>
        <v>1267.427122940431</v>
      </c>
      <c r="K9940" s="7">
        <f t="shared" si="778"/>
        <v>1</v>
      </c>
      <c r="L9940" s="26">
        <f t="shared" si="779"/>
        <v>1</v>
      </c>
    </row>
    <row r="9941" spans="1:12">
      <c r="A9941" s="2" t="s">
        <v>2609</v>
      </c>
      <c r="B9941" s="3">
        <v>41096</v>
      </c>
      <c r="C9941" s="1">
        <v>10000</v>
      </c>
      <c r="D9941" s="2">
        <v>8</v>
      </c>
      <c r="E9941" s="1">
        <v>10000</v>
      </c>
      <c r="F9941" s="2">
        <v>8</v>
      </c>
      <c r="G9941" s="6">
        <f t="shared" si="775"/>
        <v>1</v>
      </c>
      <c r="H9941" s="12">
        <v>8.02</v>
      </c>
      <c r="I9941" s="13">
        <f t="shared" si="776"/>
        <v>1246.8827930174564</v>
      </c>
      <c r="J9941" s="13">
        <f t="shared" si="777"/>
        <v>1246.8827930174564</v>
      </c>
      <c r="K9941" s="7">
        <f t="shared" si="778"/>
        <v>1</v>
      </c>
      <c r="L9941" s="26">
        <f t="shared" si="779"/>
        <v>1</v>
      </c>
    </row>
    <row r="9942" spans="1:12">
      <c r="A9942" s="2" t="s">
        <v>7988</v>
      </c>
      <c r="B9942" s="3">
        <v>39906</v>
      </c>
      <c r="C9942" s="1">
        <v>9811</v>
      </c>
      <c r="D9942" s="2">
        <v>1</v>
      </c>
      <c r="E9942" s="1">
        <v>9811</v>
      </c>
      <c r="F9942" s="2">
        <v>1</v>
      </c>
      <c r="G9942" s="6">
        <f t="shared" si="775"/>
        <v>1</v>
      </c>
      <c r="H9942" s="12">
        <v>7.5</v>
      </c>
      <c r="I9942" s="13">
        <f t="shared" si="776"/>
        <v>1308.1333333333334</v>
      </c>
      <c r="J9942" s="13">
        <f t="shared" si="777"/>
        <v>1308.1333333333334</v>
      </c>
      <c r="K9942" s="7">
        <f t="shared" si="778"/>
        <v>1</v>
      </c>
      <c r="L9942" s="26">
        <f t="shared" si="779"/>
        <v>1</v>
      </c>
    </row>
    <row r="9943" spans="1:12">
      <c r="A9943" s="2" t="s">
        <v>8218</v>
      </c>
      <c r="B9943" s="3">
        <v>39416</v>
      </c>
      <c r="C9943" s="1">
        <v>9458</v>
      </c>
      <c r="D9943" s="2">
        <v>9</v>
      </c>
      <c r="E9943" s="1">
        <v>9458</v>
      </c>
      <c r="F9943" s="2">
        <v>9</v>
      </c>
      <c r="G9943" s="6">
        <f t="shared" si="775"/>
        <v>1</v>
      </c>
      <c r="H9943" s="11">
        <v>6.88</v>
      </c>
      <c r="I9943" s="13">
        <f t="shared" si="776"/>
        <v>1374.7093023255813</v>
      </c>
      <c r="J9943" s="13">
        <f t="shared" si="777"/>
        <v>1374.7093023255813</v>
      </c>
      <c r="K9943" s="7">
        <f t="shared" si="778"/>
        <v>1</v>
      </c>
      <c r="L9943" s="26">
        <f t="shared" si="779"/>
        <v>1</v>
      </c>
    </row>
    <row r="9944" spans="1:12">
      <c r="A9944" s="2" t="s">
        <v>4640</v>
      </c>
      <c r="B9944" s="3">
        <v>38765</v>
      </c>
      <c r="C9944" s="1">
        <v>9261</v>
      </c>
      <c r="D9944" s="2">
        <v>5</v>
      </c>
      <c r="E9944" s="1">
        <v>9261</v>
      </c>
      <c r="F9944" s="2">
        <v>5</v>
      </c>
      <c r="G9944" s="6">
        <f t="shared" si="775"/>
        <v>1</v>
      </c>
      <c r="H9944" s="11">
        <v>6.55</v>
      </c>
      <c r="I9944" s="13">
        <f t="shared" si="776"/>
        <v>1413.8931297709923</v>
      </c>
      <c r="J9944" s="13">
        <f t="shared" si="777"/>
        <v>1413.8931297709923</v>
      </c>
      <c r="K9944" s="7">
        <f t="shared" si="778"/>
        <v>1</v>
      </c>
      <c r="L9944" s="26">
        <f t="shared" si="779"/>
        <v>1</v>
      </c>
    </row>
    <row r="9945" spans="1:12">
      <c r="A9945" s="2" t="s">
        <v>2420</v>
      </c>
      <c r="B9945" s="3">
        <v>41187</v>
      </c>
      <c r="C9945" s="1">
        <v>9100</v>
      </c>
      <c r="D9945" s="2">
        <v>3</v>
      </c>
      <c r="E9945" s="1">
        <v>9100</v>
      </c>
      <c r="F9945" s="2">
        <v>3</v>
      </c>
      <c r="G9945" s="6">
        <f t="shared" si="775"/>
        <v>1</v>
      </c>
      <c r="H9945" s="12">
        <v>8.02</v>
      </c>
      <c r="I9945" s="13">
        <f t="shared" si="776"/>
        <v>1134.6633416458853</v>
      </c>
      <c r="J9945" s="13">
        <f t="shared" si="777"/>
        <v>1134.6633416458853</v>
      </c>
      <c r="K9945" s="7">
        <f t="shared" si="778"/>
        <v>1</v>
      </c>
      <c r="L9945" s="26">
        <f t="shared" si="779"/>
        <v>1</v>
      </c>
    </row>
    <row r="9946" spans="1:12">
      <c r="A9946" s="2" t="s">
        <v>2859</v>
      </c>
      <c r="B9946" s="3">
        <v>36217</v>
      </c>
      <c r="C9946" s="1">
        <v>9090</v>
      </c>
      <c r="D9946" s="2">
        <v>9</v>
      </c>
      <c r="E9946" s="1">
        <v>9090</v>
      </c>
      <c r="F9946" s="2">
        <v>9</v>
      </c>
      <c r="G9946" s="6">
        <f t="shared" si="775"/>
        <v>1</v>
      </c>
      <c r="H9946" s="12">
        <v>5.0599999999999996</v>
      </c>
      <c r="I9946" s="13">
        <f t="shared" si="776"/>
        <v>1796.4426877470357</v>
      </c>
      <c r="J9946" s="13">
        <f t="shared" si="777"/>
        <v>1796.4426877470357</v>
      </c>
      <c r="K9946" s="7">
        <f t="shared" si="778"/>
        <v>1</v>
      </c>
      <c r="L9946" s="26">
        <f t="shared" si="779"/>
        <v>1</v>
      </c>
    </row>
    <row r="9947" spans="1:12">
      <c r="A9947" s="2" t="s">
        <v>4362</v>
      </c>
      <c r="B9947" s="3">
        <v>41117</v>
      </c>
      <c r="C9947" s="1">
        <v>8824</v>
      </c>
      <c r="D9947" s="2">
        <v>1</v>
      </c>
      <c r="E9947" s="1">
        <v>8824</v>
      </c>
      <c r="F9947" s="2">
        <v>1</v>
      </c>
      <c r="G9947" s="6">
        <f t="shared" si="775"/>
        <v>1</v>
      </c>
      <c r="H9947" s="12">
        <v>8.02</v>
      </c>
      <c r="I9947" s="13">
        <f t="shared" si="776"/>
        <v>1100.2493765586034</v>
      </c>
      <c r="J9947" s="13">
        <f t="shared" si="777"/>
        <v>1100.2493765586034</v>
      </c>
      <c r="K9947" s="7">
        <f t="shared" si="778"/>
        <v>1</v>
      </c>
      <c r="L9947" s="26">
        <f t="shared" si="779"/>
        <v>1</v>
      </c>
    </row>
    <row r="9948" spans="1:12">
      <c r="A9948" s="2" t="s">
        <v>506</v>
      </c>
      <c r="B9948" s="3">
        <v>40865</v>
      </c>
      <c r="C9948" s="1">
        <v>8464</v>
      </c>
      <c r="D9948" s="2">
        <v>2</v>
      </c>
      <c r="E9948" s="1">
        <v>8464</v>
      </c>
      <c r="F9948" s="2">
        <v>2</v>
      </c>
      <c r="G9948" s="6">
        <f t="shared" si="775"/>
        <v>1</v>
      </c>
      <c r="H9948" s="12">
        <v>7.93</v>
      </c>
      <c r="I9948" s="13">
        <f t="shared" si="776"/>
        <v>1067.3392181588904</v>
      </c>
      <c r="J9948" s="13">
        <f t="shared" si="777"/>
        <v>1067.3392181588904</v>
      </c>
      <c r="K9948" s="7">
        <f t="shared" si="778"/>
        <v>1</v>
      </c>
      <c r="L9948" s="26">
        <f t="shared" si="779"/>
        <v>1</v>
      </c>
    </row>
    <row r="9949" spans="1:12">
      <c r="A9949" s="2" t="s">
        <v>7901</v>
      </c>
      <c r="B9949" s="3">
        <v>41026</v>
      </c>
      <c r="C9949" s="1">
        <v>8100</v>
      </c>
      <c r="D9949" s="2">
        <v>3</v>
      </c>
      <c r="E9949" s="1">
        <v>8100</v>
      </c>
      <c r="F9949" s="2">
        <v>3</v>
      </c>
      <c r="G9949" s="6">
        <f t="shared" si="775"/>
        <v>1</v>
      </c>
      <c r="H9949" s="12">
        <v>8.02</v>
      </c>
      <c r="I9949" s="13">
        <f t="shared" si="776"/>
        <v>1009.9750623441397</v>
      </c>
      <c r="J9949" s="13">
        <f t="shared" si="777"/>
        <v>1009.9750623441397</v>
      </c>
      <c r="K9949" s="7">
        <f t="shared" si="778"/>
        <v>1</v>
      </c>
      <c r="L9949" s="26">
        <f t="shared" si="779"/>
        <v>1</v>
      </c>
    </row>
    <row r="9950" spans="1:12">
      <c r="A9950" s="2" t="s">
        <v>6909</v>
      </c>
      <c r="B9950" s="3">
        <v>38618</v>
      </c>
      <c r="C9950" s="1">
        <v>8018</v>
      </c>
      <c r="D9950" s="2">
        <v>2</v>
      </c>
      <c r="E9950" s="1">
        <v>8018</v>
      </c>
      <c r="F9950" s="2">
        <v>2</v>
      </c>
      <c r="G9950" s="6">
        <f t="shared" si="775"/>
        <v>1</v>
      </c>
      <c r="H9950" s="11">
        <v>6.41</v>
      </c>
      <c r="I9950" s="13">
        <f t="shared" si="776"/>
        <v>1250.8580343213728</v>
      </c>
      <c r="J9950" s="13">
        <f t="shared" si="777"/>
        <v>1250.8580343213728</v>
      </c>
      <c r="K9950" s="7">
        <f t="shared" si="778"/>
        <v>1</v>
      </c>
      <c r="L9950" s="26">
        <f t="shared" si="779"/>
        <v>1</v>
      </c>
    </row>
    <row r="9951" spans="1:12">
      <c r="A9951" s="2" t="s">
        <v>8275</v>
      </c>
      <c r="B9951" s="3">
        <v>37834</v>
      </c>
      <c r="C9951" s="1">
        <v>8000</v>
      </c>
      <c r="D9951" s="2">
        <v>12</v>
      </c>
      <c r="E9951" s="1">
        <v>8000</v>
      </c>
      <c r="F9951" s="2">
        <v>12</v>
      </c>
      <c r="G9951" s="6">
        <f t="shared" si="775"/>
        <v>1</v>
      </c>
      <c r="H9951" s="11">
        <v>6.03</v>
      </c>
      <c r="I9951" s="13">
        <f t="shared" si="776"/>
        <v>1326.6998341625206</v>
      </c>
      <c r="J9951" s="13">
        <f t="shared" si="777"/>
        <v>1326.6998341625206</v>
      </c>
      <c r="K9951" s="7">
        <f t="shared" si="778"/>
        <v>1</v>
      </c>
      <c r="L9951" s="26">
        <f t="shared" si="779"/>
        <v>1</v>
      </c>
    </row>
    <row r="9952" spans="1:12">
      <c r="A9952" s="2" t="s">
        <v>7082</v>
      </c>
      <c r="B9952" s="3">
        <v>39206</v>
      </c>
      <c r="C9952" s="1">
        <v>8000</v>
      </c>
      <c r="D9952" s="2">
        <v>10</v>
      </c>
      <c r="E9952" s="1">
        <v>8000</v>
      </c>
      <c r="F9952" s="2">
        <v>10</v>
      </c>
      <c r="G9952" s="6">
        <f t="shared" si="775"/>
        <v>1</v>
      </c>
      <c r="H9952" s="11">
        <v>6.88</v>
      </c>
      <c r="I9952" s="13">
        <f t="shared" si="776"/>
        <v>1162.7906976744187</v>
      </c>
      <c r="J9952" s="13">
        <f t="shared" si="777"/>
        <v>1162.7906976744187</v>
      </c>
      <c r="K9952" s="7">
        <f t="shared" si="778"/>
        <v>1</v>
      </c>
      <c r="L9952" s="26">
        <f t="shared" si="779"/>
        <v>1</v>
      </c>
    </row>
    <row r="9953" spans="1:12">
      <c r="A9953" s="2" t="s">
        <v>10140</v>
      </c>
      <c r="B9953" s="3">
        <v>39486</v>
      </c>
      <c r="C9953" s="1">
        <v>7718</v>
      </c>
      <c r="D9953" s="2">
        <v>1</v>
      </c>
      <c r="E9953" s="1">
        <v>7718</v>
      </c>
      <c r="F9953" s="2">
        <v>1</v>
      </c>
      <c r="G9953" s="6">
        <f t="shared" si="775"/>
        <v>1</v>
      </c>
      <c r="H9953" s="11">
        <v>7.18</v>
      </c>
      <c r="I9953" s="13">
        <f t="shared" si="776"/>
        <v>1074.9303621169918</v>
      </c>
      <c r="J9953" s="13">
        <f t="shared" si="777"/>
        <v>1074.9303621169918</v>
      </c>
      <c r="K9953" s="7">
        <f t="shared" si="778"/>
        <v>1</v>
      </c>
      <c r="L9953" s="26">
        <f t="shared" si="779"/>
        <v>1</v>
      </c>
    </row>
    <row r="9954" spans="1:12">
      <c r="A9954" s="2" t="s">
        <v>10190</v>
      </c>
      <c r="B9954" s="3">
        <v>38114</v>
      </c>
      <c r="C9954" s="1">
        <v>7631</v>
      </c>
      <c r="D9954" s="2">
        <v>1</v>
      </c>
      <c r="E9954" s="1">
        <v>7631</v>
      </c>
      <c r="F9954" s="2">
        <v>1</v>
      </c>
      <c r="G9954" s="6">
        <f t="shared" si="775"/>
        <v>1</v>
      </c>
      <c r="H9954" s="12">
        <v>6.21</v>
      </c>
      <c r="I9954" s="13">
        <f t="shared" si="776"/>
        <v>1228.8244766505636</v>
      </c>
      <c r="J9954" s="13">
        <f t="shared" si="777"/>
        <v>1228.8244766505636</v>
      </c>
      <c r="K9954" s="7">
        <f t="shared" si="778"/>
        <v>1</v>
      </c>
      <c r="L9954" s="26">
        <f t="shared" si="779"/>
        <v>1</v>
      </c>
    </row>
    <row r="9955" spans="1:12">
      <c r="A9955" s="2" t="s">
        <v>5685</v>
      </c>
      <c r="B9955" s="3">
        <v>40431</v>
      </c>
      <c r="C9955" s="1">
        <v>7137</v>
      </c>
      <c r="D9955" s="2">
        <v>1</v>
      </c>
      <c r="E9955" s="1">
        <v>7137</v>
      </c>
      <c r="F9955" s="2">
        <v>1</v>
      </c>
      <c r="G9955" s="6">
        <f t="shared" si="775"/>
        <v>1</v>
      </c>
      <c r="H9955" s="12">
        <v>7.89</v>
      </c>
      <c r="I9955" s="13">
        <f t="shared" si="776"/>
        <v>904.5627376425856</v>
      </c>
      <c r="J9955" s="13">
        <f t="shared" si="777"/>
        <v>904.5627376425856</v>
      </c>
      <c r="K9955" s="7">
        <f t="shared" si="778"/>
        <v>1</v>
      </c>
      <c r="L9955" s="26">
        <f t="shared" si="779"/>
        <v>1</v>
      </c>
    </row>
    <row r="9956" spans="1:12">
      <c r="A9956" s="2" t="s">
        <v>5761</v>
      </c>
      <c r="B9956" s="3">
        <v>41250</v>
      </c>
      <c r="C9956" s="1">
        <v>7039</v>
      </c>
      <c r="D9956" s="2">
        <v>1</v>
      </c>
      <c r="E9956" s="1">
        <v>7039</v>
      </c>
      <c r="F9956" s="2">
        <v>1</v>
      </c>
      <c r="G9956" s="6">
        <f t="shared" si="775"/>
        <v>1</v>
      </c>
      <c r="H9956" s="12">
        <v>8.02</v>
      </c>
      <c r="I9956" s="13">
        <f t="shared" si="776"/>
        <v>877.68079800498754</v>
      </c>
      <c r="J9956" s="13">
        <f t="shared" si="777"/>
        <v>877.68079800498754</v>
      </c>
      <c r="K9956" s="7">
        <f t="shared" si="778"/>
        <v>1</v>
      </c>
      <c r="L9956" s="26">
        <f t="shared" si="779"/>
        <v>1</v>
      </c>
    </row>
    <row r="9957" spans="1:12">
      <c r="A9957" s="2" t="s">
        <v>2064</v>
      </c>
      <c r="B9957" s="3">
        <v>40893</v>
      </c>
      <c r="C9957" s="1">
        <v>7000</v>
      </c>
      <c r="D9957" s="2">
        <v>2</v>
      </c>
      <c r="E9957" s="1">
        <v>7000</v>
      </c>
      <c r="F9957" s="2">
        <v>2</v>
      </c>
      <c r="G9957" s="6">
        <f t="shared" si="775"/>
        <v>1</v>
      </c>
      <c r="H9957" s="12">
        <v>7.93</v>
      </c>
      <c r="I9957" s="13">
        <f t="shared" si="776"/>
        <v>882.72383354350575</v>
      </c>
      <c r="J9957" s="13">
        <f t="shared" si="777"/>
        <v>882.72383354350575</v>
      </c>
      <c r="K9957" s="7">
        <f t="shared" si="778"/>
        <v>1</v>
      </c>
      <c r="L9957" s="26">
        <f t="shared" si="779"/>
        <v>1</v>
      </c>
    </row>
    <row r="9958" spans="1:12">
      <c r="A9958" s="2" t="s">
        <v>4570</v>
      </c>
      <c r="B9958" s="3">
        <v>36238</v>
      </c>
      <c r="C9958" s="1">
        <v>6955</v>
      </c>
      <c r="D9958" s="2">
        <v>1</v>
      </c>
      <c r="E9958" s="1">
        <v>6955</v>
      </c>
      <c r="F9958" s="2">
        <v>1</v>
      </c>
      <c r="G9958" s="6">
        <f t="shared" si="775"/>
        <v>1</v>
      </c>
      <c r="H9958" s="12">
        <v>5.0599999999999996</v>
      </c>
      <c r="I9958" s="13">
        <f t="shared" si="776"/>
        <v>1374.505928853755</v>
      </c>
      <c r="J9958" s="13">
        <f t="shared" si="777"/>
        <v>1374.505928853755</v>
      </c>
      <c r="K9958" s="7">
        <f t="shared" si="778"/>
        <v>1</v>
      </c>
      <c r="L9958" s="26">
        <f t="shared" si="779"/>
        <v>1</v>
      </c>
    </row>
    <row r="9959" spans="1:12">
      <c r="A9959" s="2" t="s">
        <v>1103</v>
      </c>
      <c r="B9959" s="3">
        <v>39381</v>
      </c>
      <c r="C9959" s="1">
        <v>6900</v>
      </c>
      <c r="D9959" s="2">
        <v>5</v>
      </c>
      <c r="E9959" s="1">
        <v>6900</v>
      </c>
      <c r="F9959" s="2">
        <v>5</v>
      </c>
      <c r="G9959" s="6">
        <f t="shared" si="775"/>
        <v>1</v>
      </c>
      <c r="H9959" s="11">
        <v>6.88</v>
      </c>
      <c r="I9959" s="13">
        <f t="shared" si="776"/>
        <v>1002.9069767441861</v>
      </c>
      <c r="J9959" s="13">
        <f t="shared" si="777"/>
        <v>1002.9069767441861</v>
      </c>
      <c r="K9959" s="7">
        <f t="shared" si="778"/>
        <v>1</v>
      </c>
      <c r="L9959" s="26">
        <f t="shared" si="779"/>
        <v>1</v>
      </c>
    </row>
    <row r="9960" spans="1:12">
      <c r="A9960" s="2" t="s">
        <v>1457</v>
      </c>
      <c r="B9960" s="3">
        <v>37477</v>
      </c>
      <c r="C9960" s="1">
        <v>6739</v>
      </c>
      <c r="D9960" s="2">
        <v>1</v>
      </c>
      <c r="E9960" s="1">
        <v>6739</v>
      </c>
      <c r="F9960" s="2">
        <v>1</v>
      </c>
      <c r="G9960" s="6">
        <f t="shared" si="775"/>
        <v>1</v>
      </c>
      <c r="H9960" s="12">
        <v>5.8</v>
      </c>
      <c r="I9960" s="13">
        <f t="shared" si="776"/>
        <v>1161.8965517241379</v>
      </c>
      <c r="J9960" s="13">
        <f t="shared" si="777"/>
        <v>1161.8965517241379</v>
      </c>
      <c r="K9960" s="7">
        <f t="shared" si="778"/>
        <v>1</v>
      </c>
      <c r="L9960" s="26">
        <f t="shared" si="779"/>
        <v>1</v>
      </c>
    </row>
    <row r="9961" spans="1:12">
      <c r="A9961" s="2" t="s">
        <v>5697</v>
      </c>
      <c r="B9961" s="3">
        <v>39486</v>
      </c>
      <c r="C9961" s="1">
        <v>6700</v>
      </c>
      <c r="D9961" s="2">
        <v>3</v>
      </c>
      <c r="E9961" s="1">
        <v>6700</v>
      </c>
      <c r="F9961" s="2">
        <v>3</v>
      </c>
      <c r="G9961" s="6">
        <f t="shared" si="775"/>
        <v>1</v>
      </c>
      <c r="H9961" s="11">
        <v>7.18</v>
      </c>
      <c r="I9961" s="13">
        <f t="shared" si="776"/>
        <v>933.14763231197776</v>
      </c>
      <c r="J9961" s="13">
        <f t="shared" si="777"/>
        <v>933.14763231197776</v>
      </c>
      <c r="K9961" s="7">
        <f t="shared" si="778"/>
        <v>1</v>
      </c>
      <c r="L9961" s="26">
        <f t="shared" si="779"/>
        <v>1</v>
      </c>
    </row>
    <row r="9962" spans="1:12">
      <c r="A9962" s="2" t="s">
        <v>8630</v>
      </c>
      <c r="B9962" s="3">
        <v>39318</v>
      </c>
      <c r="C9962" s="1">
        <v>6627</v>
      </c>
      <c r="D9962" s="2">
        <v>3</v>
      </c>
      <c r="E9962" s="1">
        <v>6627</v>
      </c>
      <c r="F9962" s="2">
        <v>3</v>
      </c>
      <c r="G9962" s="6">
        <f t="shared" si="775"/>
        <v>1</v>
      </c>
      <c r="H9962" s="11">
        <v>6.88</v>
      </c>
      <c r="I9962" s="13">
        <f t="shared" si="776"/>
        <v>963.22674418604652</v>
      </c>
      <c r="J9962" s="13">
        <f t="shared" si="777"/>
        <v>963.22674418604652</v>
      </c>
      <c r="K9962" s="7">
        <f t="shared" si="778"/>
        <v>1</v>
      </c>
      <c r="L9962" s="26">
        <f t="shared" si="779"/>
        <v>1</v>
      </c>
    </row>
    <row r="9963" spans="1:12">
      <c r="A9963" s="2" t="s">
        <v>6087</v>
      </c>
      <c r="B9963" s="3">
        <v>38303</v>
      </c>
      <c r="C9963" s="1">
        <v>6554</v>
      </c>
      <c r="D9963" s="2">
        <v>6</v>
      </c>
      <c r="E9963" s="1">
        <v>6554</v>
      </c>
      <c r="F9963" s="2">
        <v>6</v>
      </c>
      <c r="G9963" s="6">
        <f t="shared" si="775"/>
        <v>1</v>
      </c>
      <c r="H9963" s="12">
        <v>6.21</v>
      </c>
      <c r="I9963" s="13">
        <f t="shared" si="776"/>
        <v>1055.3945249597423</v>
      </c>
      <c r="J9963" s="13">
        <f t="shared" si="777"/>
        <v>1055.3945249597423</v>
      </c>
      <c r="K9963" s="7">
        <f t="shared" si="778"/>
        <v>1</v>
      </c>
      <c r="L9963" s="26">
        <f t="shared" si="779"/>
        <v>1</v>
      </c>
    </row>
    <row r="9964" spans="1:12">
      <c r="A9964" s="2" t="s">
        <v>5915</v>
      </c>
      <c r="B9964" s="3">
        <v>38422</v>
      </c>
      <c r="C9964" s="1">
        <v>6470</v>
      </c>
      <c r="D9964" s="2">
        <v>3</v>
      </c>
      <c r="E9964" s="1">
        <v>6470</v>
      </c>
      <c r="F9964" s="2">
        <v>3</v>
      </c>
      <c r="G9964" s="6">
        <f t="shared" si="775"/>
        <v>1</v>
      </c>
      <c r="H9964" s="11">
        <v>6.41</v>
      </c>
      <c r="I9964" s="13">
        <f t="shared" si="776"/>
        <v>1009.3603744149766</v>
      </c>
      <c r="J9964" s="13">
        <f t="shared" si="777"/>
        <v>1009.3603744149766</v>
      </c>
      <c r="K9964" s="7">
        <f t="shared" si="778"/>
        <v>1</v>
      </c>
      <c r="L9964" s="26">
        <f t="shared" si="779"/>
        <v>1</v>
      </c>
    </row>
    <row r="9965" spans="1:12">
      <c r="A9965" s="2" t="s">
        <v>2868</v>
      </c>
      <c r="B9965" s="3">
        <v>39759</v>
      </c>
      <c r="C9965" s="1">
        <v>6437</v>
      </c>
      <c r="D9965" s="2">
        <v>7</v>
      </c>
      <c r="E9965" s="1">
        <v>6437</v>
      </c>
      <c r="F9965" s="2">
        <v>7</v>
      </c>
      <c r="G9965" s="6">
        <f t="shared" si="775"/>
        <v>1</v>
      </c>
      <c r="H9965" s="11">
        <v>7.18</v>
      </c>
      <c r="I9965" s="13">
        <f t="shared" si="776"/>
        <v>896.51810584958218</v>
      </c>
      <c r="J9965" s="13">
        <f t="shared" si="777"/>
        <v>896.51810584958218</v>
      </c>
      <c r="K9965" s="7">
        <f t="shared" si="778"/>
        <v>1</v>
      </c>
      <c r="L9965" s="26">
        <f t="shared" si="779"/>
        <v>1</v>
      </c>
    </row>
    <row r="9966" spans="1:12">
      <c r="A9966" s="2" t="s">
        <v>7319</v>
      </c>
      <c r="B9966" s="3">
        <v>37568</v>
      </c>
      <c r="C9966" s="1">
        <v>6172</v>
      </c>
      <c r="D9966" s="2">
        <v>1</v>
      </c>
      <c r="E9966" s="1">
        <v>6172</v>
      </c>
      <c r="F9966" s="2">
        <v>1</v>
      </c>
      <c r="G9966" s="6">
        <f t="shared" si="775"/>
        <v>1</v>
      </c>
      <c r="H9966" s="12">
        <v>5.8</v>
      </c>
      <c r="I9966" s="13">
        <f t="shared" si="776"/>
        <v>1064.1379310344828</v>
      </c>
      <c r="J9966" s="13">
        <f t="shared" si="777"/>
        <v>1064.1379310344828</v>
      </c>
      <c r="K9966" s="7">
        <f t="shared" si="778"/>
        <v>1</v>
      </c>
      <c r="L9966" s="26">
        <f t="shared" si="779"/>
        <v>1</v>
      </c>
    </row>
    <row r="9967" spans="1:12">
      <c r="A9967" s="2" t="s">
        <v>5389</v>
      </c>
      <c r="B9967" s="3">
        <v>41208</v>
      </c>
      <c r="C9967" s="1">
        <v>6100</v>
      </c>
      <c r="D9967" s="2">
        <v>1</v>
      </c>
      <c r="E9967" s="1">
        <v>6100</v>
      </c>
      <c r="F9967" s="2">
        <v>1</v>
      </c>
      <c r="G9967" s="6">
        <f t="shared" si="775"/>
        <v>1</v>
      </c>
      <c r="H9967" s="12">
        <v>8.02</v>
      </c>
      <c r="I9967" s="13">
        <f t="shared" si="776"/>
        <v>760.59850374064843</v>
      </c>
      <c r="J9967" s="13">
        <f t="shared" si="777"/>
        <v>760.59850374064843</v>
      </c>
      <c r="K9967" s="7">
        <f t="shared" si="778"/>
        <v>1</v>
      </c>
      <c r="L9967" s="26">
        <f t="shared" si="779"/>
        <v>1</v>
      </c>
    </row>
    <row r="9968" spans="1:12">
      <c r="A9968" s="2" t="s">
        <v>9349</v>
      </c>
      <c r="B9968" s="3">
        <v>39276</v>
      </c>
      <c r="C9968" s="1">
        <v>6000</v>
      </c>
      <c r="D9968" s="2">
        <v>2</v>
      </c>
      <c r="E9968" s="1">
        <v>6000</v>
      </c>
      <c r="F9968" s="2">
        <v>2</v>
      </c>
      <c r="G9968" s="6">
        <f t="shared" si="775"/>
        <v>1</v>
      </c>
      <c r="H9968" s="11">
        <v>6.88</v>
      </c>
      <c r="I9968" s="13">
        <f t="shared" si="776"/>
        <v>872.09302325581393</v>
      </c>
      <c r="J9968" s="13">
        <f t="shared" si="777"/>
        <v>872.09302325581393</v>
      </c>
      <c r="K9968" s="7">
        <f t="shared" si="778"/>
        <v>1</v>
      </c>
      <c r="L9968" s="26">
        <f t="shared" si="779"/>
        <v>1</v>
      </c>
    </row>
    <row r="9969" spans="1:12">
      <c r="A9969" s="2" t="s">
        <v>5365</v>
      </c>
      <c r="B9969" s="3">
        <v>41159</v>
      </c>
      <c r="C9969" s="1">
        <v>6000</v>
      </c>
      <c r="D9969" s="2">
        <v>1</v>
      </c>
      <c r="E9969" s="1">
        <v>6000</v>
      </c>
      <c r="F9969" s="2">
        <v>1</v>
      </c>
      <c r="G9969" s="6">
        <f t="shared" si="775"/>
        <v>1</v>
      </c>
      <c r="H9969" s="12">
        <v>8.02</v>
      </c>
      <c r="I9969" s="13">
        <f t="shared" si="776"/>
        <v>748.12967581047383</v>
      </c>
      <c r="J9969" s="13">
        <f t="shared" si="777"/>
        <v>748.12967581047383</v>
      </c>
      <c r="K9969" s="7">
        <f t="shared" si="778"/>
        <v>1</v>
      </c>
      <c r="L9969" s="26">
        <f t="shared" si="779"/>
        <v>1</v>
      </c>
    </row>
    <row r="9970" spans="1:12">
      <c r="A9970" s="2" t="s">
        <v>842</v>
      </c>
      <c r="B9970" s="3">
        <v>40473</v>
      </c>
      <c r="C9970" s="1">
        <v>5980</v>
      </c>
      <c r="D9970" s="2">
        <v>1</v>
      </c>
      <c r="E9970" s="1">
        <v>5980</v>
      </c>
      <c r="F9970" s="2">
        <v>1</v>
      </c>
      <c r="G9970" s="6">
        <f t="shared" si="775"/>
        <v>1</v>
      </c>
      <c r="H9970" s="12">
        <v>7.89</v>
      </c>
      <c r="I9970" s="13">
        <f t="shared" si="776"/>
        <v>757.92141951837777</v>
      </c>
      <c r="J9970" s="13">
        <f t="shared" si="777"/>
        <v>757.92141951837777</v>
      </c>
      <c r="K9970" s="7">
        <f t="shared" si="778"/>
        <v>1</v>
      </c>
      <c r="L9970" s="26">
        <f t="shared" si="779"/>
        <v>1</v>
      </c>
    </row>
    <row r="9971" spans="1:12">
      <c r="A9971" s="2" t="s">
        <v>388</v>
      </c>
      <c r="B9971" s="3">
        <v>41047</v>
      </c>
      <c r="C9971" s="1">
        <v>5928</v>
      </c>
      <c r="D9971" s="2">
        <v>1</v>
      </c>
      <c r="E9971" s="1">
        <v>5928</v>
      </c>
      <c r="F9971" s="2">
        <v>1</v>
      </c>
      <c r="G9971" s="6">
        <f t="shared" si="775"/>
        <v>1</v>
      </c>
      <c r="H9971" s="12">
        <v>8.02</v>
      </c>
      <c r="I9971" s="13">
        <f t="shared" si="776"/>
        <v>739.15211970074813</v>
      </c>
      <c r="J9971" s="13">
        <f t="shared" si="777"/>
        <v>739.15211970074813</v>
      </c>
      <c r="K9971" s="7">
        <f t="shared" si="778"/>
        <v>1</v>
      </c>
      <c r="L9971" s="26">
        <f t="shared" si="779"/>
        <v>1</v>
      </c>
    </row>
    <row r="9972" spans="1:12">
      <c r="A9972" s="2" t="s">
        <v>5532</v>
      </c>
      <c r="B9972" s="3">
        <v>36280</v>
      </c>
      <c r="C9972" s="1">
        <v>5869</v>
      </c>
      <c r="D9972" s="2">
        <v>1</v>
      </c>
      <c r="E9972" s="1">
        <v>5869</v>
      </c>
      <c r="F9972" s="2">
        <v>1</v>
      </c>
      <c r="G9972" s="6">
        <f t="shared" si="775"/>
        <v>1</v>
      </c>
      <c r="H9972" s="12">
        <v>5.0599999999999996</v>
      </c>
      <c r="I9972" s="13">
        <f t="shared" si="776"/>
        <v>1159.8814229249012</v>
      </c>
      <c r="J9972" s="13">
        <f t="shared" si="777"/>
        <v>1159.8814229249012</v>
      </c>
      <c r="K9972" s="7">
        <f t="shared" si="778"/>
        <v>1</v>
      </c>
      <c r="L9972" s="26">
        <f t="shared" si="779"/>
        <v>1</v>
      </c>
    </row>
    <row r="9973" spans="1:12">
      <c r="A9973" s="2" t="s">
        <v>2513</v>
      </c>
      <c r="B9973" s="3">
        <v>36231</v>
      </c>
      <c r="C9973" s="1">
        <v>5814</v>
      </c>
      <c r="D9973" s="2">
        <v>1</v>
      </c>
      <c r="E9973" s="1">
        <v>5814</v>
      </c>
      <c r="F9973" s="2">
        <v>1</v>
      </c>
      <c r="G9973" s="6">
        <f t="shared" si="775"/>
        <v>1</v>
      </c>
      <c r="H9973" s="12">
        <v>5.0599999999999996</v>
      </c>
      <c r="I9973" s="13">
        <f t="shared" si="776"/>
        <v>1149.01185770751</v>
      </c>
      <c r="J9973" s="13">
        <f t="shared" si="777"/>
        <v>1149.01185770751</v>
      </c>
      <c r="K9973" s="7">
        <f t="shared" si="778"/>
        <v>1</v>
      </c>
      <c r="L9973" s="26">
        <f t="shared" si="779"/>
        <v>1</v>
      </c>
    </row>
    <row r="9974" spans="1:12">
      <c r="A9974" s="2" t="s">
        <v>7207</v>
      </c>
      <c r="B9974" s="3">
        <v>38247</v>
      </c>
      <c r="C9974" s="1">
        <v>5348</v>
      </c>
      <c r="D9974" s="2">
        <v>1</v>
      </c>
      <c r="E9974" s="1">
        <v>5348</v>
      </c>
      <c r="F9974" s="2">
        <v>1</v>
      </c>
      <c r="G9974" s="6">
        <f t="shared" si="775"/>
        <v>1</v>
      </c>
      <c r="H9974" s="12">
        <v>6.21</v>
      </c>
      <c r="I9974" s="13">
        <f t="shared" si="776"/>
        <v>861.19162640901777</v>
      </c>
      <c r="J9974" s="13">
        <f t="shared" si="777"/>
        <v>861.19162640901777</v>
      </c>
      <c r="K9974" s="7">
        <f t="shared" si="778"/>
        <v>1</v>
      </c>
      <c r="L9974" s="26">
        <f t="shared" si="779"/>
        <v>1</v>
      </c>
    </row>
    <row r="9975" spans="1:12">
      <c r="A9975" s="2" t="s">
        <v>4163</v>
      </c>
      <c r="B9975" s="3">
        <v>39521</v>
      </c>
      <c r="C9975" s="1">
        <v>5309</v>
      </c>
      <c r="D9975" s="2">
        <v>2</v>
      </c>
      <c r="E9975" s="1">
        <v>5309</v>
      </c>
      <c r="F9975" s="2">
        <v>2</v>
      </c>
      <c r="G9975" s="6">
        <f t="shared" si="775"/>
        <v>1</v>
      </c>
      <c r="H9975" s="11">
        <v>7.18</v>
      </c>
      <c r="I9975" s="13">
        <f t="shared" si="776"/>
        <v>739.41504178272987</v>
      </c>
      <c r="J9975" s="13">
        <f t="shared" si="777"/>
        <v>739.41504178272987</v>
      </c>
      <c r="K9975" s="7">
        <f t="shared" si="778"/>
        <v>1</v>
      </c>
      <c r="L9975" s="26">
        <f t="shared" si="779"/>
        <v>1</v>
      </c>
    </row>
    <row r="9976" spans="1:12">
      <c r="A9976" s="2" t="s">
        <v>5510</v>
      </c>
      <c r="B9976" s="3">
        <v>36294</v>
      </c>
      <c r="C9976" s="1">
        <v>5294</v>
      </c>
      <c r="D9976" s="2">
        <v>1</v>
      </c>
      <c r="E9976" s="1">
        <v>5294</v>
      </c>
      <c r="F9976" s="2">
        <v>1</v>
      </c>
      <c r="G9976" s="6">
        <f t="shared" si="775"/>
        <v>1</v>
      </c>
      <c r="H9976" s="12">
        <v>5.0599999999999996</v>
      </c>
      <c r="I9976" s="13">
        <f t="shared" si="776"/>
        <v>1046.2450592885377</v>
      </c>
      <c r="J9976" s="13">
        <f t="shared" si="777"/>
        <v>1046.2450592885377</v>
      </c>
      <c r="K9976" s="7">
        <f t="shared" si="778"/>
        <v>1</v>
      </c>
      <c r="L9976" s="26">
        <f t="shared" si="779"/>
        <v>1</v>
      </c>
    </row>
    <row r="9977" spans="1:12">
      <c r="A9977" s="2" t="s">
        <v>5353</v>
      </c>
      <c r="B9977" s="3">
        <v>38884</v>
      </c>
      <c r="C9977" s="1">
        <v>5244</v>
      </c>
      <c r="D9977" s="2">
        <v>2</v>
      </c>
      <c r="E9977" s="1">
        <v>5244</v>
      </c>
      <c r="F9977" s="2">
        <v>2</v>
      </c>
      <c r="G9977" s="6">
        <f t="shared" si="775"/>
        <v>1</v>
      </c>
      <c r="H9977" s="11">
        <v>6.55</v>
      </c>
      <c r="I9977" s="13">
        <f t="shared" si="776"/>
        <v>800.61068702290083</v>
      </c>
      <c r="J9977" s="13">
        <f t="shared" si="777"/>
        <v>800.61068702290083</v>
      </c>
      <c r="K9977" s="7">
        <f t="shared" si="778"/>
        <v>1</v>
      </c>
      <c r="L9977" s="26">
        <f t="shared" si="779"/>
        <v>1</v>
      </c>
    </row>
    <row r="9978" spans="1:12">
      <c r="A9978" s="2" t="s">
        <v>4819</v>
      </c>
      <c r="B9978" s="3">
        <v>37918</v>
      </c>
      <c r="C9978" s="1">
        <v>5161</v>
      </c>
      <c r="D9978" s="2">
        <v>14</v>
      </c>
      <c r="E9978" s="1">
        <v>5161</v>
      </c>
      <c r="F9978" s="2">
        <v>14</v>
      </c>
      <c r="G9978" s="6">
        <f t="shared" si="775"/>
        <v>1</v>
      </c>
      <c r="H9978" s="11">
        <v>6.03</v>
      </c>
      <c r="I9978" s="13">
        <f t="shared" si="776"/>
        <v>855.88723051409613</v>
      </c>
      <c r="J9978" s="13">
        <f t="shared" si="777"/>
        <v>855.88723051409613</v>
      </c>
      <c r="K9978" s="7">
        <f t="shared" si="778"/>
        <v>1</v>
      </c>
      <c r="L9978" s="26">
        <f t="shared" si="779"/>
        <v>1</v>
      </c>
    </row>
    <row r="9979" spans="1:12">
      <c r="A9979" s="2" t="s">
        <v>468</v>
      </c>
      <c r="B9979" s="3">
        <v>40844</v>
      </c>
      <c r="C9979" s="1">
        <v>5154</v>
      </c>
      <c r="D9979" s="2">
        <v>10</v>
      </c>
      <c r="E9979" s="1">
        <v>5154</v>
      </c>
      <c r="F9979" s="2">
        <v>10</v>
      </c>
      <c r="G9979" s="6">
        <f t="shared" si="775"/>
        <v>1</v>
      </c>
      <c r="H9979" s="12">
        <v>7.93</v>
      </c>
      <c r="I9979" s="13">
        <f t="shared" si="776"/>
        <v>649.93694829760409</v>
      </c>
      <c r="J9979" s="13">
        <f t="shared" si="777"/>
        <v>649.93694829760409</v>
      </c>
      <c r="K9979" s="7">
        <f t="shared" si="778"/>
        <v>1</v>
      </c>
      <c r="L9979" s="26">
        <f t="shared" si="779"/>
        <v>1</v>
      </c>
    </row>
    <row r="9980" spans="1:12">
      <c r="A9980" s="2" t="s">
        <v>9091</v>
      </c>
      <c r="B9980" s="3">
        <v>40151</v>
      </c>
      <c r="C9980" s="1">
        <v>5107</v>
      </c>
      <c r="D9980" s="2">
        <v>8</v>
      </c>
      <c r="E9980" s="1">
        <v>5107</v>
      </c>
      <c r="F9980" s="2">
        <v>8</v>
      </c>
      <c r="G9980" s="6">
        <f t="shared" si="775"/>
        <v>1</v>
      </c>
      <c r="H9980" s="12">
        <v>7.5</v>
      </c>
      <c r="I9980" s="13">
        <f t="shared" si="776"/>
        <v>680.93333333333328</v>
      </c>
      <c r="J9980" s="13">
        <f t="shared" si="777"/>
        <v>680.93333333333328</v>
      </c>
      <c r="K9980" s="7">
        <f t="shared" si="778"/>
        <v>1</v>
      </c>
      <c r="L9980" s="26">
        <f t="shared" si="779"/>
        <v>1</v>
      </c>
    </row>
    <row r="9981" spans="1:12">
      <c r="A9981" s="2" t="s">
        <v>5554</v>
      </c>
      <c r="B9981" s="3">
        <v>41215</v>
      </c>
      <c r="C9981" s="1">
        <v>5102</v>
      </c>
      <c r="D9981" s="2">
        <v>4</v>
      </c>
      <c r="E9981" s="1">
        <v>5102</v>
      </c>
      <c r="F9981" s="2">
        <v>4</v>
      </c>
      <c r="G9981" s="6">
        <f t="shared" si="775"/>
        <v>1</v>
      </c>
      <c r="H9981" s="12">
        <v>8.02</v>
      </c>
      <c r="I9981" s="13">
        <f t="shared" si="776"/>
        <v>636.15960099750623</v>
      </c>
      <c r="J9981" s="13">
        <f t="shared" si="777"/>
        <v>636.15960099750623</v>
      </c>
      <c r="K9981" s="7">
        <f t="shared" si="778"/>
        <v>1</v>
      </c>
      <c r="L9981" s="26">
        <f t="shared" si="779"/>
        <v>1</v>
      </c>
    </row>
    <row r="9982" spans="1:12">
      <c r="A9982" s="2" t="s">
        <v>6552</v>
      </c>
      <c r="B9982" s="3">
        <v>36294</v>
      </c>
      <c r="C9982" s="1">
        <v>5073</v>
      </c>
      <c r="D9982" s="2">
        <v>1</v>
      </c>
      <c r="E9982" s="1">
        <v>5073</v>
      </c>
      <c r="F9982" s="2">
        <v>1</v>
      </c>
      <c r="G9982" s="6">
        <f t="shared" si="775"/>
        <v>1</v>
      </c>
      <c r="H9982" s="12">
        <v>5.0599999999999996</v>
      </c>
      <c r="I9982" s="13">
        <f t="shared" si="776"/>
        <v>1002.5691699604744</v>
      </c>
      <c r="J9982" s="13">
        <f t="shared" si="777"/>
        <v>1002.5691699604744</v>
      </c>
      <c r="K9982" s="7">
        <f t="shared" si="778"/>
        <v>1</v>
      </c>
      <c r="L9982" s="26">
        <f t="shared" si="779"/>
        <v>1</v>
      </c>
    </row>
    <row r="9983" spans="1:12">
      <c r="A9983" s="2" t="s">
        <v>7289</v>
      </c>
      <c r="B9983" s="3">
        <v>37547</v>
      </c>
      <c r="C9983" s="1">
        <v>5000</v>
      </c>
      <c r="D9983" s="2">
        <v>3</v>
      </c>
      <c r="E9983" s="1">
        <v>5000</v>
      </c>
      <c r="F9983" s="2">
        <v>3</v>
      </c>
      <c r="G9983" s="6">
        <f t="shared" si="775"/>
        <v>1</v>
      </c>
      <c r="H9983" s="12">
        <v>5.8</v>
      </c>
      <c r="I9983" s="13">
        <f t="shared" si="776"/>
        <v>862.06896551724139</v>
      </c>
      <c r="J9983" s="13">
        <f t="shared" si="777"/>
        <v>862.06896551724139</v>
      </c>
      <c r="K9983" s="7">
        <f t="shared" si="778"/>
        <v>1</v>
      </c>
      <c r="L9983" s="26">
        <f t="shared" si="779"/>
        <v>1</v>
      </c>
    </row>
    <row r="9984" spans="1:12">
      <c r="A9984" s="2" t="s">
        <v>6796</v>
      </c>
      <c r="B9984" s="3">
        <v>36273</v>
      </c>
      <c r="C9984" s="1">
        <v>4868</v>
      </c>
      <c r="D9984" s="2">
        <v>2</v>
      </c>
      <c r="E9984" s="1">
        <v>4868</v>
      </c>
      <c r="F9984" s="2">
        <v>2</v>
      </c>
      <c r="G9984" s="6">
        <f t="shared" si="775"/>
        <v>1</v>
      </c>
      <c r="H9984" s="12">
        <v>5.0599999999999996</v>
      </c>
      <c r="I9984" s="13">
        <f t="shared" si="776"/>
        <v>962.0553359683795</v>
      </c>
      <c r="J9984" s="13">
        <f t="shared" si="777"/>
        <v>962.0553359683795</v>
      </c>
      <c r="K9984" s="7">
        <f t="shared" si="778"/>
        <v>1</v>
      </c>
      <c r="L9984" s="26">
        <f t="shared" si="779"/>
        <v>1</v>
      </c>
    </row>
    <row r="9985" spans="1:12">
      <c r="A9985" s="2" t="s">
        <v>106</v>
      </c>
      <c r="B9985" s="3">
        <v>38870</v>
      </c>
      <c r="C9985" s="1">
        <v>4800</v>
      </c>
      <c r="D9985" s="2">
        <v>1</v>
      </c>
      <c r="E9985" s="1">
        <v>4800</v>
      </c>
      <c r="F9985" s="2">
        <v>1</v>
      </c>
      <c r="G9985" s="6">
        <f t="shared" si="775"/>
        <v>1</v>
      </c>
      <c r="H9985" s="11">
        <v>6.55</v>
      </c>
      <c r="I9985" s="13">
        <f t="shared" si="776"/>
        <v>732.82442748091603</v>
      </c>
      <c r="J9985" s="13">
        <f t="shared" si="777"/>
        <v>732.82442748091603</v>
      </c>
      <c r="K9985" s="7">
        <f t="shared" si="778"/>
        <v>1</v>
      </c>
      <c r="L9985" s="26">
        <f t="shared" si="779"/>
        <v>1</v>
      </c>
    </row>
    <row r="9986" spans="1:12">
      <c r="A9986" s="2" t="s">
        <v>9686</v>
      </c>
      <c r="B9986" s="3">
        <v>39479</v>
      </c>
      <c r="C9986" s="1">
        <v>4759</v>
      </c>
      <c r="D9986" s="2">
        <v>2</v>
      </c>
      <c r="E9986" s="1">
        <v>4759</v>
      </c>
      <c r="F9986" s="2">
        <v>2</v>
      </c>
      <c r="G9986" s="6">
        <f t="shared" ref="G9986:G10049" si="780">F9986/D9986</f>
        <v>1</v>
      </c>
      <c r="H9986" s="11">
        <v>7.18</v>
      </c>
      <c r="I9986" s="13">
        <f t="shared" ref="I9986:I10049" si="781">C9986/H9986</f>
        <v>662.81337047353759</v>
      </c>
      <c r="J9986" s="13">
        <f t="shared" ref="J9986:J10049" si="782">E9986/H9986</f>
        <v>662.81337047353759</v>
      </c>
      <c r="K9986" s="7">
        <f t="shared" ref="K9986:K10049" si="783">J9986/I9986</f>
        <v>1</v>
      </c>
      <c r="L9986" s="26">
        <f t="shared" ref="L9986:L10049" si="784">K9986/G9986</f>
        <v>1</v>
      </c>
    </row>
    <row r="9987" spans="1:12">
      <c r="A9987" s="2" t="s">
        <v>2933</v>
      </c>
      <c r="B9987" s="3">
        <v>36287</v>
      </c>
      <c r="C9987" s="1">
        <v>4688</v>
      </c>
      <c r="D9987" s="2">
        <v>4</v>
      </c>
      <c r="E9987" s="1">
        <v>4688</v>
      </c>
      <c r="F9987" s="2">
        <v>4</v>
      </c>
      <c r="G9987" s="6">
        <f t="shared" si="780"/>
        <v>1</v>
      </c>
      <c r="H9987" s="12">
        <v>5.0599999999999996</v>
      </c>
      <c r="I9987" s="13">
        <f t="shared" si="781"/>
        <v>926.48221343873524</v>
      </c>
      <c r="J9987" s="13">
        <f t="shared" si="782"/>
        <v>926.48221343873524</v>
      </c>
      <c r="K9987" s="7">
        <f t="shared" si="783"/>
        <v>1</v>
      </c>
      <c r="L9987" s="26">
        <f t="shared" si="784"/>
        <v>1</v>
      </c>
    </row>
    <row r="9988" spans="1:12">
      <c r="A9988" s="2" t="s">
        <v>6538</v>
      </c>
      <c r="B9988" s="3">
        <v>38625</v>
      </c>
      <c r="C9988" s="1">
        <v>4655</v>
      </c>
      <c r="D9988" s="2">
        <v>1</v>
      </c>
      <c r="E9988" s="1">
        <v>4655</v>
      </c>
      <c r="F9988" s="2">
        <v>1</v>
      </c>
      <c r="G9988" s="6">
        <f t="shared" si="780"/>
        <v>1</v>
      </c>
      <c r="H9988" s="11">
        <v>6.41</v>
      </c>
      <c r="I9988" s="13">
        <f t="shared" si="781"/>
        <v>726.20904836193449</v>
      </c>
      <c r="J9988" s="13">
        <f t="shared" si="782"/>
        <v>726.20904836193449</v>
      </c>
      <c r="K9988" s="7">
        <f t="shared" si="783"/>
        <v>1</v>
      </c>
      <c r="L9988" s="26">
        <f t="shared" si="784"/>
        <v>1</v>
      </c>
    </row>
    <row r="9989" spans="1:12">
      <c r="A9989" s="2" t="s">
        <v>6721</v>
      </c>
      <c r="B9989" s="3">
        <v>40921</v>
      </c>
      <c r="C9989" s="1">
        <v>4584</v>
      </c>
      <c r="D9989" s="2">
        <v>1</v>
      </c>
      <c r="E9989" s="1">
        <v>4584</v>
      </c>
      <c r="F9989" s="2">
        <v>1</v>
      </c>
      <c r="G9989" s="6">
        <f t="shared" si="780"/>
        <v>1</v>
      </c>
      <c r="H9989" s="12">
        <v>8.02</v>
      </c>
      <c r="I9989" s="13">
        <f t="shared" si="781"/>
        <v>571.57107231920202</v>
      </c>
      <c r="J9989" s="13">
        <f t="shared" si="782"/>
        <v>571.57107231920202</v>
      </c>
      <c r="K9989" s="7">
        <f t="shared" si="783"/>
        <v>1</v>
      </c>
      <c r="L9989" s="26">
        <f t="shared" si="784"/>
        <v>1</v>
      </c>
    </row>
    <row r="9990" spans="1:12">
      <c r="A9990" s="2" t="s">
        <v>9589</v>
      </c>
      <c r="B9990" s="3">
        <v>38751</v>
      </c>
      <c r="C9990" s="1">
        <v>4546</v>
      </c>
      <c r="D9990" s="2">
        <v>1</v>
      </c>
      <c r="E9990" s="1">
        <v>4546</v>
      </c>
      <c r="F9990" s="2">
        <v>1</v>
      </c>
      <c r="G9990" s="6">
        <f t="shared" si="780"/>
        <v>1</v>
      </c>
      <c r="H9990" s="11">
        <v>6.55</v>
      </c>
      <c r="I9990" s="13">
        <f t="shared" si="781"/>
        <v>694.04580152671758</v>
      </c>
      <c r="J9990" s="13">
        <f t="shared" si="782"/>
        <v>694.04580152671758</v>
      </c>
      <c r="K9990" s="7">
        <f t="shared" si="783"/>
        <v>1</v>
      </c>
      <c r="L9990" s="26">
        <f t="shared" si="784"/>
        <v>1</v>
      </c>
    </row>
    <row r="9991" spans="1:12">
      <c r="A9991" s="2" t="s">
        <v>2095</v>
      </c>
      <c r="B9991" s="3">
        <v>38758</v>
      </c>
      <c r="C9991" s="1">
        <v>4438</v>
      </c>
      <c r="D9991" s="2">
        <v>2</v>
      </c>
      <c r="E9991" s="1">
        <v>4438</v>
      </c>
      <c r="F9991" s="2">
        <v>2</v>
      </c>
      <c r="G9991" s="6">
        <f t="shared" si="780"/>
        <v>1</v>
      </c>
      <c r="H9991" s="11">
        <v>6.55</v>
      </c>
      <c r="I9991" s="13">
        <f t="shared" si="781"/>
        <v>677.55725190839701</v>
      </c>
      <c r="J9991" s="13">
        <f t="shared" si="782"/>
        <v>677.55725190839701</v>
      </c>
      <c r="K9991" s="7">
        <f t="shared" si="783"/>
        <v>1</v>
      </c>
      <c r="L9991" s="26">
        <f t="shared" si="784"/>
        <v>1</v>
      </c>
    </row>
    <row r="9992" spans="1:12">
      <c r="A9992" s="2" t="s">
        <v>4920</v>
      </c>
      <c r="B9992" s="3">
        <v>36266</v>
      </c>
      <c r="C9992" s="1">
        <v>4417</v>
      </c>
      <c r="D9992" s="2">
        <v>1</v>
      </c>
      <c r="E9992" s="1">
        <v>4417</v>
      </c>
      <c r="F9992" s="2">
        <v>1</v>
      </c>
      <c r="G9992" s="6">
        <f t="shared" si="780"/>
        <v>1</v>
      </c>
      <c r="H9992" s="12">
        <v>5.0599999999999996</v>
      </c>
      <c r="I9992" s="13">
        <f t="shared" si="781"/>
        <v>872.92490118577086</v>
      </c>
      <c r="J9992" s="13">
        <f t="shared" si="782"/>
        <v>872.92490118577086</v>
      </c>
      <c r="K9992" s="7">
        <f t="shared" si="783"/>
        <v>1</v>
      </c>
      <c r="L9992" s="26">
        <f t="shared" si="784"/>
        <v>1</v>
      </c>
    </row>
    <row r="9993" spans="1:12">
      <c r="A9993" s="2" t="s">
        <v>1938</v>
      </c>
      <c r="B9993" s="3">
        <v>39031</v>
      </c>
      <c r="C9993" s="1">
        <v>4412</v>
      </c>
      <c r="D9993" s="2">
        <v>1</v>
      </c>
      <c r="E9993" s="1">
        <v>4412</v>
      </c>
      <c r="F9993" s="2">
        <v>1</v>
      </c>
      <c r="G9993" s="6">
        <f t="shared" si="780"/>
        <v>1</v>
      </c>
      <c r="H9993" s="11">
        <v>6.55</v>
      </c>
      <c r="I9993" s="13">
        <f t="shared" si="781"/>
        <v>673.58778625954199</v>
      </c>
      <c r="J9993" s="13">
        <f t="shared" si="782"/>
        <v>673.58778625954199</v>
      </c>
      <c r="K9993" s="7">
        <f t="shared" si="783"/>
        <v>1</v>
      </c>
      <c r="L9993" s="26">
        <f t="shared" si="784"/>
        <v>1</v>
      </c>
    </row>
    <row r="9994" spans="1:12">
      <c r="A9994" s="2" t="s">
        <v>4685</v>
      </c>
      <c r="B9994" s="3">
        <v>41250</v>
      </c>
      <c r="C9994" s="1">
        <v>4378</v>
      </c>
      <c r="D9994" s="2">
        <v>1</v>
      </c>
      <c r="E9994" s="1">
        <v>4378</v>
      </c>
      <c r="F9994" s="2">
        <v>1</v>
      </c>
      <c r="G9994" s="6">
        <f t="shared" si="780"/>
        <v>1</v>
      </c>
      <c r="H9994" s="12">
        <v>8.02</v>
      </c>
      <c r="I9994" s="13">
        <f t="shared" si="781"/>
        <v>545.88528678304237</v>
      </c>
      <c r="J9994" s="13">
        <f t="shared" si="782"/>
        <v>545.88528678304237</v>
      </c>
      <c r="K9994" s="7">
        <f t="shared" si="783"/>
        <v>1</v>
      </c>
      <c r="L9994" s="26">
        <f t="shared" si="784"/>
        <v>1</v>
      </c>
    </row>
    <row r="9995" spans="1:12">
      <c r="A9995" s="2" t="s">
        <v>9921</v>
      </c>
      <c r="B9995" s="3">
        <v>36252</v>
      </c>
      <c r="C9995" s="1">
        <v>4315</v>
      </c>
      <c r="D9995" s="2">
        <v>1</v>
      </c>
      <c r="E9995" s="1">
        <v>4315</v>
      </c>
      <c r="F9995" s="2">
        <v>1</v>
      </c>
      <c r="G9995" s="6">
        <f t="shared" si="780"/>
        <v>1</v>
      </c>
      <c r="H9995" s="12">
        <v>5.0599999999999996</v>
      </c>
      <c r="I9995" s="13">
        <f t="shared" si="781"/>
        <v>852.76679841897237</v>
      </c>
      <c r="J9995" s="13">
        <f t="shared" si="782"/>
        <v>852.76679841897237</v>
      </c>
      <c r="K9995" s="7">
        <f t="shared" si="783"/>
        <v>1</v>
      </c>
      <c r="L9995" s="26">
        <f t="shared" si="784"/>
        <v>1</v>
      </c>
    </row>
    <row r="9996" spans="1:12">
      <c r="A9996" s="2" t="s">
        <v>7704</v>
      </c>
      <c r="B9996" s="3">
        <v>41250</v>
      </c>
      <c r="C9996" s="1">
        <v>4301</v>
      </c>
      <c r="D9996" s="2">
        <v>1</v>
      </c>
      <c r="E9996" s="1">
        <v>4301</v>
      </c>
      <c r="F9996" s="2">
        <v>1</v>
      </c>
      <c r="G9996" s="6">
        <f t="shared" si="780"/>
        <v>1</v>
      </c>
      <c r="H9996" s="12">
        <v>8.02</v>
      </c>
      <c r="I9996" s="13">
        <f t="shared" si="781"/>
        <v>536.28428927680795</v>
      </c>
      <c r="J9996" s="13">
        <f t="shared" si="782"/>
        <v>536.28428927680795</v>
      </c>
      <c r="K9996" s="7">
        <f t="shared" si="783"/>
        <v>1</v>
      </c>
      <c r="L9996" s="26">
        <f t="shared" si="784"/>
        <v>1</v>
      </c>
    </row>
    <row r="9997" spans="1:12">
      <c r="A9997" s="2" t="s">
        <v>2062</v>
      </c>
      <c r="B9997" s="3">
        <v>39969</v>
      </c>
      <c r="C9997" s="1">
        <v>4254</v>
      </c>
      <c r="D9997" s="2">
        <v>1</v>
      </c>
      <c r="E9997" s="1">
        <v>4254</v>
      </c>
      <c r="F9997" s="2">
        <v>1</v>
      </c>
      <c r="G9997" s="6">
        <f t="shared" si="780"/>
        <v>1</v>
      </c>
      <c r="H9997" s="12">
        <v>7.5</v>
      </c>
      <c r="I9997" s="13">
        <f t="shared" si="781"/>
        <v>567.20000000000005</v>
      </c>
      <c r="J9997" s="13">
        <f t="shared" si="782"/>
        <v>567.20000000000005</v>
      </c>
      <c r="K9997" s="7">
        <f t="shared" si="783"/>
        <v>1</v>
      </c>
      <c r="L9997" s="26">
        <f t="shared" si="784"/>
        <v>1</v>
      </c>
    </row>
    <row r="9998" spans="1:12">
      <c r="A9998" s="2" t="s">
        <v>765</v>
      </c>
      <c r="B9998" s="3">
        <v>38331</v>
      </c>
      <c r="C9998" s="1">
        <v>4064</v>
      </c>
      <c r="D9998" s="2">
        <v>12</v>
      </c>
      <c r="E9998" s="1">
        <v>4064</v>
      </c>
      <c r="F9998" s="2">
        <v>12</v>
      </c>
      <c r="G9998" s="6">
        <f t="shared" si="780"/>
        <v>1</v>
      </c>
      <c r="H9998" s="12">
        <v>6.21</v>
      </c>
      <c r="I9998" s="13">
        <f t="shared" si="781"/>
        <v>654.42834138486307</v>
      </c>
      <c r="J9998" s="13">
        <f t="shared" si="782"/>
        <v>654.42834138486307</v>
      </c>
      <c r="K9998" s="7">
        <f t="shared" si="783"/>
        <v>1</v>
      </c>
      <c r="L9998" s="26">
        <f t="shared" si="784"/>
        <v>1</v>
      </c>
    </row>
    <row r="9999" spans="1:12">
      <c r="A9999" s="2" t="s">
        <v>2055</v>
      </c>
      <c r="B9999" s="3">
        <v>39178</v>
      </c>
      <c r="C9999" s="1">
        <v>3935</v>
      </c>
      <c r="D9999" s="2">
        <v>1</v>
      </c>
      <c r="E9999" s="1">
        <v>3935</v>
      </c>
      <c r="F9999" s="2">
        <v>1</v>
      </c>
      <c r="G9999" s="6">
        <f t="shared" si="780"/>
        <v>1</v>
      </c>
      <c r="H9999" s="11">
        <v>6.88</v>
      </c>
      <c r="I9999" s="13">
        <f t="shared" si="781"/>
        <v>571.94767441860461</v>
      </c>
      <c r="J9999" s="13">
        <f t="shared" si="782"/>
        <v>571.94767441860461</v>
      </c>
      <c r="K9999" s="7">
        <f t="shared" si="783"/>
        <v>1</v>
      </c>
      <c r="L9999" s="26">
        <f t="shared" si="784"/>
        <v>1</v>
      </c>
    </row>
    <row r="10000" spans="1:12">
      <c r="A10000" s="2" t="s">
        <v>8194</v>
      </c>
      <c r="B10000" s="3">
        <v>37841</v>
      </c>
      <c r="C10000" s="1">
        <v>3779</v>
      </c>
      <c r="D10000" s="2">
        <v>1</v>
      </c>
      <c r="E10000" s="1">
        <v>3779</v>
      </c>
      <c r="F10000" s="2">
        <v>1</v>
      </c>
      <c r="G10000" s="6">
        <f t="shared" si="780"/>
        <v>1</v>
      </c>
      <c r="H10000" s="11">
        <v>6.03</v>
      </c>
      <c r="I10000" s="13">
        <f t="shared" si="781"/>
        <v>626.69983416252069</v>
      </c>
      <c r="J10000" s="13">
        <f t="shared" si="782"/>
        <v>626.69983416252069</v>
      </c>
      <c r="K10000" s="7">
        <f t="shared" si="783"/>
        <v>1</v>
      </c>
      <c r="L10000" s="26">
        <f t="shared" si="784"/>
        <v>1</v>
      </c>
    </row>
    <row r="10001" spans="1:12">
      <c r="A10001" s="2" t="s">
        <v>9427</v>
      </c>
      <c r="B10001" s="3">
        <v>40999</v>
      </c>
      <c r="C10001" s="1">
        <v>3775</v>
      </c>
      <c r="D10001" s="2">
        <v>1</v>
      </c>
      <c r="E10001" s="1">
        <v>3775</v>
      </c>
      <c r="F10001" s="2">
        <v>1</v>
      </c>
      <c r="G10001" s="6">
        <f t="shared" si="780"/>
        <v>1</v>
      </c>
      <c r="H10001" s="12">
        <v>8.02</v>
      </c>
      <c r="I10001" s="13">
        <f t="shared" si="781"/>
        <v>470.69825436408979</v>
      </c>
      <c r="J10001" s="13">
        <f t="shared" si="782"/>
        <v>470.69825436408979</v>
      </c>
      <c r="K10001" s="7">
        <f t="shared" si="783"/>
        <v>1</v>
      </c>
      <c r="L10001" s="26">
        <f t="shared" si="784"/>
        <v>1</v>
      </c>
    </row>
    <row r="10002" spans="1:12">
      <c r="A10002" s="2" t="s">
        <v>1021</v>
      </c>
      <c r="B10002" s="3">
        <v>38037</v>
      </c>
      <c r="C10002" s="1">
        <v>3733</v>
      </c>
      <c r="D10002" s="2">
        <v>1</v>
      </c>
      <c r="E10002" s="1">
        <v>3733</v>
      </c>
      <c r="F10002" s="2">
        <v>1</v>
      </c>
      <c r="G10002" s="6">
        <f t="shared" si="780"/>
        <v>1</v>
      </c>
      <c r="H10002" s="12">
        <v>6.21</v>
      </c>
      <c r="I10002" s="13">
        <f t="shared" si="781"/>
        <v>601.12721417069247</v>
      </c>
      <c r="J10002" s="13">
        <f t="shared" si="782"/>
        <v>601.12721417069247</v>
      </c>
      <c r="K10002" s="7">
        <f t="shared" si="783"/>
        <v>1</v>
      </c>
      <c r="L10002" s="26">
        <f t="shared" si="784"/>
        <v>1</v>
      </c>
    </row>
    <row r="10003" spans="1:12">
      <c r="A10003" s="2" t="s">
        <v>2613</v>
      </c>
      <c r="B10003" s="3">
        <v>37743</v>
      </c>
      <c r="C10003" s="1">
        <v>3657</v>
      </c>
      <c r="D10003" s="2">
        <v>1</v>
      </c>
      <c r="E10003" s="1">
        <v>3657</v>
      </c>
      <c r="F10003" s="2">
        <v>1</v>
      </c>
      <c r="G10003" s="6">
        <f t="shared" si="780"/>
        <v>1</v>
      </c>
      <c r="H10003" s="11">
        <v>6.03</v>
      </c>
      <c r="I10003" s="13">
        <f t="shared" si="781"/>
        <v>606.46766169154228</v>
      </c>
      <c r="J10003" s="13">
        <f t="shared" si="782"/>
        <v>606.46766169154228</v>
      </c>
      <c r="K10003" s="7">
        <f t="shared" si="783"/>
        <v>1</v>
      </c>
      <c r="L10003" s="26">
        <f t="shared" si="784"/>
        <v>1</v>
      </c>
    </row>
    <row r="10004" spans="1:12">
      <c r="A10004" s="2" t="s">
        <v>518</v>
      </c>
      <c r="B10004" s="3">
        <v>39346</v>
      </c>
      <c r="C10004" s="1">
        <v>3550</v>
      </c>
      <c r="D10004" s="2">
        <v>2</v>
      </c>
      <c r="E10004" s="1">
        <v>3550</v>
      </c>
      <c r="F10004" s="2">
        <v>2</v>
      </c>
      <c r="G10004" s="6">
        <f t="shared" si="780"/>
        <v>1</v>
      </c>
      <c r="H10004" s="11">
        <v>6.88</v>
      </c>
      <c r="I10004" s="13">
        <f t="shared" si="781"/>
        <v>515.98837209302326</v>
      </c>
      <c r="J10004" s="13">
        <f t="shared" si="782"/>
        <v>515.98837209302326</v>
      </c>
      <c r="K10004" s="7">
        <f t="shared" si="783"/>
        <v>1</v>
      </c>
      <c r="L10004" s="26">
        <f t="shared" si="784"/>
        <v>1</v>
      </c>
    </row>
    <row r="10005" spans="1:12">
      <c r="A10005" s="2" t="s">
        <v>7939</v>
      </c>
      <c r="B10005" s="3">
        <v>37491</v>
      </c>
      <c r="C10005" s="1">
        <v>3500</v>
      </c>
      <c r="D10005" s="2">
        <v>1</v>
      </c>
      <c r="E10005" s="1">
        <v>3500</v>
      </c>
      <c r="F10005" s="2">
        <v>1</v>
      </c>
      <c r="G10005" s="6">
        <f t="shared" si="780"/>
        <v>1</v>
      </c>
      <c r="H10005" s="12">
        <v>5.8</v>
      </c>
      <c r="I10005" s="13">
        <f t="shared" si="781"/>
        <v>603.44827586206895</v>
      </c>
      <c r="J10005" s="13">
        <f t="shared" si="782"/>
        <v>603.44827586206895</v>
      </c>
      <c r="K10005" s="7">
        <f t="shared" si="783"/>
        <v>1</v>
      </c>
      <c r="L10005" s="26">
        <f t="shared" si="784"/>
        <v>1</v>
      </c>
    </row>
    <row r="10006" spans="1:12">
      <c r="A10006" s="2" t="s">
        <v>1473</v>
      </c>
      <c r="B10006" s="3">
        <v>40697</v>
      </c>
      <c r="C10006" s="1">
        <v>3500</v>
      </c>
      <c r="D10006" s="2">
        <v>1</v>
      </c>
      <c r="E10006" s="1">
        <v>3500</v>
      </c>
      <c r="F10006" s="2">
        <v>1</v>
      </c>
      <c r="G10006" s="6">
        <f t="shared" si="780"/>
        <v>1</v>
      </c>
      <c r="H10006" s="12">
        <v>7.93</v>
      </c>
      <c r="I10006" s="13">
        <f t="shared" si="781"/>
        <v>441.36191677175287</v>
      </c>
      <c r="J10006" s="13">
        <f t="shared" si="782"/>
        <v>441.36191677175287</v>
      </c>
      <c r="K10006" s="7">
        <f t="shared" si="783"/>
        <v>1</v>
      </c>
      <c r="L10006" s="26">
        <f t="shared" si="784"/>
        <v>1</v>
      </c>
    </row>
    <row r="10007" spans="1:12">
      <c r="A10007" s="2" t="s">
        <v>6860</v>
      </c>
      <c r="B10007" s="3">
        <v>41222</v>
      </c>
      <c r="C10007" s="1">
        <v>3466</v>
      </c>
      <c r="D10007" s="2">
        <v>1</v>
      </c>
      <c r="E10007" s="1">
        <v>3466</v>
      </c>
      <c r="F10007" s="2">
        <v>1</v>
      </c>
      <c r="G10007" s="6">
        <f t="shared" si="780"/>
        <v>1</v>
      </c>
      <c r="H10007" s="12">
        <v>8.02</v>
      </c>
      <c r="I10007" s="13">
        <f t="shared" si="781"/>
        <v>432.16957605985039</v>
      </c>
      <c r="J10007" s="13">
        <f t="shared" si="782"/>
        <v>432.16957605985039</v>
      </c>
      <c r="K10007" s="7">
        <f t="shared" si="783"/>
        <v>1</v>
      </c>
      <c r="L10007" s="26">
        <f t="shared" si="784"/>
        <v>1</v>
      </c>
    </row>
    <row r="10008" spans="1:12">
      <c r="A10008" s="2" t="s">
        <v>9297</v>
      </c>
      <c r="B10008" s="3">
        <v>38079</v>
      </c>
      <c r="C10008" s="1">
        <v>3386</v>
      </c>
      <c r="D10008" s="2">
        <v>1</v>
      </c>
      <c r="E10008" s="1">
        <v>3386</v>
      </c>
      <c r="F10008" s="2">
        <v>1</v>
      </c>
      <c r="G10008" s="6">
        <f t="shared" si="780"/>
        <v>1</v>
      </c>
      <c r="H10008" s="12">
        <v>6.21</v>
      </c>
      <c r="I10008" s="13">
        <f t="shared" si="781"/>
        <v>545.24959742351052</v>
      </c>
      <c r="J10008" s="13">
        <f t="shared" si="782"/>
        <v>545.24959742351052</v>
      </c>
      <c r="K10008" s="7">
        <f t="shared" si="783"/>
        <v>1</v>
      </c>
      <c r="L10008" s="26">
        <f t="shared" si="784"/>
        <v>1</v>
      </c>
    </row>
    <row r="10009" spans="1:12">
      <c r="A10009" s="2" t="s">
        <v>7531</v>
      </c>
      <c r="B10009" s="3">
        <v>39353</v>
      </c>
      <c r="C10009" s="1">
        <v>3384</v>
      </c>
      <c r="D10009" s="2">
        <v>1</v>
      </c>
      <c r="E10009" s="1">
        <v>3384</v>
      </c>
      <c r="F10009" s="2">
        <v>1</v>
      </c>
      <c r="G10009" s="6">
        <f t="shared" si="780"/>
        <v>1</v>
      </c>
      <c r="H10009" s="11">
        <v>6.88</v>
      </c>
      <c r="I10009" s="13">
        <f t="shared" si="781"/>
        <v>491.8604651162791</v>
      </c>
      <c r="J10009" s="13">
        <f t="shared" si="782"/>
        <v>491.8604651162791</v>
      </c>
      <c r="K10009" s="7">
        <f t="shared" si="783"/>
        <v>1</v>
      </c>
      <c r="L10009" s="26">
        <f t="shared" si="784"/>
        <v>1</v>
      </c>
    </row>
    <row r="10010" spans="1:12">
      <c r="A10010" s="2" t="s">
        <v>9071</v>
      </c>
      <c r="B10010" s="3">
        <v>36315</v>
      </c>
      <c r="C10010" s="1">
        <v>3347</v>
      </c>
      <c r="D10010" s="2">
        <v>2</v>
      </c>
      <c r="E10010" s="1">
        <v>3347</v>
      </c>
      <c r="F10010" s="2">
        <v>2</v>
      </c>
      <c r="G10010" s="6">
        <f t="shared" si="780"/>
        <v>1</v>
      </c>
      <c r="H10010" s="12">
        <v>5.0599999999999996</v>
      </c>
      <c r="I10010" s="13">
        <f t="shared" si="781"/>
        <v>661.46245059288538</v>
      </c>
      <c r="J10010" s="13">
        <f t="shared" si="782"/>
        <v>661.46245059288538</v>
      </c>
      <c r="K10010" s="7">
        <f t="shared" si="783"/>
        <v>1</v>
      </c>
      <c r="L10010" s="26">
        <f t="shared" si="784"/>
        <v>1</v>
      </c>
    </row>
    <row r="10011" spans="1:12">
      <c r="A10011" s="2" t="s">
        <v>4818</v>
      </c>
      <c r="B10011" s="3">
        <v>36294</v>
      </c>
      <c r="C10011" s="1">
        <v>3303</v>
      </c>
      <c r="D10011" s="2">
        <v>1</v>
      </c>
      <c r="E10011" s="1">
        <v>3303</v>
      </c>
      <c r="F10011" s="2">
        <v>1</v>
      </c>
      <c r="G10011" s="6">
        <f t="shared" si="780"/>
        <v>1</v>
      </c>
      <c r="H10011" s="12">
        <v>5.0599999999999996</v>
      </c>
      <c r="I10011" s="13">
        <f t="shared" si="781"/>
        <v>652.76679841897237</v>
      </c>
      <c r="J10011" s="13">
        <f t="shared" si="782"/>
        <v>652.76679841897237</v>
      </c>
      <c r="K10011" s="7">
        <f t="shared" si="783"/>
        <v>1</v>
      </c>
      <c r="L10011" s="26">
        <f t="shared" si="784"/>
        <v>1</v>
      </c>
    </row>
    <row r="10012" spans="1:12">
      <c r="A10012" s="2" t="s">
        <v>529</v>
      </c>
      <c r="B10012" s="3">
        <v>40977</v>
      </c>
      <c r="C10012" s="1">
        <v>3161</v>
      </c>
      <c r="D10012" s="2">
        <v>2</v>
      </c>
      <c r="E10012" s="1">
        <v>3161</v>
      </c>
      <c r="F10012" s="2">
        <v>2</v>
      </c>
      <c r="G10012" s="6">
        <f t="shared" si="780"/>
        <v>1</v>
      </c>
      <c r="H10012" s="12">
        <v>8.02</v>
      </c>
      <c r="I10012" s="13">
        <f t="shared" si="781"/>
        <v>394.13965087281798</v>
      </c>
      <c r="J10012" s="13">
        <f t="shared" si="782"/>
        <v>394.13965087281798</v>
      </c>
      <c r="K10012" s="7">
        <f t="shared" si="783"/>
        <v>1</v>
      </c>
      <c r="L10012" s="26">
        <f t="shared" si="784"/>
        <v>1</v>
      </c>
    </row>
    <row r="10013" spans="1:12">
      <c r="A10013" s="2" t="s">
        <v>754</v>
      </c>
      <c r="B10013" s="3">
        <v>40837</v>
      </c>
      <c r="C10013" s="1">
        <v>3140</v>
      </c>
      <c r="D10013" s="2">
        <v>10</v>
      </c>
      <c r="E10013" s="1">
        <v>3140</v>
      </c>
      <c r="F10013" s="2">
        <v>10</v>
      </c>
      <c r="G10013" s="6">
        <f t="shared" si="780"/>
        <v>1</v>
      </c>
      <c r="H10013" s="12">
        <v>7.93</v>
      </c>
      <c r="I10013" s="13">
        <f t="shared" si="781"/>
        <v>395.96469104665829</v>
      </c>
      <c r="J10013" s="13">
        <f t="shared" si="782"/>
        <v>395.96469104665829</v>
      </c>
      <c r="K10013" s="7">
        <f t="shared" si="783"/>
        <v>1</v>
      </c>
      <c r="L10013" s="26">
        <f t="shared" si="784"/>
        <v>1</v>
      </c>
    </row>
    <row r="10014" spans="1:12">
      <c r="A10014" s="2" t="s">
        <v>434</v>
      </c>
      <c r="B10014" s="3">
        <v>39535</v>
      </c>
      <c r="C10014" s="1">
        <v>3126</v>
      </c>
      <c r="D10014" s="2">
        <v>1</v>
      </c>
      <c r="E10014" s="1">
        <v>3126</v>
      </c>
      <c r="F10014" s="2">
        <v>1</v>
      </c>
      <c r="G10014" s="6">
        <f t="shared" si="780"/>
        <v>1</v>
      </c>
      <c r="H10014" s="11">
        <v>7.18</v>
      </c>
      <c r="I10014" s="13">
        <f t="shared" si="781"/>
        <v>435.37604456824516</v>
      </c>
      <c r="J10014" s="13">
        <f t="shared" si="782"/>
        <v>435.37604456824516</v>
      </c>
      <c r="K10014" s="7">
        <f t="shared" si="783"/>
        <v>1</v>
      </c>
      <c r="L10014" s="26">
        <f t="shared" si="784"/>
        <v>1</v>
      </c>
    </row>
    <row r="10015" spans="1:12">
      <c r="A10015" s="2" t="s">
        <v>10372</v>
      </c>
      <c r="B10015" s="3">
        <v>39738</v>
      </c>
      <c r="C10015" s="1">
        <v>3081</v>
      </c>
      <c r="D10015" s="2">
        <v>1</v>
      </c>
      <c r="E10015" s="1">
        <v>3081</v>
      </c>
      <c r="F10015" s="2">
        <v>1</v>
      </c>
      <c r="G10015" s="6">
        <f t="shared" si="780"/>
        <v>1</v>
      </c>
      <c r="H10015" s="11">
        <v>7.18</v>
      </c>
      <c r="I10015" s="13">
        <f t="shared" si="781"/>
        <v>429.10863509749305</v>
      </c>
      <c r="J10015" s="13">
        <f t="shared" si="782"/>
        <v>429.10863509749305</v>
      </c>
      <c r="K10015" s="7">
        <f t="shared" si="783"/>
        <v>1</v>
      </c>
      <c r="L10015" s="26">
        <f t="shared" si="784"/>
        <v>1</v>
      </c>
    </row>
    <row r="10016" spans="1:12">
      <c r="A10016" s="2" t="s">
        <v>9973</v>
      </c>
      <c r="B10016" s="3">
        <v>38674</v>
      </c>
      <c r="C10016" s="1">
        <v>3025</v>
      </c>
      <c r="D10016" s="2">
        <v>1</v>
      </c>
      <c r="E10016" s="1">
        <v>3025</v>
      </c>
      <c r="F10016" s="2">
        <v>1</v>
      </c>
      <c r="G10016" s="6">
        <f t="shared" si="780"/>
        <v>1</v>
      </c>
      <c r="H10016" s="11">
        <v>6.41</v>
      </c>
      <c r="I10016" s="13">
        <f t="shared" si="781"/>
        <v>471.91887675507019</v>
      </c>
      <c r="J10016" s="13">
        <f t="shared" si="782"/>
        <v>471.91887675507019</v>
      </c>
      <c r="K10016" s="7">
        <f t="shared" si="783"/>
        <v>1</v>
      </c>
      <c r="L10016" s="26">
        <f t="shared" si="784"/>
        <v>1</v>
      </c>
    </row>
    <row r="10017" spans="1:12">
      <c r="A10017" s="2" t="s">
        <v>5562</v>
      </c>
      <c r="B10017" s="3">
        <v>40865</v>
      </c>
      <c r="C10017" s="1">
        <v>3000</v>
      </c>
      <c r="D10017" s="2">
        <v>1</v>
      </c>
      <c r="E10017" s="1">
        <v>3000</v>
      </c>
      <c r="F10017" s="2">
        <v>1</v>
      </c>
      <c r="G10017" s="6">
        <f t="shared" si="780"/>
        <v>1</v>
      </c>
      <c r="H10017" s="12">
        <v>7.93</v>
      </c>
      <c r="I10017" s="13">
        <f t="shared" si="781"/>
        <v>378.31021437578818</v>
      </c>
      <c r="J10017" s="13">
        <f t="shared" si="782"/>
        <v>378.31021437578818</v>
      </c>
      <c r="K10017" s="7">
        <f t="shared" si="783"/>
        <v>1</v>
      </c>
      <c r="L10017" s="26">
        <f t="shared" si="784"/>
        <v>1</v>
      </c>
    </row>
    <row r="10018" spans="1:12">
      <c r="A10018" s="2" t="s">
        <v>9026</v>
      </c>
      <c r="B10018" s="3">
        <v>38492</v>
      </c>
      <c r="C10018" s="1">
        <v>2996</v>
      </c>
      <c r="D10018" s="2">
        <v>1</v>
      </c>
      <c r="E10018" s="1">
        <v>2996</v>
      </c>
      <c r="F10018" s="2">
        <v>1</v>
      </c>
      <c r="G10018" s="6">
        <f t="shared" si="780"/>
        <v>1</v>
      </c>
      <c r="H10018" s="11">
        <v>6.41</v>
      </c>
      <c r="I10018" s="13">
        <f t="shared" si="781"/>
        <v>467.39469578783149</v>
      </c>
      <c r="J10018" s="13">
        <f t="shared" si="782"/>
        <v>467.39469578783149</v>
      </c>
      <c r="K10018" s="7">
        <f t="shared" si="783"/>
        <v>1</v>
      </c>
      <c r="L10018" s="26">
        <f t="shared" si="784"/>
        <v>1</v>
      </c>
    </row>
    <row r="10019" spans="1:12">
      <c r="A10019" s="2" t="s">
        <v>7613</v>
      </c>
      <c r="B10019" s="3">
        <v>40760</v>
      </c>
      <c r="C10019" s="1">
        <v>2968</v>
      </c>
      <c r="D10019" s="2">
        <v>2</v>
      </c>
      <c r="E10019" s="1">
        <v>2968</v>
      </c>
      <c r="F10019" s="2">
        <v>2</v>
      </c>
      <c r="G10019" s="6">
        <f t="shared" si="780"/>
        <v>1</v>
      </c>
      <c r="H10019" s="12">
        <v>7.93</v>
      </c>
      <c r="I10019" s="13">
        <f t="shared" si="781"/>
        <v>374.27490542244641</v>
      </c>
      <c r="J10019" s="13">
        <f t="shared" si="782"/>
        <v>374.27490542244641</v>
      </c>
      <c r="K10019" s="7">
        <f t="shared" si="783"/>
        <v>1</v>
      </c>
      <c r="L10019" s="26">
        <f t="shared" si="784"/>
        <v>1</v>
      </c>
    </row>
    <row r="10020" spans="1:12">
      <c r="A10020" s="2" t="s">
        <v>605</v>
      </c>
      <c r="B10020" s="3">
        <v>37540</v>
      </c>
      <c r="C10020" s="1">
        <v>2942</v>
      </c>
      <c r="D10020" s="2">
        <v>2</v>
      </c>
      <c r="E10020" s="1">
        <v>2942</v>
      </c>
      <c r="F10020" s="2">
        <v>2</v>
      </c>
      <c r="G10020" s="6">
        <f t="shared" si="780"/>
        <v>1</v>
      </c>
      <c r="H10020" s="12">
        <v>5.8</v>
      </c>
      <c r="I10020" s="13">
        <f t="shared" si="781"/>
        <v>507.24137931034483</v>
      </c>
      <c r="J10020" s="13">
        <f t="shared" si="782"/>
        <v>507.24137931034483</v>
      </c>
      <c r="K10020" s="7">
        <f t="shared" si="783"/>
        <v>1</v>
      </c>
      <c r="L10020" s="26">
        <f t="shared" si="784"/>
        <v>1</v>
      </c>
    </row>
    <row r="10021" spans="1:12">
      <c r="A10021" s="2" t="s">
        <v>9485</v>
      </c>
      <c r="B10021" s="3">
        <v>38625</v>
      </c>
      <c r="C10021" s="1">
        <v>2841</v>
      </c>
      <c r="D10021" s="2">
        <v>1</v>
      </c>
      <c r="E10021" s="1">
        <v>2841</v>
      </c>
      <c r="F10021" s="2">
        <v>1</v>
      </c>
      <c r="G10021" s="6">
        <f t="shared" si="780"/>
        <v>1</v>
      </c>
      <c r="H10021" s="11">
        <v>6.41</v>
      </c>
      <c r="I10021" s="13">
        <f t="shared" si="781"/>
        <v>443.21372854914193</v>
      </c>
      <c r="J10021" s="13">
        <f t="shared" si="782"/>
        <v>443.21372854914193</v>
      </c>
      <c r="K10021" s="7">
        <f t="shared" si="783"/>
        <v>1</v>
      </c>
      <c r="L10021" s="26">
        <f t="shared" si="784"/>
        <v>1</v>
      </c>
    </row>
    <row r="10022" spans="1:12">
      <c r="A10022" s="2" t="s">
        <v>10681</v>
      </c>
      <c r="B10022" s="3">
        <v>40655</v>
      </c>
      <c r="C10022" s="1">
        <v>2815</v>
      </c>
      <c r="D10022" s="2">
        <v>24</v>
      </c>
      <c r="E10022" s="1">
        <v>2815</v>
      </c>
      <c r="F10022" s="2">
        <v>24</v>
      </c>
      <c r="G10022" s="6">
        <f t="shared" si="780"/>
        <v>1</v>
      </c>
      <c r="H10022" s="12">
        <v>7.93</v>
      </c>
      <c r="I10022" s="13">
        <f t="shared" si="781"/>
        <v>354.98108448928122</v>
      </c>
      <c r="J10022" s="13">
        <f t="shared" si="782"/>
        <v>354.98108448928122</v>
      </c>
      <c r="K10022" s="7">
        <f t="shared" si="783"/>
        <v>1</v>
      </c>
      <c r="L10022" s="26">
        <f t="shared" si="784"/>
        <v>1</v>
      </c>
    </row>
    <row r="10023" spans="1:12">
      <c r="A10023" s="2" t="s">
        <v>1168</v>
      </c>
      <c r="B10023" s="3">
        <v>40585</v>
      </c>
      <c r="C10023" s="1">
        <v>2760</v>
      </c>
      <c r="D10023" s="2">
        <v>1</v>
      </c>
      <c r="E10023" s="1">
        <v>2760</v>
      </c>
      <c r="F10023" s="2">
        <v>1</v>
      </c>
      <c r="G10023" s="6">
        <f t="shared" si="780"/>
        <v>1</v>
      </c>
      <c r="H10023" s="12">
        <v>7.93</v>
      </c>
      <c r="I10023" s="13">
        <f t="shared" si="781"/>
        <v>348.04539722572508</v>
      </c>
      <c r="J10023" s="13">
        <f t="shared" si="782"/>
        <v>348.04539722572508</v>
      </c>
      <c r="K10023" s="7">
        <f t="shared" si="783"/>
        <v>1</v>
      </c>
      <c r="L10023" s="26">
        <f t="shared" si="784"/>
        <v>1</v>
      </c>
    </row>
    <row r="10024" spans="1:12">
      <c r="A10024" s="2" t="s">
        <v>5241</v>
      </c>
      <c r="B10024" s="3">
        <v>40886</v>
      </c>
      <c r="C10024" s="1">
        <v>2647</v>
      </c>
      <c r="D10024" s="2">
        <v>3</v>
      </c>
      <c r="E10024" s="1">
        <v>2647</v>
      </c>
      <c r="F10024" s="2">
        <v>3</v>
      </c>
      <c r="G10024" s="6">
        <f t="shared" si="780"/>
        <v>1</v>
      </c>
      <c r="H10024" s="12">
        <v>7.93</v>
      </c>
      <c r="I10024" s="13">
        <f t="shared" si="781"/>
        <v>333.79571248423707</v>
      </c>
      <c r="J10024" s="13">
        <f t="shared" si="782"/>
        <v>333.79571248423707</v>
      </c>
      <c r="K10024" s="7">
        <f t="shared" si="783"/>
        <v>1</v>
      </c>
      <c r="L10024" s="26">
        <f t="shared" si="784"/>
        <v>1</v>
      </c>
    </row>
    <row r="10025" spans="1:12">
      <c r="A10025" s="2" t="s">
        <v>2019</v>
      </c>
      <c r="B10025" s="3">
        <v>38324</v>
      </c>
      <c r="C10025" s="1">
        <v>2598</v>
      </c>
      <c r="D10025" s="2">
        <v>1</v>
      </c>
      <c r="E10025" s="1">
        <v>2598</v>
      </c>
      <c r="F10025" s="2">
        <v>1</v>
      </c>
      <c r="G10025" s="6">
        <f t="shared" si="780"/>
        <v>1</v>
      </c>
      <c r="H10025" s="12">
        <v>6.21</v>
      </c>
      <c r="I10025" s="13">
        <f t="shared" si="781"/>
        <v>418.35748792270533</v>
      </c>
      <c r="J10025" s="13">
        <f t="shared" si="782"/>
        <v>418.35748792270533</v>
      </c>
      <c r="K10025" s="7">
        <f t="shared" si="783"/>
        <v>1</v>
      </c>
      <c r="L10025" s="26">
        <f t="shared" si="784"/>
        <v>1</v>
      </c>
    </row>
    <row r="10026" spans="1:12">
      <c r="A10026" s="2" t="s">
        <v>1590</v>
      </c>
      <c r="B10026" s="3">
        <v>41026</v>
      </c>
      <c r="C10026" s="1">
        <v>2592</v>
      </c>
      <c r="D10026" s="2">
        <v>1</v>
      </c>
      <c r="E10026" s="1">
        <v>2592</v>
      </c>
      <c r="F10026" s="2">
        <v>1</v>
      </c>
      <c r="G10026" s="6">
        <f t="shared" si="780"/>
        <v>1</v>
      </c>
      <c r="H10026" s="12">
        <v>8.02</v>
      </c>
      <c r="I10026" s="13">
        <f t="shared" si="781"/>
        <v>323.19201995012469</v>
      </c>
      <c r="J10026" s="13">
        <f t="shared" si="782"/>
        <v>323.19201995012469</v>
      </c>
      <c r="K10026" s="7">
        <f t="shared" si="783"/>
        <v>1</v>
      </c>
      <c r="L10026" s="26">
        <f t="shared" si="784"/>
        <v>1</v>
      </c>
    </row>
    <row r="10027" spans="1:12">
      <c r="A10027" s="2" t="s">
        <v>7980</v>
      </c>
      <c r="B10027" s="3">
        <v>38044</v>
      </c>
      <c r="C10027" s="1">
        <v>2517</v>
      </c>
      <c r="D10027" s="2">
        <v>1</v>
      </c>
      <c r="E10027" s="1">
        <v>2517</v>
      </c>
      <c r="F10027" s="2">
        <v>1</v>
      </c>
      <c r="G10027" s="6">
        <f t="shared" si="780"/>
        <v>1</v>
      </c>
      <c r="H10027" s="12">
        <v>6.21</v>
      </c>
      <c r="I10027" s="13">
        <f t="shared" si="781"/>
        <v>405.31400966183577</v>
      </c>
      <c r="J10027" s="13">
        <f t="shared" si="782"/>
        <v>405.31400966183577</v>
      </c>
      <c r="K10027" s="7">
        <f t="shared" si="783"/>
        <v>1</v>
      </c>
      <c r="L10027" s="26">
        <f t="shared" si="784"/>
        <v>1</v>
      </c>
    </row>
    <row r="10028" spans="1:12">
      <c r="A10028" s="2" t="s">
        <v>9222</v>
      </c>
      <c r="B10028" s="3">
        <v>38156</v>
      </c>
      <c r="C10028" s="1">
        <v>2509</v>
      </c>
      <c r="D10028" s="2">
        <v>1</v>
      </c>
      <c r="E10028" s="1">
        <v>2509</v>
      </c>
      <c r="F10028" s="2">
        <v>1</v>
      </c>
      <c r="G10028" s="6">
        <f t="shared" si="780"/>
        <v>1</v>
      </c>
      <c r="H10028" s="12">
        <v>6.21</v>
      </c>
      <c r="I10028" s="13">
        <f t="shared" si="781"/>
        <v>404.0257648953301</v>
      </c>
      <c r="J10028" s="13">
        <f t="shared" si="782"/>
        <v>404.0257648953301</v>
      </c>
      <c r="K10028" s="7">
        <f t="shared" si="783"/>
        <v>1</v>
      </c>
      <c r="L10028" s="26">
        <f t="shared" si="784"/>
        <v>1</v>
      </c>
    </row>
    <row r="10029" spans="1:12">
      <c r="A10029" s="2" t="s">
        <v>6429</v>
      </c>
      <c r="B10029" s="3">
        <v>38016</v>
      </c>
      <c r="C10029" s="1">
        <v>2462</v>
      </c>
      <c r="D10029" s="2">
        <v>5</v>
      </c>
      <c r="E10029" s="1">
        <v>2462</v>
      </c>
      <c r="F10029" s="2">
        <v>5</v>
      </c>
      <c r="G10029" s="6">
        <f t="shared" si="780"/>
        <v>1</v>
      </c>
      <c r="H10029" s="12">
        <v>6.21</v>
      </c>
      <c r="I10029" s="13">
        <f t="shared" si="781"/>
        <v>396.45732689210951</v>
      </c>
      <c r="J10029" s="13">
        <f t="shared" si="782"/>
        <v>396.45732689210951</v>
      </c>
      <c r="K10029" s="7">
        <f t="shared" si="783"/>
        <v>1</v>
      </c>
      <c r="L10029" s="26">
        <f t="shared" si="784"/>
        <v>1</v>
      </c>
    </row>
    <row r="10030" spans="1:12">
      <c r="A10030" s="2" t="s">
        <v>4139</v>
      </c>
      <c r="B10030" s="3">
        <v>39416</v>
      </c>
      <c r="C10030" s="1">
        <v>2431</v>
      </c>
      <c r="D10030" s="2">
        <v>3</v>
      </c>
      <c r="E10030" s="1">
        <v>2431</v>
      </c>
      <c r="F10030" s="2">
        <v>3</v>
      </c>
      <c r="G10030" s="6">
        <f t="shared" si="780"/>
        <v>1</v>
      </c>
      <c r="H10030" s="11">
        <v>6.88</v>
      </c>
      <c r="I10030" s="13">
        <f t="shared" si="781"/>
        <v>353.34302325581393</v>
      </c>
      <c r="J10030" s="13">
        <f t="shared" si="782"/>
        <v>353.34302325581393</v>
      </c>
      <c r="K10030" s="7">
        <f t="shared" si="783"/>
        <v>1</v>
      </c>
      <c r="L10030" s="26">
        <f t="shared" si="784"/>
        <v>1</v>
      </c>
    </row>
    <row r="10031" spans="1:12">
      <c r="A10031" s="2" t="s">
        <v>3293</v>
      </c>
      <c r="B10031" s="3">
        <v>38142</v>
      </c>
      <c r="C10031" s="1">
        <v>2422</v>
      </c>
      <c r="D10031" s="2">
        <v>1</v>
      </c>
      <c r="E10031" s="1">
        <v>2422</v>
      </c>
      <c r="F10031" s="2">
        <v>1</v>
      </c>
      <c r="G10031" s="6">
        <f t="shared" si="780"/>
        <v>1</v>
      </c>
      <c r="H10031" s="12">
        <v>6.21</v>
      </c>
      <c r="I10031" s="13">
        <f t="shared" si="781"/>
        <v>390.01610305958133</v>
      </c>
      <c r="J10031" s="13">
        <f t="shared" si="782"/>
        <v>390.01610305958133</v>
      </c>
      <c r="K10031" s="7">
        <f t="shared" si="783"/>
        <v>1</v>
      </c>
      <c r="L10031" s="26">
        <f t="shared" si="784"/>
        <v>1</v>
      </c>
    </row>
    <row r="10032" spans="1:12">
      <c r="A10032" s="2" t="s">
        <v>9331</v>
      </c>
      <c r="B10032" s="3">
        <v>41250</v>
      </c>
      <c r="C10032" s="1">
        <v>2379</v>
      </c>
      <c r="D10032" s="2">
        <v>1</v>
      </c>
      <c r="E10032" s="1">
        <v>2379</v>
      </c>
      <c r="F10032" s="2">
        <v>1</v>
      </c>
      <c r="G10032" s="6">
        <f t="shared" si="780"/>
        <v>1</v>
      </c>
      <c r="H10032" s="12">
        <v>8.02</v>
      </c>
      <c r="I10032" s="13">
        <f t="shared" si="781"/>
        <v>296.63341645885288</v>
      </c>
      <c r="J10032" s="13">
        <f t="shared" si="782"/>
        <v>296.63341645885288</v>
      </c>
      <c r="K10032" s="7">
        <f t="shared" si="783"/>
        <v>1</v>
      </c>
      <c r="L10032" s="26">
        <f t="shared" si="784"/>
        <v>1</v>
      </c>
    </row>
    <row r="10033" spans="1:12">
      <c r="A10033" s="2" t="s">
        <v>7047</v>
      </c>
      <c r="B10033" s="3">
        <v>38646</v>
      </c>
      <c r="C10033" s="1">
        <v>2377</v>
      </c>
      <c r="D10033" s="2">
        <v>1</v>
      </c>
      <c r="E10033" s="1">
        <v>2377</v>
      </c>
      <c r="F10033" s="2">
        <v>1</v>
      </c>
      <c r="G10033" s="6">
        <f t="shared" si="780"/>
        <v>1</v>
      </c>
      <c r="H10033" s="11">
        <v>6.41</v>
      </c>
      <c r="I10033" s="13">
        <f t="shared" si="781"/>
        <v>370.82683307332292</v>
      </c>
      <c r="J10033" s="13">
        <f t="shared" si="782"/>
        <v>370.82683307332292</v>
      </c>
      <c r="K10033" s="7">
        <f t="shared" si="783"/>
        <v>1</v>
      </c>
      <c r="L10033" s="26">
        <f t="shared" si="784"/>
        <v>1</v>
      </c>
    </row>
    <row r="10034" spans="1:12">
      <c r="A10034" s="2" t="s">
        <v>8271</v>
      </c>
      <c r="B10034" s="3">
        <v>33319</v>
      </c>
      <c r="C10034" s="1">
        <v>2368</v>
      </c>
      <c r="D10034" s="2">
        <v>1</v>
      </c>
      <c r="E10034" s="1">
        <v>2368</v>
      </c>
      <c r="F10034" s="2">
        <v>1</v>
      </c>
      <c r="G10034" s="6">
        <f t="shared" si="780"/>
        <v>1</v>
      </c>
      <c r="H10034" s="11">
        <v>4.21</v>
      </c>
      <c r="I10034" s="13">
        <f t="shared" si="781"/>
        <v>562.47030878859857</v>
      </c>
      <c r="J10034" s="13">
        <f t="shared" si="782"/>
        <v>562.47030878859857</v>
      </c>
      <c r="K10034" s="7">
        <f t="shared" si="783"/>
        <v>1</v>
      </c>
      <c r="L10034" s="26">
        <f t="shared" si="784"/>
        <v>1</v>
      </c>
    </row>
    <row r="10035" spans="1:12">
      <c r="A10035" s="2" t="s">
        <v>1959</v>
      </c>
      <c r="B10035" s="3">
        <v>31324</v>
      </c>
      <c r="C10035" s="1">
        <v>2357</v>
      </c>
      <c r="D10035" s="2">
        <v>1</v>
      </c>
      <c r="E10035" s="1">
        <v>2357</v>
      </c>
      <c r="F10035" s="2">
        <v>1</v>
      </c>
      <c r="G10035" s="6">
        <f t="shared" si="780"/>
        <v>1</v>
      </c>
      <c r="H10035" s="12">
        <v>3.55</v>
      </c>
      <c r="I10035" s="13">
        <f t="shared" si="781"/>
        <v>663.94366197183103</v>
      </c>
      <c r="J10035" s="13">
        <f t="shared" si="782"/>
        <v>663.94366197183103</v>
      </c>
      <c r="K10035" s="7">
        <f t="shared" si="783"/>
        <v>1</v>
      </c>
      <c r="L10035" s="26">
        <f t="shared" si="784"/>
        <v>1</v>
      </c>
    </row>
    <row r="10036" spans="1:12">
      <c r="A10036" s="2" t="s">
        <v>10379</v>
      </c>
      <c r="B10036" s="3">
        <v>33725</v>
      </c>
      <c r="C10036" s="1">
        <v>2343</v>
      </c>
      <c r="D10036" s="2">
        <v>1</v>
      </c>
      <c r="E10036" s="1">
        <v>2343</v>
      </c>
      <c r="F10036" s="2">
        <v>1</v>
      </c>
      <c r="G10036" s="6">
        <f t="shared" si="780"/>
        <v>1</v>
      </c>
      <c r="H10036" s="11">
        <v>4.1500000000000004</v>
      </c>
      <c r="I10036" s="13">
        <f t="shared" si="781"/>
        <v>564.57831325301197</v>
      </c>
      <c r="J10036" s="13">
        <f t="shared" si="782"/>
        <v>564.57831325301197</v>
      </c>
      <c r="K10036" s="7">
        <f t="shared" si="783"/>
        <v>1</v>
      </c>
      <c r="L10036" s="26">
        <f t="shared" si="784"/>
        <v>1</v>
      </c>
    </row>
    <row r="10037" spans="1:12">
      <c r="A10037" s="2" t="s">
        <v>8879</v>
      </c>
      <c r="B10037" s="3">
        <v>41194</v>
      </c>
      <c r="C10037" s="1">
        <v>2338</v>
      </c>
      <c r="D10037" s="2">
        <v>1</v>
      </c>
      <c r="E10037" s="1">
        <v>2338</v>
      </c>
      <c r="F10037" s="2">
        <v>1</v>
      </c>
      <c r="G10037" s="6">
        <f t="shared" si="780"/>
        <v>1</v>
      </c>
      <c r="H10037" s="12">
        <v>8.02</v>
      </c>
      <c r="I10037" s="13">
        <f t="shared" si="781"/>
        <v>291.52119700748131</v>
      </c>
      <c r="J10037" s="13">
        <f t="shared" si="782"/>
        <v>291.52119700748131</v>
      </c>
      <c r="K10037" s="7">
        <f t="shared" si="783"/>
        <v>1</v>
      </c>
      <c r="L10037" s="26">
        <f t="shared" si="784"/>
        <v>1</v>
      </c>
    </row>
    <row r="10038" spans="1:12">
      <c r="A10038" s="2" t="s">
        <v>10621</v>
      </c>
      <c r="B10038" s="3">
        <v>40522</v>
      </c>
      <c r="C10038" s="1">
        <v>2240</v>
      </c>
      <c r="D10038" s="2">
        <v>1</v>
      </c>
      <c r="E10038" s="1">
        <v>2240</v>
      </c>
      <c r="F10038" s="2">
        <v>1</v>
      </c>
      <c r="G10038" s="6">
        <f t="shared" si="780"/>
        <v>1</v>
      </c>
      <c r="H10038" s="12">
        <v>7.89</v>
      </c>
      <c r="I10038" s="13">
        <f t="shared" si="781"/>
        <v>283.90367553865656</v>
      </c>
      <c r="J10038" s="13">
        <f t="shared" si="782"/>
        <v>283.90367553865656</v>
      </c>
      <c r="K10038" s="7">
        <f t="shared" si="783"/>
        <v>1</v>
      </c>
      <c r="L10038" s="26">
        <f t="shared" si="784"/>
        <v>1</v>
      </c>
    </row>
    <row r="10039" spans="1:12">
      <c r="A10039" s="2" t="s">
        <v>8539</v>
      </c>
      <c r="B10039" s="3">
        <v>38604</v>
      </c>
      <c r="C10039" s="1">
        <v>2216</v>
      </c>
      <c r="D10039" s="2">
        <v>1</v>
      </c>
      <c r="E10039" s="1">
        <v>2216</v>
      </c>
      <c r="F10039" s="2">
        <v>1</v>
      </c>
      <c r="G10039" s="6">
        <f t="shared" si="780"/>
        <v>1</v>
      </c>
      <c r="H10039" s="11">
        <v>6.41</v>
      </c>
      <c r="I10039" s="13">
        <f t="shared" si="781"/>
        <v>345.70982839313569</v>
      </c>
      <c r="J10039" s="13">
        <f t="shared" si="782"/>
        <v>345.70982839313569</v>
      </c>
      <c r="K10039" s="7">
        <f t="shared" si="783"/>
        <v>1</v>
      </c>
      <c r="L10039" s="26">
        <f t="shared" si="784"/>
        <v>1</v>
      </c>
    </row>
    <row r="10040" spans="1:12">
      <c r="A10040" s="2" t="s">
        <v>10537</v>
      </c>
      <c r="B10040" s="3">
        <v>38772</v>
      </c>
      <c r="C10040" s="1">
        <v>2214</v>
      </c>
      <c r="D10040" s="2">
        <v>2</v>
      </c>
      <c r="E10040" s="1">
        <v>2214</v>
      </c>
      <c r="F10040" s="2">
        <v>2</v>
      </c>
      <c r="G10040" s="6">
        <f t="shared" si="780"/>
        <v>1</v>
      </c>
      <c r="H10040" s="11">
        <v>6.55</v>
      </c>
      <c r="I10040" s="13">
        <f t="shared" si="781"/>
        <v>338.01526717557255</v>
      </c>
      <c r="J10040" s="13">
        <f t="shared" si="782"/>
        <v>338.01526717557255</v>
      </c>
      <c r="K10040" s="7">
        <f t="shared" si="783"/>
        <v>1</v>
      </c>
      <c r="L10040" s="26">
        <f t="shared" si="784"/>
        <v>1</v>
      </c>
    </row>
    <row r="10041" spans="1:12">
      <c r="A10041" s="2" t="s">
        <v>2581</v>
      </c>
      <c r="B10041" s="3">
        <v>37680</v>
      </c>
      <c r="C10041" s="1">
        <v>2199</v>
      </c>
      <c r="D10041" s="2">
        <v>2</v>
      </c>
      <c r="E10041" s="1">
        <v>2199</v>
      </c>
      <c r="F10041" s="2">
        <v>2</v>
      </c>
      <c r="G10041" s="6">
        <f t="shared" si="780"/>
        <v>1</v>
      </c>
      <c r="H10041" s="11">
        <v>6.03</v>
      </c>
      <c r="I10041" s="13">
        <f t="shared" si="781"/>
        <v>364.67661691542287</v>
      </c>
      <c r="J10041" s="13">
        <f t="shared" si="782"/>
        <v>364.67661691542287</v>
      </c>
      <c r="K10041" s="7">
        <f t="shared" si="783"/>
        <v>1</v>
      </c>
      <c r="L10041" s="26">
        <f t="shared" si="784"/>
        <v>1</v>
      </c>
    </row>
    <row r="10042" spans="1:12">
      <c r="A10042" s="2" t="s">
        <v>102</v>
      </c>
      <c r="B10042" s="3">
        <v>37582</v>
      </c>
      <c r="C10042" s="1">
        <v>2152</v>
      </c>
      <c r="D10042" s="2">
        <v>2</v>
      </c>
      <c r="E10042" s="1">
        <v>2152</v>
      </c>
      <c r="F10042" s="2">
        <v>2</v>
      </c>
      <c r="G10042" s="6">
        <f t="shared" si="780"/>
        <v>1</v>
      </c>
      <c r="H10042" s="12">
        <v>5.8</v>
      </c>
      <c r="I10042" s="13">
        <f t="shared" si="781"/>
        <v>371.0344827586207</v>
      </c>
      <c r="J10042" s="13">
        <f t="shared" si="782"/>
        <v>371.0344827586207</v>
      </c>
      <c r="K10042" s="7">
        <f t="shared" si="783"/>
        <v>1</v>
      </c>
      <c r="L10042" s="26">
        <f t="shared" si="784"/>
        <v>1</v>
      </c>
    </row>
    <row r="10043" spans="1:12">
      <c r="A10043" s="2" t="s">
        <v>9092</v>
      </c>
      <c r="B10043" s="3">
        <v>37477</v>
      </c>
      <c r="C10043" s="1">
        <v>2151</v>
      </c>
      <c r="D10043" s="2">
        <v>1</v>
      </c>
      <c r="E10043" s="1">
        <v>2151</v>
      </c>
      <c r="F10043" s="2">
        <v>1</v>
      </c>
      <c r="G10043" s="6">
        <f t="shared" si="780"/>
        <v>1</v>
      </c>
      <c r="H10043" s="12">
        <v>5.8</v>
      </c>
      <c r="I10043" s="13">
        <f t="shared" si="781"/>
        <v>370.86206896551727</v>
      </c>
      <c r="J10043" s="13">
        <f t="shared" si="782"/>
        <v>370.86206896551727</v>
      </c>
      <c r="K10043" s="7">
        <f t="shared" si="783"/>
        <v>1</v>
      </c>
      <c r="L10043" s="26">
        <f t="shared" si="784"/>
        <v>1</v>
      </c>
    </row>
    <row r="10044" spans="1:12">
      <c r="A10044" s="2" t="s">
        <v>8132</v>
      </c>
      <c r="B10044" s="3">
        <v>39458</v>
      </c>
      <c r="C10044" s="1">
        <v>2119</v>
      </c>
      <c r="D10044" s="2">
        <v>2</v>
      </c>
      <c r="E10044" s="1">
        <v>2119</v>
      </c>
      <c r="F10044" s="2">
        <v>2</v>
      </c>
      <c r="G10044" s="6">
        <f t="shared" si="780"/>
        <v>1</v>
      </c>
      <c r="H10044" s="11">
        <v>7.18</v>
      </c>
      <c r="I10044" s="13">
        <f t="shared" si="781"/>
        <v>295.12534818941504</v>
      </c>
      <c r="J10044" s="13">
        <f t="shared" si="782"/>
        <v>295.12534818941504</v>
      </c>
      <c r="K10044" s="7">
        <f t="shared" si="783"/>
        <v>1</v>
      </c>
      <c r="L10044" s="26">
        <f t="shared" si="784"/>
        <v>1</v>
      </c>
    </row>
    <row r="10045" spans="1:12">
      <c r="A10045" s="2" t="s">
        <v>190</v>
      </c>
      <c r="B10045" s="3">
        <v>39346</v>
      </c>
      <c r="C10045" s="1">
        <v>2099</v>
      </c>
      <c r="D10045" s="2">
        <v>1</v>
      </c>
      <c r="E10045" s="1">
        <v>2099</v>
      </c>
      <c r="F10045" s="2">
        <v>1</v>
      </c>
      <c r="G10045" s="6">
        <f t="shared" si="780"/>
        <v>1</v>
      </c>
      <c r="H10045" s="11">
        <v>6.88</v>
      </c>
      <c r="I10045" s="13">
        <f t="shared" si="781"/>
        <v>305.08720930232556</v>
      </c>
      <c r="J10045" s="13">
        <f t="shared" si="782"/>
        <v>305.08720930232556</v>
      </c>
      <c r="K10045" s="7">
        <f t="shared" si="783"/>
        <v>1</v>
      </c>
      <c r="L10045" s="26">
        <f t="shared" si="784"/>
        <v>1</v>
      </c>
    </row>
    <row r="10046" spans="1:12">
      <c r="A10046" s="2" t="s">
        <v>8752</v>
      </c>
      <c r="B10046" s="3">
        <v>37372</v>
      </c>
      <c r="C10046" s="1">
        <v>2042</v>
      </c>
      <c r="D10046" s="2">
        <v>1</v>
      </c>
      <c r="E10046" s="1">
        <v>2042</v>
      </c>
      <c r="F10046" s="2">
        <v>1</v>
      </c>
      <c r="G10046" s="6">
        <f t="shared" si="780"/>
        <v>1</v>
      </c>
      <c r="H10046" s="12">
        <v>5.8</v>
      </c>
      <c r="I10046" s="13">
        <f t="shared" si="781"/>
        <v>352.06896551724139</v>
      </c>
      <c r="J10046" s="13">
        <f t="shared" si="782"/>
        <v>352.06896551724139</v>
      </c>
      <c r="K10046" s="7">
        <f t="shared" si="783"/>
        <v>1</v>
      </c>
      <c r="L10046" s="26">
        <f t="shared" si="784"/>
        <v>1</v>
      </c>
    </row>
    <row r="10047" spans="1:12">
      <c r="A10047" s="2" t="s">
        <v>1788</v>
      </c>
      <c r="B10047" s="3">
        <v>37449</v>
      </c>
      <c r="C10047" s="1">
        <v>2032</v>
      </c>
      <c r="D10047" s="2">
        <v>1</v>
      </c>
      <c r="E10047" s="1">
        <v>2032</v>
      </c>
      <c r="F10047" s="2">
        <v>1</v>
      </c>
      <c r="G10047" s="6">
        <f t="shared" si="780"/>
        <v>1</v>
      </c>
      <c r="H10047" s="12">
        <v>5.8</v>
      </c>
      <c r="I10047" s="13">
        <f t="shared" si="781"/>
        <v>350.34482758620692</v>
      </c>
      <c r="J10047" s="13">
        <f t="shared" si="782"/>
        <v>350.34482758620692</v>
      </c>
      <c r="K10047" s="7">
        <f t="shared" si="783"/>
        <v>1</v>
      </c>
      <c r="L10047" s="26">
        <f t="shared" si="784"/>
        <v>1</v>
      </c>
    </row>
    <row r="10048" spans="1:12">
      <c r="A10048" s="2" t="s">
        <v>9368</v>
      </c>
      <c r="B10048" s="3">
        <v>38751</v>
      </c>
      <c r="C10048" s="1">
        <v>2010</v>
      </c>
      <c r="D10048" s="2">
        <v>1</v>
      </c>
      <c r="E10048" s="1">
        <v>2010</v>
      </c>
      <c r="F10048" s="2">
        <v>1</v>
      </c>
      <c r="G10048" s="6">
        <f t="shared" si="780"/>
        <v>1</v>
      </c>
      <c r="H10048" s="11">
        <v>6.55</v>
      </c>
      <c r="I10048" s="13">
        <f t="shared" si="781"/>
        <v>306.87022900763361</v>
      </c>
      <c r="J10048" s="13">
        <f t="shared" si="782"/>
        <v>306.87022900763361</v>
      </c>
      <c r="K10048" s="7">
        <f t="shared" si="783"/>
        <v>1</v>
      </c>
      <c r="L10048" s="26">
        <f t="shared" si="784"/>
        <v>1</v>
      </c>
    </row>
    <row r="10049" spans="1:12">
      <c r="A10049" s="2" t="s">
        <v>2951</v>
      </c>
      <c r="B10049" s="3">
        <v>37834</v>
      </c>
      <c r="C10049" s="1">
        <v>2000</v>
      </c>
      <c r="D10049" s="2">
        <v>1</v>
      </c>
      <c r="E10049" s="1">
        <v>2000</v>
      </c>
      <c r="F10049" s="2">
        <v>1</v>
      </c>
      <c r="G10049" s="6">
        <f t="shared" si="780"/>
        <v>1</v>
      </c>
      <c r="H10049" s="11">
        <v>6.03</v>
      </c>
      <c r="I10049" s="13">
        <f t="shared" si="781"/>
        <v>331.67495854063014</v>
      </c>
      <c r="J10049" s="13">
        <f t="shared" si="782"/>
        <v>331.67495854063014</v>
      </c>
      <c r="K10049" s="7">
        <f t="shared" si="783"/>
        <v>1</v>
      </c>
      <c r="L10049" s="26">
        <f t="shared" si="784"/>
        <v>1</v>
      </c>
    </row>
    <row r="10050" spans="1:12">
      <c r="A10050" s="2" t="s">
        <v>9178</v>
      </c>
      <c r="B10050" s="3">
        <v>38814</v>
      </c>
      <c r="C10050" s="1">
        <v>1990</v>
      </c>
      <c r="D10050" s="2">
        <v>4</v>
      </c>
      <c r="E10050" s="1">
        <v>1990</v>
      </c>
      <c r="F10050" s="2">
        <v>4</v>
      </c>
      <c r="G10050" s="6">
        <f t="shared" ref="G10050:G10113" si="785">F10050/D10050</f>
        <v>1</v>
      </c>
      <c r="H10050" s="11">
        <v>6.55</v>
      </c>
      <c r="I10050" s="13">
        <f t="shared" ref="I10050:I10113" si="786">C10050/H10050</f>
        <v>303.81679389312978</v>
      </c>
      <c r="J10050" s="13">
        <f t="shared" ref="J10050:J10113" si="787">E10050/H10050</f>
        <v>303.81679389312978</v>
      </c>
      <c r="K10050" s="7">
        <f t="shared" ref="K10050:K10113" si="788">J10050/I10050</f>
        <v>1</v>
      </c>
      <c r="L10050" s="26">
        <f t="shared" ref="L10050:L10113" si="789">K10050/G10050</f>
        <v>1</v>
      </c>
    </row>
    <row r="10051" spans="1:12">
      <c r="A10051" s="2" t="s">
        <v>8550</v>
      </c>
      <c r="B10051" s="3">
        <v>40046</v>
      </c>
      <c r="C10051" s="1">
        <v>1954</v>
      </c>
      <c r="D10051" s="2">
        <v>9</v>
      </c>
      <c r="E10051" s="1">
        <v>1954</v>
      </c>
      <c r="F10051" s="2">
        <v>9</v>
      </c>
      <c r="G10051" s="6">
        <f t="shared" si="785"/>
        <v>1</v>
      </c>
      <c r="H10051" s="12">
        <v>7.5</v>
      </c>
      <c r="I10051" s="13">
        <f t="shared" si="786"/>
        <v>260.53333333333336</v>
      </c>
      <c r="J10051" s="13">
        <f t="shared" si="787"/>
        <v>260.53333333333336</v>
      </c>
      <c r="K10051" s="7">
        <f t="shared" si="788"/>
        <v>1</v>
      </c>
      <c r="L10051" s="26">
        <f t="shared" si="789"/>
        <v>1</v>
      </c>
    </row>
    <row r="10052" spans="1:12">
      <c r="A10052" s="2" t="s">
        <v>8530</v>
      </c>
      <c r="B10052" s="3">
        <v>39878</v>
      </c>
      <c r="C10052" s="1">
        <v>1925</v>
      </c>
      <c r="D10052" s="2">
        <v>1</v>
      </c>
      <c r="E10052" s="1">
        <v>1925</v>
      </c>
      <c r="F10052" s="2">
        <v>1</v>
      </c>
      <c r="G10052" s="6">
        <f t="shared" si="785"/>
        <v>1</v>
      </c>
      <c r="H10052" s="12">
        <v>7.5</v>
      </c>
      <c r="I10052" s="13">
        <f t="shared" si="786"/>
        <v>256.66666666666669</v>
      </c>
      <c r="J10052" s="13">
        <f t="shared" si="787"/>
        <v>256.66666666666669</v>
      </c>
      <c r="K10052" s="7">
        <f t="shared" si="788"/>
        <v>1</v>
      </c>
      <c r="L10052" s="26">
        <f t="shared" si="789"/>
        <v>1</v>
      </c>
    </row>
    <row r="10053" spans="1:12">
      <c r="A10053" s="2" t="s">
        <v>735</v>
      </c>
      <c r="B10053" s="3">
        <v>39416</v>
      </c>
      <c r="C10053" s="1">
        <v>1924</v>
      </c>
      <c r="D10053" s="2">
        <v>2</v>
      </c>
      <c r="E10053" s="1">
        <v>1924</v>
      </c>
      <c r="F10053" s="2">
        <v>2</v>
      </c>
      <c r="G10053" s="6">
        <f t="shared" si="785"/>
        <v>1</v>
      </c>
      <c r="H10053" s="11">
        <v>6.88</v>
      </c>
      <c r="I10053" s="13">
        <f t="shared" si="786"/>
        <v>279.6511627906977</v>
      </c>
      <c r="J10053" s="13">
        <f t="shared" si="787"/>
        <v>279.6511627906977</v>
      </c>
      <c r="K10053" s="7">
        <f t="shared" si="788"/>
        <v>1</v>
      </c>
      <c r="L10053" s="26">
        <f t="shared" si="789"/>
        <v>1</v>
      </c>
    </row>
    <row r="10054" spans="1:12">
      <c r="A10054" s="2" t="s">
        <v>3928</v>
      </c>
      <c r="B10054" s="3">
        <v>39178</v>
      </c>
      <c r="C10054" s="1">
        <v>1913</v>
      </c>
      <c r="D10054" s="2">
        <v>2</v>
      </c>
      <c r="E10054" s="1">
        <v>1913</v>
      </c>
      <c r="F10054" s="2">
        <v>2</v>
      </c>
      <c r="G10054" s="6">
        <f t="shared" si="785"/>
        <v>1</v>
      </c>
      <c r="H10054" s="11">
        <v>6.88</v>
      </c>
      <c r="I10054" s="13">
        <f t="shared" si="786"/>
        <v>278.05232558139534</v>
      </c>
      <c r="J10054" s="13">
        <f t="shared" si="787"/>
        <v>278.05232558139534</v>
      </c>
      <c r="K10054" s="7">
        <f t="shared" si="788"/>
        <v>1</v>
      </c>
      <c r="L10054" s="26">
        <f t="shared" si="789"/>
        <v>1</v>
      </c>
    </row>
    <row r="10055" spans="1:12">
      <c r="A10055" s="2" t="s">
        <v>148</v>
      </c>
      <c r="B10055" s="3">
        <v>38821</v>
      </c>
      <c r="C10055" s="1">
        <v>1810</v>
      </c>
      <c r="D10055" s="2">
        <v>1</v>
      </c>
      <c r="E10055" s="1">
        <v>1810</v>
      </c>
      <c r="F10055" s="2">
        <v>1</v>
      </c>
      <c r="G10055" s="6">
        <f t="shared" si="785"/>
        <v>1</v>
      </c>
      <c r="H10055" s="11">
        <v>6.55</v>
      </c>
      <c r="I10055" s="13">
        <f t="shared" si="786"/>
        <v>276.33587786259545</v>
      </c>
      <c r="J10055" s="13">
        <f t="shared" si="787"/>
        <v>276.33587786259545</v>
      </c>
      <c r="K10055" s="7">
        <f t="shared" si="788"/>
        <v>1</v>
      </c>
      <c r="L10055" s="26">
        <f t="shared" si="789"/>
        <v>1</v>
      </c>
    </row>
    <row r="10056" spans="1:12">
      <c r="A10056" s="2" t="s">
        <v>1519</v>
      </c>
      <c r="B10056" s="3">
        <v>37554</v>
      </c>
      <c r="C10056" s="1">
        <v>1802</v>
      </c>
      <c r="D10056" s="2">
        <v>2</v>
      </c>
      <c r="E10056" s="1">
        <v>1802</v>
      </c>
      <c r="F10056" s="2">
        <v>2</v>
      </c>
      <c r="G10056" s="6">
        <f t="shared" si="785"/>
        <v>1</v>
      </c>
      <c r="H10056" s="12">
        <v>5.8</v>
      </c>
      <c r="I10056" s="13">
        <f t="shared" si="786"/>
        <v>310.68965517241378</v>
      </c>
      <c r="J10056" s="13">
        <f t="shared" si="787"/>
        <v>310.68965517241378</v>
      </c>
      <c r="K10056" s="7">
        <f t="shared" si="788"/>
        <v>1</v>
      </c>
      <c r="L10056" s="26">
        <f t="shared" si="789"/>
        <v>1</v>
      </c>
    </row>
    <row r="10057" spans="1:12">
      <c r="A10057" s="2" t="s">
        <v>7077</v>
      </c>
      <c r="B10057" s="3">
        <v>39416</v>
      </c>
      <c r="C10057" s="1">
        <v>1796</v>
      </c>
      <c r="D10057" s="2">
        <v>1</v>
      </c>
      <c r="E10057" s="1">
        <v>1796</v>
      </c>
      <c r="F10057" s="2">
        <v>1</v>
      </c>
      <c r="G10057" s="6">
        <f t="shared" si="785"/>
        <v>1</v>
      </c>
      <c r="H10057" s="11">
        <v>6.88</v>
      </c>
      <c r="I10057" s="13">
        <f t="shared" si="786"/>
        <v>261.04651162790697</v>
      </c>
      <c r="J10057" s="13">
        <f t="shared" si="787"/>
        <v>261.04651162790697</v>
      </c>
      <c r="K10057" s="7">
        <f t="shared" si="788"/>
        <v>1</v>
      </c>
      <c r="L10057" s="26">
        <f t="shared" si="789"/>
        <v>1</v>
      </c>
    </row>
    <row r="10058" spans="1:12">
      <c r="A10058" s="2" t="s">
        <v>1567</v>
      </c>
      <c r="B10058" s="3">
        <v>40109</v>
      </c>
      <c r="C10058" s="1">
        <v>1785</v>
      </c>
      <c r="D10058" s="2">
        <v>2</v>
      </c>
      <c r="E10058" s="1">
        <v>1785</v>
      </c>
      <c r="F10058" s="2">
        <v>2</v>
      </c>
      <c r="G10058" s="6">
        <f t="shared" si="785"/>
        <v>1</v>
      </c>
      <c r="H10058" s="12">
        <v>7.5</v>
      </c>
      <c r="I10058" s="13">
        <f t="shared" si="786"/>
        <v>238</v>
      </c>
      <c r="J10058" s="13">
        <f t="shared" si="787"/>
        <v>238</v>
      </c>
      <c r="K10058" s="7">
        <f t="shared" si="788"/>
        <v>1</v>
      </c>
      <c r="L10058" s="26">
        <f t="shared" si="789"/>
        <v>1</v>
      </c>
    </row>
    <row r="10059" spans="1:12">
      <c r="A10059" s="2" t="s">
        <v>6031</v>
      </c>
      <c r="B10059" s="3">
        <v>38079</v>
      </c>
      <c r="C10059" s="1">
        <v>1703</v>
      </c>
      <c r="D10059" s="2">
        <v>1</v>
      </c>
      <c r="E10059" s="1">
        <v>1703</v>
      </c>
      <c r="F10059" s="2">
        <v>1</v>
      </c>
      <c r="G10059" s="6">
        <f t="shared" si="785"/>
        <v>1</v>
      </c>
      <c r="H10059" s="12">
        <v>6.21</v>
      </c>
      <c r="I10059" s="13">
        <f t="shared" si="786"/>
        <v>274.23510466988728</v>
      </c>
      <c r="J10059" s="13">
        <f t="shared" si="787"/>
        <v>274.23510466988728</v>
      </c>
      <c r="K10059" s="7">
        <f t="shared" si="788"/>
        <v>1</v>
      </c>
      <c r="L10059" s="26">
        <f t="shared" si="789"/>
        <v>1</v>
      </c>
    </row>
    <row r="10060" spans="1:12">
      <c r="A10060" s="2" t="s">
        <v>7660</v>
      </c>
      <c r="B10060" s="3">
        <v>36287</v>
      </c>
      <c r="C10060" s="1">
        <v>1656</v>
      </c>
      <c r="D10060" s="2">
        <v>1</v>
      </c>
      <c r="E10060" s="1">
        <v>1656</v>
      </c>
      <c r="F10060" s="2">
        <v>1</v>
      </c>
      <c r="G10060" s="6">
        <f t="shared" si="785"/>
        <v>1</v>
      </c>
      <c r="H10060" s="12">
        <v>5.0599999999999996</v>
      </c>
      <c r="I10060" s="13">
        <f t="shared" si="786"/>
        <v>327.27272727272731</v>
      </c>
      <c r="J10060" s="13">
        <f t="shared" si="787"/>
        <v>327.27272727272731</v>
      </c>
      <c r="K10060" s="7">
        <f t="shared" si="788"/>
        <v>1</v>
      </c>
      <c r="L10060" s="26">
        <f t="shared" si="789"/>
        <v>1</v>
      </c>
    </row>
    <row r="10061" spans="1:12">
      <c r="A10061" s="2" t="s">
        <v>9012</v>
      </c>
      <c r="B10061" s="3">
        <v>36168</v>
      </c>
      <c r="C10061" s="1">
        <v>1610</v>
      </c>
      <c r="D10061" s="2">
        <v>1</v>
      </c>
      <c r="E10061" s="1">
        <v>1610</v>
      </c>
      <c r="F10061" s="2">
        <v>1</v>
      </c>
      <c r="G10061" s="6">
        <f t="shared" si="785"/>
        <v>1</v>
      </c>
      <c r="H10061" s="12">
        <v>5.0599999999999996</v>
      </c>
      <c r="I10061" s="13">
        <f t="shared" si="786"/>
        <v>318.18181818181819</v>
      </c>
      <c r="J10061" s="13">
        <f t="shared" si="787"/>
        <v>318.18181818181819</v>
      </c>
      <c r="K10061" s="7">
        <f t="shared" si="788"/>
        <v>1</v>
      </c>
      <c r="L10061" s="26">
        <f t="shared" si="789"/>
        <v>1</v>
      </c>
    </row>
    <row r="10062" spans="1:12">
      <c r="A10062" s="2" t="s">
        <v>5954</v>
      </c>
      <c r="B10062" s="3">
        <v>37414</v>
      </c>
      <c r="C10062" s="1">
        <v>1581</v>
      </c>
      <c r="D10062" s="2">
        <v>2</v>
      </c>
      <c r="E10062" s="1">
        <v>1581</v>
      </c>
      <c r="F10062" s="2">
        <v>2</v>
      </c>
      <c r="G10062" s="6">
        <f t="shared" si="785"/>
        <v>1</v>
      </c>
      <c r="H10062" s="12">
        <v>5.8</v>
      </c>
      <c r="I10062" s="13">
        <f t="shared" si="786"/>
        <v>272.58620689655174</v>
      </c>
      <c r="J10062" s="13">
        <f t="shared" si="787"/>
        <v>272.58620689655174</v>
      </c>
      <c r="K10062" s="7">
        <f t="shared" si="788"/>
        <v>1</v>
      </c>
      <c r="L10062" s="26">
        <f t="shared" si="789"/>
        <v>1</v>
      </c>
    </row>
    <row r="10063" spans="1:12">
      <c r="A10063" s="2" t="s">
        <v>1123</v>
      </c>
      <c r="B10063" s="3">
        <v>37386</v>
      </c>
      <c r="C10063" s="1">
        <v>1500</v>
      </c>
      <c r="D10063" s="2">
        <v>5</v>
      </c>
      <c r="E10063" s="1">
        <v>1500</v>
      </c>
      <c r="F10063" s="2">
        <v>5</v>
      </c>
      <c r="G10063" s="6">
        <f t="shared" si="785"/>
        <v>1</v>
      </c>
      <c r="H10063" s="12">
        <v>5.8</v>
      </c>
      <c r="I10063" s="13">
        <f t="shared" si="786"/>
        <v>258.62068965517244</v>
      </c>
      <c r="J10063" s="13">
        <f t="shared" si="787"/>
        <v>258.62068965517244</v>
      </c>
      <c r="K10063" s="7">
        <f t="shared" si="788"/>
        <v>1</v>
      </c>
      <c r="L10063" s="26">
        <f t="shared" si="789"/>
        <v>1</v>
      </c>
    </row>
    <row r="10064" spans="1:12">
      <c r="A10064" s="2" t="s">
        <v>4165</v>
      </c>
      <c r="B10064" s="3">
        <v>37505</v>
      </c>
      <c r="C10064" s="1">
        <v>1480</v>
      </c>
      <c r="D10064" s="2">
        <v>1</v>
      </c>
      <c r="E10064" s="1">
        <v>1480</v>
      </c>
      <c r="F10064" s="2">
        <v>1</v>
      </c>
      <c r="G10064" s="6">
        <f t="shared" si="785"/>
        <v>1</v>
      </c>
      <c r="H10064" s="12">
        <v>5.8</v>
      </c>
      <c r="I10064" s="13">
        <f t="shared" si="786"/>
        <v>255.17241379310346</v>
      </c>
      <c r="J10064" s="13">
        <f t="shared" si="787"/>
        <v>255.17241379310346</v>
      </c>
      <c r="K10064" s="7">
        <f t="shared" si="788"/>
        <v>1</v>
      </c>
      <c r="L10064" s="26">
        <f t="shared" si="789"/>
        <v>1</v>
      </c>
    </row>
    <row r="10065" spans="1:12">
      <c r="A10065" s="2" t="s">
        <v>9561</v>
      </c>
      <c r="B10065" s="3">
        <v>39423</v>
      </c>
      <c r="C10065" s="1">
        <v>1476</v>
      </c>
      <c r="D10065" s="2">
        <v>1</v>
      </c>
      <c r="E10065" s="1">
        <v>1476</v>
      </c>
      <c r="F10065" s="2">
        <v>1</v>
      </c>
      <c r="G10065" s="6">
        <f t="shared" si="785"/>
        <v>1</v>
      </c>
      <c r="H10065" s="11">
        <v>6.88</v>
      </c>
      <c r="I10065" s="13">
        <f t="shared" si="786"/>
        <v>214.53488372093022</v>
      </c>
      <c r="J10065" s="13">
        <f t="shared" si="787"/>
        <v>214.53488372093022</v>
      </c>
      <c r="K10065" s="7">
        <f t="shared" si="788"/>
        <v>1</v>
      </c>
      <c r="L10065" s="26">
        <f t="shared" si="789"/>
        <v>1</v>
      </c>
    </row>
    <row r="10066" spans="1:12">
      <c r="A10066" s="2" t="s">
        <v>7021</v>
      </c>
      <c r="B10066" s="3">
        <v>41250</v>
      </c>
      <c r="C10066" s="1">
        <v>1446</v>
      </c>
      <c r="D10066" s="2">
        <v>1</v>
      </c>
      <c r="E10066" s="1">
        <v>1446</v>
      </c>
      <c r="F10066" s="2">
        <v>1</v>
      </c>
      <c r="G10066" s="6">
        <f t="shared" si="785"/>
        <v>1</v>
      </c>
      <c r="H10066" s="12">
        <v>8.02</v>
      </c>
      <c r="I10066" s="13">
        <f t="shared" si="786"/>
        <v>180.29925187032421</v>
      </c>
      <c r="J10066" s="13">
        <f t="shared" si="787"/>
        <v>180.29925187032421</v>
      </c>
      <c r="K10066" s="7">
        <f t="shared" si="788"/>
        <v>1</v>
      </c>
      <c r="L10066" s="26">
        <f t="shared" si="789"/>
        <v>1</v>
      </c>
    </row>
    <row r="10067" spans="1:12">
      <c r="A10067" s="2" t="s">
        <v>3493</v>
      </c>
      <c r="B10067" s="3">
        <v>38191</v>
      </c>
      <c r="C10067" s="1">
        <v>1443</v>
      </c>
      <c r="D10067" s="2">
        <v>1</v>
      </c>
      <c r="E10067" s="1">
        <v>1443</v>
      </c>
      <c r="F10067" s="2">
        <v>1</v>
      </c>
      <c r="G10067" s="6">
        <f t="shared" si="785"/>
        <v>1</v>
      </c>
      <c r="H10067" s="12">
        <v>6.21</v>
      </c>
      <c r="I10067" s="13">
        <f t="shared" si="786"/>
        <v>232.3671497584541</v>
      </c>
      <c r="J10067" s="13">
        <f t="shared" si="787"/>
        <v>232.3671497584541</v>
      </c>
      <c r="K10067" s="7">
        <f t="shared" si="788"/>
        <v>1</v>
      </c>
      <c r="L10067" s="26">
        <f t="shared" si="789"/>
        <v>1</v>
      </c>
    </row>
    <row r="10068" spans="1:12">
      <c r="A10068" s="2" t="s">
        <v>5089</v>
      </c>
      <c r="B10068" s="3">
        <v>38695</v>
      </c>
      <c r="C10068" s="1">
        <v>1435</v>
      </c>
      <c r="D10068" s="2">
        <v>5</v>
      </c>
      <c r="E10068" s="1">
        <v>1435</v>
      </c>
      <c r="F10068" s="2">
        <v>5</v>
      </c>
      <c r="G10068" s="6">
        <f t="shared" si="785"/>
        <v>1</v>
      </c>
      <c r="H10068" s="11">
        <v>6.41</v>
      </c>
      <c r="I10068" s="13">
        <f t="shared" si="786"/>
        <v>223.86895475819031</v>
      </c>
      <c r="J10068" s="13">
        <f t="shared" si="787"/>
        <v>223.86895475819031</v>
      </c>
      <c r="K10068" s="7">
        <f t="shared" si="788"/>
        <v>1</v>
      </c>
      <c r="L10068" s="26">
        <f t="shared" si="789"/>
        <v>1</v>
      </c>
    </row>
    <row r="10069" spans="1:12">
      <c r="A10069" s="2" t="s">
        <v>3049</v>
      </c>
      <c r="B10069" s="3">
        <v>37505</v>
      </c>
      <c r="C10069" s="1">
        <v>1386</v>
      </c>
      <c r="D10069" s="2">
        <v>1</v>
      </c>
      <c r="E10069" s="1">
        <v>1386</v>
      </c>
      <c r="F10069" s="2">
        <v>1</v>
      </c>
      <c r="G10069" s="6">
        <f t="shared" si="785"/>
        <v>1</v>
      </c>
      <c r="H10069" s="12">
        <v>5.8</v>
      </c>
      <c r="I10069" s="13">
        <f t="shared" si="786"/>
        <v>238.96551724137933</v>
      </c>
      <c r="J10069" s="13">
        <f t="shared" si="787"/>
        <v>238.96551724137933</v>
      </c>
      <c r="K10069" s="7">
        <f t="shared" si="788"/>
        <v>1</v>
      </c>
      <c r="L10069" s="26">
        <f t="shared" si="789"/>
        <v>1</v>
      </c>
    </row>
    <row r="10070" spans="1:12">
      <c r="A10070" s="2" t="s">
        <v>2876</v>
      </c>
      <c r="B10070" s="3">
        <v>37946</v>
      </c>
      <c r="C10070" s="1">
        <v>1332</v>
      </c>
      <c r="D10070" s="2">
        <v>1</v>
      </c>
      <c r="E10070" s="1">
        <v>1332</v>
      </c>
      <c r="F10070" s="2">
        <v>1</v>
      </c>
      <c r="G10070" s="6">
        <f t="shared" si="785"/>
        <v>1</v>
      </c>
      <c r="H10070" s="11">
        <v>6.03</v>
      </c>
      <c r="I10070" s="13">
        <f t="shared" si="786"/>
        <v>220.8955223880597</v>
      </c>
      <c r="J10070" s="13">
        <f t="shared" si="787"/>
        <v>220.8955223880597</v>
      </c>
      <c r="K10070" s="7">
        <f t="shared" si="788"/>
        <v>1</v>
      </c>
      <c r="L10070" s="26">
        <f t="shared" si="789"/>
        <v>1</v>
      </c>
    </row>
    <row r="10071" spans="1:12">
      <c r="A10071" s="2" t="s">
        <v>179</v>
      </c>
      <c r="B10071" s="3">
        <v>39157</v>
      </c>
      <c r="C10071" s="1">
        <v>1305</v>
      </c>
      <c r="D10071" s="2">
        <v>1</v>
      </c>
      <c r="E10071" s="1">
        <v>1305</v>
      </c>
      <c r="F10071" s="2">
        <v>1</v>
      </c>
      <c r="G10071" s="6">
        <f t="shared" si="785"/>
        <v>1</v>
      </c>
      <c r="H10071" s="11">
        <v>6.88</v>
      </c>
      <c r="I10071" s="13">
        <f t="shared" si="786"/>
        <v>189.68023255813955</v>
      </c>
      <c r="J10071" s="13">
        <f t="shared" si="787"/>
        <v>189.68023255813955</v>
      </c>
      <c r="K10071" s="7">
        <f t="shared" si="788"/>
        <v>1</v>
      </c>
      <c r="L10071" s="26">
        <f t="shared" si="789"/>
        <v>1</v>
      </c>
    </row>
    <row r="10072" spans="1:12">
      <c r="A10072" s="2" t="s">
        <v>3058</v>
      </c>
      <c r="B10072" s="3">
        <v>37897</v>
      </c>
      <c r="C10072" s="1">
        <v>1303</v>
      </c>
      <c r="D10072" s="2">
        <v>2</v>
      </c>
      <c r="E10072" s="1">
        <v>1303</v>
      </c>
      <c r="F10072" s="2">
        <v>2</v>
      </c>
      <c r="G10072" s="6">
        <f t="shared" si="785"/>
        <v>1</v>
      </c>
      <c r="H10072" s="11">
        <v>6.03</v>
      </c>
      <c r="I10072" s="13">
        <f t="shared" si="786"/>
        <v>216.08623548922054</v>
      </c>
      <c r="J10072" s="13">
        <f t="shared" si="787"/>
        <v>216.08623548922054</v>
      </c>
      <c r="K10072" s="7">
        <f t="shared" si="788"/>
        <v>1</v>
      </c>
      <c r="L10072" s="26">
        <f t="shared" si="789"/>
        <v>1</v>
      </c>
    </row>
    <row r="10073" spans="1:12">
      <c r="A10073" s="2" t="s">
        <v>2896</v>
      </c>
      <c r="B10073" s="3">
        <v>39402</v>
      </c>
      <c r="C10073" s="1">
        <v>1302</v>
      </c>
      <c r="D10073" s="2">
        <v>1</v>
      </c>
      <c r="E10073" s="1">
        <v>1302</v>
      </c>
      <c r="F10073" s="2">
        <v>1</v>
      </c>
      <c r="G10073" s="6">
        <f t="shared" si="785"/>
        <v>1</v>
      </c>
      <c r="H10073" s="11">
        <v>6.88</v>
      </c>
      <c r="I10073" s="13">
        <f t="shared" si="786"/>
        <v>189.24418604651163</v>
      </c>
      <c r="J10073" s="13">
        <f t="shared" si="787"/>
        <v>189.24418604651163</v>
      </c>
      <c r="K10073" s="7">
        <f t="shared" si="788"/>
        <v>1</v>
      </c>
      <c r="L10073" s="26">
        <f t="shared" si="789"/>
        <v>1</v>
      </c>
    </row>
    <row r="10074" spans="1:12">
      <c r="A10074" s="2" t="s">
        <v>5712</v>
      </c>
      <c r="B10074" s="3">
        <v>38877</v>
      </c>
      <c r="C10074" s="1">
        <v>1286</v>
      </c>
      <c r="D10074" s="2">
        <v>3</v>
      </c>
      <c r="E10074" s="1">
        <v>1286</v>
      </c>
      <c r="F10074" s="2">
        <v>3</v>
      </c>
      <c r="G10074" s="6">
        <f t="shared" si="785"/>
        <v>1</v>
      </c>
      <c r="H10074" s="11">
        <v>6.55</v>
      </c>
      <c r="I10074" s="13">
        <f t="shared" si="786"/>
        <v>196.33587786259542</v>
      </c>
      <c r="J10074" s="13">
        <f t="shared" si="787"/>
        <v>196.33587786259542</v>
      </c>
      <c r="K10074" s="7">
        <f t="shared" si="788"/>
        <v>1</v>
      </c>
      <c r="L10074" s="26">
        <f t="shared" si="789"/>
        <v>1</v>
      </c>
    </row>
    <row r="10075" spans="1:12">
      <c r="A10075" s="2" t="s">
        <v>4847</v>
      </c>
      <c r="B10075" s="3">
        <v>38758</v>
      </c>
      <c r="C10075" s="1">
        <v>1124</v>
      </c>
      <c r="D10075" s="2">
        <v>1</v>
      </c>
      <c r="E10075" s="1">
        <v>1124</v>
      </c>
      <c r="F10075" s="2">
        <v>1</v>
      </c>
      <c r="G10075" s="6">
        <f t="shared" si="785"/>
        <v>1</v>
      </c>
      <c r="H10075" s="11">
        <v>6.55</v>
      </c>
      <c r="I10075" s="13">
        <f t="shared" si="786"/>
        <v>171.6030534351145</v>
      </c>
      <c r="J10075" s="13">
        <f t="shared" si="787"/>
        <v>171.6030534351145</v>
      </c>
      <c r="K10075" s="7">
        <f t="shared" si="788"/>
        <v>1</v>
      </c>
      <c r="L10075" s="26">
        <f t="shared" si="789"/>
        <v>1</v>
      </c>
    </row>
    <row r="10076" spans="1:12">
      <c r="A10076" s="2" t="s">
        <v>3508</v>
      </c>
      <c r="B10076" s="3">
        <v>38331</v>
      </c>
      <c r="C10076" s="1">
        <v>1100</v>
      </c>
      <c r="D10076" s="2">
        <v>1</v>
      </c>
      <c r="E10076" s="1">
        <v>1100</v>
      </c>
      <c r="F10076" s="2">
        <v>1</v>
      </c>
      <c r="G10076" s="6">
        <f t="shared" si="785"/>
        <v>1</v>
      </c>
      <c r="H10076" s="12">
        <v>6.21</v>
      </c>
      <c r="I10076" s="13">
        <f t="shared" si="786"/>
        <v>177.13365539452496</v>
      </c>
      <c r="J10076" s="13">
        <f t="shared" si="787"/>
        <v>177.13365539452496</v>
      </c>
      <c r="K10076" s="7">
        <f t="shared" si="788"/>
        <v>1</v>
      </c>
      <c r="L10076" s="26">
        <f t="shared" si="789"/>
        <v>1</v>
      </c>
    </row>
    <row r="10077" spans="1:12">
      <c r="A10077" s="2" t="s">
        <v>2926</v>
      </c>
      <c r="B10077" s="3">
        <v>39059</v>
      </c>
      <c r="C10077" s="1">
        <v>1088</v>
      </c>
      <c r="D10077" s="2">
        <v>3</v>
      </c>
      <c r="E10077" s="1">
        <v>1088</v>
      </c>
      <c r="F10077" s="2">
        <v>3</v>
      </c>
      <c r="G10077" s="6">
        <f t="shared" si="785"/>
        <v>1</v>
      </c>
      <c r="H10077" s="11">
        <v>6.55</v>
      </c>
      <c r="I10077" s="13">
        <f t="shared" si="786"/>
        <v>166.10687022900763</v>
      </c>
      <c r="J10077" s="13">
        <f t="shared" si="787"/>
        <v>166.10687022900763</v>
      </c>
      <c r="K10077" s="7">
        <f t="shared" si="788"/>
        <v>1</v>
      </c>
      <c r="L10077" s="26">
        <f t="shared" si="789"/>
        <v>1</v>
      </c>
    </row>
    <row r="10078" spans="1:12">
      <c r="A10078" s="2" t="s">
        <v>9068</v>
      </c>
      <c r="B10078" s="3">
        <v>40718</v>
      </c>
      <c r="C10078" s="1">
        <v>968</v>
      </c>
      <c r="D10078" s="2">
        <v>1</v>
      </c>
      <c r="E10078" s="1">
        <v>968</v>
      </c>
      <c r="F10078" s="2">
        <v>1</v>
      </c>
      <c r="G10078" s="6">
        <f t="shared" si="785"/>
        <v>1</v>
      </c>
      <c r="H10078" s="12">
        <v>7.93</v>
      </c>
      <c r="I10078" s="13">
        <f t="shared" si="786"/>
        <v>122.06809583858765</v>
      </c>
      <c r="J10078" s="13">
        <f t="shared" si="787"/>
        <v>122.06809583858765</v>
      </c>
      <c r="K10078" s="7">
        <f t="shared" si="788"/>
        <v>1</v>
      </c>
      <c r="L10078" s="26">
        <f t="shared" si="789"/>
        <v>1</v>
      </c>
    </row>
    <row r="10079" spans="1:12">
      <c r="A10079" s="2" t="s">
        <v>5701</v>
      </c>
      <c r="B10079" s="3">
        <v>37526</v>
      </c>
      <c r="C10079" s="1">
        <v>932</v>
      </c>
      <c r="D10079" s="2">
        <v>1</v>
      </c>
      <c r="E10079" s="1">
        <v>932</v>
      </c>
      <c r="F10079" s="2">
        <v>1</v>
      </c>
      <c r="G10079" s="6">
        <f t="shared" si="785"/>
        <v>1</v>
      </c>
      <c r="H10079" s="12">
        <v>5.8</v>
      </c>
      <c r="I10079" s="13">
        <f t="shared" si="786"/>
        <v>160.68965517241381</v>
      </c>
      <c r="J10079" s="13">
        <f t="shared" si="787"/>
        <v>160.68965517241381</v>
      </c>
      <c r="K10079" s="7">
        <f t="shared" si="788"/>
        <v>1</v>
      </c>
      <c r="L10079" s="26">
        <f t="shared" si="789"/>
        <v>1</v>
      </c>
    </row>
    <row r="10080" spans="1:12">
      <c r="A10080" s="2" t="s">
        <v>4466</v>
      </c>
      <c r="B10080" s="3">
        <v>40018</v>
      </c>
      <c r="C10080" s="1">
        <v>899</v>
      </c>
      <c r="D10080" s="2">
        <v>1</v>
      </c>
      <c r="E10080" s="1">
        <v>899</v>
      </c>
      <c r="F10080" s="2">
        <v>1</v>
      </c>
      <c r="G10080" s="6">
        <f t="shared" si="785"/>
        <v>1</v>
      </c>
      <c r="H10080" s="12">
        <v>7.5</v>
      </c>
      <c r="I10080" s="13">
        <f t="shared" si="786"/>
        <v>119.86666666666666</v>
      </c>
      <c r="J10080" s="13">
        <f t="shared" si="787"/>
        <v>119.86666666666666</v>
      </c>
      <c r="K10080" s="7">
        <f t="shared" si="788"/>
        <v>1</v>
      </c>
      <c r="L10080" s="26">
        <f t="shared" si="789"/>
        <v>1</v>
      </c>
    </row>
    <row r="10081" spans="1:12">
      <c r="A10081" s="2" t="s">
        <v>126</v>
      </c>
      <c r="B10081" s="3">
        <v>38289</v>
      </c>
      <c r="C10081" s="1">
        <v>866</v>
      </c>
      <c r="D10081" s="2">
        <v>2</v>
      </c>
      <c r="E10081" s="1">
        <v>866</v>
      </c>
      <c r="F10081" s="2">
        <v>2</v>
      </c>
      <c r="G10081" s="6">
        <f t="shared" si="785"/>
        <v>1</v>
      </c>
      <c r="H10081" s="12">
        <v>6.21</v>
      </c>
      <c r="I10081" s="13">
        <f t="shared" si="786"/>
        <v>139.45249597423509</v>
      </c>
      <c r="J10081" s="13">
        <f t="shared" si="787"/>
        <v>139.45249597423509</v>
      </c>
      <c r="K10081" s="7">
        <f t="shared" si="788"/>
        <v>1</v>
      </c>
      <c r="L10081" s="26">
        <f t="shared" si="789"/>
        <v>1</v>
      </c>
    </row>
    <row r="10082" spans="1:12">
      <c r="A10082" s="2" t="s">
        <v>9920</v>
      </c>
      <c r="B10082" s="3">
        <v>36294</v>
      </c>
      <c r="C10082" s="1">
        <v>856</v>
      </c>
      <c r="D10082" s="2">
        <v>1</v>
      </c>
      <c r="E10082" s="1">
        <v>856</v>
      </c>
      <c r="F10082" s="2">
        <v>1</v>
      </c>
      <c r="G10082" s="6">
        <f t="shared" si="785"/>
        <v>1</v>
      </c>
      <c r="H10082" s="12">
        <v>5.0599999999999996</v>
      </c>
      <c r="I10082" s="13">
        <f t="shared" si="786"/>
        <v>169.16996047430831</v>
      </c>
      <c r="J10082" s="13">
        <f t="shared" si="787"/>
        <v>169.16996047430831</v>
      </c>
      <c r="K10082" s="7">
        <f t="shared" si="788"/>
        <v>1</v>
      </c>
      <c r="L10082" s="26">
        <f t="shared" si="789"/>
        <v>1</v>
      </c>
    </row>
    <row r="10083" spans="1:12">
      <c r="A10083" s="2" t="s">
        <v>7700</v>
      </c>
      <c r="B10083" s="3">
        <v>37568</v>
      </c>
      <c r="C10083" s="1">
        <v>850</v>
      </c>
      <c r="D10083" s="2">
        <v>1</v>
      </c>
      <c r="E10083" s="1">
        <v>850</v>
      </c>
      <c r="F10083" s="2">
        <v>1</v>
      </c>
      <c r="G10083" s="6">
        <f t="shared" si="785"/>
        <v>1</v>
      </c>
      <c r="H10083" s="12">
        <v>5.8</v>
      </c>
      <c r="I10083" s="13">
        <f t="shared" si="786"/>
        <v>146.55172413793105</v>
      </c>
      <c r="J10083" s="13">
        <f t="shared" si="787"/>
        <v>146.55172413793105</v>
      </c>
      <c r="K10083" s="7">
        <f t="shared" si="788"/>
        <v>1</v>
      </c>
      <c r="L10083" s="26">
        <f t="shared" si="789"/>
        <v>1</v>
      </c>
    </row>
    <row r="10084" spans="1:12">
      <c r="A10084" s="2" t="s">
        <v>4854</v>
      </c>
      <c r="B10084" s="3">
        <v>39423</v>
      </c>
      <c r="C10084" s="1">
        <v>848</v>
      </c>
      <c r="D10084" s="2">
        <v>2</v>
      </c>
      <c r="E10084" s="1">
        <v>848</v>
      </c>
      <c r="F10084" s="2">
        <v>2</v>
      </c>
      <c r="G10084" s="6">
        <f t="shared" si="785"/>
        <v>1</v>
      </c>
      <c r="H10084" s="11">
        <v>6.88</v>
      </c>
      <c r="I10084" s="13">
        <f t="shared" si="786"/>
        <v>123.25581395348837</v>
      </c>
      <c r="J10084" s="13">
        <f t="shared" si="787"/>
        <v>123.25581395348837</v>
      </c>
      <c r="K10084" s="7">
        <f t="shared" si="788"/>
        <v>1</v>
      </c>
      <c r="L10084" s="26">
        <f t="shared" si="789"/>
        <v>1</v>
      </c>
    </row>
    <row r="10085" spans="1:12">
      <c r="A10085" s="2" t="s">
        <v>2631</v>
      </c>
      <c r="B10085" s="3">
        <v>38779</v>
      </c>
      <c r="C10085" s="1">
        <v>831</v>
      </c>
      <c r="D10085" s="2">
        <v>1</v>
      </c>
      <c r="E10085" s="1">
        <v>831</v>
      </c>
      <c r="F10085" s="2">
        <v>1</v>
      </c>
      <c r="G10085" s="6">
        <f t="shared" si="785"/>
        <v>1</v>
      </c>
      <c r="H10085" s="11">
        <v>6.55</v>
      </c>
      <c r="I10085" s="13">
        <f t="shared" si="786"/>
        <v>126.8702290076336</v>
      </c>
      <c r="J10085" s="13">
        <f t="shared" si="787"/>
        <v>126.8702290076336</v>
      </c>
      <c r="K10085" s="7">
        <f t="shared" si="788"/>
        <v>1</v>
      </c>
      <c r="L10085" s="26">
        <f t="shared" si="789"/>
        <v>1</v>
      </c>
    </row>
    <row r="10086" spans="1:12">
      <c r="A10086" s="2" t="s">
        <v>7301</v>
      </c>
      <c r="B10086" s="3">
        <v>40319</v>
      </c>
      <c r="C10086" s="1">
        <v>828</v>
      </c>
      <c r="D10086" s="2">
        <v>1</v>
      </c>
      <c r="E10086" s="1">
        <v>828</v>
      </c>
      <c r="F10086" s="2">
        <v>1</v>
      </c>
      <c r="G10086" s="6">
        <f t="shared" si="785"/>
        <v>1</v>
      </c>
      <c r="H10086" s="12">
        <v>7.89</v>
      </c>
      <c r="I10086" s="13">
        <f t="shared" si="786"/>
        <v>104.94296577946768</v>
      </c>
      <c r="J10086" s="13">
        <f t="shared" si="787"/>
        <v>104.94296577946768</v>
      </c>
      <c r="K10086" s="7">
        <f t="shared" si="788"/>
        <v>1</v>
      </c>
      <c r="L10086" s="26">
        <f t="shared" si="789"/>
        <v>1</v>
      </c>
    </row>
    <row r="10087" spans="1:12">
      <c r="A10087" s="2" t="s">
        <v>7473</v>
      </c>
      <c r="B10087" s="3">
        <v>36161</v>
      </c>
      <c r="C10087" s="1">
        <v>783</v>
      </c>
      <c r="D10087" s="2">
        <v>1</v>
      </c>
      <c r="E10087" s="1">
        <v>783</v>
      </c>
      <c r="F10087" s="2">
        <v>1</v>
      </c>
      <c r="G10087" s="6">
        <f t="shared" si="785"/>
        <v>1</v>
      </c>
      <c r="H10087" s="12">
        <v>5.0599999999999996</v>
      </c>
      <c r="I10087" s="13">
        <f t="shared" si="786"/>
        <v>154.74308300395259</v>
      </c>
      <c r="J10087" s="13">
        <f t="shared" si="787"/>
        <v>154.74308300395259</v>
      </c>
      <c r="K10087" s="7">
        <f t="shared" si="788"/>
        <v>1</v>
      </c>
      <c r="L10087" s="26">
        <f t="shared" si="789"/>
        <v>1</v>
      </c>
    </row>
    <row r="10088" spans="1:12">
      <c r="A10088" s="2" t="s">
        <v>4846</v>
      </c>
      <c r="B10088" s="3">
        <v>38996</v>
      </c>
      <c r="C10088" s="1">
        <v>783</v>
      </c>
      <c r="D10088" s="2">
        <v>1</v>
      </c>
      <c r="E10088" s="1">
        <v>783</v>
      </c>
      <c r="F10088" s="2">
        <v>1</v>
      </c>
      <c r="G10088" s="6">
        <f t="shared" si="785"/>
        <v>1</v>
      </c>
      <c r="H10088" s="11">
        <v>6.55</v>
      </c>
      <c r="I10088" s="13">
        <f t="shared" si="786"/>
        <v>119.54198473282443</v>
      </c>
      <c r="J10088" s="13">
        <f t="shared" si="787"/>
        <v>119.54198473282443</v>
      </c>
      <c r="K10088" s="7">
        <f t="shared" si="788"/>
        <v>1</v>
      </c>
      <c r="L10088" s="26">
        <f t="shared" si="789"/>
        <v>1</v>
      </c>
    </row>
    <row r="10089" spans="1:12">
      <c r="A10089" s="2" t="s">
        <v>1735</v>
      </c>
      <c r="B10089" s="3">
        <v>41250</v>
      </c>
      <c r="C10089" s="1">
        <v>727</v>
      </c>
      <c r="D10089" s="2">
        <v>1</v>
      </c>
      <c r="E10089" s="1">
        <v>727</v>
      </c>
      <c r="F10089" s="2">
        <v>1</v>
      </c>
      <c r="G10089" s="6">
        <f t="shared" si="785"/>
        <v>1</v>
      </c>
      <c r="H10089" s="12">
        <v>8.02</v>
      </c>
      <c r="I10089" s="13">
        <f t="shared" si="786"/>
        <v>90.64837905236908</v>
      </c>
      <c r="J10089" s="13">
        <f t="shared" si="787"/>
        <v>90.64837905236908</v>
      </c>
      <c r="K10089" s="7">
        <f t="shared" si="788"/>
        <v>1</v>
      </c>
      <c r="L10089" s="26">
        <f t="shared" si="789"/>
        <v>1</v>
      </c>
    </row>
    <row r="10090" spans="1:12">
      <c r="A10090" s="2" t="s">
        <v>1803</v>
      </c>
      <c r="B10090" s="3">
        <v>39472</v>
      </c>
      <c r="C10090" s="1">
        <v>689</v>
      </c>
      <c r="D10090" s="2">
        <v>2</v>
      </c>
      <c r="E10090" s="1">
        <v>689</v>
      </c>
      <c r="F10090" s="2">
        <v>2</v>
      </c>
      <c r="G10090" s="6">
        <f t="shared" si="785"/>
        <v>1</v>
      </c>
      <c r="H10090" s="11">
        <v>7.18</v>
      </c>
      <c r="I10090" s="13">
        <f t="shared" si="786"/>
        <v>95.961002785515319</v>
      </c>
      <c r="J10090" s="13">
        <f t="shared" si="787"/>
        <v>95.961002785515319</v>
      </c>
      <c r="K10090" s="7">
        <f t="shared" si="788"/>
        <v>1</v>
      </c>
      <c r="L10090" s="26">
        <f t="shared" si="789"/>
        <v>1</v>
      </c>
    </row>
    <row r="10091" spans="1:12">
      <c r="A10091" s="2" t="s">
        <v>1843</v>
      </c>
      <c r="B10091" s="3">
        <v>41026</v>
      </c>
      <c r="C10091" s="1">
        <v>625</v>
      </c>
      <c r="D10091" s="2">
        <v>1</v>
      </c>
      <c r="E10091" s="1">
        <v>625</v>
      </c>
      <c r="F10091" s="2">
        <v>1</v>
      </c>
      <c r="G10091" s="6">
        <f t="shared" si="785"/>
        <v>1</v>
      </c>
      <c r="H10091" s="12">
        <v>8.02</v>
      </c>
      <c r="I10091" s="13">
        <f t="shared" si="786"/>
        <v>77.930174563591024</v>
      </c>
      <c r="J10091" s="13">
        <f t="shared" si="787"/>
        <v>77.930174563591024</v>
      </c>
      <c r="K10091" s="7">
        <f t="shared" si="788"/>
        <v>1</v>
      </c>
      <c r="L10091" s="26">
        <f t="shared" si="789"/>
        <v>1</v>
      </c>
    </row>
    <row r="10092" spans="1:12">
      <c r="A10092" s="2" t="s">
        <v>9007</v>
      </c>
      <c r="B10092" s="3">
        <v>38541</v>
      </c>
      <c r="C10092" s="1">
        <v>624</v>
      </c>
      <c r="D10092" s="2">
        <v>1</v>
      </c>
      <c r="E10092" s="1">
        <v>624</v>
      </c>
      <c r="F10092" s="2">
        <v>1</v>
      </c>
      <c r="G10092" s="6">
        <f t="shared" si="785"/>
        <v>1</v>
      </c>
      <c r="H10092" s="11">
        <v>6.41</v>
      </c>
      <c r="I10092" s="13">
        <f t="shared" si="786"/>
        <v>97.347893915756629</v>
      </c>
      <c r="J10092" s="13">
        <f t="shared" si="787"/>
        <v>97.347893915756629</v>
      </c>
      <c r="K10092" s="7">
        <f t="shared" si="788"/>
        <v>1</v>
      </c>
      <c r="L10092" s="26">
        <f t="shared" si="789"/>
        <v>1</v>
      </c>
    </row>
    <row r="10093" spans="1:12">
      <c r="A10093" s="2" t="s">
        <v>4941</v>
      </c>
      <c r="B10093" s="3">
        <v>38324</v>
      </c>
      <c r="C10093" s="1">
        <v>604</v>
      </c>
      <c r="D10093" s="2">
        <v>1</v>
      </c>
      <c r="E10093" s="1">
        <v>604</v>
      </c>
      <c r="F10093" s="2">
        <v>1</v>
      </c>
      <c r="G10093" s="6">
        <f t="shared" si="785"/>
        <v>1</v>
      </c>
      <c r="H10093" s="12">
        <v>6.21</v>
      </c>
      <c r="I10093" s="13">
        <f t="shared" si="786"/>
        <v>97.262479871175529</v>
      </c>
      <c r="J10093" s="13">
        <f t="shared" si="787"/>
        <v>97.262479871175529</v>
      </c>
      <c r="K10093" s="7">
        <f t="shared" si="788"/>
        <v>1</v>
      </c>
      <c r="L10093" s="26">
        <f t="shared" si="789"/>
        <v>1</v>
      </c>
    </row>
    <row r="10094" spans="1:12">
      <c r="A10094" s="2" t="s">
        <v>9118</v>
      </c>
      <c r="B10094" s="3">
        <v>39290</v>
      </c>
      <c r="C10094" s="1">
        <v>582</v>
      </c>
      <c r="D10094" s="2">
        <v>1</v>
      </c>
      <c r="E10094" s="1">
        <v>582</v>
      </c>
      <c r="F10094" s="2">
        <v>1</v>
      </c>
      <c r="G10094" s="6">
        <f t="shared" si="785"/>
        <v>1</v>
      </c>
      <c r="H10094" s="11">
        <v>6.88</v>
      </c>
      <c r="I10094" s="13">
        <f t="shared" si="786"/>
        <v>84.593023255813961</v>
      </c>
      <c r="J10094" s="13">
        <f t="shared" si="787"/>
        <v>84.593023255813961</v>
      </c>
      <c r="K10094" s="7">
        <f t="shared" si="788"/>
        <v>1</v>
      </c>
      <c r="L10094" s="26">
        <f t="shared" si="789"/>
        <v>1</v>
      </c>
    </row>
    <row r="10095" spans="1:12">
      <c r="A10095" s="2" t="s">
        <v>6859</v>
      </c>
      <c r="B10095" s="3">
        <v>39122</v>
      </c>
      <c r="C10095" s="1">
        <v>577</v>
      </c>
      <c r="D10095" s="2">
        <v>1</v>
      </c>
      <c r="E10095" s="1">
        <v>577</v>
      </c>
      <c r="F10095" s="2">
        <v>1</v>
      </c>
      <c r="G10095" s="6">
        <f t="shared" si="785"/>
        <v>1</v>
      </c>
      <c r="H10095" s="11">
        <v>6.88</v>
      </c>
      <c r="I10095" s="13">
        <f t="shared" si="786"/>
        <v>83.866279069767444</v>
      </c>
      <c r="J10095" s="13">
        <f t="shared" si="787"/>
        <v>83.866279069767444</v>
      </c>
      <c r="K10095" s="7">
        <f t="shared" si="788"/>
        <v>1</v>
      </c>
      <c r="L10095" s="26">
        <f t="shared" si="789"/>
        <v>1</v>
      </c>
    </row>
    <row r="10096" spans="1:12">
      <c r="A10096" s="2" t="s">
        <v>3128</v>
      </c>
      <c r="B10096" s="3">
        <v>39262</v>
      </c>
      <c r="C10096" s="1">
        <v>509</v>
      </c>
      <c r="D10096" s="2">
        <v>1</v>
      </c>
      <c r="E10096" s="1">
        <v>509</v>
      </c>
      <c r="F10096" s="2">
        <v>1</v>
      </c>
      <c r="G10096" s="6">
        <f t="shared" si="785"/>
        <v>1</v>
      </c>
      <c r="H10096" s="11">
        <v>6.88</v>
      </c>
      <c r="I10096" s="13">
        <f t="shared" si="786"/>
        <v>73.982558139534888</v>
      </c>
      <c r="J10096" s="13">
        <f t="shared" si="787"/>
        <v>73.982558139534888</v>
      </c>
      <c r="K10096" s="7">
        <f t="shared" si="788"/>
        <v>1</v>
      </c>
      <c r="L10096" s="26">
        <f t="shared" si="789"/>
        <v>1</v>
      </c>
    </row>
    <row r="10097" spans="1:12">
      <c r="A10097" s="2" t="s">
        <v>1559</v>
      </c>
      <c r="B10097" s="3">
        <v>39654</v>
      </c>
      <c r="C10097" s="1">
        <v>504</v>
      </c>
      <c r="D10097" s="2">
        <v>1</v>
      </c>
      <c r="E10097" s="1">
        <v>504</v>
      </c>
      <c r="F10097" s="2">
        <v>1</v>
      </c>
      <c r="G10097" s="6">
        <f t="shared" si="785"/>
        <v>1</v>
      </c>
      <c r="H10097" s="11">
        <v>7.18</v>
      </c>
      <c r="I10097" s="13">
        <f t="shared" si="786"/>
        <v>70.194986072423404</v>
      </c>
      <c r="J10097" s="13">
        <f t="shared" si="787"/>
        <v>70.194986072423404</v>
      </c>
      <c r="K10097" s="7">
        <f t="shared" si="788"/>
        <v>1</v>
      </c>
      <c r="L10097" s="26">
        <f t="shared" si="789"/>
        <v>1</v>
      </c>
    </row>
    <row r="10098" spans="1:12">
      <c r="A10098" s="2" t="s">
        <v>6824</v>
      </c>
      <c r="B10098" s="3">
        <v>36315</v>
      </c>
      <c r="C10098" s="1">
        <v>488</v>
      </c>
      <c r="D10098" s="2">
        <v>1</v>
      </c>
      <c r="E10098" s="1">
        <v>488</v>
      </c>
      <c r="F10098" s="2">
        <v>1</v>
      </c>
      <c r="G10098" s="6">
        <f t="shared" si="785"/>
        <v>1</v>
      </c>
      <c r="H10098" s="12">
        <v>5.0599999999999996</v>
      </c>
      <c r="I10098" s="13">
        <f t="shared" si="786"/>
        <v>96.442687747035578</v>
      </c>
      <c r="J10098" s="13">
        <f t="shared" si="787"/>
        <v>96.442687747035578</v>
      </c>
      <c r="K10098" s="7">
        <f t="shared" si="788"/>
        <v>1</v>
      </c>
      <c r="L10098" s="26">
        <f t="shared" si="789"/>
        <v>1</v>
      </c>
    </row>
    <row r="10099" spans="1:12">
      <c r="A10099" s="2" t="s">
        <v>5384</v>
      </c>
      <c r="B10099" s="3">
        <v>39416</v>
      </c>
      <c r="C10099" s="1">
        <v>488</v>
      </c>
      <c r="D10099" s="2">
        <v>1</v>
      </c>
      <c r="E10099" s="1">
        <v>488</v>
      </c>
      <c r="F10099" s="2">
        <v>1</v>
      </c>
      <c r="G10099" s="6">
        <f t="shared" si="785"/>
        <v>1</v>
      </c>
      <c r="H10099" s="11">
        <v>6.88</v>
      </c>
      <c r="I10099" s="13">
        <f t="shared" si="786"/>
        <v>70.930232558139537</v>
      </c>
      <c r="J10099" s="13">
        <f t="shared" si="787"/>
        <v>70.930232558139537</v>
      </c>
      <c r="K10099" s="7">
        <f t="shared" si="788"/>
        <v>1</v>
      </c>
      <c r="L10099" s="26">
        <f t="shared" si="789"/>
        <v>1</v>
      </c>
    </row>
    <row r="10100" spans="1:12">
      <c r="A10100" s="2" t="s">
        <v>8059</v>
      </c>
      <c r="B10100" s="3">
        <v>39780</v>
      </c>
      <c r="C10100" s="1">
        <v>470</v>
      </c>
      <c r="D10100" s="2">
        <v>1</v>
      </c>
      <c r="E10100" s="1">
        <v>470</v>
      </c>
      <c r="F10100" s="2">
        <v>1</v>
      </c>
      <c r="G10100" s="6">
        <f t="shared" si="785"/>
        <v>1</v>
      </c>
      <c r="H10100" s="11">
        <v>7.18</v>
      </c>
      <c r="I10100" s="13">
        <f t="shared" si="786"/>
        <v>65.459610027855149</v>
      </c>
      <c r="J10100" s="13">
        <f t="shared" si="787"/>
        <v>65.459610027855149</v>
      </c>
      <c r="K10100" s="7">
        <f t="shared" si="788"/>
        <v>1</v>
      </c>
      <c r="L10100" s="26">
        <f t="shared" si="789"/>
        <v>1</v>
      </c>
    </row>
    <row r="10101" spans="1:12">
      <c r="A10101" s="2" t="s">
        <v>6061</v>
      </c>
      <c r="B10101" s="3">
        <v>39164</v>
      </c>
      <c r="C10101" s="1">
        <v>336</v>
      </c>
      <c r="D10101" s="2">
        <v>1</v>
      </c>
      <c r="E10101" s="1">
        <v>336</v>
      </c>
      <c r="F10101" s="2">
        <v>1</v>
      </c>
      <c r="G10101" s="6">
        <f t="shared" si="785"/>
        <v>1</v>
      </c>
      <c r="H10101" s="11">
        <v>6.88</v>
      </c>
      <c r="I10101" s="13">
        <f t="shared" si="786"/>
        <v>48.837209302325583</v>
      </c>
      <c r="J10101" s="13">
        <f t="shared" si="787"/>
        <v>48.837209302325583</v>
      </c>
      <c r="K10101" s="7">
        <f t="shared" si="788"/>
        <v>1</v>
      </c>
      <c r="L10101" s="26">
        <f t="shared" si="789"/>
        <v>1</v>
      </c>
    </row>
    <row r="10102" spans="1:12">
      <c r="A10102" s="2" t="s">
        <v>4778</v>
      </c>
      <c r="B10102" s="3">
        <v>39416</v>
      </c>
      <c r="C10102" s="1">
        <v>279</v>
      </c>
      <c r="D10102" s="2">
        <v>1</v>
      </c>
      <c r="E10102" s="1">
        <v>279</v>
      </c>
      <c r="F10102" s="2">
        <v>1</v>
      </c>
      <c r="G10102" s="6">
        <f t="shared" si="785"/>
        <v>1</v>
      </c>
      <c r="H10102" s="11">
        <v>6.88</v>
      </c>
      <c r="I10102" s="13">
        <f t="shared" si="786"/>
        <v>40.552325581395351</v>
      </c>
      <c r="J10102" s="13">
        <f t="shared" si="787"/>
        <v>40.552325581395351</v>
      </c>
      <c r="K10102" s="7">
        <f t="shared" si="788"/>
        <v>1</v>
      </c>
      <c r="L10102" s="26">
        <f t="shared" si="789"/>
        <v>1</v>
      </c>
    </row>
    <row r="10103" spans="1:12">
      <c r="A10103" s="2" t="s">
        <v>6905</v>
      </c>
      <c r="B10103" s="3">
        <v>39848</v>
      </c>
      <c r="C10103" s="1">
        <v>95</v>
      </c>
      <c r="D10103" s="2">
        <v>1</v>
      </c>
      <c r="E10103" s="1">
        <v>95</v>
      </c>
      <c r="F10103" s="2">
        <v>1</v>
      </c>
      <c r="G10103" s="6">
        <f t="shared" si="785"/>
        <v>1</v>
      </c>
      <c r="H10103" s="12">
        <v>7.5</v>
      </c>
      <c r="I10103" s="13">
        <f t="shared" si="786"/>
        <v>12.666666666666666</v>
      </c>
      <c r="J10103" s="13">
        <f t="shared" si="787"/>
        <v>12.666666666666666</v>
      </c>
      <c r="K10103" s="7">
        <f t="shared" si="788"/>
        <v>1</v>
      </c>
      <c r="L10103" s="26">
        <f t="shared" si="789"/>
        <v>1</v>
      </c>
    </row>
    <row r="10104" spans="1:12">
      <c r="A10104" s="2" t="s">
        <v>2619</v>
      </c>
      <c r="B10104" s="3">
        <v>39836</v>
      </c>
      <c r="C10104" s="1">
        <v>80</v>
      </c>
      <c r="D10104" s="2">
        <v>1</v>
      </c>
      <c r="E10104" s="1">
        <v>80</v>
      </c>
      <c r="F10104" s="2">
        <v>1</v>
      </c>
      <c r="G10104" s="6">
        <f t="shared" si="785"/>
        <v>1</v>
      </c>
      <c r="H10104" s="12">
        <v>7.5</v>
      </c>
      <c r="I10104" s="13">
        <f t="shared" si="786"/>
        <v>10.666666666666666</v>
      </c>
      <c r="J10104" s="13">
        <f t="shared" si="787"/>
        <v>10.666666666666666</v>
      </c>
      <c r="K10104" s="7">
        <f t="shared" si="788"/>
        <v>1</v>
      </c>
      <c r="L10104" s="26">
        <f t="shared" si="789"/>
        <v>1</v>
      </c>
    </row>
    <row r="10105" spans="1:12">
      <c r="A10105" s="2" t="s">
        <v>1805</v>
      </c>
      <c r="B10105" s="3">
        <v>31007</v>
      </c>
      <c r="C10105" s="1">
        <v>1311065</v>
      </c>
      <c r="D10105" s="2">
        <v>602</v>
      </c>
      <c r="E10105" s="1">
        <v>119782</v>
      </c>
      <c r="F10105" s="2">
        <v>55</v>
      </c>
      <c r="G10105" s="6">
        <f t="shared" si="785"/>
        <v>9.1362126245847178E-2</v>
      </c>
      <c r="H10105" s="12">
        <v>3.36</v>
      </c>
      <c r="I10105" s="13">
        <f t="shared" si="786"/>
        <v>390197.91666666669</v>
      </c>
      <c r="J10105" s="13">
        <f t="shared" si="787"/>
        <v>35649.404761904763</v>
      </c>
      <c r="K10105" s="7">
        <f t="shared" si="788"/>
        <v>9.1362365710319471E-2</v>
      </c>
      <c r="L10105" s="26">
        <f t="shared" si="789"/>
        <v>1.0000026210474968</v>
      </c>
    </row>
    <row r="10106" spans="1:12">
      <c r="A10106" s="2" t="s">
        <v>1648</v>
      </c>
      <c r="B10106" s="3">
        <v>35111</v>
      </c>
      <c r="C10106" s="1">
        <v>28672</v>
      </c>
      <c r="D10106" s="2">
        <v>3</v>
      </c>
      <c r="E10106" s="1">
        <v>9560</v>
      </c>
      <c r="F10106" s="2">
        <v>1</v>
      </c>
      <c r="G10106" s="6">
        <f t="shared" si="785"/>
        <v>0.33333333333333331</v>
      </c>
      <c r="H10106" s="11">
        <v>4.42</v>
      </c>
      <c r="I10106" s="13">
        <f t="shared" si="786"/>
        <v>6486.8778280542983</v>
      </c>
      <c r="J10106" s="13">
        <f t="shared" si="787"/>
        <v>2162.8959276018099</v>
      </c>
      <c r="K10106" s="7">
        <f t="shared" si="788"/>
        <v>0.3334263392857143</v>
      </c>
      <c r="L10106" s="26">
        <f t="shared" si="789"/>
        <v>1.000279017857143</v>
      </c>
    </row>
    <row r="10107" spans="1:12">
      <c r="A10107" s="2" t="s">
        <v>4627</v>
      </c>
      <c r="B10107" s="3">
        <v>37512</v>
      </c>
      <c r="C10107" s="1">
        <v>4777465</v>
      </c>
      <c r="D10107" s="2">
        <v>156</v>
      </c>
      <c r="E10107" s="1">
        <v>306705</v>
      </c>
      <c r="F10107" s="2">
        <v>10</v>
      </c>
      <c r="G10107" s="6">
        <f t="shared" si="785"/>
        <v>6.4102564102564097E-2</v>
      </c>
      <c r="H10107" s="12">
        <v>5.8</v>
      </c>
      <c r="I10107" s="13">
        <f t="shared" si="786"/>
        <v>823700.86206896557</v>
      </c>
      <c r="J10107" s="13">
        <f t="shared" si="787"/>
        <v>52880.172413793101</v>
      </c>
      <c r="K10107" s="7">
        <f t="shared" si="788"/>
        <v>6.4198272514816954E-2</v>
      </c>
      <c r="L10107" s="26">
        <f t="shared" si="789"/>
        <v>1.0014930512311446</v>
      </c>
    </row>
    <row r="10108" spans="1:12">
      <c r="A10108" s="2" t="s">
        <v>10173</v>
      </c>
      <c r="B10108" s="3">
        <v>39591</v>
      </c>
      <c r="C10108" s="1">
        <v>580862</v>
      </c>
      <c r="D10108" s="2">
        <v>33</v>
      </c>
      <c r="E10108" s="1">
        <v>35336</v>
      </c>
      <c r="F10108" s="2">
        <v>2</v>
      </c>
      <c r="G10108" s="6">
        <f t="shared" si="785"/>
        <v>6.0606060606060608E-2</v>
      </c>
      <c r="H10108" s="11">
        <v>7.18</v>
      </c>
      <c r="I10108" s="13">
        <f t="shared" si="786"/>
        <v>80900</v>
      </c>
      <c r="J10108" s="13">
        <f t="shared" si="787"/>
        <v>4921.4484679665738</v>
      </c>
      <c r="K10108" s="7">
        <f t="shared" si="788"/>
        <v>6.0833726427275324E-2</v>
      </c>
      <c r="L10108" s="26">
        <f t="shared" si="789"/>
        <v>1.0037564860500428</v>
      </c>
    </row>
    <row r="10109" spans="1:12">
      <c r="A10109" s="2" t="s">
        <v>6828</v>
      </c>
      <c r="B10109" s="3">
        <v>41201</v>
      </c>
      <c r="C10109" s="1">
        <v>25342</v>
      </c>
      <c r="D10109" s="2">
        <v>7</v>
      </c>
      <c r="E10109" s="1">
        <v>7269</v>
      </c>
      <c r="F10109" s="2">
        <v>2</v>
      </c>
      <c r="G10109" s="6">
        <f t="shared" si="785"/>
        <v>0.2857142857142857</v>
      </c>
      <c r="H10109" s="12">
        <v>8.02</v>
      </c>
      <c r="I10109" s="13">
        <f t="shared" si="786"/>
        <v>3159.850374064838</v>
      </c>
      <c r="J10109" s="13">
        <f t="shared" si="787"/>
        <v>906.35910224438908</v>
      </c>
      <c r="K10109" s="7">
        <f t="shared" si="788"/>
        <v>0.28683608239286562</v>
      </c>
      <c r="L10109" s="26">
        <f t="shared" si="789"/>
        <v>1.0039262883750297</v>
      </c>
    </row>
    <row r="10110" spans="1:12">
      <c r="A10110" s="2" t="s">
        <v>7601</v>
      </c>
      <c r="B10110" s="3">
        <v>39605</v>
      </c>
      <c r="C10110" s="1">
        <v>408709</v>
      </c>
      <c r="D10110" s="2">
        <v>81</v>
      </c>
      <c r="E10110" s="1">
        <v>30493</v>
      </c>
      <c r="F10110" s="2">
        <v>6</v>
      </c>
      <c r="G10110" s="6">
        <f t="shared" si="785"/>
        <v>7.407407407407407E-2</v>
      </c>
      <c r="H10110" s="11">
        <v>7.18</v>
      </c>
      <c r="I10110" s="13">
        <f t="shared" si="786"/>
        <v>56923.25905292479</v>
      </c>
      <c r="J10110" s="13">
        <f t="shared" si="787"/>
        <v>4246.9359331476326</v>
      </c>
      <c r="K10110" s="7">
        <f t="shared" si="788"/>
        <v>7.4608095246251005E-2</v>
      </c>
      <c r="L10110" s="26">
        <f t="shared" si="789"/>
        <v>1.0072092858243886</v>
      </c>
    </row>
    <row r="10111" spans="1:12">
      <c r="A10111" s="2" t="s">
        <v>1385</v>
      </c>
      <c r="B10111" s="3">
        <v>38303</v>
      </c>
      <c r="C10111" s="1">
        <v>40226215</v>
      </c>
      <c r="D10111" s="4">
        <v>2473</v>
      </c>
      <c r="E10111" s="1">
        <v>8684055</v>
      </c>
      <c r="F10111" s="2">
        <v>530</v>
      </c>
      <c r="G10111" s="6">
        <f t="shared" si="785"/>
        <v>0.21431459765467045</v>
      </c>
      <c r="H10111" s="12">
        <v>6.21</v>
      </c>
      <c r="I10111" s="13">
        <f t="shared" si="786"/>
        <v>6477651.3687600642</v>
      </c>
      <c r="J10111" s="13">
        <f t="shared" si="787"/>
        <v>1398398.5507246377</v>
      </c>
      <c r="K10111" s="7">
        <f t="shared" si="788"/>
        <v>0.21588048987457559</v>
      </c>
      <c r="L10111" s="26">
        <f t="shared" si="789"/>
        <v>1.0073065121883498</v>
      </c>
    </row>
    <row r="10112" spans="1:12">
      <c r="A10112" s="2" t="s">
        <v>617</v>
      </c>
      <c r="B10112" s="3">
        <v>38385</v>
      </c>
      <c r="C10112" s="1">
        <v>49048</v>
      </c>
      <c r="D10112" s="2">
        <v>7</v>
      </c>
      <c r="E10112" s="1">
        <v>14146</v>
      </c>
      <c r="F10112" s="2">
        <v>2</v>
      </c>
      <c r="G10112" s="6">
        <f t="shared" si="785"/>
        <v>0.2857142857142857</v>
      </c>
      <c r="H10112" s="11">
        <v>6.41</v>
      </c>
      <c r="I10112" s="13">
        <f t="shared" si="786"/>
        <v>7651.7940717628708</v>
      </c>
      <c r="J10112" s="13">
        <f t="shared" si="787"/>
        <v>2206.8642745709826</v>
      </c>
      <c r="K10112" s="7">
        <f t="shared" si="788"/>
        <v>0.28841135214483765</v>
      </c>
      <c r="L10112" s="26">
        <f t="shared" si="789"/>
        <v>1.0094397325069318</v>
      </c>
    </row>
    <row r="10113" spans="1:12">
      <c r="A10113" s="2" t="s">
        <v>5121</v>
      </c>
      <c r="B10113" s="3">
        <v>41005</v>
      </c>
      <c r="C10113" s="1">
        <v>22826</v>
      </c>
      <c r="D10113" s="2">
        <v>7</v>
      </c>
      <c r="E10113" s="1">
        <v>3294</v>
      </c>
      <c r="F10113" s="2">
        <v>1</v>
      </c>
      <c r="G10113" s="6">
        <f t="shared" si="785"/>
        <v>0.14285714285714285</v>
      </c>
      <c r="H10113" s="12">
        <v>8.02</v>
      </c>
      <c r="I10113" s="13">
        <f t="shared" si="786"/>
        <v>2846.134663341646</v>
      </c>
      <c r="J10113" s="13">
        <f t="shared" si="787"/>
        <v>410.72319201995015</v>
      </c>
      <c r="K10113" s="7">
        <f t="shared" si="788"/>
        <v>0.1443091211776045</v>
      </c>
      <c r="L10113" s="26">
        <f t="shared" si="789"/>
        <v>1.0101638482432316</v>
      </c>
    </row>
    <row r="10114" spans="1:12">
      <c r="A10114" s="2" t="s">
        <v>1131</v>
      </c>
      <c r="B10114" s="3">
        <v>36357</v>
      </c>
      <c r="C10114" s="1">
        <v>140539099</v>
      </c>
      <c r="D10114" s="4">
        <v>2538</v>
      </c>
      <c r="E10114" s="1">
        <v>1512054</v>
      </c>
      <c r="F10114" s="2">
        <v>27</v>
      </c>
      <c r="G10114" s="6">
        <f t="shared" ref="G10114:G10177" si="790">F10114/D10114</f>
        <v>1.0638297872340425E-2</v>
      </c>
      <c r="H10114" s="12">
        <v>5.0599999999999996</v>
      </c>
      <c r="I10114" s="13">
        <f t="shared" ref="I10114:I10177" si="791">C10114/H10114</f>
        <v>27774525.494071148</v>
      </c>
      <c r="J10114" s="13">
        <f t="shared" ref="J10114:J10177" si="792">E10114/H10114</f>
        <v>298824.90118577075</v>
      </c>
      <c r="K10114" s="7">
        <f t="shared" ref="K10114:K10177" si="793">J10114/I10114</f>
        <v>1.0758956125085161E-2</v>
      </c>
      <c r="L10114" s="26">
        <f t="shared" ref="L10114:L10177" si="794">K10114/G10114</f>
        <v>1.0113418757580053</v>
      </c>
    </row>
    <row r="10115" spans="1:12">
      <c r="A10115" s="2" t="s">
        <v>5547</v>
      </c>
      <c r="B10115" s="3">
        <v>39071</v>
      </c>
      <c r="C10115" s="1">
        <v>13756082</v>
      </c>
      <c r="D10115" s="2">
        <v>781</v>
      </c>
      <c r="E10115" s="1">
        <v>89097</v>
      </c>
      <c r="F10115" s="2">
        <v>5</v>
      </c>
      <c r="G10115" s="6">
        <f t="shared" si="790"/>
        <v>6.4020486555697821E-3</v>
      </c>
      <c r="H10115" s="11">
        <v>6.55</v>
      </c>
      <c r="I10115" s="13">
        <f t="shared" si="791"/>
        <v>2100165.1908396948</v>
      </c>
      <c r="J10115" s="13">
        <f t="shared" si="792"/>
        <v>13602.595419847328</v>
      </c>
      <c r="K10115" s="7">
        <f t="shared" si="793"/>
        <v>6.4769169011932321E-3</v>
      </c>
      <c r="L10115" s="26">
        <f t="shared" si="794"/>
        <v>1.0116944199663829</v>
      </c>
    </row>
    <row r="10116" spans="1:12">
      <c r="A10116" s="2" t="s">
        <v>2476</v>
      </c>
      <c r="B10116" s="3">
        <v>40863</v>
      </c>
      <c r="C10116" s="1">
        <v>82584160</v>
      </c>
      <c r="D10116" s="4">
        <v>2038</v>
      </c>
      <c r="E10116" s="1">
        <v>1190096</v>
      </c>
      <c r="F10116" s="2">
        <v>29</v>
      </c>
      <c r="G10116" s="6">
        <f t="shared" si="790"/>
        <v>1.422963689892051E-2</v>
      </c>
      <c r="H10116" s="12">
        <v>7.93</v>
      </c>
      <c r="I10116" s="13">
        <f t="shared" si="791"/>
        <v>10414143.757881463</v>
      </c>
      <c r="J10116" s="13">
        <f t="shared" si="792"/>
        <v>150075.15762925599</v>
      </c>
      <c r="K10116" s="7">
        <f t="shared" si="793"/>
        <v>1.4410705394351653E-2</v>
      </c>
      <c r="L10116" s="26">
        <f t="shared" si="794"/>
        <v>1.0127247446099541</v>
      </c>
    </row>
    <row r="10117" spans="1:12">
      <c r="A10117" s="2" t="s">
        <v>2413</v>
      </c>
      <c r="B10117" s="3">
        <v>39339</v>
      </c>
      <c r="C10117" s="1">
        <v>50715</v>
      </c>
      <c r="D10117" s="2">
        <v>13</v>
      </c>
      <c r="E10117" s="1">
        <v>15810</v>
      </c>
      <c r="F10117" s="2">
        <v>4</v>
      </c>
      <c r="G10117" s="6">
        <f t="shared" si="790"/>
        <v>0.30769230769230771</v>
      </c>
      <c r="H10117" s="11">
        <v>6.88</v>
      </c>
      <c r="I10117" s="13">
        <f t="shared" si="791"/>
        <v>7371.3662790697672</v>
      </c>
      <c r="J10117" s="13">
        <f t="shared" si="792"/>
        <v>2297.9651162790697</v>
      </c>
      <c r="K10117" s="7">
        <f t="shared" si="793"/>
        <v>0.31174208813960369</v>
      </c>
      <c r="L10117" s="26">
        <f t="shared" si="794"/>
        <v>1.0131617864537119</v>
      </c>
    </row>
    <row r="10118" spans="1:12">
      <c r="A10118" s="2" t="s">
        <v>93</v>
      </c>
      <c r="B10118" s="3">
        <v>39472</v>
      </c>
      <c r="C10118" s="1">
        <v>1198208</v>
      </c>
      <c r="D10118" s="2">
        <v>47</v>
      </c>
      <c r="E10118" s="1">
        <v>51712</v>
      </c>
      <c r="F10118" s="2">
        <v>2</v>
      </c>
      <c r="G10118" s="6">
        <f t="shared" si="790"/>
        <v>4.2553191489361701E-2</v>
      </c>
      <c r="H10118" s="11">
        <v>7.18</v>
      </c>
      <c r="I10118" s="13">
        <f t="shared" si="791"/>
        <v>166881.33704735377</v>
      </c>
      <c r="J10118" s="13">
        <f t="shared" si="792"/>
        <v>7202.2284122562678</v>
      </c>
      <c r="K10118" s="7">
        <f t="shared" si="793"/>
        <v>4.3157782288217074E-2</v>
      </c>
      <c r="L10118" s="26">
        <f t="shared" si="794"/>
        <v>1.0142078837731012</v>
      </c>
    </row>
    <row r="10119" spans="1:12">
      <c r="A10119" s="2" t="s">
        <v>10056</v>
      </c>
      <c r="B10119" s="3">
        <v>30029</v>
      </c>
      <c r="C10119" s="1">
        <v>28215453</v>
      </c>
      <c r="D10119" s="2">
        <v>615</v>
      </c>
      <c r="E10119" s="1">
        <v>139634</v>
      </c>
      <c r="F10119" s="2">
        <v>3</v>
      </c>
      <c r="G10119" s="6">
        <f t="shared" si="790"/>
        <v>4.8780487804878049E-3</v>
      </c>
      <c r="H10119" s="12">
        <v>2.94</v>
      </c>
      <c r="I10119" s="13">
        <f t="shared" si="791"/>
        <v>9597092.8571428582</v>
      </c>
      <c r="J10119" s="13">
        <f t="shared" si="792"/>
        <v>47494.557823129253</v>
      </c>
      <c r="K10119" s="7">
        <f t="shared" si="793"/>
        <v>4.9488484200484037E-3</v>
      </c>
      <c r="L10119" s="26">
        <f t="shared" si="794"/>
        <v>1.0145139261099227</v>
      </c>
    </row>
    <row r="10120" spans="1:12">
      <c r="A10120" s="2" t="s">
        <v>6730</v>
      </c>
      <c r="B10120" s="3">
        <v>36028</v>
      </c>
      <c r="C10120" s="1">
        <v>3395581</v>
      </c>
      <c r="D10120" s="2">
        <v>224</v>
      </c>
      <c r="E10120" s="1">
        <v>123055</v>
      </c>
      <c r="F10120" s="2">
        <v>8</v>
      </c>
      <c r="G10120" s="6">
        <f t="shared" si="790"/>
        <v>3.5714285714285712E-2</v>
      </c>
      <c r="H10120" s="11">
        <v>4.6900000000000004</v>
      </c>
      <c r="I10120" s="13">
        <f t="shared" si="791"/>
        <v>724004.47761194024</v>
      </c>
      <c r="J10120" s="13">
        <f t="shared" si="792"/>
        <v>26237.739872068229</v>
      </c>
      <c r="K10120" s="7">
        <f t="shared" si="793"/>
        <v>3.6239748072568433E-2</v>
      </c>
      <c r="L10120" s="26">
        <f t="shared" si="794"/>
        <v>1.0147129460319162</v>
      </c>
    </row>
    <row r="10121" spans="1:12">
      <c r="A10121" s="2" t="s">
        <v>5785</v>
      </c>
      <c r="B10121" s="3">
        <v>36763</v>
      </c>
      <c r="C10121" s="1">
        <v>543896</v>
      </c>
      <c r="D10121" s="2">
        <v>76</v>
      </c>
      <c r="E10121" s="1">
        <v>58116</v>
      </c>
      <c r="F10121" s="2">
        <v>8</v>
      </c>
      <c r="G10121" s="6">
        <f t="shared" si="790"/>
        <v>0.10526315789473684</v>
      </c>
      <c r="H10121" s="11">
        <v>5.39</v>
      </c>
      <c r="I10121" s="13">
        <f t="shared" si="791"/>
        <v>100908.34879406309</v>
      </c>
      <c r="J10121" s="13">
        <f t="shared" si="792"/>
        <v>10782.189239332098</v>
      </c>
      <c r="K10121" s="7">
        <f t="shared" si="793"/>
        <v>0.10685130980922825</v>
      </c>
      <c r="L10121" s="26">
        <f t="shared" si="794"/>
        <v>1.0150874431876684</v>
      </c>
    </row>
    <row r="10122" spans="1:12">
      <c r="A10122" s="2" t="s">
        <v>7166</v>
      </c>
      <c r="B10122" s="3">
        <v>39080</v>
      </c>
      <c r="C10122" s="1">
        <v>37634615</v>
      </c>
      <c r="D10122" s="4">
        <v>1143</v>
      </c>
      <c r="E10122" s="1">
        <v>568641</v>
      </c>
      <c r="F10122" s="2">
        <v>17</v>
      </c>
      <c r="G10122" s="6">
        <f t="shared" si="790"/>
        <v>1.4873140857392825E-2</v>
      </c>
      <c r="H10122" s="11">
        <v>6.55</v>
      </c>
      <c r="I10122" s="13">
        <f t="shared" si="791"/>
        <v>5745742.7480916036</v>
      </c>
      <c r="J10122" s="13">
        <f t="shared" si="792"/>
        <v>86815.419847328245</v>
      </c>
      <c r="K10122" s="7">
        <f t="shared" si="793"/>
        <v>1.510952084935637E-2</v>
      </c>
      <c r="L10122" s="26">
        <f t="shared" si="794"/>
        <v>1.0158930782831959</v>
      </c>
    </row>
    <row r="10123" spans="1:12">
      <c r="A10123" s="2" t="s">
        <v>5900</v>
      </c>
      <c r="B10123" s="3">
        <v>40501</v>
      </c>
      <c r="C10123" s="1">
        <v>1095369</v>
      </c>
      <c r="D10123" s="2">
        <v>89</v>
      </c>
      <c r="E10123" s="1">
        <v>37563</v>
      </c>
      <c r="F10123" s="2">
        <v>3</v>
      </c>
      <c r="G10123" s="6">
        <f t="shared" si="790"/>
        <v>3.3707865168539325E-2</v>
      </c>
      <c r="H10123" s="12">
        <v>7.89</v>
      </c>
      <c r="I10123" s="13">
        <f t="shared" si="791"/>
        <v>138830.03802281371</v>
      </c>
      <c r="J10123" s="13">
        <f t="shared" si="792"/>
        <v>4760.8365019011408</v>
      </c>
      <c r="K10123" s="7">
        <f t="shared" si="793"/>
        <v>3.4292553468283284E-2</v>
      </c>
      <c r="L10123" s="26">
        <f t="shared" si="794"/>
        <v>1.0173457528924041</v>
      </c>
    </row>
    <row r="10124" spans="1:12">
      <c r="A10124" s="2" t="s">
        <v>7947</v>
      </c>
      <c r="B10124" s="3">
        <v>34033</v>
      </c>
      <c r="C10124" s="1">
        <v>2149866</v>
      </c>
      <c r="D10124" s="2">
        <v>374</v>
      </c>
      <c r="E10124" s="1">
        <v>140434</v>
      </c>
      <c r="F10124" s="2">
        <v>24</v>
      </c>
      <c r="G10124" s="6">
        <f t="shared" si="790"/>
        <v>6.4171122994652413E-2</v>
      </c>
      <c r="H10124" s="11">
        <v>4.1399999999999997</v>
      </c>
      <c r="I10124" s="13">
        <f t="shared" si="791"/>
        <v>519291.30434782611</v>
      </c>
      <c r="J10124" s="13">
        <f t="shared" si="792"/>
        <v>33921.256038647349</v>
      </c>
      <c r="K10124" s="7">
        <f t="shared" si="793"/>
        <v>6.5322210779648601E-2</v>
      </c>
      <c r="L10124" s="26">
        <f t="shared" si="794"/>
        <v>1.0179377846495239</v>
      </c>
    </row>
    <row r="10125" spans="1:12">
      <c r="A10125" s="2" t="s">
        <v>10602</v>
      </c>
      <c r="B10125" s="3">
        <v>38254</v>
      </c>
      <c r="C10125" s="1">
        <v>255364</v>
      </c>
      <c r="D10125" s="2">
        <v>32</v>
      </c>
      <c r="E10125" s="1">
        <v>24373</v>
      </c>
      <c r="F10125" s="2">
        <v>3</v>
      </c>
      <c r="G10125" s="6">
        <f t="shared" si="790"/>
        <v>9.375E-2</v>
      </c>
      <c r="H10125" s="12">
        <v>6.21</v>
      </c>
      <c r="I10125" s="13">
        <f t="shared" si="791"/>
        <v>41121.417069243158</v>
      </c>
      <c r="J10125" s="13">
        <f t="shared" si="792"/>
        <v>3924.7987117552334</v>
      </c>
      <c r="K10125" s="7">
        <f t="shared" si="793"/>
        <v>9.5444150310928705E-2</v>
      </c>
      <c r="L10125" s="26">
        <f t="shared" si="794"/>
        <v>1.0180709366499061</v>
      </c>
    </row>
    <row r="10126" spans="1:12">
      <c r="A10126" s="2" t="s">
        <v>2917</v>
      </c>
      <c r="B10126" s="3">
        <v>35279</v>
      </c>
      <c r="C10126" s="1">
        <v>22231658</v>
      </c>
      <c r="D10126" s="2">
        <v>848</v>
      </c>
      <c r="E10126" s="1">
        <v>240649</v>
      </c>
      <c r="F10126" s="2">
        <v>9</v>
      </c>
      <c r="G10126" s="6">
        <f t="shared" si="790"/>
        <v>1.0613207547169811E-2</v>
      </c>
      <c r="H10126" s="11">
        <v>4.42</v>
      </c>
      <c r="I10126" s="13">
        <f t="shared" si="791"/>
        <v>5029786.8778280541</v>
      </c>
      <c r="J10126" s="13">
        <f t="shared" si="792"/>
        <v>54445.475113122171</v>
      </c>
      <c r="K10126" s="7">
        <f t="shared" si="793"/>
        <v>1.0824608762873196E-2</v>
      </c>
      <c r="L10126" s="26">
        <f t="shared" si="794"/>
        <v>1.0199186923240524</v>
      </c>
    </row>
    <row r="10127" spans="1:12">
      <c r="A10127" s="2" t="s">
        <v>9800</v>
      </c>
      <c r="B10127" s="3">
        <v>35900</v>
      </c>
      <c r="C10127" s="1">
        <v>91805</v>
      </c>
      <c r="D10127" s="2">
        <v>17</v>
      </c>
      <c r="E10127" s="1">
        <v>5522</v>
      </c>
      <c r="F10127" s="2">
        <v>1</v>
      </c>
      <c r="G10127" s="6">
        <f t="shared" si="790"/>
        <v>5.8823529411764705E-2</v>
      </c>
      <c r="H10127" s="11">
        <v>4.6900000000000004</v>
      </c>
      <c r="I10127" s="13">
        <f t="shared" si="791"/>
        <v>19574.626865671638</v>
      </c>
      <c r="J10127" s="13">
        <f t="shared" si="792"/>
        <v>1177.3987206823026</v>
      </c>
      <c r="K10127" s="7">
        <f t="shared" si="793"/>
        <v>6.0149229344806932E-2</v>
      </c>
      <c r="L10127" s="26">
        <f t="shared" si="794"/>
        <v>1.0225368988617178</v>
      </c>
    </row>
    <row r="10128" spans="1:12">
      <c r="A10128" s="2" t="s">
        <v>6639</v>
      </c>
      <c r="B10128" s="3">
        <v>39150</v>
      </c>
      <c r="C10128" s="1">
        <v>13569248</v>
      </c>
      <c r="D10128" s="2">
        <v>335</v>
      </c>
      <c r="E10128" s="1">
        <v>248552</v>
      </c>
      <c r="F10128" s="2">
        <v>6</v>
      </c>
      <c r="G10128" s="6">
        <f t="shared" si="790"/>
        <v>1.7910447761194031E-2</v>
      </c>
      <c r="H10128" s="11">
        <v>6.88</v>
      </c>
      <c r="I10128" s="13">
        <f t="shared" si="791"/>
        <v>1972274.4186046512</v>
      </c>
      <c r="J10128" s="13">
        <f t="shared" si="792"/>
        <v>36126.744186046511</v>
      </c>
      <c r="K10128" s="7">
        <f t="shared" si="793"/>
        <v>1.8317301002973782E-2</v>
      </c>
      <c r="L10128" s="26">
        <f t="shared" si="794"/>
        <v>1.0227159726660362</v>
      </c>
    </row>
    <row r="10129" spans="1:12">
      <c r="A10129" s="2" t="s">
        <v>4647</v>
      </c>
      <c r="B10129" s="3">
        <v>38744</v>
      </c>
      <c r="C10129" s="1">
        <v>672243</v>
      </c>
      <c r="D10129" s="2">
        <v>106</v>
      </c>
      <c r="E10129" s="1">
        <v>51907</v>
      </c>
      <c r="F10129" s="2">
        <v>8</v>
      </c>
      <c r="G10129" s="6">
        <f t="shared" si="790"/>
        <v>7.5471698113207544E-2</v>
      </c>
      <c r="H10129" s="11">
        <v>6.55</v>
      </c>
      <c r="I10129" s="13">
        <f t="shared" si="791"/>
        <v>102632.51908396947</v>
      </c>
      <c r="J10129" s="13">
        <f t="shared" si="792"/>
        <v>7924.7328244274813</v>
      </c>
      <c r="K10129" s="7">
        <f t="shared" si="793"/>
        <v>7.7214638159118054E-2</v>
      </c>
      <c r="L10129" s="26">
        <f t="shared" si="794"/>
        <v>1.0230939556083143</v>
      </c>
    </row>
    <row r="10130" spans="1:12">
      <c r="A10130" s="2" t="s">
        <v>7182</v>
      </c>
      <c r="B10130" s="3">
        <v>41187</v>
      </c>
      <c r="C10130" s="1">
        <v>693286</v>
      </c>
      <c r="D10130" s="2">
        <v>76</v>
      </c>
      <c r="E10130" s="1">
        <v>102706</v>
      </c>
      <c r="F10130" s="2">
        <v>11</v>
      </c>
      <c r="G10130" s="6">
        <f t="shared" si="790"/>
        <v>0.14473684210526316</v>
      </c>
      <c r="H10130" s="12">
        <v>8.02</v>
      </c>
      <c r="I10130" s="13">
        <f t="shared" si="791"/>
        <v>86444.638403990029</v>
      </c>
      <c r="J10130" s="13">
        <f t="shared" si="792"/>
        <v>12806.234413965089</v>
      </c>
      <c r="K10130" s="7">
        <f t="shared" si="793"/>
        <v>0.14814376750720482</v>
      </c>
      <c r="L10130" s="26">
        <f t="shared" si="794"/>
        <v>1.0235387573225059</v>
      </c>
    </row>
    <row r="10131" spans="1:12">
      <c r="A10131" s="2" t="s">
        <v>235</v>
      </c>
      <c r="B10131" s="3">
        <v>35790</v>
      </c>
      <c r="C10131" s="1">
        <v>2465960</v>
      </c>
      <c r="D10131" s="2">
        <v>353</v>
      </c>
      <c r="E10131" s="1">
        <v>50052</v>
      </c>
      <c r="F10131" s="2">
        <v>7</v>
      </c>
      <c r="G10131" s="6">
        <f t="shared" si="790"/>
        <v>1.9830028328611898E-2</v>
      </c>
      <c r="H10131" s="11">
        <v>4.59</v>
      </c>
      <c r="I10131" s="13">
        <f t="shared" si="791"/>
        <v>537246.18736383447</v>
      </c>
      <c r="J10131" s="13">
        <f t="shared" si="792"/>
        <v>10904.575163398693</v>
      </c>
      <c r="K10131" s="7">
        <f t="shared" si="793"/>
        <v>2.0297166215185972E-2</v>
      </c>
      <c r="L10131" s="26">
        <f t="shared" si="794"/>
        <v>1.0235570962800926</v>
      </c>
    </row>
    <row r="10132" spans="1:12">
      <c r="A10132" s="2" t="s">
        <v>7083</v>
      </c>
      <c r="B10132" s="3">
        <v>41180</v>
      </c>
      <c r="C10132" s="1">
        <v>135228</v>
      </c>
      <c r="D10132" s="2">
        <v>14</v>
      </c>
      <c r="E10132" s="1">
        <v>19821</v>
      </c>
      <c r="F10132" s="2">
        <v>2</v>
      </c>
      <c r="G10132" s="6">
        <f t="shared" si="790"/>
        <v>0.14285714285714285</v>
      </c>
      <c r="H10132" s="12">
        <v>8.02</v>
      </c>
      <c r="I10132" s="13">
        <f t="shared" si="791"/>
        <v>16861.346633416459</v>
      </c>
      <c r="J10132" s="13">
        <f t="shared" si="792"/>
        <v>2471.4463840399003</v>
      </c>
      <c r="K10132" s="7">
        <f t="shared" si="793"/>
        <v>0.14657467388410686</v>
      </c>
      <c r="L10132" s="26">
        <f t="shared" si="794"/>
        <v>1.0260227171887482</v>
      </c>
    </row>
    <row r="10133" spans="1:12">
      <c r="A10133" s="2" t="s">
        <v>1181</v>
      </c>
      <c r="B10133" s="3">
        <v>37533</v>
      </c>
      <c r="C10133" s="1">
        <v>773228</v>
      </c>
      <c r="D10133" s="2">
        <v>54</v>
      </c>
      <c r="E10133" s="1">
        <v>29419</v>
      </c>
      <c r="F10133" s="2">
        <v>2</v>
      </c>
      <c r="G10133" s="6">
        <f t="shared" si="790"/>
        <v>3.7037037037037035E-2</v>
      </c>
      <c r="H10133" s="12">
        <v>5.8</v>
      </c>
      <c r="I10133" s="13">
        <f t="shared" si="791"/>
        <v>133315.1724137931</v>
      </c>
      <c r="J10133" s="13">
        <f t="shared" si="792"/>
        <v>5072.2413793103451</v>
      </c>
      <c r="K10133" s="7">
        <f t="shared" si="793"/>
        <v>3.8046992607613801E-2</v>
      </c>
      <c r="L10133" s="26">
        <f t="shared" si="794"/>
        <v>1.0272688004055728</v>
      </c>
    </row>
    <row r="10134" spans="1:12">
      <c r="A10134" s="2" t="s">
        <v>6005</v>
      </c>
      <c r="B10134" s="3">
        <v>39311</v>
      </c>
      <c r="C10134" s="1">
        <v>122905</v>
      </c>
      <c r="D10134" s="2">
        <v>9</v>
      </c>
      <c r="E10134" s="1">
        <v>14030</v>
      </c>
      <c r="F10134" s="2">
        <v>1</v>
      </c>
      <c r="G10134" s="6">
        <f t="shared" si="790"/>
        <v>0.1111111111111111</v>
      </c>
      <c r="H10134" s="11">
        <v>6.88</v>
      </c>
      <c r="I10134" s="13">
        <f t="shared" si="791"/>
        <v>17864.098837209302</v>
      </c>
      <c r="J10134" s="13">
        <f t="shared" si="792"/>
        <v>2039.2441860465117</v>
      </c>
      <c r="K10134" s="7">
        <f t="shared" si="793"/>
        <v>0.11415320776209269</v>
      </c>
      <c r="L10134" s="26">
        <f t="shared" si="794"/>
        <v>1.0273788698588342</v>
      </c>
    </row>
    <row r="10135" spans="1:12">
      <c r="A10135" s="2" t="s">
        <v>2323</v>
      </c>
      <c r="B10135" s="3">
        <v>39211</v>
      </c>
      <c r="C10135" s="1">
        <v>31856</v>
      </c>
      <c r="D10135" s="2">
        <v>6</v>
      </c>
      <c r="E10135" s="1">
        <v>5457</v>
      </c>
      <c r="F10135" s="2">
        <v>1</v>
      </c>
      <c r="G10135" s="6">
        <f t="shared" si="790"/>
        <v>0.16666666666666666</v>
      </c>
      <c r="H10135" s="11">
        <v>6.88</v>
      </c>
      <c r="I10135" s="13">
        <f t="shared" si="791"/>
        <v>4630.2325581395353</v>
      </c>
      <c r="J10135" s="13">
        <f t="shared" si="792"/>
        <v>793.16860465116281</v>
      </c>
      <c r="K10135" s="7">
        <f t="shared" si="793"/>
        <v>0.17130210949271721</v>
      </c>
      <c r="L10135" s="26">
        <f t="shared" si="794"/>
        <v>1.0278126569563033</v>
      </c>
    </row>
    <row r="10136" spans="1:12">
      <c r="A10136" s="2" t="s">
        <v>348</v>
      </c>
      <c r="B10136" s="3">
        <v>39099</v>
      </c>
      <c r="C10136" s="1">
        <v>10787</v>
      </c>
      <c r="D10136" s="2">
        <v>2</v>
      </c>
      <c r="E10136" s="1">
        <v>5555</v>
      </c>
      <c r="F10136" s="2">
        <v>1</v>
      </c>
      <c r="G10136" s="6">
        <f t="shared" si="790"/>
        <v>0.5</v>
      </c>
      <c r="H10136" s="11">
        <v>6.88</v>
      </c>
      <c r="I10136" s="13">
        <f t="shared" si="791"/>
        <v>1567.8779069767443</v>
      </c>
      <c r="J10136" s="13">
        <f t="shared" si="792"/>
        <v>807.41279069767438</v>
      </c>
      <c r="K10136" s="7">
        <f t="shared" si="793"/>
        <v>0.51497172522480761</v>
      </c>
      <c r="L10136" s="26">
        <f t="shared" si="794"/>
        <v>1.0299434504496152</v>
      </c>
    </row>
    <row r="10137" spans="1:12">
      <c r="A10137" s="2" t="s">
        <v>8393</v>
      </c>
      <c r="B10137" s="3">
        <v>39220</v>
      </c>
      <c r="C10137" s="1">
        <v>137221</v>
      </c>
      <c r="D10137" s="2">
        <v>34</v>
      </c>
      <c r="E10137" s="1">
        <v>8316</v>
      </c>
      <c r="F10137" s="2">
        <v>2</v>
      </c>
      <c r="G10137" s="6">
        <f t="shared" si="790"/>
        <v>5.8823529411764705E-2</v>
      </c>
      <c r="H10137" s="11">
        <v>6.88</v>
      </c>
      <c r="I10137" s="13">
        <f t="shared" si="791"/>
        <v>19944.912790697676</v>
      </c>
      <c r="J10137" s="13">
        <f t="shared" si="792"/>
        <v>1208.7209302325582</v>
      </c>
      <c r="K10137" s="7">
        <f t="shared" si="793"/>
        <v>6.0602968933326534E-2</v>
      </c>
      <c r="L10137" s="26">
        <f t="shared" si="794"/>
        <v>1.0302504718665511</v>
      </c>
    </row>
    <row r="10138" spans="1:12">
      <c r="A10138" s="2" t="s">
        <v>949</v>
      </c>
      <c r="B10138" s="3">
        <v>41026</v>
      </c>
      <c r="C10138" s="1">
        <v>9206470</v>
      </c>
      <c r="D10138" s="2">
        <v>332</v>
      </c>
      <c r="E10138" s="1">
        <v>85805</v>
      </c>
      <c r="F10138" s="2">
        <v>3</v>
      </c>
      <c r="G10138" s="6">
        <f t="shared" si="790"/>
        <v>9.0361445783132526E-3</v>
      </c>
      <c r="H10138" s="12">
        <v>8.02</v>
      </c>
      <c r="I10138" s="13">
        <f t="shared" si="791"/>
        <v>1147938.9027431421</v>
      </c>
      <c r="J10138" s="13">
        <f t="shared" si="792"/>
        <v>10698.877805486285</v>
      </c>
      <c r="K10138" s="7">
        <f t="shared" si="793"/>
        <v>9.3200759900374415E-3</v>
      </c>
      <c r="L10138" s="26">
        <f t="shared" si="794"/>
        <v>1.031421742897477</v>
      </c>
    </row>
    <row r="10139" spans="1:12">
      <c r="A10139" s="2" t="s">
        <v>1484</v>
      </c>
      <c r="B10139" s="3">
        <v>40956</v>
      </c>
      <c r="C10139" s="1">
        <v>151840</v>
      </c>
      <c r="D10139" s="2">
        <v>34</v>
      </c>
      <c r="E10139" s="1">
        <v>32267</v>
      </c>
      <c r="F10139" s="2">
        <v>7</v>
      </c>
      <c r="G10139" s="6">
        <f t="shared" si="790"/>
        <v>0.20588235294117646</v>
      </c>
      <c r="H10139" s="12">
        <v>8.02</v>
      </c>
      <c r="I10139" s="13">
        <f t="shared" si="791"/>
        <v>18932.668329177057</v>
      </c>
      <c r="J10139" s="13">
        <f t="shared" si="792"/>
        <v>4023.3167082294267</v>
      </c>
      <c r="K10139" s="7">
        <f t="shared" si="793"/>
        <v>0.21250658587987356</v>
      </c>
      <c r="L10139" s="26">
        <f t="shared" si="794"/>
        <v>1.032174845702243</v>
      </c>
    </row>
    <row r="10140" spans="1:12">
      <c r="A10140" s="2" t="s">
        <v>792</v>
      </c>
      <c r="B10140" s="3">
        <v>40557</v>
      </c>
      <c r="C10140" s="1">
        <v>4439201</v>
      </c>
      <c r="D10140" s="2">
        <v>281</v>
      </c>
      <c r="E10140" s="1">
        <v>65241</v>
      </c>
      <c r="F10140" s="2">
        <v>4</v>
      </c>
      <c r="G10140" s="6">
        <f t="shared" si="790"/>
        <v>1.4234875444839857E-2</v>
      </c>
      <c r="H10140" s="12">
        <v>7.93</v>
      </c>
      <c r="I10140" s="13">
        <f t="shared" si="791"/>
        <v>559798.36065573769</v>
      </c>
      <c r="J10140" s="13">
        <f t="shared" si="792"/>
        <v>8227.1122320302657</v>
      </c>
      <c r="K10140" s="7">
        <f t="shared" si="793"/>
        <v>1.4696563638366456E-2</v>
      </c>
      <c r="L10140" s="26">
        <f t="shared" si="794"/>
        <v>1.0324335955952435</v>
      </c>
    </row>
    <row r="10141" spans="1:12">
      <c r="A10141" s="2" t="s">
        <v>9773</v>
      </c>
      <c r="B10141" s="3">
        <v>33172</v>
      </c>
      <c r="C10141" s="1">
        <v>1794001</v>
      </c>
      <c r="D10141" s="2">
        <v>207</v>
      </c>
      <c r="E10141" s="1">
        <v>62747</v>
      </c>
      <c r="F10141" s="2">
        <v>7</v>
      </c>
      <c r="G10141" s="6">
        <f t="shared" si="790"/>
        <v>3.3816425120772944E-2</v>
      </c>
      <c r="H10141" s="12">
        <v>4.22</v>
      </c>
      <c r="I10141" s="13">
        <f t="shared" si="791"/>
        <v>425118.72037914692</v>
      </c>
      <c r="J10141" s="13">
        <f t="shared" si="792"/>
        <v>14868.957345971565</v>
      </c>
      <c r="K10141" s="7">
        <f t="shared" si="793"/>
        <v>3.4976011719057017E-2</v>
      </c>
      <c r="L10141" s="26">
        <f t="shared" si="794"/>
        <v>1.0342906322635432</v>
      </c>
    </row>
    <row r="10142" spans="1:12">
      <c r="A10142" s="2" t="s">
        <v>10309</v>
      </c>
      <c r="B10142" s="3">
        <v>34453</v>
      </c>
      <c r="C10142" s="1">
        <v>50021959</v>
      </c>
      <c r="D10142" s="4">
        <v>1511</v>
      </c>
      <c r="E10142" s="1">
        <v>651700</v>
      </c>
      <c r="F10142" s="2">
        <v>19</v>
      </c>
      <c r="G10142" s="6">
        <f t="shared" si="790"/>
        <v>1.257445400397088E-2</v>
      </c>
      <c r="H10142" s="11">
        <v>4.08</v>
      </c>
      <c r="I10142" s="13">
        <f t="shared" si="791"/>
        <v>12260284.068627451</v>
      </c>
      <c r="J10142" s="13">
        <f t="shared" si="792"/>
        <v>159730.39215686274</v>
      </c>
      <c r="K10142" s="7">
        <f t="shared" si="793"/>
        <v>1.3028278240762222E-2</v>
      </c>
      <c r="L10142" s="26">
        <f t="shared" si="794"/>
        <v>1.0360909695679852</v>
      </c>
    </row>
    <row r="10143" spans="1:12">
      <c r="A10143" s="2" t="s">
        <v>3500</v>
      </c>
      <c r="B10143" s="3">
        <v>40438</v>
      </c>
      <c r="C10143" s="1">
        <v>16613</v>
      </c>
      <c r="D10143" s="2">
        <v>4</v>
      </c>
      <c r="E10143" s="1">
        <v>4309</v>
      </c>
      <c r="F10143" s="2">
        <v>1</v>
      </c>
      <c r="G10143" s="6">
        <f t="shared" si="790"/>
        <v>0.25</v>
      </c>
      <c r="H10143" s="12">
        <v>7.89</v>
      </c>
      <c r="I10143" s="13">
        <f t="shared" si="791"/>
        <v>2105.576679340938</v>
      </c>
      <c r="J10143" s="13">
        <f t="shared" si="792"/>
        <v>546.1343472750317</v>
      </c>
      <c r="K10143" s="7">
        <f t="shared" si="793"/>
        <v>0.25937518810570037</v>
      </c>
      <c r="L10143" s="26">
        <f t="shared" si="794"/>
        <v>1.0375007524228015</v>
      </c>
    </row>
    <row r="10144" spans="1:12">
      <c r="A10144" s="2" t="s">
        <v>6365</v>
      </c>
      <c r="B10144" s="3">
        <v>40613</v>
      </c>
      <c r="C10144" s="1">
        <v>21527</v>
      </c>
      <c r="D10144" s="2">
        <v>5</v>
      </c>
      <c r="E10144" s="1">
        <v>4476</v>
      </c>
      <c r="F10144" s="2">
        <v>1</v>
      </c>
      <c r="G10144" s="6">
        <f t="shared" si="790"/>
        <v>0.2</v>
      </c>
      <c r="H10144" s="12">
        <v>7.93</v>
      </c>
      <c r="I10144" s="13">
        <f t="shared" si="791"/>
        <v>2714.6279949558639</v>
      </c>
      <c r="J10144" s="13">
        <f t="shared" si="792"/>
        <v>564.43883984867591</v>
      </c>
      <c r="K10144" s="7">
        <f t="shared" si="793"/>
        <v>0.20792493148139546</v>
      </c>
      <c r="L10144" s="26">
        <f t="shared" si="794"/>
        <v>1.0396246574069772</v>
      </c>
    </row>
    <row r="10145" spans="1:12">
      <c r="A10145" s="2" t="s">
        <v>9585</v>
      </c>
      <c r="B10145" s="3">
        <v>37127</v>
      </c>
      <c r="C10145" s="1">
        <v>1034829</v>
      </c>
      <c r="D10145" s="2">
        <v>47</v>
      </c>
      <c r="E10145" s="1">
        <v>45848</v>
      </c>
      <c r="F10145" s="2">
        <v>2</v>
      </c>
      <c r="G10145" s="6">
        <f t="shared" si="790"/>
        <v>4.2553191489361701E-2</v>
      </c>
      <c r="H10145" s="11">
        <v>5.65</v>
      </c>
      <c r="I10145" s="13">
        <f t="shared" si="791"/>
        <v>183155.57522123892</v>
      </c>
      <c r="J10145" s="13">
        <f t="shared" si="792"/>
        <v>8114.6902654867254</v>
      </c>
      <c r="K10145" s="7">
        <f t="shared" si="793"/>
        <v>4.4304904481803277E-2</v>
      </c>
      <c r="L10145" s="26">
        <f t="shared" si="794"/>
        <v>1.0411652553223771</v>
      </c>
    </row>
    <row r="10146" spans="1:12">
      <c r="A10146" s="2" t="s">
        <v>7489</v>
      </c>
      <c r="B10146" s="3">
        <v>32262</v>
      </c>
      <c r="C10146" s="1">
        <v>589244</v>
      </c>
      <c r="D10146" s="2">
        <v>22</v>
      </c>
      <c r="E10146" s="1">
        <v>27899</v>
      </c>
      <c r="F10146" s="2">
        <v>1</v>
      </c>
      <c r="G10146" s="6">
        <f t="shared" si="790"/>
        <v>4.5454545454545456E-2</v>
      </c>
      <c r="H10146" s="12">
        <v>4.1100000000000003</v>
      </c>
      <c r="I10146" s="13">
        <f t="shared" si="791"/>
        <v>143368.36982968368</v>
      </c>
      <c r="J10146" s="13">
        <f t="shared" si="792"/>
        <v>6788.077858880778</v>
      </c>
      <c r="K10146" s="7">
        <f t="shared" si="793"/>
        <v>4.7347109177182968E-2</v>
      </c>
      <c r="L10146" s="26">
        <f t="shared" si="794"/>
        <v>1.0416364018980253</v>
      </c>
    </row>
    <row r="10147" spans="1:12">
      <c r="A10147" s="2" t="s">
        <v>5219</v>
      </c>
      <c r="B10147" s="3">
        <v>40375</v>
      </c>
      <c r="C10147" s="1">
        <v>81680</v>
      </c>
      <c r="D10147" s="2">
        <v>11</v>
      </c>
      <c r="E10147" s="1">
        <v>15485</v>
      </c>
      <c r="F10147" s="2">
        <v>2</v>
      </c>
      <c r="G10147" s="6">
        <f t="shared" si="790"/>
        <v>0.18181818181818182</v>
      </c>
      <c r="H10147" s="12">
        <v>7.89</v>
      </c>
      <c r="I10147" s="13">
        <f t="shared" si="791"/>
        <v>10352.344740177441</v>
      </c>
      <c r="J10147" s="13">
        <f t="shared" si="792"/>
        <v>1962.6108998732573</v>
      </c>
      <c r="K10147" s="7">
        <f t="shared" si="793"/>
        <v>0.18958129285014688</v>
      </c>
      <c r="L10147" s="26">
        <f t="shared" si="794"/>
        <v>1.0426971106758078</v>
      </c>
    </row>
    <row r="10148" spans="1:12">
      <c r="A10148" s="2" t="s">
        <v>8631</v>
      </c>
      <c r="B10148" s="3">
        <v>39892</v>
      </c>
      <c r="C10148" s="1">
        <v>63163</v>
      </c>
      <c r="D10148" s="2">
        <v>7</v>
      </c>
      <c r="E10148" s="1">
        <v>9413</v>
      </c>
      <c r="F10148" s="2">
        <v>1</v>
      </c>
      <c r="G10148" s="6">
        <f t="shared" si="790"/>
        <v>0.14285714285714285</v>
      </c>
      <c r="H10148" s="12">
        <v>7.5</v>
      </c>
      <c r="I10148" s="13">
        <f t="shared" si="791"/>
        <v>8421.7333333333336</v>
      </c>
      <c r="J10148" s="13">
        <f t="shared" si="792"/>
        <v>1255.0666666666666</v>
      </c>
      <c r="K10148" s="7">
        <f t="shared" si="793"/>
        <v>0.14902712030777512</v>
      </c>
      <c r="L10148" s="26">
        <f t="shared" si="794"/>
        <v>1.0431898421544259</v>
      </c>
    </row>
    <row r="10149" spans="1:12">
      <c r="A10149" s="2" t="s">
        <v>8618</v>
      </c>
      <c r="B10149" s="3">
        <v>36224</v>
      </c>
      <c r="C10149" s="1">
        <v>54751</v>
      </c>
      <c r="D10149" s="2">
        <v>6</v>
      </c>
      <c r="E10149" s="1">
        <v>9521</v>
      </c>
      <c r="F10149" s="2">
        <v>1</v>
      </c>
      <c r="G10149" s="6">
        <f t="shared" si="790"/>
        <v>0.16666666666666666</v>
      </c>
      <c r="H10149" s="12">
        <v>5.0599999999999996</v>
      </c>
      <c r="I10149" s="13">
        <f t="shared" si="791"/>
        <v>10820.355731225298</v>
      </c>
      <c r="J10149" s="13">
        <f t="shared" si="792"/>
        <v>1881.620553359684</v>
      </c>
      <c r="K10149" s="7">
        <f t="shared" si="793"/>
        <v>0.17389636718964036</v>
      </c>
      <c r="L10149" s="26">
        <f t="shared" si="794"/>
        <v>1.0433782031378422</v>
      </c>
    </row>
    <row r="10150" spans="1:12">
      <c r="A10150" s="2" t="s">
        <v>5044</v>
      </c>
      <c r="B10150" s="3">
        <v>39421</v>
      </c>
      <c r="C10150" s="1">
        <v>143495265</v>
      </c>
      <c r="D10150" s="4">
        <v>2534</v>
      </c>
      <c r="E10150" s="1">
        <v>413869</v>
      </c>
      <c r="F10150" s="2">
        <v>7</v>
      </c>
      <c r="G10150" s="6">
        <f t="shared" si="790"/>
        <v>2.7624309392265192E-3</v>
      </c>
      <c r="H10150" s="11">
        <v>6.88</v>
      </c>
      <c r="I10150" s="13">
        <f t="shared" si="791"/>
        <v>20856869.912790697</v>
      </c>
      <c r="J10150" s="13">
        <f t="shared" si="792"/>
        <v>60155.377906976748</v>
      </c>
      <c r="K10150" s="7">
        <f t="shared" si="793"/>
        <v>2.8841996981572877E-3</v>
      </c>
      <c r="L10150" s="26">
        <f t="shared" si="794"/>
        <v>1.0440802907329383</v>
      </c>
    </row>
    <row r="10151" spans="1:12">
      <c r="A10151" s="2" t="s">
        <v>3051</v>
      </c>
      <c r="B10151" s="3">
        <v>39325</v>
      </c>
      <c r="C10151" s="1">
        <v>51957</v>
      </c>
      <c r="D10151" s="2">
        <v>7</v>
      </c>
      <c r="E10151" s="1">
        <v>15502</v>
      </c>
      <c r="F10151" s="2">
        <v>2</v>
      </c>
      <c r="G10151" s="6">
        <f t="shared" si="790"/>
        <v>0.2857142857142857</v>
      </c>
      <c r="H10151" s="11">
        <v>6.88</v>
      </c>
      <c r="I10151" s="13">
        <f t="shared" si="791"/>
        <v>7551.8895348837214</v>
      </c>
      <c r="J10151" s="13">
        <f t="shared" si="792"/>
        <v>2253.1976744186045</v>
      </c>
      <c r="K10151" s="7">
        <f t="shared" si="793"/>
        <v>0.2983621071270473</v>
      </c>
      <c r="L10151" s="26">
        <f t="shared" si="794"/>
        <v>1.0442673749446656</v>
      </c>
    </row>
    <row r="10152" spans="1:12">
      <c r="A10152" s="2" t="s">
        <v>4433</v>
      </c>
      <c r="B10152" s="3">
        <v>37974</v>
      </c>
      <c r="C10152" s="1">
        <v>13040288</v>
      </c>
      <c r="D10152" s="2">
        <v>598</v>
      </c>
      <c r="E10152" s="1">
        <v>45572</v>
      </c>
      <c r="F10152" s="2">
        <v>2</v>
      </c>
      <c r="G10152" s="6">
        <f t="shared" si="790"/>
        <v>3.3444816053511705E-3</v>
      </c>
      <c r="H10152" s="11">
        <v>6.03</v>
      </c>
      <c r="I10152" s="13">
        <f t="shared" si="791"/>
        <v>2162568.4908789387</v>
      </c>
      <c r="J10152" s="13">
        <f t="shared" si="792"/>
        <v>7557.5456053067992</v>
      </c>
      <c r="K10152" s="7">
        <f t="shared" si="793"/>
        <v>3.4947080923366106E-3</v>
      </c>
      <c r="L10152" s="26">
        <f t="shared" si="794"/>
        <v>1.0449177196086465</v>
      </c>
    </row>
    <row r="10153" spans="1:12">
      <c r="A10153" s="2" t="s">
        <v>3333</v>
      </c>
      <c r="B10153" s="3">
        <v>36721</v>
      </c>
      <c r="C10153" s="1">
        <v>497091</v>
      </c>
      <c r="D10153" s="2">
        <v>39</v>
      </c>
      <c r="E10153" s="1">
        <v>26653</v>
      </c>
      <c r="F10153" s="2">
        <v>2</v>
      </c>
      <c r="G10153" s="6">
        <f t="shared" si="790"/>
        <v>5.128205128205128E-2</v>
      </c>
      <c r="H10153" s="11">
        <v>5.39</v>
      </c>
      <c r="I10153" s="13">
        <f t="shared" si="791"/>
        <v>92224.675324675336</v>
      </c>
      <c r="J10153" s="13">
        <f t="shared" si="792"/>
        <v>4944.8979591836742</v>
      </c>
      <c r="K10153" s="7">
        <f t="shared" si="793"/>
        <v>5.3617949228612065E-2</v>
      </c>
      <c r="L10153" s="26">
        <f t="shared" si="794"/>
        <v>1.0455500099579353</v>
      </c>
    </row>
    <row r="10154" spans="1:12">
      <c r="A10154" s="2" t="s">
        <v>8191</v>
      </c>
      <c r="B10154" s="3">
        <v>41145</v>
      </c>
      <c r="C10154" s="1">
        <v>2550747</v>
      </c>
      <c r="D10154" s="2">
        <v>70</v>
      </c>
      <c r="E10154" s="1">
        <v>76222</v>
      </c>
      <c r="F10154" s="2">
        <v>2</v>
      </c>
      <c r="G10154" s="6">
        <f t="shared" si="790"/>
        <v>2.8571428571428571E-2</v>
      </c>
      <c r="H10154" s="12">
        <v>8.02</v>
      </c>
      <c r="I10154" s="13">
        <f t="shared" si="791"/>
        <v>318048.25436408981</v>
      </c>
      <c r="J10154" s="13">
        <f t="shared" si="792"/>
        <v>9503.9900249376569</v>
      </c>
      <c r="K10154" s="7">
        <f t="shared" si="793"/>
        <v>2.9882226657524248E-2</v>
      </c>
      <c r="L10154" s="26">
        <f t="shared" si="794"/>
        <v>1.0458779330133487</v>
      </c>
    </row>
    <row r="10155" spans="1:12">
      <c r="A10155" s="2" t="s">
        <v>818</v>
      </c>
      <c r="B10155" s="3">
        <v>39710</v>
      </c>
      <c r="C10155" s="1">
        <v>224169</v>
      </c>
      <c r="D10155" s="2">
        <v>40</v>
      </c>
      <c r="E10155" s="1">
        <v>46903</v>
      </c>
      <c r="F10155" s="2">
        <v>8</v>
      </c>
      <c r="G10155" s="6">
        <f t="shared" si="790"/>
        <v>0.2</v>
      </c>
      <c r="H10155" s="11">
        <v>7.18</v>
      </c>
      <c r="I10155" s="13">
        <f t="shared" si="791"/>
        <v>31221.309192200559</v>
      </c>
      <c r="J10155" s="13">
        <f t="shared" si="792"/>
        <v>6532.4512534818941</v>
      </c>
      <c r="K10155" s="7">
        <f t="shared" si="793"/>
        <v>0.20923053589033272</v>
      </c>
      <c r="L10155" s="26">
        <f t="shared" si="794"/>
        <v>1.0461526794516636</v>
      </c>
    </row>
    <row r="10156" spans="1:12">
      <c r="A10156" s="2">
        <v>1984</v>
      </c>
      <c r="B10156" s="3">
        <v>31030</v>
      </c>
      <c r="C10156" s="1">
        <v>8430492</v>
      </c>
      <c r="D10156" s="2">
        <v>295</v>
      </c>
      <c r="E10156" s="1">
        <v>29897</v>
      </c>
      <c r="F10156" s="2">
        <v>1</v>
      </c>
      <c r="G10156" s="6">
        <f t="shared" si="790"/>
        <v>3.3898305084745762E-3</v>
      </c>
      <c r="H10156" s="12">
        <v>3.36</v>
      </c>
      <c r="I10156" s="13">
        <f t="shared" si="791"/>
        <v>2509075</v>
      </c>
      <c r="J10156" s="13">
        <f t="shared" si="792"/>
        <v>8897.9166666666679</v>
      </c>
      <c r="K10156" s="7">
        <f t="shared" si="793"/>
        <v>3.5462936208230794E-3</v>
      </c>
      <c r="L10156" s="26">
        <f t="shared" si="794"/>
        <v>1.0461566181428084</v>
      </c>
    </row>
    <row r="10157" spans="1:12">
      <c r="A10157" s="2" t="s">
        <v>9869</v>
      </c>
      <c r="B10157" s="3">
        <v>39470</v>
      </c>
      <c r="C10157" s="1">
        <v>10363341</v>
      </c>
      <c r="D10157" s="2">
        <v>686</v>
      </c>
      <c r="E10157" s="1">
        <v>964315</v>
      </c>
      <c r="F10157" s="2">
        <v>61</v>
      </c>
      <c r="G10157" s="6">
        <f t="shared" si="790"/>
        <v>8.8921282798833823E-2</v>
      </c>
      <c r="H10157" s="11">
        <v>7.18</v>
      </c>
      <c r="I10157" s="13">
        <f t="shared" si="791"/>
        <v>1443362.2562674095</v>
      </c>
      <c r="J10157" s="13">
        <f t="shared" si="792"/>
        <v>134305.71030640669</v>
      </c>
      <c r="K10157" s="7">
        <f t="shared" si="793"/>
        <v>9.305059053832157E-2</v>
      </c>
      <c r="L10157" s="26">
        <f t="shared" si="794"/>
        <v>1.0464377886768621</v>
      </c>
    </row>
    <row r="10158" spans="1:12">
      <c r="A10158" s="2" t="s">
        <v>4164</v>
      </c>
      <c r="B10158" s="3">
        <v>40599</v>
      </c>
      <c r="C10158" s="1">
        <v>68723</v>
      </c>
      <c r="D10158" s="2">
        <v>10</v>
      </c>
      <c r="E10158" s="1">
        <v>7197</v>
      </c>
      <c r="F10158" s="2">
        <v>1</v>
      </c>
      <c r="G10158" s="6">
        <f t="shared" si="790"/>
        <v>0.1</v>
      </c>
      <c r="H10158" s="12">
        <v>7.93</v>
      </c>
      <c r="I10158" s="13">
        <f t="shared" si="791"/>
        <v>8666.204287515764</v>
      </c>
      <c r="J10158" s="13">
        <f t="shared" si="792"/>
        <v>907.5662042875158</v>
      </c>
      <c r="K10158" s="7">
        <f t="shared" si="793"/>
        <v>0.1047247646348384</v>
      </c>
      <c r="L10158" s="26">
        <f t="shared" si="794"/>
        <v>1.047247646348384</v>
      </c>
    </row>
    <row r="10159" spans="1:12">
      <c r="A10159" s="2" t="s">
        <v>9099</v>
      </c>
      <c r="B10159" s="3">
        <v>39598</v>
      </c>
      <c r="C10159" s="1">
        <v>67505</v>
      </c>
      <c r="D10159" s="2">
        <v>16</v>
      </c>
      <c r="E10159" s="1">
        <v>8844</v>
      </c>
      <c r="F10159" s="2">
        <v>2</v>
      </c>
      <c r="G10159" s="6">
        <f t="shared" si="790"/>
        <v>0.125</v>
      </c>
      <c r="H10159" s="11">
        <v>7.18</v>
      </c>
      <c r="I10159" s="13">
        <f t="shared" si="791"/>
        <v>9401.8105849582171</v>
      </c>
      <c r="J10159" s="13">
        <f t="shared" si="792"/>
        <v>1231.7548746518107</v>
      </c>
      <c r="K10159" s="7">
        <f t="shared" si="793"/>
        <v>0.13101251759128954</v>
      </c>
      <c r="L10159" s="26">
        <f t="shared" si="794"/>
        <v>1.0481001407303163</v>
      </c>
    </row>
    <row r="10160" spans="1:12">
      <c r="A10160" s="2" t="s">
        <v>6325</v>
      </c>
      <c r="B10160" s="3">
        <v>33639</v>
      </c>
      <c r="C10160" s="1">
        <v>7308786</v>
      </c>
      <c r="D10160" s="2">
        <v>335</v>
      </c>
      <c r="E10160" s="1">
        <v>45831</v>
      </c>
      <c r="F10160" s="2">
        <v>2</v>
      </c>
      <c r="G10160" s="6">
        <f t="shared" si="790"/>
        <v>5.9701492537313433E-3</v>
      </c>
      <c r="H10160" s="11">
        <v>4.1500000000000004</v>
      </c>
      <c r="I10160" s="13">
        <f t="shared" si="791"/>
        <v>1761153.2530120481</v>
      </c>
      <c r="J10160" s="13">
        <f t="shared" si="792"/>
        <v>11043.614457831325</v>
      </c>
      <c r="K10160" s="7">
        <f t="shared" si="793"/>
        <v>6.2706720377365003E-3</v>
      </c>
      <c r="L10160" s="26">
        <f t="shared" si="794"/>
        <v>1.0503375663208638</v>
      </c>
    </row>
    <row r="10161" spans="1:12">
      <c r="A10161" s="2" t="s">
        <v>4121</v>
      </c>
      <c r="B10161" s="3">
        <v>39535</v>
      </c>
      <c r="C10161" s="1">
        <v>31272</v>
      </c>
      <c r="D10161" s="2">
        <v>5</v>
      </c>
      <c r="E10161" s="1">
        <v>6570</v>
      </c>
      <c r="F10161" s="2">
        <v>1</v>
      </c>
      <c r="G10161" s="6">
        <f t="shared" si="790"/>
        <v>0.2</v>
      </c>
      <c r="H10161" s="11">
        <v>7.18</v>
      </c>
      <c r="I10161" s="13">
        <f t="shared" si="791"/>
        <v>4355.4317548746521</v>
      </c>
      <c r="J10161" s="13">
        <f t="shared" si="792"/>
        <v>915.04178272980505</v>
      </c>
      <c r="K10161" s="7">
        <f t="shared" si="793"/>
        <v>0.21009209516500382</v>
      </c>
      <c r="L10161" s="26">
        <f t="shared" si="794"/>
        <v>1.0504604758250191</v>
      </c>
    </row>
    <row r="10162" spans="1:12">
      <c r="A10162" s="2" t="s">
        <v>3887</v>
      </c>
      <c r="B10162" s="3">
        <v>41082</v>
      </c>
      <c r="C10162" s="1">
        <v>12356</v>
      </c>
      <c r="D10162" s="2">
        <v>2</v>
      </c>
      <c r="E10162" s="1">
        <v>6497</v>
      </c>
      <c r="F10162" s="2">
        <v>1</v>
      </c>
      <c r="G10162" s="6">
        <f t="shared" si="790"/>
        <v>0.5</v>
      </c>
      <c r="H10162" s="12">
        <v>8.02</v>
      </c>
      <c r="I10162" s="13">
        <f t="shared" si="791"/>
        <v>1540.6483790523691</v>
      </c>
      <c r="J10162" s="13">
        <f t="shared" si="792"/>
        <v>810.09975062344142</v>
      </c>
      <c r="K10162" s="7">
        <f t="shared" si="793"/>
        <v>0.52581741663968917</v>
      </c>
      <c r="L10162" s="26">
        <f t="shared" si="794"/>
        <v>1.0516348332793783</v>
      </c>
    </row>
    <row r="10163" spans="1:12">
      <c r="A10163" s="2" t="s">
        <v>8195</v>
      </c>
      <c r="B10163" s="3">
        <v>39582</v>
      </c>
      <c r="C10163" s="1">
        <v>55730</v>
      </c>
      <c r="D10163" s="2">
        <v>7</v>
      </c>
      <c r="E10163" s="1">
        <v>8385</v>
      </c>
      <c r="F10163" s="2">
        <v>1</v>
      </c>
      <c r="G10163" s="6">
        <f t="shared" si="790"/>
        <v>0.14285714285714285</v>
      </c>
      <c r="H10163" s="11">
        <v>7.18</v>
      </c>
      <c r="I10163" s="13">
        <f t="shared" si="791"/>
        <v>7761.8384401114208</v>
      </c>
      <c r="J10163" s="13">
        <f t="shared" si="792"/>
        <v>1167.8272980501392</v>
      </c>
      <c r="K10163" s="7">
        <f t="shared" si="793"/>
        <v>0.15045756325139062</v>
      </c>
      <c r="L10163" s="26">
        <f t="shared" si="794"/>
        <v>1.0532029427597345</v>
      </c>
    </row>
    <row r="10164" spans="1:12">
      <c r="A10164" s="2" t="s">
        <v>430</v>
      </c>
      <c r="B10164" s="3">
        <v>39654</v>
      </c>
      <c r="C10164" s="1">
        <v>942441</v>
      </c>
      <c r="D10164" s="2">
        <v>109</v>
      </c>
      <c r="E10164" s="1">
        <v>45589</v>
      </c>
      <c r="F10164" s="2">
        <v>5</v>
      </c>
      <c r="G10164" s="6">
        <f t="shared" si="790"/>
        <v>4.5871559633027525E-2</v>
      </c>
      <c r="H10164" s="11">
        <v>7.18</v>
      </c>
      <c r="I10164" s="13">
        <f t="shared" si="791"/>
        <v>131259.1922005571</v>
      </c>
      <c r="J10164" s="13">
        <f t="shared" si="792"/>
        <v>6349.4428969359333</v>
      </c>
      <c r="K10164" s="7">
        <f t="shared" si="793"/>
        <v>4.8373319921353172E-2</v>
      </c>
      <c r="L10164" s="26">
        <f t="shared" si="794"/>
        <v>1.054538374285499</v>
      </c>
    </row>
    <row r="10165" spans="1:12">
      <c r="A10165" s="2" t="s">
        <v>275</v>
      </c>
      <c r="B10165" s="3">
        <v>33921</v>
      </c>
      <c r="C10165" s="1">
        <v>217350219</v>
      </c>
      <c r="D10165" s="4">
        <v>2331</v>
      </c>
      <c r="E10165" s="1">
        <v>196664</v>
      </c>
      <c r="F10165" s="2">
        <v>2</v>
      </c>
      <c r="G10165" s="6">
        <f t="shared" si="790"/>
        <v>8.5800085800085801E-4</v>
      </c>
      <c r="H10165" s="11">
        <v>4.1500000000000004</v>
      </c>
      <c r="I10165" s="13">
        <f t="shared" si="791"/>
        <v>52373546.746987946</v>
      </c>
      <c r="J10165" s="13">
        <f t="shared" si="792"/>
        <v>47388.915662650601</v>
      </c>
      <c r="K10165" s="7">
        <f t="shared" si="793"/>
        <v>9.0482540530589491E-4</v>
      </c>
      <c r="L10165" s="26">
        <f t="shared" si="794"/>
        <v>1.0545740098840206</v>
      </c>
    </row>
    <row r="10166" spans="1:12">
      <c r="A10166" s="2" t="s">
        <v>445</v>
      </c>
      <c r="B10166" s="3">
        <v>36980</v>
      </c>
      <c r="C10166" s="1">
        <v>5408467</v>
      </c>
      <c r="D10166" s="2">
        <v>187</v>
      </c>
      <c r="E10166" s="1">
        <v>61047</v>
      </c>
      <c r="F10166" s="2">
        <v>2</v>
      </c>
      <c r="G10166" s="6">
        <f t="shared" si="790"/>
        <v>1.06951871657754E-2</v>
      </c>
      <c r="H10166" s="11">
        <v>5.65</v>
      </c>
      <c r="I10166" s="13">
        <f t="shared" si="791"/>
        <v>957250.79646017693</v>
      </c>
      <c r="J10166" s="13">
        <f t="shared" si="792"/>
        <v>10804.778761061947</v>
      </c>
      <c r="K10166" s="7">
        <f t="shared" si="793"/>
        <v>1.1287301928624137E-2</v>
      </c>
      <c r="L10166" s="26">
        <f t="shared" si="794"/>
        <v>1.0553627303263569</v>
      </c>
    </row>
    <row r="10167" spans="1:12">
      <c r="A10167" s="2" t="s">
        <v>8095</v>
      </c>
      <c r="B10167" s="3">
        <v>37239</v>
      </c>
      <c r="C10167" s="1">
        <v>52364010</v>
      </c>
      <c r="D10167" s="2">
        <v>999</v>
      </c>
      <c r="E10167" s="1">
        <v>276981</v>
      </c>
      <c r="F10167" s="2">
        <v>5</v>
      </c>
      <c r="G10167" s="6">
        <f t="shared" si="790"/>
        <v>5.005005005005005E-3</v>
      </c>
      <c r="H10167" s="11">
        <v>5.65</v>
      </c>
      <c r="I10167" s="13">
        <f t="shared" si="791"/>
        <v>9267966.3716814145</v>
      </c>
      <c r="J10167" s="13">
        <f t="shared" si="792"/>
        <v>49023.185840707964</v>
      </c>
      <c r="K10167" s="7">
        <f t="shared" si="793"/>
        <v>5.2895299653330603E-3</v>
      </c>
      <c r="L10167" s="26">
        <f t="shared" si="794"/>
        <v>1.0568480870735455</v>
      </c>
    </row>
    <row r="10168" spans="1:12">
      <c r="A10168" s="2" t="s">
        <v>9785</v>
      </c>
      <c r="B10168" s="3">
        <v>39577</v>
      </c>
      <c r="C10168" s="1">
        <v>5149</v>
      </c>
      <c r="D10168" s="2">
        <v>2</v>
      </c>
      <c r="E10168" s="1">
        <v>2722</v>
      </c>
      <c r="F10168" s="2">
        <v>1</v>
      </c>
      <c r="G10168" s="6">
        <f t="shared" si="790"/>
        <v>0.5</v>
      </c>
      <c r="H10168" s="11">
        <v>7.18</v>
      </c>
      <c r="I10168" s="13">
        <f t="shared" si="791"/>
        <v>717.13091922005572</v>
      </c>
      <c r="J10168" s="13">
        <f t="shared" si="792"/>
        <v>379.10863509749305</v>
      </c>
      <c r="K10168" s="7">
        <f t="shared" si="793"/>
        <v>0.52864633909496994</v>
      </c>
      <c r="L10168" s="26">
        <f t="shared" si="794"/>
        <v>1.0572926781899399</v>
      </c>
    </row>
    <row r="10169" spans="1:12">
      <c r="A10169" s="2" t="s">
        <v>8976</v>
      </c>
      <c r="B10169" s="3">
        <v>39661</v>
      </c>
      <c r="C10169" s="1">
        <v>8350</v>
      </c>
      <c r="D10169" s="2">
        <v>3</v>
      </c>
      <c r="E10169" s="1">
        <v>2944</v>
      </c>
      <c r="F10169" s="2">
        <v>1</v>
      </c>
      <c r="G10169" s="6">
        <f t="shared" si="790"/>
        <v>0.33333333333333331</v>
      </c>
      <c r="H10169" s="11">
        <v>7.18</v>
      </c>
      <c r="I10169" s="13">
        <f t="shared" si="791"/>
        <v>1162.9526462395543</v>
      </c>
      <c r="J10169" s="13">
        <f t="shared" si="792"/>
        <v>410.02785515320335</v>
      </c>
      <c r="K10169" s="7">
        <f t="shared" si="793"/>
        <v>0.35257485029940122</v>
      </c>
      <c r="L10169" s="26">
        <f t="shared" si="794"/>
        <v>1.0577245508982038</v>
      </c>
    </row>
    <row r="10170" spans="1:12">
      <c r="A10170" s="2" t="s">
        <v>8138</v>
      </c>
      <c r="B10170" s="3">
        <v>36140</v>
      </c>
      <c r="C10170" s="1">
        <v>17105219</v>
      </c>
      <c r="D10170" s="2">
        <v>830</v>
      </c>
      <c r="E10170" s="1">
        <v>43666</v>
      </c>
      <c r="F10170" s="2">
        <v>2</v>
      </c>
      <c r="G10170" s="6">
        <f t="shared" si="790"/>
        <v>2.4096385542168677E-3</v>
      </c>
      <c r="H10170" s="11">
        <v>4.6900000000000004</v>
      </c>
      <c r="I10170" s="13">
        <f t="shared" si="791"/>
        <v>3647168.2302771853</v>
      </c>
      <c r="J10170" s="13">
        <f t="shared" si="792"/>
        <v>9310.4477611940292</v>
      </c>
      <c r="K10170" s="7">
        <f t="shared" si="793"/>
        <v>2.5527881285822766E-3</v>
      </c>
      <c r="L10170" s="26">
        <f t="shared" si="794"/>
        <v>1.0594070733616447</v>
      </c>
    </row>
    <row r="10171" spans="1:12">
      <c r="A10171" s="2" t="s">
        <v>2819</v>
      </c>
      <c r="B10171" s="3">
        <v>39955</v>
      </c>
      <c r="C10171" s="1">
        <v>2656784</v>
      </c>
      <c r="D10171" s="2">
        <v>255</v>
      </c>
      <c r="E10171" s="1">
        <v>110443</v>
      </c>
      <c r="F10171" s="2">
        <v>10</v>
      </c>
      <c r="G10171" s="6">
        <f t="shared" si="790"/>
        <v>3.9215686274509803E-2</v>
      </c>
      <c r="H10171" s="12">
        <v>7.5</v>
      </c>
      <c r="I10171" s="13">
        <f t="shared" si="791"/>
        <v>354237.86666666664</v>
      </c>
      <c r="J10171" s="13">
        <f t="shared" si="792"/>
        <v>14725.733333333334</v>
      </c>
      <c r="K10171" s="7">
        <f t="shared" si="793"/>
        <v>4.1570184102283067E-2</v>
      </c>
      <c r="L10171" s="26">
        <f t="shared" si="794"/>
        <v>1.0600396946082182</v>
      </c>
    </row>
    <row r="10172" spans="1:12">
      <c r="A10172" s="2" t="s">
        <v>4004</v>
      </c>
      <c r="B10172" s="3">
        <v>38940</v>
      </c>
      <c r="C10172" s="1">
        <v>2697938</v>
      </c>
      <c r="D10172" s="2">
        <v>106</v>
      </c>
      <c r="E10172" s="1">
        <v>53983</v>
      </c>
      <c r="F10172" s="2">
        <v>2</v>
      </c>
      <c r="G10172" s="6">
        <f t="shared" si="790"/>
        <v>1.8867924528301886E-2</v>
      </c>
      <c r="H10172" s="11">
        <v>6.55</v>
      </c>
      <c r="I10172" s="13">
        <f t="shared" si="791"/>
        <v>411898.93129770993</v>
      </c>
      <c r="J10172" s="13">
        <f t="shared" si="792"/>
        <v>8241.6793893129779</v>
      </c>
      <c r="K10172" s="7">
        <f t="shared" si="793"/>
        <v>2.000898463938015E-2</v>
      </c>
      <c r="L10172" s="26">
        <f t="shared" si="794"/>
        <v>1.0604761858871481</v>
      </c>
    </row>
    <row r="10173" spans="1:12">
      <c r="A10173" s="2" t="s">
        <v>4693</v>
      </c>
      <c r="B10173" s="3">
        <v>38261</v>
      </c>
      <c r="C10173" s="1">
        <v>110577</v>
      </c>
      <c r="D10173" s="2">
        <v>15</v>
      </c>
      <c r="E10173" s="1">
        <v>46975</v>
      </c>
      <c r="F10173" s="2">
        <v>6</v>
      </c>
      <c r="G10173" s="6">
        <f t="shared" si="790"/>
        <v>0.4</v>
      </c>
      <c r="H10173" s="12">
        <v>6.21</v>
      </c>
      <c r="I10173" s="13">
        <f t="shared" si="791"/>
        <v>17806.280193236715</v>
      </c>
      <c r="J10173" s="13">
        <f t="shared" si="792"/>
        <v>7564.4122383252816</v>
      </c>
      <c r="K10173" s="7">
        <f t="shared" si="793"/>
        <v>0.42481709577941162</v>
      </c>
      <c r="L10173" s="26">
        <f t="shared" si="794"/>
        <v>1.062042739448529</v>
      </c>
    </row>
    <row r="10174" spans="1:12">
      <c r="A10174" s="2" t="s">
        <v>4068</v>
      </c>
      <c r="B10174" s="3">
        <v>39731</v>
      </c>
      <c r="C10174" s="1">
        <v>3512016</v>
      </c>
      <c r="D10174" s="2">
        <v>202</v>
      </c>
      <c r="E10174" s="1">
        <v>73867</v>
      </c>
      <c r="F10174" s="2">
        <v>4</v>
      </c>
      <c r="G10174" s="6">
        <f t="shared" si="790"/>
        <v>1.9801980198019802E-2</v>
      </c>
      <c r="H10174" s="11">
        <v>7.18</v>
      </c>
      <c r="I10174" s="13">
        <f t="shared" si="791"/>
        <v>489138.71866295265</v>
      </c>
      <c r="J10174" s="13">
        <f t="shared" si="792"/>
        <v>10287.883008356546</v>
      </c>
      <c r="K10174" s="7">
        <f t="shared" si="793"/>
        <v>2.1032649053990642E-2</v>
      </c>
      <c r="L10174" s="26">
        <f t="shared" si="794"/>
        <v>1.0621487772265275</v>
      </c>
    </row>
    <row r="10175" spans="1:12">
      <c r="A10175" s="2" t="s">
        <v>4438</v>
      </c>
      <c r="B10175" s="3">
        <v>39577</v>
      </c>
      <c r="C10175" s="1">
        <v>1677</v>
      </c>
      <c r="D10175" s="2">
        <v>2</v>
      </c>
      <c r="E10175" s="1">
        <v>891</v>
      </c>
      <c r="F10175" s="2">
        <v>1</v>
      </c>
      <c r="G10175" s="6">
        <f t="shared" si="790"/>
        <v>0.5</v>
      </c>
      <c r="H10175" s="11">
        <v>7.18</v>
      </c>
      <c r="I10175" s="13">
        <f t="shared" si="791"/>
        <v>233.56545961002786</v>
      </c>
      <c r="J10175" s="13">
        <f t="shared" si="792"/>
        <v>124.09470752089138</v>
      </c>
      <c r="K10175" s="7">
        <f t="shared" si="793"/>
        <v>0.53130590339892669</v>
      </c>
      <c r="L10175" s="26">
        <f t="shared" si="794"/>
        <v>1.0626118067978534</v>
      </c>
    </row>
    <row r="10176" spans="1:12">
      <c r="A10176" s="2" t="s">
        <v>623</v>
      </c>
      <c r="B10176" s="3">
        <v>38576</v>
      </c>
      <c r="C10176" s="1">
        <v>375403</v>
      </c>
      <c r="D10176" s="2">
        <v>55</v>
      </c>
      <c r="E10176" s="1">
        <v>36272</v>
      </c>
      <c r="F10176" s="2">
        <v>5</v>
      </c>
      <c r="G10176" s="6">
        <f t="shared" si="790"/>
        <v>9.0909090909090912E-2</v>
      </c>
      <c r="H10176" s="11">
        <v>6.41</v>
      </c>
      <c r="I10176" s="13">
        <f t="shared" si="791"/>
        <v>58565.210608424335</v>
      </c>
      <c r="J10176" s="13">
        <f t="shared" si="792"/>
        <v>5658.6583463338529</v>
      </c>
      <c r="K10176" s="7">
        <f t="shared" si="793"/>
        <v>9.6621497430761066E-2</v>
      </c>
      <c r="L10176" s="26">
        <f t="shared" si="794"/>
        <v>1.0628364717383716</v>
      </c>
    </row>
    <row r="10177" spans="1:12">
      <c r="A10177" s="2" t="s">
        <v>6967</v>
      </c>
      <c r="B10177" s="3">
        <v>39647</v>
      </c>
      <c r="C10177" s="1">
        <v>2892</v>
      </c>
      <c r="D10177" s="2">
        <v>2</v>
      </c>
      <c r="E10177" s="1">
        <v>1537</v>
      </c>
      <c r="F10177" s="2">
        <v>1</v>
      </c>
      <c r="G10177" s="6">
        <f t="shared" si="790"/>
        <v>0.5</v>
      </c>
      <c r="H10177" s="11">
        <v>7.18</v>
      </c>
      <c r="I10177" s="13">
        <f t="shared" si="791"/>
        <v>402.7855153203343</v>
      </c>
      <c r="J10177" s="13">
        <f t="shared" si="792"/>
        <v>214.06685236768803</v>
      </c>
      <c r="K10177" s="7">
        <f t="shared" si="793"/>
        <v>0.53146611341632088</v>
      </c>
      <c r="L10177" s="26">
        <f t="shared" si="794"/>
        <v>1.0629322268326418</v>
      </c>
    </row>
    <row r="10178" spans="1:12">
      <c r="A10178" s="2" t="s">
        <v>8538</v>
      </c>
      <c r="B10178" s="3">
        <v>41138</v>
      </c>
      <c r="C10178" s="1">
        <v>58825</v>
      </c>
      <c r="D10178" s="2">
        <v>9</v>
      </c>
      <c r="E10178" s="1">
        <v>6956</v>
      </c>
      <c r="F10178" s="2">
        <v>1</v>
      </c>
      <c r="G10178" s="6">
        <f t="shared" ref="G10178:G10241" si="795">F10178/D10178</f>
        <v>0.1111111111111111</v>
      </c>
      <c r="H10178" s="12">
        <v>8.02</v>
      </c>
      <c r="I10178" s="13">
        <f t="shared" ref="I10178:I10241" si="796">C10178/H10178</f>
        <v>7334.7880299251874</v>
      </c>
      <c r="J10178" s="13">
        <f t="shared" ref="J10178:J10241" si="797">E10178/H10178</f>
        <v>867.33167082294267</v>
      </c>
      <c r="K10178" s="7">
        <f t="shared" ref="K10178:K10241" si="798">J10178/I10178</f>
        <v>0.11824904377390565</v>
      </c>
      <c r="L10178" s="26">
        <f t="shared" ref="L10178:L10241" si="799">K10178/G10178</f>
        <v>1.0642413939651509</v>
      </c>
    </row>
    <row r="10179" spans="1:12">
      <c r="A10179" s="2" t="s">
        <v>10561</v>
      </c>
      <c r="B10179" s="3">
        <v>41187</v>
      </c>
      <c r="C10179" s="1">
        <v>100915</v>
      </c>
      <c r="D10179" s="2">
        <v>12</v>
      </c>
      <c r="E10179" s="1">
        <v>8956</v>
      </c>
      <c r="F10179" s="2">
        <v>1</v>
      </c>
      <c r="G10179" s="6">
        <f t="shared" si="795"/>
        <v>8.3333333333333329E-2</v>
      </c>
      <c r="H10179" s="12">
        <v>8.02</v>
      </c>
      <c r="I10179" s="13">
        <f t="shared" si="796"/>
        <v>12582.917705735661</v>
      </c>
      <c r="J10179" s="13">
        <f t="shared" si="797"/>
        <v>1116.7082294264339</v>
      </c>
      <c r="K10179" s="7">
        <f t="shared" si="798"/>
        <v>8.874795620076302E-2</v>
      </c>
      <c r="L10179" s="26">
        <f t="shared" si="799"/>
        <v>1.0649754744091564</v>
      </c>
    </row>
    <row r="10180" spans="1:12">
      <c r="A10180" s="2" t="s">
        <v>46</v>
      </c>
      <c r="B10180" s="3">
        <v>36217</v>
      </c>
      <c r="C10180" s="1">
        <v>541636</v>
      </c>
      <c r="D10180" s="2">
        <v>43</v>
      </c>
      <c r="E10180" s="1">
        <v>40244</v>
      </c>
      <c r="F10180" s="2">
        <v>3</v>
      </c>
      <c r="G10180" s="6">
        <f t="shared" si="795"/>
        <v>6.9767441860465115E-2</v>
      </c>
      <c r="H10180" s="12">
        <v>5.0599999999999996</v>
      </c>
      <c r="I10180" s="13">
        <f t="shared" si="796"/>
        <v>107042.68774703558</v>
      </c>
      <c r="J10180" s="13">
        <f t="shared" si="797"/>
        <v>7953.3596837944669</v>
      </c>
      <c r="K10180" s="7">
        <f t="shared" si="798"/>
        <v>7.4300821954227561E-2</v>
      </c>
      <c r="L10180" s="26">
        <f t="shared" si="799"/>
        <v>1.064978448010595</v>
      </c>
    </row>
    <row r="10181" spans="1:12">
      <c r="A10181" s="2" t="s">
        <v>1546</v>
      </c>
      <c r="B10181" s="3">
        <v>37890</v>
      </c>
      <c r="C10181" s="1">
        <v>11384</v>
      </c>
      <c r="D10181" s="2">
        <v>2</v>
      </c>
      <c r="E10181" s="1">
        <v>6066</v>
      </c>
      <c r="F10181" s="2">
        <v>1</v>
      </c>
      <c r="G10181" s="6">
        <f t="shared" si="795"/>
        <v>0.5</v>
      </c>
      <c r="H10181" s="11">
        <v>6.03</v>
      </c>
      <c r="I10181" s="13">
        <f t="shared" si="796"/>
        <v>1887.8938640132669</v>
      </c>
      <c r="J10181" s="13">
        <f t="shared" si="797"/>
        <v>1005.9701492537313</v>
      </c>
      <c r="K10181" s="7">
        <f t="shared" si="798"/>
        <v>0.53285312719606459</v>
      </c>
      <c r="L10181" s="26">
        <f t="shared" si="799"/>
        <v>1.0657062543921292</v>
      </c>
    </row>
    <row r="10182" spans="1:12">
      <c r="A10182" s="2" t="s">
        <v>8422</v>
      </c>
      <c r="B10182" s="3">
        <v>34334</v>
      </c>
      <c r="C10182" s="1">
        <v>25842377</v>
      </c>
      <c r="D10182" s="4">
        <v>1023</v>
      </c>
      <c r="E10182" s="1">
        <v>81082</v>
      </c>
      <c r="F10182" s="2">
        <v>3</v>
      </c>
      <c r="G10182" s="6">
        <f t="shared" si="795"/>
        <v>2.9325513196480938E-3</v>
      </c>
      <c r="H10182" s="11">
        <v>4.1399999999999997</v>
      </c>
      <c r="I10182" s="13">
        <f t="shared" si="796"/>
        <v>6242120.048309179</v>
      </c>
      <c r="J10182" s="13">
        <f t="shared" si="797"/>
        <v>19585.024154589373</v>
      </c>
      <c r="K10182" s="7">
        <f t="shared" si="798"/>
        <v>3.1375596757217804E-3</v>
      </c>
      <c r="L10182" s="26">
        <f t="shared" si="799"/>
        <v>1.0699078494211272</v>
      </c>
    </row>
    <row r="10183" spans="1:12">
      <c r="A10183" s="2" t="s">
        <v>8356</v>
      </c>
      <c r="B10183" s="3">
        <v>40767</v>
      </c>
      <c r="C10183" s="1">
        <v>1612430</v>
      </c>
      <c r="D10183" s="2">
        <v>47</v>
      </c>
      <c r="E10183" s="1">
        <v>73497</v>
      </c>
      <c r="F10183" s="2">
        <v>2</v>
      </c>
      <c r="G10183" s="6">
        <f t="shared" si="795"/>
        <v>4.2553191489361701E-2</v>
      </c>
      <c r="H10183" s="12">
        <v>7.93</v>
      </c>
      <c r="I10183" s="13">
        <f t="shared" si="796"/>
        <v>203332.9129886507</v>
      </c>
      <c r="J10183" s="13">
        <f t="shared" si="797"/>
        <v>9268.2219419924349</v>
      </c>
      <c r="K10183" s="7">
        <f t="shared" si="798"/>
        <v>4.5581513616094964E-2</v>
      </c>
      <c r="L10183" s="26">
        <f t="shared" si="799"/>
        <v>1.0711655699782316</v>
      </c>
    </row>
    <row r="10184" spans="1:12">
      <c r="A10184" s="2" t="s">
        <v>5277</v>
      </c>
      <c r="B10184" s="3">
        <v>40676</v>
      </c>
      <c r="C10184" s="1">
        <v>312494</v>
      </c>
      <c r="D10184" s="2">
        <v>18</v>
      </c>
      <c r="E10184" s="1">
        <v>37250</v>
      </c>
      <c r="F10184" s="2">
        <v>2</v>
      </c>
      <c r="G10184" s="6">
        <f t="shared" si="795"/>
        <v>0.1111111111111111</v>
      </c>
      <c r="H10184" s="12">
        <v>7.93</v>
      </c>
      <c r="I10184" s="13">
        <f t="shared" si="796"/>
        <v>39406.557377049183</v>
      </c>
      <c r="J10184" s="13">
        <f t="shared" si="797"/>
        <v>4697.3518284993697</v>
      </c>
      <c r="K10184" s="7">
        <f t="shared" si="798"/>
        <v>0.11920228868394273</v>
      </c>
      <c r="L10184" s="26">
        <f t="shared" si="799"/>
        <v>1.0728205981554846</v>
      </c>
    </row>
    <row r="10185" spans="1:12">
      <c r="A10185" s="2" t="s">
        <v>6917</v>
      </c>
      <c r="B10185" s="3">
        <v>40221</v>
      </c>
      <c r="C10185" s="1">
        <v>26185</v>
      </c>
      <c r="D10185" s="2">
        <v>4</v>
      </c>
      <c r="E10185" s="1">
        <v>7026</v>
      </c>
      <c r="F10185" s="2">
        <v>1</v>
      </c>
      <c r="G10185" s="6">
        <f t="shared" si="795"/>
        <v>0.25</v>
      </c>
      <c r="H10185" s="12">
        <v>7.89</v>
      </c>
      <c r="I10185" s="13">
        <f t="shared" si="796"/>
        <v>3318.7579214195184</v>
      </c>
      <c r="J10185" s="13">
        <f t="shared" si="797"/>
        <v>890.49429657794678</v>
      </c>
      <c r="K10185" s="7">
        <f t="shared" si="798"/>
        <v>0.26832155814397557</v>
      </c>
      <c r="L10185" s="26">
        <f t="shared" si="799"/>
        <v>1.0732862325759023</v>
      </c>
    </row>
    <row r="10186" spans="1:12">
      <c r="A10186" s="2" t="s">
        <v>104</v>
      </c>
      <c r="B10186" s="3">
        <v>40774</v>
      </c>
      <c r="C10186" s="1">
        <v>17479</v>
      </c>
      <c r="D10186" s="2">
        <v>6</v>
      </c>
      <c r="E10186" s="1">
        <v>6254</v>
      </c>
      <c r="F10186" s="2">
        <v>2</v>
      </c>
      <c r="G10186" s="6">
        <f t="shared" si="795"/>
        <v>0.33333333333333331</v>
      </c>
      <c r="H10186" s="12">
        <v>7.93</v>
      </c>
      <c r="I10186" s="13">
        <f t="shared" si="796"/>
        <v>2204.1614123581339</v>
      </c>
      <c r="J10186" s="13">
        <f t="shared" si="797"/>
        <v>788.65069356872641</v>
      </c>
      <c r="K10186" s="7">
        <f t="shared" si="798"/>
        <v>0.35780078951885119</v>
      </c>
      <c r="L10186" s="26">
        <f t="shared" si="799"/>
        <v>1.0734023685565537</v>
      </c>
    </row>
    <row r="10187" spans="1:12">
      <c r="A10187" s="2" t="s">
        <v>3850</v>
      </c>
      <c r="B10187" s="3">
        <v>32409</v>
      </c>
      <c r="C10187" s="1">
        <v>24720479</v>
      </c>
      <c r="D10187" s="4">
        <v>1085</v>
      </c>
      <c r="E10187" s="1">
        <v>366925</v>
      </c>
      <c r="F10187" s="2">
        <v>15</v>
      </c>
      <c r="G10187" s="6">
        <f t="shared" si="795"/>
        <v>1.3824884792626729E-2</v>
      </c>
      <c r="H10187" s="12">
        <v>4.1100000000000003</v>
      </c>
      <c r="I10187" s="13">
        <f t="shared" si="796"/>
        <v>6014715.0851581506</v>
      </c>
      <c r="J10187" s="13">
        <f t="shared" si="797"/>
        <v>89276.155717761547</v>
      </c>
      <c r="K10187" s="7">
        <f t="shared" si="798"/>
        <v>1.4842956724260883E-2</v>
      </c>
      <c r="L10187" s="26">
        <f t="shared" si="799"/>
        <v>1.0736405363882038</v>
      </c>
    </row>
    <row r="10188" spans="1:12">
      <c r="A10188" s="2" t="s">
        <v>9354</v>
      </c>
      <c r="B10188" s="3">
        <v>35720</v>
      </c>
      <c r="C10188" s="1">
        <v>318809</v>
      </c>
      <c r="D10188" s="2">
        <v>60</v>
      </c>
      <c r="E10188" s="1">
        <v>11470</v>
      </c>
      <c r="F10188" s="2">
        <v>2</v>
      </c>
      <c r="G10188" s="6">
        <f t="shared" si="795"/>
        <v>3.3333333333333333E-2</v>
      </c>
      <c r="H10188" s="11">
        <v>4.59</v>
      </c>
      <c r="I10188" s="13">
        <f t="shared" si="796"/>
        <v>69457.298474945535</v>
      </c>
      <c r="J10188" s="13">
        <f t="shared" si="797"/>
        <v>2498.9106753812639</v>
      </c>
      <c r="K10188" s="7">
        <f t="shared" si="798"/>
        <v>3.5977654332217723E-2</v>
      </c>
      <c r="L10188" s="26">
        <f t="shared" si="799"/>
        <v>1.0793296299665318</v>
      </c>
    </row>
    <row r="10189" spans="1:12">
      <c r="A10189" s="2" t="s">
        <v>1993</v>
      </c>
      <c r="B10189" s="3">
        <v>41138</v>
      </c>
      <c r="C10189" s="1">
        <v>319285</v>
      </c>
      <c r="D10189" s="2">
        <v>21</v>
      </c>
      <c r="E10189" s="1">
        <v>16427</v>
      </c>
      <c r="F10189" s="2">
        <v>1</v>
      </c>
      <c r="G10189" s="6">
        <f t="shared" si="795"/>
        <v>4.7619047619047616E-2</v>
      </c>
      <c r="H10189" s="12">
        <v>8.02</v>
      </c>
      <c r="I10189" s="13">
        <f t="shared" si="796"/>
        <v>39811.097256857858</v>
      </c>
      <c r="J10189" s="13">
        <f t="shared" si="797"/>
        <v>2048.2543640897757</v>
      </c>
      <c r="K10189" s="7">
        <f t="shared" si="798"/>
        <v>5.1449332101414093E-2</v>
      </c>
      <c r="L10189" s="26">
        <f t="shared" si="799"/>
        <v>1.0804359741296961</v>
      </c>
    </row>
    <row r="10190" spans="1:12">
      <c r="A10190" s="2" t="s">
        <v>5142</v>
      </c>
      <c r="B10190" s="3">
        <v>34901</v>
      </c>
      <c r="C10190" s="1">
        <v>7412216</v>
      </c>
      <c r="D10190" s="2">
        <v>187</v>
      </c>
      <c r="E10190" s="1">
        <v>85709</v>
      </c>
      <c r="F10190" s="2">
        <v>2</v>
      </c>
      <c r="G10190" s="6">
        <f t="shared" si="795"/>
        <v>1.06951871657754E-2</v>
      </c>
      <c r="H10190" s="11">
        <v>4.3499999999999996</v>
      </c>
      <c r="I10190" s="13">
        <f t="shared" si="796"/>
        <v>1703957.7011494255</v>
      </c>
      <c r="J10190" s="13">
        <f t="shared" si="797"/>
        <v>19703.218390804599</v>
      </c>
      <c r="K10190" s="7">
        <f t="shared" si="798"/>
        <v>1.156320862748738E-2</v>
      </c>
      <c r="L10190" s="26">
        <f t="shared" si="799"/>
        <v>1.0811600066700702</v>
      </c>
    </row>
    <row r="10191" spans="1:12">
      <c r="A10191" s="2" t="s">
        <v>2950</v>
      </c>
      <c r="B10191" s="3">
        <v>38289</v>
      </c>
      <c r="C10191" s="1">
        <v>358362</v>
      </c>
      <c r="D10191" s="2">
        <v>56</v>
      </c>
      <c r="E10191" s="1">
        <v>34610</v>
      </c>
      <c r="F10191" s="2">
        <v>5</v>
      </c>
      <c r="G10191" s="6">
        <f t="shared" si="795"/>
        <v>8.9285714285714288E-2</v>
      </c>
      <c r="H10191" s="12">
        <v>6.21</v>
      </c>
      <c r="I10191" s="13">
        <f t="shared" si="796"/>
        <v>57707.246376811592</v>
      </c>
      <c r="J10191" s="13">
        <f t="shared" si="797"/>
        <v>5573.2689210950084</v>
      </c>
      <c r="K10191" s="7">
        <f t="shared" si="798"/>
        <v>9.6578320246008237E-2</v>
      </c>
      <c r="L10191" s="26">
        <f t="shared" si="799"/>
        <v>1.0816771867552921</v>
      </c>
    </row>
    <row r="10192" spans="1:12">
      <c r="A10192" s="2" t="s">
        <v>7935</v>
      </c>
      <c r="B10192" s="3">
        <v>33165</v>
      </c>
      <c r="C10192" s="1">
        <v>15445131</v>
      </c>
      <c r="D10192" s="2">
        <v>661</v>
      </c>
      <c r="E10192" s="1">
        <v>176985</v>
      </c>
      <c r="F10192" s="2">
        <v>7</v>
      </c>
      <c r="G10192" s="6">
        <f t="shared" si="795"/>
        <v>1.059001512859304E-2</v>
      </c>
      <c r="H10192" s="12">
        <v>4.22</v>
      </c>
      <c r="I10192" s="13">
        <f t="shared" si="796"/>
        <v>3659983.6492891</v>
      </c>
      <c r="J10192" s="13">
        <f t="shared" si="797"/>
        <v>41939.573459715641</v>
      </c>
      <c r="K10192" s="7">
        <f t="shared" si="798"/>
        <v>1.1458951044183438E-2</v>
      </c>
      <c r="L10192" s="26">
        <f t="shared" si="799"/>
        <v>1.0820523771721791</v>
      </c>
    </row>
    <row r="10193" spans="1:12">
      <c r="A10193" s="2" t="s">
        <v>2082</v>
      </c>
      <c r="B10193" s="3">
        <v>40534</v>
      </c>
      <c r="C10193" s="1">
        <v>20218921</v>
      </c>
      <c r="D10193" s="4">
        <v>1441</v>
      </c>
      <c r="E10193" s="1">
        <v>30452</v>
      </c>
      <c r="F10193" s="2">
        <v>2</v>
      </c>
      <c r="G10193" s="6">
        <f t="shared" si="795"/>
        <v>1.3879250520471894E-3</v>
      </c>
      <c r="H10193" s="12">
        <v>7.89</v>
      </c>
      <c r="I10193" s="13">
        <f t="shared" si="796"/>
        <v>2562600.887198986</v>
      </c>
      <c r="J10193" s="13">
        <f t="shared" si="797"/>
        <v>3859.5690747782005</v>
      </c>
      <c r="K10193" s="7">
        <f t="shared" si="798"/>
        <v>1.5061140008410935E-3</v>
      </c>
      <c r="L10193" s="26">
        <f t="shared" si="799"/>
        <v>1.085155137606008</v>
      </c>
    </row>
    <row r="10194" spans="1:12">
      <c r="A10194" s="2" t="s">
        <v>5916</v>
      </c>
      <c r="B10194" s="3">
        <v>37834</v>
      </c>
      <c r="C10194" s="1">
        <v>4583889</v>
      </c>
      <c r="D10194" s="2">
        <v>295</v>
      </c>
      <c r="E10194" s="1">
        <v>84553</v>
      </c>
      <c r="F10194" s="2">
        <v>5</v>
      </c>
      <c r="G10194" s="6">
        <f t="shared" si="795"/>
        <v>1.6949152542372881E-2</v>
      </c>
      <c r="H10194" s="11">
        <v>6.03</v>
      </c>
      <c r="I10194" s="13">
        <f t="shared" si="796"/>
        <v>760180.59701492533</v>
      </c>
      <c r="J10194" s="13">
        <f t="shared" si="797"/>
        <v>14022.056384742951</v>
      </c>
      <c r="K10194" s="7">
        <f t="shared" si="798"/>
        <v>1.8445690984227586E-2</v>
      </c>
      <c r="L10194" s="26">
        <f t="shared" si="799"/>
        <v>1.0882957680694276</v>
      </c>
    </row>
    <row r="10195" spans="1:12">
      <c r="A10195" s="2" t="s">
        <v>2940</v>
      </c>
      <c r="B10195" s="3">
        <v>40130</v>
      </c>
      <c r="C10195" s="1">
        <v>57805</v>
      </c>
      <c r="D10195" s="2">
        <v>5</v>
      </c>
      <c r="E10195" s="1">
        <v>12593</v>
      </c>
      <c r="F10195" s="2">
        <v>1</v>
      </c>
      <c r="G10195" s="6">
        <f t="shared" si="795"/>
        <v>0.2</v>
      </c>
      <c r="H10195" s="12">
        <v>7.5</v>
      </c>
      <c r="I10195" s="13">
        <f t="shared" si="796"/>
        <v>7707.333333333333</v>
      </c>
      <c r="J10195" s="13">
        <f t="shared" si="797"/>
        <v>1679.0666666666666</v>
      </c>
      <c r="K10195" s="7">
        <f t="shared" si="798"/>
        <v>0.21785312689213737</v>
      </c>
      <c r="L10195" s="26">
        <f t="shared" si="799"/>
        <v>1.0892656344606868</v>
      </c>
    </row>
    <row r="10196" spans="1:12">
      <c r="A10196" s="2" t="s">
        <v>870</v>
      </c>
      <c r="B10196" s="3">
        <v>33557</v>
      </c>
      <c r="C10196" s="1">
        <v>145863363</v>
      </c>
      <c r="D10196" s="4">
        <v>1960</v>
      </c>
      <c r="E10196" s="1">
        <v>162146</v>
      </c>
      <c r="F10196" s="2">
        <v>2</v>
      </c>
      <c r="G10196" s="6">
        <f t="shared" si="795"/>
        <v>1.0204081632653062E-3</v>
      </c>
      <c r="H10196" s="11">
        <v>4.21</v>
      </c>
      <c r="I10196" s="13">
        <f t="shared" si="796"/>
        <v>34646879.572446555</v>
      </c>
      <c r="J10196" s="13">
        <f t="shared" si="797"/>
        <v>38514.489311163896</v>
      </c>
      <c r="K10196" s="7">
        <f t="shared" si="798"/>
        <v>1.1116293815329077E-3</v>
      </c>
      <c r="L10196" s="26">
        <f t="shared" si="799"/>
        <v>1.0893967939022495</v>
      </c>
    </row>
    <row r="10197" spans="1:12">
      <c r="A10197" s="2" t="s">
        <v>860</v>
      </c>
      <c r="B10197" s="3">
        <v>40655</v>
      </c>
      <c r="C10197" s="1">
        <v>34096</v>
      </c>
      <c r="D10197" s="2">
        <v>3</v>
      </c>
      <c r="E10197" s="1">
        <v>12406</v>
      </c>
      <c r="F10197" s="2">
        <v>1</v>
      </c>
      <c r="G10197" s="6">
        <f t="shared" si="795"/>
        <v>0.33333333333333331</v>
      </c>
      <c r="H10197" s="12">
        <v>7.93</v>
      </c>
      <c r="I10197" s="13">
        <f t="shared" si="796"/>
        <v>4299.6216897856248</v>
      </c>
      <c r="J10197" s="13">
        <f t="shared" si="797"/>
        <v>1564.438839848676</v>
      </c>
      <c r="K10197" s="7">
        <f t="shared" si="798"/>
        <v>0.36385499765368368</v>
      </c>
      <c r="L10197" s="26">
        <f t="shared" si="799"/>
        <v>1.0915649929610511</v>
      </c>
    </row>
    <row r="10198" spans="1:12">
      <c r="A10198" s="2" t="s">
        <v>8909</v>
      </c>
      <c r="B10198" s="3">
        <v>40655</v>
      </c>
      <c r="C10198" s="1">
        <v>33245</v>
      </c>
      <c r="D10198" s="2">
        <v>5</v>
      </c>
      <c r="E10198" s="1">
        <v>7258</v>
      </c>
      <c r="F10198" s="2">
        <v>1</v>
      </c>
      <c r="G10198" s="6">
        <f t="shared" si="795"/>
        <v>0.2</v>
      </c>
      <c r="H10198" s="12">
        <v>7.93</v>
      </c>
      <c r="I10198" s="13">
        <f t="shared" si="796"/>
        <v>4192.3076923076924</v>
      </c>
      <c r="J10198" s="13">
        <f t="shared" si="797"/>
        <v>915.25851197982354</v>
      </c>
      <c r="K10198" s="7">
        <f t="shared" si="798"/>
        <v>0.21831854414197624</v>
      </c>
      <c r="L10198" s="26">
        <f t="shared" si="799"/>
        <v>1.0915927207098812</v>
      </c>
    </row>
    <row r="10199" spans="1:12">
      <c r="A10199" s="2" t="s">
        <v>1004</v>
      </c>
      <c r="B10199" s="3">
        <v>39150</v>
      </c>
      <c r="C10199" s="1">
        <v>40848</v>
      </c>
      <c r="D10199" s="2">
        <v>7</v>
      </c>
      <c r="E10199" s="1">
        <v>6374</v>
      </c>
      <c r="F10199" s="2">
        <v>1</v>
      </c>
      <c r="G10199" s="6">
        <f t="shared" si="795"/>
        <v>0.14285714285714285</v>
      </c>
      <c r="H10199" s="11">
        <v>6.88</v>
      </c>
      <c r="I10199" s="13">
        <f t="shared" si="796"/>
        <v>5937.2093023255811</v>
      </c>
      <c r="J10199" s="13">
        <f t="shared" si="797"/>
        <v>926.45348837209303</v>
      </c>
      <c r="K10199" s="7">
        <f t="shared" si="798"/>
        <v>0.15604191147669411</v>
      </c>
      <c r="L10199" s="26">
        <f t="shared" si="799"/>
        <v>1.0922933803368589</v>
      </c>
    </row>
    <row r="10200" spans="1:12">
      <c r="A10200" s="2" t="s">
        <v>5393</v>
      </c>
      <c r="B10200" s="3">
        <v>38987</v>
      </c>
      <c r="C10200" s="1">
        <v>17606684</v>
      </c>
      <c r="D10200" s="2">
        <v>540</v>
      </c>
      <c r="E10200" s="1">
        <v>142899</v>
      </c>
      <c r="F10200" s="2">
        <v>4</v>
      </c>
      <c r="G10200" s="6">
        <f t="shared" si="795"/>
        <v>7.4074074074074077E-3</v>
      </c>
      <c r="H10200" s="11">
        <v>6.55</v>
      </c>
      <c r="I10200" s="13">
        <f t="shared" si="796"/>
        <v>2688043.3587786262</v>
      </c>
      <c r="J10200" s="13">
        <f t="shared" si="797"/>
        <v>21816.641221374048</v>
      </c>
      <c r="K10200" s="7">
        <f t="shared" si="798"/>
        <v>8.1161790601796454E-3</v>
      </c>
      <c r="L10200" s="26">
        <f t="shared" si="799"/>
        <v>1.0956841731242521</v>
      </c>
    </row>
    <row r="10201" spans="1:12">
      <c r="A10201" s="2" t="s">
        <v>1313</v>
      </c>
      <c r="B10201" s="3">
        <v>40081</v>
      </c>
      <c r="C10201" s="1">
        <v>809752</v>
      </c>
      <c r="D10201" s="2">
        <v>108</v>
      </c>
      <c r="E10201" s="1">
        <v>49342</v>
      </c>
      <c r="F10201" s="2">
        <v>6</v>
      </c>
      <c r="G10201" s="6">
        <f t="shared" si="795"/>
        <v>5.5555555555555552E-2</v>
      </c>
      <c r="H10201" s="12">
        <v>7.5</v>
      </c>
      <c r="I10201" s="13">
        <f t="shared" si="796"/>
        <v>107966.93333333333</v>
      </c>
      <c r="J10201" s="13">
        <f t="shared" si="797"/>
        <v>6578.9333333333334</v>
      </c>
      <c r="K10201" s="7">
        <f t="shared" si="798"/>
        <v>6.0934705934656538E-2</v>
      </c>
      <c r="L10201" s="26">
        <f t="shared" si="799"/>
        <v>1.0968247068238177</v>
      </c>
    </row>
    <row r="10202" spans="1:12">
      <c r="A10202" s="2" t="s">
        <v>1387</v>
      </c>
      <c r="B10202" s="3">
        <v>40081</v>
      </c>
      <c r="C10202" s="1">
        <v>33745</v>
      </c>
      <c r="D10202" s="2">
        <v>2</v>
      </c>
      <c r="E10202" s="1">
        <v>18510</v>
      </c>
      <c r="F10202" s="2">
        <v>1</v>
      </c>
      <c r="G10202" s="6">
        <f t="shared" si="795"/>
        <v>0.5</v>
      </c>
      <c r="H10202" s="12">
        <v>7.5</v>
      </c>
      <c r="I10202" s="13">
        <f t="shared" si="796"/>
        <v>4499.333333333333</v>
      </c>
      <c r="J10202" s="13">
        <f t="shared" si="797"/>
        <v>2468</v>
      </c>
      <c r="K10202" s="7">
        <f t="shared" si="798"/>
        <v>0.54852570751222407</v>
      </c>
      <c r="L10202" s="26">
        <f t="shared" si="799"/>
        <v>1.0970514150244481</v>
      </c>
    </row>
    <row r="10203" spans="1:12">
      <c r="A10203" s="2" t="s">
        <v>1242</v>
      </c>
      <c r="B10203" s="3">
        <v>38065</v>
      </c>
      <c r="C10203" s="1">
        <v>2354559</v>
      </c>
      <c r="D10203" s="2">
        <v>94</v>
      </c>
      <c r="E10203" s="1">
        <v>27480</v>
      </c>
      <c r="F10203" s="2">
        <v>1</v>
      </c>
      <c r="G10203" s="6">
        <f t="shared" si="795"/>
        <v>1.0638297872340425E-2</v>
      </c>
      <c r="H10203" s="12">
        <v>6.21</v>
      </c>
      <c r="I10203" s="13">
        <f t="shared" si="796"/>
        <v>379156.038647343</v>
      </c>
      <c r="J10203" s="13">
        <f t="shared" si="797"/>
        <v>4425.1207729468597</v>
      </c>
      <c r="K10203" s="7">
        <f t="shared" si="798"/>
        <v>1.1670975329138068E-2</v>
      </c>
      <c r="L10203" s="26">
        <f t="shared" si="799"/>
        <v>1.0970716809389784</v>
      </c>
    </row>
    <row r="10204" spans="1:12">
      <c r="A10204" s="2" t="s">
        <v>533</v>
      </c>
      <c r="B10204" s="3">
        <v>37106</v>
      </c>
      <c r="C10204" s="1">
        <v>4626290</v>
      </c>
      <c r="D10204" s="2">
        <v>105</v>
      </c>
      <c r="E10204" s="1">
        <v>96992</v>
      </c>
      <c r="F10204" s="2">
        <v>2</v>
      </c>
      <c r="G10204" s="6">
        <f t="shared" si="795"/>
        <v>1.9047619047619049E-2</v>
      </c>
      <c r="H10204" s="11">
        <v>5.65</v>
      </c>
      <c r="I10204" s="13">
        <f t="shared" si="796"/>
        <v>818812.38938053092</v>
      </c>
      <c r="J10204" s="13">
        <f t="shared" si="797"/>
        <v>17166.725663716814</v>
      </c>
      <c r="K10204" s="7">
        <f t="shared" si="798"/>
        <v>2.0965395597768409E-2</v>
      </c>
      <c r="L10204" s="26">
        <f t="shared" si="799"/>
        <v>1.1006832688828414</v>
      </c>
    </row>
    <row r="10205" spans="1:12">
      <c r="A10205" s="2" t="s">
        <v>8249</v>
      </c>
      <c r="B10205" s="3">
        <v>38905</v>
      </c>
      <c r="C10205" s="1">
        <v>5501616</v>
      </c>
      <c r="D10205" s="2">
        <v>263</v>
      </c>
      <c r="E10205" s="1">
        <v>391672</v>
      </c>
      <c r="F10205" s="2">
        <v>17</v>
      </c>
      <c r="G10205" s="6">
        <f t="shared" si="795"/>
        <v>6.4638783269961975E-2</v>
      </c>
      <c r="H10205" s="11">
        <v>6.55</v>
      </c>
      <c r="I10205" s="13">
        <f t="shared" si="796"/>
        <v>839941.37404580158</v>
      </c>
      <c r="J10205" s="13">
        <f t="shared" si="797"/>
        <v>59797.251908396946</v>
      </c>
      <c r="K10205" s="7">
        <f t="shared" si="798"/>
        <v>7.1192173354156299E-2</v>
      </c>
      <c r="L10205" s="26">
        <f t="shared" si="799"/>
        <v>1.1013847995378299</v>
      </c>
    </row>
    <row r="10206" spans="1:12">
      <c r="A10206" s="2" t="s">
        <v>2884</v>
      </c>
      <c r="B10206" s="3">
        <v>36273</v>
      </c>
      <c r="C10206" s="1">
        <v>14902041</v>
      </c>
      <c r="D10206" s="2">
        <v>827</v>
      </c>
      <c r="E10206" s="1">
        <v>119080</v>
      </c>
      <c r="F10206" s="2">
        <v>6</v>
      </c>
      <c r="G10206" s="6">
        <f t="shared" si="795"/>
        <v>7.2551390568319227E-3</v>
      </c>
      <c r="H10206" s="12">
        <v>5.0599999999999996</v>
      </c>
      <c r="I10206" s="13">
        <f t="shared" si="796"/>
        <v>2945067.3913043481</v>
      </c>
      <c r="J10206" s="13">
        <f t="shared" si="797"/>
        <v>23533.596837944668</v>
      </c>
      <c r="K10206" s="7">
        <f t="shared" si="798"/>
        <v>7.9908517229284239E-3</v>
      </c>
      <c r="L10206" s="26">
        <f t="shared" si="799"/>
        <v>1.1014057291436343</v>
      </c>
    </row>
    <row r="10207" spans="1:12">
      <c r="A10207" s="2" t="s">
        <v>7095</v>
      </c>
      <c r="B10207" s="3">
        <v>40578</v>
      </c>
      <c r="C10207" s="1">
        <v>25423</v>
      </c>
      <c r="D10207" s="2">
        <v>9</v>
      </c>
      <c r="E10207" s="1">
        <v>6224</v>
      </c>
      <c r="F10207" s="2">
        <v>2</v>
      </c>
      <c r="G10207" s="6">
        <f t="shared" si="795"/>
        <v>0.22222222222222221</v>
      </c>
      <c r="H10207" s="12">
        <v>7.93</v>
      </c>
      <c r="I10207" s="13">
        <f t="shared" si="796"/>
        <v>3205.9268600252208</v>
      </c>
      <c r="J10207" s="13">
        <f t="shared" si="797"/>
        <v>784.86759142496851</v>
      </c>
      <c r="K10207" s="7">
        <f t="shared" si="798"/>
        <v>0.24481768477363017</v>
      </c>
      <c r="L10207" s="26">
        <f t="shared" si="799"/>
        <v>1.1016795814813358</v>
      </c>
    </row>
    <row r="10208" spans="1:12">
      <c r="A10208" s="2" t="s">
        <v>6094</v>
      </c>
      <c r="B10208" s="3">
        <v>38714</v>
      </c>
      <c r="C10208" s="1">
        <v>23151529</v>
      </c>
      <c r="D10208" s="2">
        <v>512</v>
      </c>
      <c r="E10208" s="1">
        <v>398593</v>
      </c>
      <c r="F10208" s="2">
        <v>8</v>
      </c>
      <c r="G10208" s="6">
        <f t="shared" si="795"/>
        <v>1.5625E-2</v>
      </c>
      <c r="H10208" s="11">
        <v>6.41</v>
      </c>
      <c r="I10208" s="13">
        <f t="shared" si="796"/>
        <v>3611782.9953198126</v>
      </c>
      <c r="J10208" s="13">
        <f t="shared" si="797"/>
        <v>62182.995319812791</v>
      </c>
      <c r="K10208" s="7">
        <f t="shared" si="798"/>
        <v>1.7216703052312442E-2</v>
      </c>
      <c r="L10208" s="26">
        <f t="shared" si="799"/>
        <v>1.1018689953479963</v>
      </c>
    </row>
    <row r="10209" spans="1:12">
      <c r="A10209" s="2" t="s">
        <v>3696</v>
      </c>
      <c r="B10209" s="3">
        <v>39906</v>
      </c>
      <c r="C10209" s="1">
        <v>102704</v>
      </c>
      <c r="D10209" s="2">
        <v>11</v>
      </c>
      <c r="E10209" s="1">
        <v>10294</v>
      </c>
      <c r="F10209" s="2">
        <v>1</v>
      </c>
      <c r="G10209" s="6">
        <f t="shared" si="795"/>
        <v>9.0909090909090912E-2</v>
      </c>
      <c r="H10209" s="12">
        <v>7.5</v>
      </c>
      <c r="I10209" s="13">
        <f t="shared" si="796"/>
        <v>13693.866666666667</v>
      </c>
      <c r="J10209" s="13">
        <f t="shared" si="797"/>
        <v>1372.5333333333333</v>
      </c>
      <c r="K10209" s="7">
        <f t="shared" si="798"/>
        <v>0.10022978657111699</v>
      </c>
      <c r="L10209" s="26">
        <f t="shared" si="799"/>
        <v>1.1025276522822869</v>
      </c>
    </row>
    <row r="10210" spans="1:12">
      <c r="A10210" s="2" t="s">
        <v>30</v>
      </c>
      <c r="B10210" s="3">
        <v>36917</v>
      </c>
      <c r="C10210" s="1">
        <v>248093</v>
      </c>
      <c r="D10210" s="2">
        <v>36</v>
      </c>
      <c r="E10210" s="1">
        <v>45610</v>
      </c>
      <c r="F10210" s="2">
        <v>6</v>
      </c>
      <c r="G10210" s="6">
        <f t="shared" si="795"/>
        <v>0.16666666666666666</v>
      </c>
      <c r="H10210" s="11">
        <v>5.65</v>
      </c>
      <c r="I10210" s="13">
        <f t="shared" si="796"/>
        <v>43910.265486725664</v>
      </c>
      <c r="J10210" s="13">
        <f t="shared" si="797"/>
        <v>8072.5663716814151</v>
      </c>
      <c r="K10210" s="7">
        <f t="shared" si="798"/>
        <v>0.18384234944154004</v>
      </c>
      <c r="L10210" s="26">
        <f t="shared" si="799"/>
        <v>1.1030540966492404</v>
      </c>
    </row>
    <row r="10211" spans="1:12">
      <c r="A10211" s="2" t="s">
        <v>7937</v>
      </c>
      <c r="B10211" s="3">
        <v>31406</v>
      </c>
      <c r="C10211" s="1">
        <v>358574</v>
      </c>
      <c r="D10211" s="2">
        <v>30</v>
      </c>
      <c r="E10211" s="1">
        <v>52755</v>
      </c>
      <c r="F10211" s="2">
        <v>4</v>
      </c>
      <c r="G10211" s="6">
        <f t="shared" si="795"/>
        <v>0.13333333333333333</v>
      </c>
      <c r="H10211" s="12">
        <v>3.55</v>
      </c>
      <c r="I10211" s="13">
        <f t="shared" si="796"/>
        <v>101006.76056338029</v>
      </c>
      <c r="J10211" s="13">
        <f t="shared" si="797"/>
        <v>14860.56338028169</v>
      </c>
      <c r="K10211" s="7">
        <f t="shared" si="798"/>
        <v>0.14712444293228175</v>
      </c>
      <c r="L10211" s="26">
        <f t="shared" si="799"/>
        <v>1.1034333219921131</v>
      </c>
    </row>
    <row r="10212" spans="1:12">
      <c r="A10212" s="2" t="s">
        <v>3278</v>
      </c>
      <c r="B10212" s="3">
        <v>40816</v>
      </c>
      <c r="C10212" s="1">
        <v>55518</v>
      </c>
      <c r="D10212" s="2">
        <v>7</v>
      </c>
      <c r="E10212" s="1">
        <v>8753</v>
      </c>
      <c r="F10212" s="2">
        <v>1</v>
      </c>
      <c r="G10212" s="6">
        <f t="shared" si="795"/>
        <v>0.14285714285714285</v>
      </c>
      <c r="H10212" s="12">
        <v>7.93</v>
      </c>
      <c r="I10212" s="13">
        <f t="shared" si="796"/>
        <v>7001.0088272383355</v>
      </c>
      <c r="J10212" s="13">
        <f t="shared" si="797"/>
        <v>1103.783102143758</v>
      </c>
      <c r="K10212" s="7">
        <f t="shared" si="798"/>
        <v>0.15766057855110055</v>
      </c>
      <c r="L10212" s="26">
        <f t="shared" si="799"/>
        <v>1.1036240498577039</v>
      </c>
    </row>
    <row r="10213" spans="1:12">
      <c r="A10213" s="2" t="s">
        <v>3006</v>
      </c>
      <c r="B10213" s="3">
        <v>39220</v>
      </c>
      <c r="C10213" s="1">
        <v>64458</v>
      </c>
      <c r="D10213" s="2">
        <v>19</v>
      </c>
      <c r="E10213" s="1">
        <v>22465</v>
      </c>
      <c r="F10213" s="2">
        <v>6</v>
      </c>
      <c r="G10213" s="6">
        <f t="shared" si="795"/>
        <v>0.31578947368421051</v>
      </c>
      <c r="H10213" s="11">
        <v>6.88</v>
      </c>
      <c r="I10213" s="13">
        <f t="shared" si="796"/>
        <v>9368.8953488372099</v>
      </c>
      <c r="J10213" s="13">
        <f t="shared" si="797"/>
        <v>3265.2616279069766</v>
      </c>
      <c r="K10213" s="7">
        <f t="shared" si="798"/>
        <v>0.34852151788761671</v>
      </c>
      <c r="L10213" s="26">
        <f t="shared" si="799"/>
        <v>1.1036514733107863</v>
      </c>
    </row>
    <row r="10214" spans="1:12">
      <c r="A10214" s="2" t="s">
        <v>2430</v>
      </c>
      <c r="B10214" s="3">
        <v>37113</v>
      </c>
      <c r="C10214" s="1">
        <v>8823109</v>
      </c>
      <c r="D10214" s="2">
        <v>412</v>
      </c>
      <c r="E10214" s="1">
        <v>141852</v>
      </c>
      <c r="F10214" s="2">
        <v>6</v>
      </c>
      <c r="G10214" s="6">
        <f t="shared" si="795"/>
        <v>1.4563106796116505E-2</v>
      </c>
      <c r="H10214" s="11">
        <v>5.65</v>
      </c>
      <c r="I10214" s="13">
        <f t="shared" si="796"/>
        <v>1561612.2123893804</v>
      </c>
      <c r="J10214" s="13">
        <f t="shared" si="797"/>
        <v>25106.548672566369</v>
      </c>
      <c r="K10214" s="7">
        <f t="shared" si="798"/>
        <v>1.607732603099429E-2</v>
      </c>
      <c r="L10214" s="26">
        <f t="shared" si="799"/>
        <v>1.103976387461608</v>
      </c>
    </row>
    <row r="10215" spans="1:12">
      <c r="A10215" s="2" t="s">
        <v>7740</v>
      </c>
      <c r="B10215" s="3">
        <v>31849</v>
      </c>
      <c r="C10215" s="1">
        <v>22847564</v>
      </c>
      <c r="D10215" s="2">
        <v>697</v>
      </c>
      <c r="E10215" s="1">
        <v>36240</v>
      </c>
      <c r="F10215" s="2">
        <v>1</v>
      </c>
      <c r="G10215" s="6">
        <f t="shared" si="795"/>
        <v>1.4347202295552368E-3</v>
      </c>
      <c r="H10215" s="12">
        <v>3.91</v>
      </c>
      <c r="I10215" s="13">
        <f t="shared" si="796"/>
        <v>5843366.7519181585</v>
      </c>
      <c r="J10215" s="13">
        <f t="shared" si="797"/>
        <v>9268.542199488491</v>
      </c>
      <c r="K10215" s="7">
        <f t="shared" si="798"/>
        <v>1.5861647219808641E-3</v>
      </c>
      <c r="L10215" s="26">
        <f t="shared" si="799"/>
        <v>1.1055568112206622</v>
      </c>
    </row>
    <row r="10216" spans="1:12">
      <c r="A10216" s="2" t="s">
        <v>4481</v>
      </c>
      <c r="B10216" s="3">
        <v>33676</v>
      </c>
      <c r="C10216" s="1">
        <v>25966555</v>
      </c>
      <c r="D10216" s="2">
        <v>547</v>
      </c>
      <c r="E10216" s="1">
        <v>52568</v>
      </c>
      <c r="F10216" s="2">
        <v>1</v>
      </c>
      <c r="G10216" s="6">
        <f t="shared" si="795"/>
        <v>1.8281535648994515E-3</v>
      </c>
      <c r="H10216" s="11">
        <v>4.1500000000000004</v>
      </c>
      <c r="I10216" s="13">
        <f t="shared" si="796"/>
        <v>6257001.2048192769</v>
      </c>
      <c r="J10216" s="13">
        <f t="shared" si="797"/>
        <v>12666.987951807228</v>
      </c>
      <c r="K10216" s="7">
        <f t="shared" si="798"/>
        <v>2.0244502977002535E-3</v>
      </c>
      <c r="L10216" s="26">
        <f t="shared" si="799"/>
        <v>1.1073743128420386</v>
      </c>
    </row>
    <row r="10217" spans="1:12">
      <c r="A10217" s="2" t="s">
        <v>9723</v>
      </c>
      <c r="B10217" s="3">
        <v>32850</v>
      </c>
      <c r="C10217" s="1">
        <v>408839</v>
      </c>
      <c r="D10217" s="2">
        <v>40</v>
      </c>
      <c r="E10217" s="1">
        <v>33963</v>
      </c>
      <c r="F10217" s="2">
        <v>3</v>
      </c>
      <c r="G10217" s="6">
        <f t="shared" si="795"/>
        <v>7.4999999999999997E-2</v>
      </c>
      <c r="H10217" s="12">
        <v>3.99</v>
      </c>
      <c r="I10217" s="13">
        <f t="shared" si="796"/>
        <v>102465.91478696742</v>
      </c>
      <c r="J10217" s="13">
        <f t="shared" si="797"/>
        <v>8512.0300751879695</v>
      </c>
      <c r="K10217" s="7">
        <f t="shared" si="798"/>
        <v>8.3071820447657874E-2</v>
      </c>
      <c r="L10217" s="26">
        <f t="shared" si="799"/>
        <v>1.1076242726354384</v>
      </c>
    </row>
    <row r="10218" spans="1:12">
      <c r="A10218" s="2" t="s">
        <v>5973</v>
      </c>
      <c r="B10218" s="3">
        <v>36462</v>
      </c>
      <c r="C10218" s="1">
        <v>34857</v>
      </c>
      <c r="D10218" s="2">
        <v>10</v>
      </c>
      <c r="E10218" s="1">
        <v>7724</v>
      </c>
      <c r="F10218" s="2">
        <v>2</v>
      </c>
      <c r="G10218" s="6">
        <f t="shared" si="795"/>
        <v>0.2</v>
      </c>
      <c r="H10218" s="12">
        <v>5.0599999999999996</v>
      </c>
      <c r="I10218" s="13">
        <f t="shared" si="796"/>
        <v>6888.735177865613</v>
      </c>
      <c r="J10218" s="13">
        <f t="shared" si="797"/>
        <v>1526.4822134387352</v>
      </c>
      <c r="K10218" s="7">
        <f t="shared" si="798"/>
        <v>0.22159107209455775</v>
      </c>
      <c r="L10218" s="26">
        <f t="shared" si="799"/>
        <v>1.1079553604727888</v>
      </c>
    </row>
    <row r="10219" spans="1:12">
      <c r="A10219" s="2" t="s">
        <v>2491</v>
      </c>
      <c r="B10219" s="3">
        <v>40984</v>
      </c>
      <c r="C10219" s="1">
        <v>72689</v>
      </c>
      <c r="D10219" s="2">
        <v>15</v>
      </c>
      <c r="E10219" s="1">
        <v>10739</v>
      </c>
      <c r="F10219" s="2">
        <v>2</v>
      </c>
      <c r="G10219" s="6">
        <f t="shared" si="795"/>
        <v>0.13333333333333333</v>
      </c>
      <c r="H10219" s="12">
        <v>8.02</v>
      </c>
      <c r="I10219" s="13">
        <f t="shared" si="796"/>
        <v>9063.4663341645883</v>
      </c>
      <c r="J10219" s="13">
        <f t="shared" si="797"/>
        <v>1339.0274314214464</v>
      </c>
      <c r="K10219" s="7">
        <f t="shared" si="798"/>
        <v>0.147738997647512</v>
      </c>
      <c r="L10219" s="26">
        <f t="shared" si="799"/>
        <v>1.10804248235634</v>
      </c>
    </row>
    <row r="10220" spans="1:12">
      <c r="A10220" s="2" t="s">
        <v>7598</v>
      </c>
      <c r="B10220" s="3">
        <v>32164</v>
      </c>
      <c r="C10220" s="1">
        <v>316199</v>
      </c>
      <c r="D10220" s="2">
        <v>67</v>
      </c>
      <c r="E10220" s="1">
        <v>31401</v>
      </c>
      <c r="F10220" s="2">
        <v>6</v>
      </c>
      <c r="G10220" s="6">
        <f t="shared" si="795"/>
        <v>8.9552238805970144E-2</v>
      </c>
      <c r="H10220" s="12">
        <v>4.1100000000000003</v>
      </c>
      <c r="I10220" s="13">
        <f t="shared" si="796"/>
        <v>76934.063260340627</v>
      </c>
      <c r="J10220" s="13">
        <f t="shared" si="797"/>
        <v>7640.1459854014593</v>
      </c>
      <c r="K10220" s="7">
        <f t="shared" si="798"/>
        <v>9.9307714445649731E-2</v>
      </c>
      <c r="L10220" s="26">
        <f t="shared" si="799"/>
        <v>1.1089361446430888</v>
      </c>
    </row>
    <row r="10221" spans="1:12">
      <c r="A10221" s="2" t="s">
        <v>4804</v>
      </c>
      <c r="B10221" s="3">
        <v>41026</v>
      </c>
      <c r="C10221" s="1">
        <v>16734</v>
      </c>
      <c r="D10221" s="2">
        <v>3</v>
      </c>
      <c r="E10221" s="1">
        <v>6193</v>
      </c>
      <c r="F10221" s="2">
        <v>1</v>
      </c>
      <c r="G10221" s="6">
        <f t="shared" si="795"/>
        <v>0.33333333333333331</v>
      </c>
      <c r="H10221" s="12">
        <v>8.02</v>
      </c>
      <c r="I10221" s="13">
        <f t="shared" si="796"/>
        <v>2086.5336658354117</v>
      </c>
      <c r="J10221" s="13">
        <f t="shared" si="797"/>
        <v>772.19451371571074</v>
      </c>
      <c r="K10221" s="7">
        <f t="shared" si="798"/>
        <v>0.37008485717700484</v>
      </c>
      <c r="L10221" s="26">
        <f t="shared" si="799"/>
        <v>1.1102545715310146</v>
      </c>
    </row>
    <row r="10222" spans="1:12">
      <c r="A10222" s="2" t="s">
        <v>669</v>
      </c>
      <c r="B10222" s="3">
        <v>38807</v>
      </c>
      <c r="C10222" s="1">
        <v>162538</v>
      </c>
      <c r="D10222" s="2">
        <v>180</v>
      </c>
      <c r="E10222" s="1">
        <v>18074</v>
      </c>
      <c r="F10222" s="2">
        <v>18</v>
      </c>
      <c r="G10222" s="6">
        <f t="shared" si="795"/>
        <v>0.1</v>
      </c>
      <c r="H10222" s="11">
        <v>6.55</v>
      </c>
      <c r="I10222" s="13">
        <f t="shared" si="796"/>
        <v>24814.961832061068</v>
      </c>
      <c r="J10222" s="13">
        <f t="shared" si="797"/>
        <v>2759.3893129770995</v>
      </c>
      <c r="K10222" s="7">
        <f t="shared" si="798"/>
        <v>0.11119861201688222</v>
      </c>
      <c r="L10222" s="26">
        <f t="shared" si="799"/>
        <v>1.1119861201688221</v>
      </c>
    </row>
    <row r="10223" spans="1:12">
      <c r="A10223" s="2" t="s">
        <v>6033</v>
      </c>
      <c r="B10223" s="3">
        <v>38527</v>
      </c>
      <c r="C10223" s="1">
        <v>77437223</v>
      </c>
      <c r="D10223" s="4">
        <v>2506</v>
      </c>
      <c r="E10223" s="1">
        <v>137492</v>
      </c>
      <c r="F10223" s="2">
        <v>4</v>
      </c>
      <c r="G10223" s="6">
        <f t="shared" si="795"/>
        <v>1.5961691939345571E-3</v>
      </c>
      <c r="H10223" s="11">
        <v>6.41</v>
      </c>
      <c r="I10223" s="13">
        <f t="shared" si="796"/>
        <v>12080690.015600624</v>
      </c>
      <c r="J10223" s="13">
        <f t="shared" si="797"/>
        <v>21449.609984399376</v>
      </c>
      <c r="K10223" s="7">
        <f t="shared" si="798"/>
        <v>1.7755285465234207E-3</v>
      </c>
      <c r="L10223" s="26">
        <f t="shared" si="799"/>
        <v>1.112368634396923</v>
      </c>
    </row>
    <row r="10224" spans="1:12">
      <c r="A10224" s="2" t="s">
        <v>7949</v>
      </c>
      <c r="B10224" s="3">
        <v>35062</v>
      </c>
      <c r="C10224" s="1">
        <v>2684904</v>
      </c>
      <c r="D10224" s="2">
        <v>130</v>
      </c>
      <c r="E10224" s="1">
        <v>91915</v>
      </c>
      <c r="F10224" s="2">
        <v>4</v>
      </c>
      <c r="G10224" s="6">
        <f t="shared" si="795"/>
        <v>3.0769230769230771E-2</v>
      </c>
      <c r="H10224" s="11">
        <v>4.3499999999999996</v>
      </c>
      <c r="I10224" s="13">
        <f t="shared" si="796"/>
        <v>617219.31034482759</v>
      </c>
      <c r="J10224" s="13">
        <f t="shared" si="797"/>
        <v>21129.885057471267</v>
      </c>
      <c r="K10224" s="7">
        <f t="shared" si="798"/>
        <v>3.4233998683006917E-2</v>
      </c>
      <c r="L10224" s="26">
        <f t="shared" si="799"/>
        <v>1.1126049571977248</v>
      </c>
    </row>
    <row r="10225" spans="1:12">
      <c r="A10225" s="2" t="s">
        <v>8101</v>
      </c>
      <c r="B10225" s="3">
        <v>41115</v>
      </c>
      <c r="C10225" s="1">
        <v>2540106</v>
      </c>
      <c r="D10225" s="2">
        <v>261</v>
      </c>
      <c r="E10225" s="1">
        <v>140822</v>
      </c>
      <c r="F10225" s="2">
        <v>13</v>
      </c>
      <c r="G10225" s="6">
        <f t="shared" si="795"/>
        <v>4.9808429118773943E-2</v>
      </c>
      <c r="H10225" s="12">
        <v>8.02</v>
      </c>
      <c r="I10225" s="13">
        <f t="shared" si="796"/>
        <v>316721.44638403994</v>
      </c>
      <c r="J10225" s="13">
        <f t="shared" si="797"/>
        <v>17558.852867830425</v>
      </c>
      <c r="K10225" s="7">
        <f t="shared" si="798"/>
        <v>5.5439418669929519E-2</v>
      </c>
      <c r="L10225" s="26">
        <f t="shared" si="799"/>
        <v>1.1130529440655081</v>
      </c>
    </row>
    <row r="10226" spans="1:12">
      <c r="A10226" s="2" t="s">
        <v>9822</v>
      </c>
      <c r="B10226" s="3">
        <v>39591</v>
      </c>
      <c r="C10226" s="1">
        <v>4218</v>
      </c>
      <c r="D10226" s="2">
        <v>2</v>
      </c>
      <c r="E10226" s="1">
        <v>2354</v>
      </c>
      <c r="F10226" s="2">
        <v>1</v>
      </c>
      <c r="G10226" s="6">
        <f t="shared" si="795"/>
        <v>0.5</v>
      </c>
      <c r="H10226" s="11">
        <v>7.18</v>
      </c>
      <c r="I10226" s="13">
        <f t="shared" si="796"/>
        <v>587.46518105849589</v>
      </c>
      <c r="J10226" s="13">
        <f t="shared" si="797"/>
        <v>327.85515320334264</v>
      </c>
      <c r="K10226" s="7">
        <f t="shared" si="798"/>
        <v>0.55808440018966332</v>
      </c>
      <c r="L10226" s="26">
        <f t="shared" si="799"/>
        <v>1.1161688003793266</v>
      </c>
    </row>
    <row r="10227" spans="1:12">
      <c r="A10227" s="2" t="s">
        <v>3416</v>
      </c>
      <c r="B10227" s="3">
        <v>41157</v>
      </c>
      <c r="C10227" s="1">
        <v>12396</v>
      </c>
      <c r="D10227" s="2">
        <v>3</v>
      </c>
      <c r="E10227" s="1">
        <v>4616</v>
      </c>
      <c r="F10227" s="2">
        <v>1</v>
      </c>
      <c r="G10227" s="6">
        <f t="shared" si="795"/>
        <v>0.33333333333333331</v>
      </c>
      <c r="H10227" s="12">
        <v>8.02</v>
      </c>
      <c r="I10227" s="13">
        <f t="shared" si="796"/>
        <v>1545.6359102244389</v>
      </c>
      <c r="J10227" s="13">
        <f t="shared" si="797"/>
        <v>575.56109725685792</v>
      </c>
      <c r="K10227" s="7">
        <f t="shared" si="798"/>
        <v>0.37237818651177801</v>
      </c>
      <c r="L10227" s="26">
        <f t="shared" si="799"/>
        <v>1.1171345595353341</v>
      </c>
    </row>
    <row r="10228" spans="1:12">
      <c r="A10228" s="2" t="s">
        <v>1305</v>
      </c>
      <c r="B10228" s="3">
        <v>39759</v>
      </c>
      <c r="C10228" s="1">
        <v>9046156</v>
      </c>
      <c r="D10228" s="2">
        <v>679</v>
      </c>
      <c r="E10228" s="1">
        <v>253085</v>
      </c>
      <c r="F10228" s="2">
        <v>17</v>
      </c>
      <c r="G10228" s="6">
        <f t="shared" si="795"/>
        <v>2.5036818851251842E-2</v>
      </c>
      <c r="H10228" s="11">
        <v>7.18</v>
      </c>
      <c r="I10228" s="13">
        <f t="shared" si="796"/>
        <v>1259910.3064066854</v>
      </c>
      <c r="J10228" s="13">
        <f t="shared" si="797"/>
        <v>35248.607242339836</v>
      </c>
      <c r="K10228" s="7">
        <f t="shared" si="798"/>
        <v>2.7977076672124603E-2</v>
      </c>
      <c r="L10228" s="26">
        <f t="shared" si="799"/>
        <v>1.1174373564925062</v>
      </c>
    </row>
    <row r="10229" spans="1:12">
      <c r="A10229" s="2" t="s">
        <v>320</v>
      </c>
      <c r="B10229" s="3">
        <v>40515</v>
      </c>
      <c r="C10229" s="1">
        <v>582024</v>
      </c>
      <c r="D10229" s="2">
        <v>35</v>
      </c>
      <c r="E10229" s="1">
        <v>37172</v>
      </c>
      <c r="F10229" s="2">
        <v>2</v>
      </c>
      <c r="G10229" s="6">
        <f t="shared" si="795"/>
        <v>5.7142857142857141E-2</v>
      </c>
      <c r="H10229" s="12">
        <v>7.89</v>
      </c>
      <c r="I10229" s="13">
        <f t="shared" si="796"/>
        <v>73767.300380228146</v>
      </c>
      <c r="J10229" s="13">
        <f t="shared" si="797"/>
        <v>4711.2801013941698</v>
      </c>
      <c r="K10229" s="7">
        <f t="shared" si="798"/>
        <v>6.3866782125822988E-2</v>
      </c>
      <c r="L10229" s="26">
        <f t="shared" si="799"/>
        <v>1.1176686872019024</v>
      </c>
    </row>
    <row r="10230" spans="1:12">
      <c r="A10230" s="2" t="s">
        <v>710</v>
      </c>
      <c r="B10230" s="3">
        <v>34439</v>
      </c>
      <c r="C10230" s="1">
        <v>2392589</v>
      </c>
      <c r="D10230" s="2">
        <v>211</v>
      </c>
      <c r="E10230" s="1">
        <v>126740</v>
      </c>
      <c r="F10230" s="2">
        <v>10</v>
      </c>
      <c r="G10230" s="6">
        <f t="shared" si="795"/>
        <v>4.7393364928909949E-2</v>
      </c>
      <c r="H10230" s="11">
        <v>4.08</v>
      </c>
      <c r="I10230" s="13">
        <f t="shared" si="796"/>
        <v>586418.87254901964</v>
      </c>
      <c r="J10230" s="13">
        <f t="shared" si="797"/>
        <v>31063.725490196077</v>
      </c>
      <c r="K10230" s="7">
        <f t="shared" si="798"/>
        <v>5.2971906165246094E-2</v>
      </c>
      <c r="L10230" s="26">
        <f t="shared" si="799"/>
        <v>1.1177072200866927</v>
      </c>
    </row>
    <row r="10231" spans="1:12">
      <c r="A10231" s="2" t="s">
        <v>6266</v>
      </c>
      <c r="B10231" s="3">
        <v>39778</v>
      </c>
      <c r="C10231" s="1">
        <v>31841299</v>
      </c>
      <c r="D10231" s="2">
        <v>882</v>
      </c>
      <c r="E10231" s="1">
        <v>1453844</v>
      </c>
      <c r="F10231" s="2">
        <v>36</v>
      </c>
      <c r="G10231" s="6">
        <f t="shared" si="795"/>
        <v>4.0816326530612242E-2</v>
      </c>
      <c r="H10231" s="11">
        <v>7.18</v>
      </c>
      <c r="I10231" s="13">
        <f t="shared" si="796"/>
        <v>4434721.3091922011</v>
      </c>
      <c r="J10231" s="13">
        <f t="shared" si="797"/>
        <v>202485.23676880225</v>
      </c>
      <c r="K10231" s="7">
        <f t="shared" si="798"/>
        <v>4.5659066861562396E-2</v>
      </c>
      <c r="L10231" s="26">
        <f t="shared" si="799"/>
        <v>1.1186471381082788</v>
      </c>
    </row>
    <row r="10232" spans="1:12">
      <c r="A10232" s="2" t="s">
        <v>3240</v>
      </c>
      <c r="B10232" s="3">
        <v>39248</v>
      </c>
      <c r="C10232" s="1">
        <v>304533</v>
      </c>
      <c r="D10232" s="2">
        <v>67</v>
      </c>
      <c r="E10232" s="1">
        <v>10203</v>
      </c>
      <c r="F10232" s="2">
        <v>2</v>
      </c>
      <c r="G10232" s="6">
        <f t="shared" si="795"/>
        <v>2.9850746268656716E-2</v>
      </c>
      <c r="H10232" s="11">
        <v>6.88</v>
      </c>
      <c r="I10232" s="13">
        <f t="shared" si="796"/>
        <v>44263.517441860466</v>
      </c>
      <c r="J10232" s="13">
        <f t="shared" si="797"/>
        <v>1482.9941860465117</v>
      </c>
      <c r="K10232" s="7">
        <f t="shared" si="798"/>
        <v>3.3503758213395594E-2</v>
      </c>
      <c r="L10232" s="26">
        <f t="shared" si="799"/>
        <v>1.1223759001487523</v>
      </c>
    </row>
    <row r="10233" spans="1:12">
      <c r="A10233" s="2" t="s">
        <v>635</v>
      </c>
      <c r="B10233" s="3">
        <v>40753</v>
      </c>
      <c r="C10233" s="1">
        <v>1024175</v>
      </c>
      <c r="D10233" s="2">
        <v>66</v>
      </c>
      <c r="E10233" s="1">
        <v>139506</v>
      </c>
      <c r="F10233" s="2">
        <v>8</v>
      </c>
      <c r="G10233" s="6">
        <f t="shared" si="795"/>
        <v>0.12121212121212122</v>
      </c>
      <c r="H10233" s="12">
        <v>7.93</v>
      </c>
      <c r="I10233" s="13">
        <f t="shared" si="796"/>
        <v>129151.95460277428</v>
      </c>
      <c r="J10233" s="13">
        <f t="shared" si="797"/>
        <v>17592.181588902902</v>
      </c>
      <c r="K10233" s="7">
        <f t="shared" si="798"/>
        <v>0.13621304952766863</v>
      </c>
      <c r="L10233" s="26">
        <f t="shared" si="799"/>
        <v>1.1237576586032663</v>
      </c>
    </row>
    <row r="10234" spans="1:12">
      <c r="A10234" s="2" t="s">
        <v>8571</v>
      </c>
      <c r="B10234" s="3">
        <v>41194</v>
      </c>
      <c r="C10234" s="1">
        <v>150664</v>
      </c>
      <c r="D10234" s="2">
        <v>17</v>
      </c>
      <c r="E10234" s="1">
        <v>9964</v>
      </c>
      <c r="F10234" s="2">
        <v>1</v>
      </c>
      <c r="G10234" s="6">
        <f t="shared" si="795"/>
        <v>5.8823529411764705E-2</v>
      </c>
      <c r="H10234" s="12">
        <v>8.02</v>
      </c>
      <c r="I10234" s="13">
        <f t="shared" si="796"/>
        <v>18786.034912718205</v>
      </c>
      <c r="J10234" s="13">
        <f t="shared" si="797"/>
        <v>1242.3940149625935</v>
      </c>
      <c r="K10234" s="7">
        <f t="shared" si="798"/>
        <v>6.613391387458184E-2</v>
      </c>
      <c r="L10234" s="26">
        <f t="shared" si="799"/>
        <v>1.1242765358678912</v>
      </c>
    </row>
    <row r="10235" spans="1:12">
      <c r="A10235" s="2" t="s">
        <v>3285</v>
      </c>
      <c r="B10235" s="3">
        <v>39360</v>
      </c>
      <c r="C10235" s="1">
        <v>52868</v>
      </c>
      <c r="D10235" s="2">
        <v>5</v>
      </c>
      <c r="E10235" s="1">
        <v>11903</v>
      </c>
      <c r="F10235" s="2">
        <v>1</v>
      </c>
      <c r="G10235" s="6">
        <f t="shared" si="795"/>
        <v>0.2</v>
      </c>
      <c r="H10235" s="11">
        <v>6.88</v>
      </c>
      <c r="I10235" s="13">
        <f t="shared" si="796"/>
        <v>7684.3023255813951</v>
      </c>
      <c r="J10235" s="13">
        <f t="shared" si="797"/>
        <v>1730.0872093023256</v>
      </c>
      <c r="K10235" s="7">
        <f t="shared" si="798"/>
        <v>0.22514564575924947</v>
      </c>
      <c r="L10235" s="26">
        <f t="shared" si="799"/>
        <v>1.1257282287962473</v>
      </c>
    </row>
    <row r="10236" spans="1:12">
      <c r="A10236" s="2" t="s">
        <v>8018</v>
      </c>
      <c r="B10236" s="3">
        <v>41138</v>
      </c>
      <c r="C10236" s="1">
        <v>3298969</v>
      </c>
      <c r="D10236" s="2">
        <v>209</v>
      </c>
      <c r="E10236" s="1">
        <v>35539</v>
      </c>
      <c r="F10236" s="2">
        <v>2</v>
      </c>
      <c r="G10236" s="6">
        <f t="shared" si="795"/>
        <v>9.5693779904306216E-3</v>
      </c>
      <c r="H10236" s="12">
        <v>8.02</v>
      </c>
      <c r="I10236" s="13">
        <f t="shared" si="796"/>
        <v>411342.76807980053</v>
      </c>
      <c r="J10236" s="13">
        <f t="shared" si="797"/>
        <v>4431.2967581047387</v>
      </c>
      <c r="K10236" s="7">
        <f t="shared" si="798"/>
        <v>1.0772759610654117E-2</v>
      </c>
      <c r="L10236" s="26">
        <f t="shared" si="799"/>
        <v>1.1257533793133554</v>
      </c>
    </row>
    <row r="10237" spans="1:12">
      <c r="A10237" s="2" t="s">
        <v>3829</v>
      </c>
      <c r="B10237" s="3">
        <v>38632</v>
      </c>
      <c r="C10237" s="1">
        <v>31558003</v>
      </c>
      <c r="D10237" s="2">
        <v>929</v>
      </c>
      <c r="E10237" s="1">
        <v>421446</v>
      </c>
      <c r="F10237" s="2">
        <v>11</v>
      </c>
      <c r="G10237" s="6">
        <f t="shared" si="795"/>
        <v>1.1840688912809472E-2</v>
      </c>
      <c r="H10237" s="11">
        <v>6.41</v>
      </c>
      <c r="I10237" s="13">
        <f t="shared" si="796"/>
        <v>4923245.397815913</v>
      </c>
      <c r="J10237" s="13">
        <f t="shared" si="797"/>
        <v>65748.205928237134</v>
      </c>
      <c r="K10237" s="7">
        <f t="shared" si="798"/>
        <v>1.3354647314026809E-2</v>
      </c>
      <c r="L10237" s="26">
        <f t="shared" si="799"/>
        <v>1.1278606686119006</v>
      </c>
    </row>
    <row r="10238" spans="1:12">
      <c r="A10238" s="2" t="s">
        <v>216</v>
      </c>
      <c r="B10238" s="3">
        <v>36159</v>
      </c>
      <c r="C10238" s="1">
        <v>6330054</v>
      </c>
      <c r="D10238" s="2">
        <v>335</v>
      </c>
      <c r="E10238" s="1">
        <v>63979</v>
      </c>
      <c r="F10238" s="2">
        <v>3</v>
      </c>
      <c r="G10238" s="6">
        <f t="shared" si="795"/>
        <v>8.9552238805970154E-3</v>
      </c>
      <c r="H10238" s="11">
        <v>4.6900000000000004</v>
      </c>
      <c r="I10238" s="13">
        <f t="shared" si="796"/>
        <v>1349691.6844349678</v>
      </c>
      <c r="J10238" s="13">
        <f t="shared" si="797"/>
        <v>13641.577825159913</v>
      </c>
      <c r="K10238" s="7">
        <f t="shared" si="798"/>
        <v>1.0107180760227322E-2</v>
      </c>
      <c r="L10238" s="26">
        <f t="shared" si="799"/>
        <v>1.1286351848920508</v>
      </c>
    </row>
    <row r="10239" spans="1:12">
      <c r="A10239" s="2" t="s">
        <v>1947</v>
      </c>
      <c r="B10239" s="3">
        <v>40578</v>
      </c>
      <c r="C10239" s="1">
        <v>141358</v>
      </c>
      <c r="D10239" s="2">
        <v>11</v>
      </c>
      <c r="E10239" s="1">
        <v>14513</v>
      </c>
      <c r="F10239" s="2">
        <v>1</v>
      </c>
      <c r="G10239" s="6">
        <f t="shared" si="795"/>
        <v>9.0909090909090912E-2</v>
      </c>
      <c r="H10239" s="12">
        <v>7.93</v>
      </c>
      <c r="I10239" s="13">
        <f t="shared" si="796"/>
        <v>17825.725094577556</v>
      </c>
      <c r="J10239" s="13">
        <f t="shared" si="797"/>
        <v>1830.1387137452712</v>
      </c>
      <c r="K10239" s="7">
        <f t="shared" si="798"/>
        <v>0.10266840221282134</v>
      </c>
      <c r="L10239" s="26">
        <f t="shared" si="799"/>
        <v>1.1293524243410347</v>
      </c>
    </row>
    <row r="10240" spans="1:12">
      <c r="A10240" s="2" t="s">
        <v>10228</v>
      </c>
      <c r="B10240" s="3">
        <v>40886</v>
      </c>
      <c r="C10240" s="1">
        <v>1738692</v>
      </c>
      <c r="D10240" s="2">
        <v>80</v>
      </c>
      <c r="E10240" s="1">
        <v>24587</v>
      </c>
      <c r="F10240" s="2">
        <v>1</v>
      </c>
      <c r="G10240" s="6">
        <f t="shared" si="795"/>
        <v>1.2500000000000001E-2</v>
      </c>
      <c r="H10240" s="12">
        <v>7.93</v>
      </c>
      <c r="I10240" s="13">
        <f t="shared" si="796"/>
        <v>219254.98108448929</v>
      </c>
      <c r="J10240" s="13">
        <f t="shared" si="797"/>
        <v>3100.5044136191677</v>
      </c>
      <c r="K10240" s="7">
        <f t="shared" si="798"/>
        <v>1.4141089968781129E-2</v>
      </c>
      <c r="L10240" s="26">
        <f t="shared" si="799"/>
        <v>1.1312871975024903</v>
      </c>
    </row>
    <row r="10241" spans="1:12">
      <c r="A10241" s="2" t="s">
        <v>2009</v>
      </c>
      <c r="B10241" s="3">
        <v>38975</v>
      </c>
      <c r="C10241" s="1">
        <v>228498</v>
      </c>
      <c r="D10241" s="2">
        <v>151</v>
      </c>
      <c r="E10241" s="1">
        <v>20560</v>
      </c>
      <c r="F10241" s="2">
        <v>12</v>
      </c>
      <c r="G10241" s="6">
        <f t="shared" si="795"/>
        <v>7.9470198675496692E-2</v>
      </c>
      <c r="H10241" s="11">
        <v>6.55</v>
      </c>
      <c r="I10241" s="13">
        <f t="shared" si="796"/>
        <v>34885.19083969466</v>
      </c>
      <c r="J10241" s="13">
        <f t="shared" si="797"/>
        <v>3138.9312977099239</v>
      </c>
      <c r="K10241" s="7">
        <f t="shared" si="798"/>
        <v>8.9978905723463662E-2</v>
      </c>
      <c r="L10241" s="26">
        <f t="shared" si="799"/>
        <v>1.1322345636869178</v>
      </c>
    </row>
    <row r="10242" spans="1:12">
      <c r="A10242" s="2" t="s">
        <v>918</v>
      </c>
      <c r="B10242" s="3">
        <v>40837</v>
      </c>
      <c r="C10242" s="1">
        <v>304052</v>
      </c>
      <c r="D10242" s="2">
        <v>15</v>
      </c>
      <c r="E10242" s="1">
        <v>22963</v>
      </c>
      <c r="F10242" s="2">
        <v>1</v>
      </c>
      <c r="G10242" s="6">
        <f t="shared" ref="G10242:G10305" si="800">F10242/D10242</f>
        <v>6.6666666666666666E-2</v>
      </c>
      <c r="H10242" s="12">
        <v>7.93</v>
      </c>
      <c r="I10242" s="13">
        <f t="shared" ref="I10242:I10305" si="801">C10242/H10242</f>
        <v>38341.992433795713</v>
      </c>
      <c r="J10242" s="13">
        <f t="shared" ref="J10242:J10305" si="802">E10242/H10242</f>
        <v>2895.7124842370745</v>
      </c>
      <c r="K10242" s="7">
        <f t="shared" ref="K10242:K10305" si="803">J10242/I10242</f>
        <v>7.5523265757173122E-2</v>
      </c>
      <c r="L10242" s="26">
        <f t="shared" ref="L10242:L10305" si="804">K10242/G10242</f>
        <v>1.1328489863575968</v>
      </c>
    </row>
    <row r="10243" spans="1:12">
      <c r="A10243" s="2" t="s">
        <v>6036</v>
      </c>
      <c r="B10243" s="3">
        <v>40816</v>
      </c>
      <c r="C10243" s="1">
        <v>46495</v>
      </c>
      <c r="D10243" s="2">
        <v>14</v>
      </c>
      <c r="E10243" s="1">
        <v>7525</v>
      </c>
      <c r="F10243" s="2">
        <v>2</v>
      </c>
      <c r="G10243" s="6">
        <f t="shared" si="800"/>
        <v>0.14285714285714285</v>
      </c>
      <c r="H10243" s="12">
        <v>7.93</v>
      </c>
      <c r="I10243" s="13">
        <f t="shared" si="801"/>
        <v>5863.1778058007567</v>
      </c>
      <c r="J10243" s="13">
        <f t="shared" si="802"/>
        <v>948.92812105926862</v>
      </c>
      <c r="K10243" s="7">
        <f t="shared" si="803"/>
        <v>0.16184535971609851</v>
      </c>
      <c r="L10243" s="26">
        <f t="shared" si="804"/>
        <v>1.1329175180126896</v>
      </c>
    </row>
    <row r="10244" spans="1:12">
      <c r="A10244" s="2" t="s">
        <v>7190</v>
      </c>
      <c r="B10244" s="3">
        <v>39514</v>
      </c>
      <c r="C10244" s="1">
        <v>486767</v>
      </c>
      <c r="D10244" s="2">
        <v>37</v>
      </c>
      <c r="E10244" s="1">
        <v>29828</v>
      </c>
      <c r="F10244" s="2">
        <v>2</v>
      </c>
      <c r="G10244" s="6">
        <f t="shared" si="800"/>
        <v>5.4054054054054057E-2</v>
      </c>
      <c r="H10244" s="11">
        <v>7.18</v>
      </c>
      <c r="I10244" s="13">
        <f t="shared" si="801"/>
        <v>67794.846796657381</v>
      </c>
      <c r="J10244" s="13">
        <f t="shared" si="802"/>
        <v>4154.3175487465187</v>
      </c>
      <c r="K10244" s="7">
        <f t="shared" si="803"/>
        <v>6.1277777663646067E-2</v>
      </c>
      <c r="L10244" s="26">
        <f t="shared" si="804"/>
        <v>1.1336388867774523</v>
      </c>
    </row>
    <row r="10245" spans="1:12">
      <c r="A10245" s="2" t="s">
        <v>9069</v>
      </c>
      <c r="B10245" s="3">
        <v>38896</v>
      </c>
      <c r="C10245" s="1">
        <v>2072645</v>
      </c>
      <c r="D10245" s="2">
        <v>109</v>
      </c>
      <c r="E10245" s="1">
        <v>43141</v>
      </c>
      <c r="F10245" s="2">
        <v>2</v>
      </c>
      <c r="G10245" s="6">
        <f t="shared" si="800"/>
        <v>1.834862385321101E-2</v>
      </c>
      <c r="H10245" s="11">
        <v>6.55</v>
      </c>
      <c r="I10245" s="13">
        <f t="shared" si="801"/>
        <v>316434.35114503815</v>
      </c>
      <c r="J10245" s="13">
        <f t="shared" si="802"/>
        <v>6586.4122137404584</v>
      </c>
      <c r="K10245" s="7">
        <f t="shared" si="803"/>
        <v>2.0814466539132367E-2</v>
      </c>
      <c r="L10245" s="26">
        <f t="shared" si="804"/>
        <v>1.134388426382714</v>
      </c>
    </row>
    <row r="10246" spans="1:12">
      <c r="A10246" s="2" t="s">
        <v>539</v>
      </c>
      <c r="B10246" s="3">
        <v>39710</v>
      </c>
      <c r="C10246" s="1">
        <v>20211394</v>
      </c>
      <c r="D10246" s="4">
        <v>1290</v>
      </c>
      <c r="E10246" s="1">
        <v>248847</v>
      </c>
      <c r="F10246" s="2">
        <v>14</v>
      </c>
      <c r="G10246" s="6">
        <f t="shared" si="800"/>
        <v>1.0852713178294573E-2</v>
      </c>
      <c r="H10246" s="11">
        <v>7.18</v>
      </c>
      <c r="I10246" s="13">
        <f t="shared" si="801"/>
        <v>2814957.3816155992</v>
      </c>
      <c r="J10246" s="13">
        <f t="shared" si="802"/>
        <v>34658.356545961004</v>
      </c>
      <c r="K10246" s="7">
        <f t="shared" si="803"/>
        <v>1.2312213595954835E-2</v>
      </c>
      <c r="L10246" s="26">
        <f t="shared" si="804"/>
        <v>1.1344825384844097</v>
      </c>
    </row>
    <row r="10247" spans="1:12">
      <c r="A10247" s="2" t="s">
        <v>9560</v>
      </c>
      <c r="B10247" s="3">
        <v>40494</v>
      </c>
      <c r="C10247" s="1">
        <v>391674</v>
      </c>
      <c r="D10247" s="2">
        <v>21</v>
      </c>
      <c r="E10247" s="1">
        <v>21235</v>
      </c>
      <c r="F10247" s="2">
        <v>1</v>
      </c>
      <c r="G10247" s="6">
        <f t="shared" si="800"/>
        <v>4.7619047619047616E-2</v>
      </c>
      <c r="H10247" s="12">
        <v>7.89</v>
      </c>
      <c r="I10247" s="13">
        <f t="shared" si="801"/>
        <v>49641.825095057036</v>
      </c>
      <c r="J10247" s="13">
        <f t="shared" si="802"/>
        <v>2691.381495564005</v>
      </c>
      <c r="K10247" s="7">
        <f t="shared" si="803"/>
        <v>5.4216006168395142E-2</v>
      </c>
      <c r="L10247" s="26">
        <f t="shared" si="804"/>
        <v>1.1385361295362981</v>
      </c>
    </row>
    <row r="10248" spans="1:12">
      <c r="A10248" s="2" t="s">
        <v>2624</v>
      </c>
      <c r="B10248" s="3">
        <v>33494</v>
      </c>
      <c r="C10248" s="1">
        <v>394631</v>
      </c>
      <c r="D10248" s="2">
        <v>24</v>
      </c>
      <c r="E10248" s="1">
        <v>18736</v>
      </c>
      <c r="F10248" s="2">
        <v>1</v>
      </c>
      <c r="G10248" s="6">
        <f t="shared" si="800"/>
        <v>4.1666666666666664E-2</v>
      </c>
      <c r="H10248" s="11">
        <v>4.21</v>
      </c>
      <c r="I10248" s="13">
        <f t="shared" si="801"/>
        <v>93736.579572446557</v>
      </c>
      <c r="J10248" s="13">
        <f t="shared" si="802"/>
        <v>4450.3562945368176</v>
      </c>
      <c r="K10248" s="7">
        <f t="shared" si="803"/>
        <v>4.7477263570271981E-2</v>
      </c>
      <c r="L10248" s="26">
        <f t="shared" si="804"/>
        <v>1.1394543256865277</v>
      </c>
    </row>
    <row r="10249" spans="1:12">
      <c r="A10249" s="2" t="s">
        <v>3722</v>
      </c>
      <c r="B10249" s="3">
        <v>36798</v>
      </c>
      <c r="C10249" s="1">
        <v>1565852</v>
      </c>
      <c r="D10249" s="2">
        <v>253</v>
      </c>
      <c r="E10249" s="1">
        <v>197896</v>
      </c>
      <c r="F10249" s="2">
        <v>28</v>
      </c>
      <c r="G10249" s="6">
        <f t="shared" si="800"/>
        <v>0.11067193675889328</v>
      </c>
      <c r="H10249" s="11">
        <v>5.39</v>
      </c>
      <c r="I10249" s="13">
        <f t="shared" si="801"/>
        <v>290510.57513914659</v>
      </c>
      <c r="J10249" s="13">
        <f t="shared" si="802"/>
        <v>36715.398886827461</v>
      </c>
      <c r="K10249" s="7">
        <f t="shared" si="803"/>
        <v>0.12638231454824594</v>
      </c>
      <c r="L10249" s="26">
        <f t="shared" si="804"/>
        <v>1.1419544850252223</v>
      </c>
    </row>
    <row r="10250" spans="1:12">
      <c r="A10250" s="2" t="s">
        <v>4519</v>
      </c>
      <c r="B10250" s="3">
        <v>39990</v>
      </c>
      <c r="C10250" s="1">
        <v>17017811</v>
      </c>
      <c r="D10250" s="2">
        <v>535</v>
      </c>
      <c r="E10250" s="1">
        <v>145352</v>
      </c>
      <c r="F10250" s="2">
        <v>4</v>
      </c>
      <c r="G10250" s="6">
        <f t="shared" si="800"/>
        <v>7.4766355140186919E-3</v>
      </c>
      <c r="H10250" s="12">
        <v>7.5</v>
      </c>
      <c r="I10250" s="13">
        <f t="shared" si="801"/>
        <v>2269041.4666666668</v>
      </c>
      <c r="J10250" s="13">
        <f t="shared" si="802"/>
        <v>19380.266666666666</v>
      </c>
      <c r="K10250" s="7">
        <f t="shared" si="803"/>
        <v>8.5411690140406414E-3</v>
      </c>
      <c r="L10250" s="26">
        <f t="shared" si="804"/>
        <v>1.1423813556279356</v>
      </c>
    </row>
    <row r="10251" spans="1:12">
      <c r="A10251" s="2" t="s">
        <v>8229</v>
      </c>
      <c r="B10251" s="3">
        <v>38135</v>
      </c>
      <c r="C10251" s="1">
        <v>8940582</v>
      </c>
      <c r="D10251" s="2">
        <v>592</v>
      </c>
      <c r="E10251" s="1">
        <v>345136</v>
      </c>
      <c r="F10251" s="2">
        <v>20</v>
      </c>
      <c r="G10251" s="6">
        <f t="shared" si="800"/>
        <v>3.3783783783783786E-2</v>
      </c>
      <c r="H10251" s="12">
        <v>6.21</v>
      </c>
      <c r="I10251" s="13">
        <f t="shared" si="801"/>
        <v>1439707.2463768115</v>
      </c>
      <c r="J10251" s="13">
        <f t="shared" si="802"/>
        <v>55577.455716586155</v>
      </c>
      <c r="K10251" s="7">
        <f t="shared" si="803"/>
        <v>3.8603303453846743E-2</v>
      </c>
      <c r="L10251" s="26">
        <f t="shared" si="804"/>
        <v>1.1426577822338635</v>
      </c>
    </row>
    <row r="10252" spans="1:12">
      <c r="A10252" s="2" t="s">
        <v>7608</v>
      </c>
      <c r="B10252" s="3">
        <v>38842</v>
      </c>
      <c r="C10252" s="1">
        <v>1903434</v>
      </c>
      <c r="D10252" s="2">
        <v>200</v>
      </c>
      <c r="E10252" s="1">
        <v>32681</v>
      </c>
      <c r="F10252" s="2">
        <v>3</v>
      </c>
      <c r="G10252" s="6">
        <f t="shared" si="800"/>
        <v>1.4999999999999999E-2</v>
      </c>
      <c r="H10252" s="11">
        <v>6.55</v>
      </c>
      <c r="I10252" s="13">
        <f t="shared" si="801"/>
        <v>290600.61068702291</v>
      </c>
      <c r="J10252" s="13">
        <f t="shared" si="802"/>
        <v>4989.4656488549617</v>
      </c>
      <c r="K10252" s="7">
        <f t="shared" si="803"/>
        <v>1.7169494713239333E-2</v>
      </c>
      <c r="L10252" s="26">
        <f t="shared" si="804"/>
        <v>1.1446329808826221</v>
      </c>
    </row>
    <row r="10253" spans="1:12">
      <c r="A10253" s="2" t="s">
        <v>10441</v>
      </c>
      <c r="B10253" s="3">
        <v>40620</v>
      </c>
      <c r="C10253" s="1">
        <v>10179275</v>
      </c>
      <c r="D10253" s="2">
        <v>388</v>
      </c>
      <c r="E10253" s="1">
        <v>150362</v>
      </c>
      <c r="F10253" s="2">
        <v>5</v>
      </c>
      <c r="G10253" s="6">
        <f t="shared" si="800"/>
        <v>1.2886597938144329E-2</v>
      </c>
      <c r="H10253" s="12">
        <v>7.93</v>
      </c>
      <c r="I10253" s="13">
        <f t="shared" si="801"/>
        <v>1283641.2358133669</v>
      </c>
      <c r="J10253" s="13">
        <f t="shared" si="802"/>
        <v>18961.160151324086</v>
      </c>
      <c r="K10253" s="7">
        <f t="shared" si="803"/>
        <v>1.4771385977881529E-2</v>
      </c>
      <c r="L10253" s="26">
        <f t="shared" si="804"/>
        <v>1.1462595518836067</v>
      </c>
    </row>
    <row r="10254" spans="1:12">
      <c r="A10254" s="2" t="s">
        <v>942</v>
      </c>
      <c r="B10254" s="3">
        <v>31933</v>
      </c>
      <c r="C10254" s="1">
        <v>22257624</v>
      </c>
      <c r="D10254" s="4">
        <v>1188</v>
      </c>
      <c r="E10254" s="1">
        <v>21530</v>
      </c>
      <c r="F10254" s="2">
        <v>1</v>
      </c>
      <c r="G10254" s="6">
        <f t="shared" si="800"/>
        <v>8.4175084175084171E-4</v>
      </c>
      <c r="H10254" s="12">
        <v>3.91</v>
      </c>
      <c r="I10254" s="13">
        <f t="shared" si="801"/>
        <v>5692486.9565217393</v>
      </c>
      <c r="J10254" s="13">
        <f t="shared" si="802"/>
        <v>5506.3938618925831</v>
      </c>
      <c r="K10254" s="7">
        <f t="shared" si="803"/>
        <v>9.6730899937926885E-4</v>
      </c>
      <c r="L10254" s="26">
        <f t="shared" si="804"/>
        <v>1.1491630912625714</v>
      </c>
    </row>
    <row r="10255" spans="1:12">
      <c r="A10255" s="2" t="s">
        <v>4759</v>
      </c>
      <c r="B10255" s="3">
        <v>40459</v>
      </c>
      <c r="C10255" s="1">
        <v>4312735</v>
      </c>
      <c r="D10255" s="2">
        <v>250</v>
      </c>
      <c r="E10255" s="1">
        <v>39649</v>
      </c>
      <c r="F10255" s="2">
        <v>2</v>
      </c>
      <c r="G10255" s="6">
        <f t="shared" si="800"/>
        <v>8.0000000000000002E-3</v>
      </c>
      <c r="H10255" s="12">
        <v>7.89</v>
      </c>
      <c r="I10255" s="13">
        <f t="shared" si="801"/>
        <v>546607.73130544997</v>
      </c>
      <c r="J10255" s="13">
        <f t="shared" si="802"/>
        <v>5025.221799746515</v>
      </c>
      <c r="K10255" s="7">
        <f t="shared" si="803"/>
        <v>9.1934700369950863E-3</v>
      </c>
      <c r="L10255" s="26">
        <f t="shared" si="804"/>
        <v>1.1491837546243857</v>
      </c>
    </row>
    <row r="10256" spans="1:12">
      <c r="A10256" s="2" t="s">
        <v>6681</v>
      </c>
      <c r="B10256" s="3">
        <v>34684</v>
      </c>
      <c r="C10256" s="1">
        <v>33683817</v>
      </c>
      <c r="D10256" s="4">
        <v>1236</v>
      </c>
      <c r="E10256" s="1">
        <v>62663</v>
      </c>
      <c r="F10256" s="2">
        <v>2</v>
      </c>
      <c r="G10256" s="6">
        <f t="shared" si="800"/>
        <v>1.6181229773462784E-3</v>
      </c>
      <c r="H10256" s="11">
        <v>4.08</v>
      </c>
      <c r="I10256" s="13">
        <f t="shared" si="801"/>
        <v>8255837.5</v>
      </c>
      <c r="J10256" s="13">
        <f t="shared" si="802"/>
        <v>15358.578431372549</v>
      </c>
      <c r="K10256" s="7">
        <f t="shared" si="803"/>
        <v>1.8603295463812785E-3</v>
      </c>
      <c r="L10256" s="26">
        <f t="shared" si="804"/>
        <v>1.1496836596636302</v>
      </c>
    </row>
    <row r="10257" spans="1:12">
      <c r="A10257" s="2" t="s">
        <v>172</v>
      </c>
      <c r="B10257" s="3">
        <v>39339</v>
      </c>
      <c r="C10257" s="1">
        <v>24343673</v>
      </c>
      <c r="D10257" s="2">
        <v>964</v>
      </c>
      <c r="E10257" s="1">
        <v>667784</v>
      </c>
      <c r="F10257" s="2">
        <v>23</v>
      </c>
      <c r="G10257" s="6">
        <f t="shared" si="800"/>
        <v>2.3858921161825725E-2</v>
      </c>
      <c r="H10257" s="11">
        <v>6.88</v>
      </c>
      <c r="I10257" s="13">
        <f t="shared" si="801"/>
        <v>3538324.5639534886</v>
      </c>
      <c r="J10257" s="13">
        <f t="shared" si="802"/>
        <v>97061.627906976748</v>
      </c>
      <c r="K10257" s="7">
        <f t="shared" si="803"/>
        <v>2.7431521940012915E-2</v>
      </c>
      <c r="L10257" s="26">
        <f t="shared" si="804"/>
        <v>1.1497385717466284</v>
      </c>
    </row>
    <row r="10258" spans="1:12">
      <c r="A10258" s="2" t="s">
        <v>8224</v>
      </c>
      <c r="B10258" s="3">
        <v>39414</v>
      </c>
      <c r="C10258" s="1">
        <v>6623082</v>
      </c>
      <c r="D10258" s="2">
        <v>201</v>
      </c>
      <c r="E10258" s="1">
        <v>151859</v>
      </c>
      <c r="F10258" s="2">
        <v>4</v>
      </c>
      <c r="G10258" s="6">
        <f t="shared" si="800"/>
        <v>1.9900497512437811E-2</v>
      </c>
      <c r="H10258" s="11">
        <v>6.88</v>
      </c>
      <c r="I10258" s="13">
        <f t="shared" si="801"/>
        <v>962657.26744186052</v>
      </c>
      <c r="J10258" s="13">
        <f t="shared" si="802"/>
        <v>22072.529069767443</v>
      </c>
      <c r="K10258" s="7">
        <f t="shared" si="803"/>
        <v>2.292875129735673E-2</v>
      </c>
      <c r="L10258" s="26">
        <f t="shared" si="804"/>
        <v>1.1521697526921757</v>
      </c>
    </row>
    <row r="10259" spans="1:12">
      <c r="A10259" s="2" t="s">
        <v>6423</v>
      </c>
      <c r="B10259" s="3">
        <v>40305</v>
      </c>
      <c r="C10259" s="1">
        <v>1110509</v>
      </c>
      <c r="D10259" s="2">
        <v>119</v>
      </c>
      <c r="E10259" s="1">
        <v>43040</v>
      </c>
      <c r="F10259" s="2">
        <v>4</v>
      </c>
      <c r="G10259" s="6">
        <f t="shared" si="800"/>
        <v>3.3613445378151259E-2</v>
      </c>
      <c r="H10259" s="12">
        <v>7.89</v>
      </c>
      <c r="I10259" s="13">
        <f t="shared" si="801"/>
        <v>140748.9226869455</v>
      </c>
      <c r="J10259" s="13">
        <f t="shared" si="802"/>
        <v>5455.0063371356146</v>
      </c>
      <c r="K10259" s="7">
        <f t="shared" si="803"/>
        <v>3.8757002419611185E-2</v>
      </c>
      <c r="L10259" s="26">
        <f t="shared" si="804"/>
        <v>1.1530208219834328</v>
      </c>
    </row>
    <row r="10260" spans="1:12">
      <c r="A10260" s="2" t="s">
        <v>3326</v>
      </c>
      <c r="B10260" s="3">
        <v>33501</v>
      </c>
      <c r="C10260" s="1">
        <v>41895491</v>
      </c>
      <c r="D10260" s="4">
        <v>1551</v>
      </c>
      <c r="E10260" s="1">
        <v>311662</v>
      </c>
      <c r="F10260" s="2">
        <v>10</v>
      </c>
      <c r="G10260" s="6">
        <f t="shared" si="800"/>
        <v>6.4474532559638939E-3</v>
      </c>
      <c r="H10260" s="11">
        <v>4.21</v>
      </c>
      <c r="I10260" s="13">
        <f t="shared" si="801"/>
        <v>9951423.0403800476</v>
      </c>
      <c r="J10260" s="13">
        <f t="shared" si="802"/>
        <v>74028.978622327792</v>
      </c>
      <c r="K10260" s="7">
        <f t="shared" si="803"/>
        <v>7.4390344297432867E-3</v>
      </c>
      <c r="L10260" s="26">
        <f t="shared" si="804"/>
        <v>1.1537942400531838</v>
      </c>
    </row>
    <row r="10261" spans="1:12">
      <c r="A10261" s="2" t="s">
        <v>2497</v>
      </c>
      <c r="B10261" s="3">
        <v>41159</v>
      </c>
      <c r="C10261" s="1">
        <v>361809</v>
      </c>
      <c r="D10261" s="2">
        <v>24</v>
      </c>
      <c r="E10261" s="1">
        <v>17414</v>
      </c>
      <c r="F10261" s="2">
        <v>1</v>
      </c>
      <c r="G10261" s="6">
        <f t="shared" si="800"/>
        <v>4.1666666666666664E-2</v>
      </c>
      <c r="H10261" s="12">
        <v>8.02</v>
      </c>
      <c r="I10261" s="13">
        <f t="shared" si="801"/>
        <v>45113.341645885288</v>
      </c>
      <c r="J10261" s="13">
        <f t="shared" si="802"/>
        <v>2171.3216957605987</v>
      </c>
      <c r="K10261" s="7">
        <f t="shared" si="803"/>
        <v>4.8130367127407002E-2</v>
      </c>
      <c r="L10261" s="26">
        <f t="shared" si="804"/>
        <v>1.1551288110577682</v>
      </c>
    </row>
    <row r="10262" spans="1:12">
      <c r="A10262" s="2" t="s">
        <v>1076</v>
      </c>
      <c r="B10262" s="3">
        <v>32416</v>
      </c>
      <c r="C10262" s="1">
        <v>2181286</v>
      </c>
      <c r="D10262" s="2">
        <v>93</v>
      </c>
      <c r="E10262" s="1">
        <v>27116</v>
      </c>
      <c r="F10262" s="2">
        <v>1</v>
      </c>
      <c r="G10262" s="6">
        <f t="shared" si="800"/>
        <v>1.0752688172043012E-2</v>
      </c>
      <c r="H10262" s="12">
        <v>4.1100000000000003</v>
      </c>
      <c r="I10262" s="13">
        <f t="shared" si="801"/>
        <v>530726.52068126516</v>
      </c>
      <c r="J10262" s="13">
        <f t="shared" si="802"/>
        <v>6597.5669099756688</v>
      </c>
      <c r="K10262" s="7">
        <f t="shared" si="803"/>
        <v>1.2431198843251183E-2</v>
      </c>
      <c r="L10262" s="26">
        <f t="shared" si="804"/>
        <v>1.15610149242236</v>
      </c>
    </row>
    <row r="10263" spans="1:12">
      <c r="A10263" s="2" t="s">
        <v>3710</v>
      </c>
      <c r="B10263" s="3">
        <v>41157</v>
      </c>
      <c r="C10263" s="1">
        <v>21154</v>
      </c>
      <c r="D10263" s="2">
        <v>5</v>
      </c>
      <c r="E10263" s="1">
        <v>4898</v>
      </c>
      <c r="F10263" s="2">
        <v>1</v>
      </c>
      <c r="G10263" s="6">
        <f t="shared" si="800"/>
        <v>0.2</v>
      </c>
      <c r="H10263" s="12">
        <v>8.02</v>
      </c>
      <c r="I10263" s="13">
        <f t="shared" si="801"/>
        <v>2637.6558603491271</v>
      </c>
      <c r="J10263" s="13">
        <f t="shared" si="802"/>
        <v>610.72319201995015</v>
      </c>
      <c r="K10263" s="7">
        <f t="shared" si="803"/>
        <v>0.23154013425356909</v>
      </c>
      <c r="L10263" s="26">
        <f t="shared" si="804"/>
        <v>1.1577006712678455</v>
      </c>
    </row>
    <row r="10264" spans="1:12">
      <c r="A10264" s="2" t="s">
        <v>58</v>
      </c>
      <c r="B10264" s="3">
        <v>37183</v>
      </c>
      <c r="C10264" s="1">
        <v>645418</v>
      </c>
      <c r="D10264" s="2">
        <v>62</v>
      </c>
      <c r="E10264" s="1">
        <v>24139</v>
      </c>
      <c r="F10264" s="2">
        <v>2</v>
      </c>
      <c r="G10264" s="6">
        <f t="shared" si="800"/>
        <v>3.2258064516129031E-2</v>
      </c>
      <c r="H10264" s="11">
        <v>5.65</v>
      </c>
      <c r="I10264" s="13">
        <f t="shared" si="801"/>
        <v>114233.27433628318</v>
      </c>
      <c r="J10264" s="13">
        <f t="shared" si="802"/>
        <v>4272.3893805309735</v>
      </c>
      <c r="K10264" s="7">
        <f t="shared" si="803"/>
        <v>3.7400568313867913E-2</v>
      </c>
      <c r="L10264" s="26">
        <f t="shared" si="804"/>
        <v>1.1594176177299054</v>
      </c>
    </row>
    <row r="10265" spans="1:12">
      <c r="A10265" s="2" t="s">
        <v>6413</v>
      </c>
      <c r="B10265" s="3">
        <v>31742</v>
      </c>
      <c r="C10265" s="1">
        <v>14302779</v>
      </c>
      <c r="D10265" s="2">
        <v>451</v>
      </c>
      <c r="E10265" s="1">
        <v>110313</v>
      </c>
      <c r="F10265" s="2">
        <v>3</v>
      </c>
      <c r="G10265" s="6">
        <f t="shared" si="800"/>
        <v>6.6518847006651885E-3</v>
      </c>
      <c r="H10265" s="12">
        <v>3.71</v>
      </c>
      <c r="I10265" s="13">
        <f t="shared" si="801"/>
        <v>3855196.4959568735</v>
      </c>
      <c r="J10265" s="13">
        <f t="shared" si="802"/>
        <v>29733.962264150945</v>
      </c>
      <c r="K10265" s="7">
        <f t="shared" si="803"/>
        <v>7.7126969521097962E-3</v>
      </c>
      <c r="L10265" s="26">
        <f t="shared" si="804"/>
        <v>1.159475441800506</v>
      </c>
    </row>
    <row r="10266" spans="1:12">
      <c r="A10266" s="2" t="s">
        <v>253</v>
      </c>
      <c r="B10266" s="3">
        <v>40431</v>
      </c>
      <c r="C10266" s="1">
        <v>33024</v>
      </c>
      <c r="D10266" s="2">
        <v>3</v>
      </c>
      <c r="E10266" s="1">
        <v>12790</v>
      </c>
      <c r="F10266" s="2">
        <v>1</v>
      </c>
      <c r="G10266" s="6">
        <f t="shared" si="800"/>
        <v>0.33333333333333331</v>
      </c>
      <c r="H10266" s="12">
        <v>7.89</v>
      </c>
      <c r="I10266" s="13">
        <f t="shared" si="801"/>
        <v>4185.5513307984793</v>
      </c>
      <c r="J10266" s="13">
        <f t="shared" si="802"/>
        <v>1621.0392902408112</v>
      </c>
      <c r="K10266" s="7">
        <f t="shared" si="803"/>
        <v>0.3872940891472868</v>
      </c>
      <c r="L10266" s="26">
        <f t="shared" si="804"/>
        <v>1.1618822674418605</v>
      </c>
    </row>
    <row r="10267" spans="1:12">
      <c r="A10267" s="2" t="s">
        <v>1314</v>
      </c>
      <c r="B10267" s="3">
        <v>36441</v>
      </c>
      <c r="C10267" s="1">
        <v>11540607</v>
      </c>
      <c r="D10267" s="2">
        <v>365</v>
      </c>
      <c r="E10267" s="1">
        <v>73720</v>
      </c>
      <c r="F10267" s="2">
        <v>2</v>
      </c>
      <c r="G10267" s="6">
        <f t="shared" si="800"/>
        <v>5.4794520547945206E-3</v>
      </c>
      <c r="H10267" s="12">
        <v>5.0599999999999996</v>
      </c>
      <c r="I10267" s="13">
        <f t="shared" si="801"/>
        <v>2280752.371541502</v>
      </c>
      <c r="J10267" s="13">
        <f t="shared" si="802"/>
        <v>14569.16996047431</v>
      </c>
      <c r="K10267" s="7">
        <f t="shared" si="803"/>
        <v>6.3878789044631715E-3</v>
      </c>
      <c r="L10267" s="26">
        <f t="shared" si="804"/>
        <v>1.1657879000645288</v>
      </c>
    </row>
    <row r="10268" spans="1:12">
      <c r="A10268" s="2" t="s">
        <v>1571</v>
      </c>
      <c r="B10268" s="3">
        <v>38625</v>
      </c>
      <c r="C10268" s="1">
        <v>28750530</v>
      </c>
      <c r="D10268" s="4">
        <v>1239</v>
      </c>
      <c r="E10268" s="1">
        <v>324857</v>
      </c>
      <c r="F10268" s="2">
        <v>12</v>
      </c>
      <c r="G10268" s="6">
        <f t="shared" si="800"/>
        <v>9.6852300242130755E-3</v>
      </c>
      <c r="H10268" s="11">
        <v>6.41</v>
      </c>
      <c r="I10268" s="13">
        <f t="shared" si="801"/>
        <v>4485262.0904836189</v>
      </c>
      <c r="J10268" s="13">
        <f t="shared" si="802"/>
        <v>50679.719188767551</v>
      </c>
      <c r="K10268" s="7">
        <f t="shared" si="803"/>
        <v>1.12991656153817E-2</v>
      </c>
      <c r="L10268" s="26">
        <f t="shared" si="804"/>
        <v>1.1666388497881606</v>
      </c>
    </row>
    <row r="10269" spans="1:12">
      <c r="A10269" s="2" t="s">
        <v>1119</v>
      </c>
      <c r="B10269" s="3">
        <v>38821</v>
      </c>
      <c r="C10269" s="1">
        <v>9528</v>
      </c>
      <c r="D10269" s="2">
        <v>4</v>
      </c>
      <c r="E10269" s="1">
        <v>2784</v>
      </c>
      <c r="F10269" s="2">
        <v>1</v>
      </c>
      <c r="G10269" s="6">
        <f t="shared" si="800"/>
        <v>0.25</v>
      </c>
      <c r="H10269" s="11">
        <v>6.55</v>
      </c>
      <c r="I10269" s="13">
        <f t="shared" si="801"/>
        <v>1454.6564885496184</v>
      </c>
      <c r="J10269" s="13">
        <f t="shared" si="802"/>
        <v>425.03816793893134</v>
      </c>
      <c r="K10269" s="7">
        <f t="shared" si="803"/>
        <v>0.29219143576826195</v>
      </c>
      <c r="L10269" s="26">
        <f t="shared" si="804"/>
        <v>1.1687657430730478</v>
      </c>
    </row>
    <row r="10270" spans="1:12">
      <c r="A10270" s="2" t="s">
        <v>4240</v>
      </c>
      <c r="B10270" s="3">
        <v>40312</v>
      </c>
      <c r="C10270" s="1">
        <v>27156</v>
      </c>
      <c r="D10270" s="2">
        <v>5</v>
      </c>
      <c r="E10270" s="1">
        <v>6352</v>
      </c>
      <c r="F10270" s="2">
        <v>1</v>
      </c>
      <c r="G10270" s="6">
        <f t="shared" si="800"/>
        <v>0.2</v>
      </c>
      <c r="H10270" s="12">
        <v>7.89</v>
      </c>
      <c r="I10270" s="13">
        <f t="shared" si="801"/>
        <v>3441.8250950570346</v>
      </c>
      <c r="J10270" s="13">
        <f t="shared" si="802"/>
        <v>805.06970849176173</v>
      </c>
      <c r="K10270" s="7">
        <f t="shared" si="803"/>
        <v>0.23390779201649725</v>
      </c>
      <c r="L10270" s="26">
        <f t="shared" si="804"/>
        <v>1.1695389600824861</v>
      </c>
    </row>
    <row r="10271" spans="1:12">
      <c r="A10271" s="2" t="s">
        <v>8525</v>
      </c>
      <c r="B10271" s="3">
        <v>40018</v>
      </c>
      <c r="C10271" s="1">
        <v>189621</v>
      </c>
      <c r="D10271" s="2">
        <v>27</v>
      </c>
      <c r="E10271" s="1">
        <v>16443</v>
      </c>
      <c r="F10271" s="2">
        <v>2</v>
      </c>
      <c r="G10271" s="6">
        <f t="shared" si="800"/>
        <v>7.407407407407407E-2</v>
      </c>
      <c r="H10271" s="12">
        <v>7.5</v>
      </c>
      <c r="I10271" s="13">
        <f t="shared" si="801"/>
        <v>25282.799999999999</v>
      </c>
      <c r="J10271" s="13">
        <f t="shared" si="802"/>
        <v>2192.4</v>
      </c>
      <c r="K10271" s="7">
        <f t="shared" si="803"/>
        <v>8.671507902605724E-2</v>
      </c>
      <c r="L10271" s="26">
        <f t="shared" si="804"/>
        <v>1.1706535668517728</v>
      </c>
    </row>
    <row r="10272" spans="1:12">
      <c r="A10272" s="2" t="s">
        <v>5462</v>
      </c>
      <c r="B10272" s="3">
        <v>37841</v>
      </c>
      <c r="C10272" s="1">
        <v>9081057</v>
      </c>
      <c r="D10272" s="2">
        <v>701</v>
      </c>
      <c r="E10272" s="1">
        <v>516834</v>
      </c>
      <c r="F10272" s="2">
        <v>34</v>
      </c>
      <c r="G10272" s="6">
        <f t="shared" si="800"/>
        <v>4.850213980028531E-2</v>
      </c>
      <c r="H10272" s="11">
        <v>6.03</v>
      </c>
      <c r="I10272" s="13">
        <f t="shared" si="801"/>
        <v>1505979.6019900497</v>
      </c>
      <c r="J10272" s="13">
        <f t="shared" si="802"/>
        <v>85710.447761194024</v>
      </c>
      <c r="K10272" s="7">
        <f t="shared" si="803"/>
        <v>5.6913418779333723E-2</v>
      </c>
      <c r="L10272" s="26">
        <f t="shared" si="804"/>
        <v>1.1734207813033217</v>
      </c>
    </row>
    <row r="10273" spans="1:12">
      <c r="A10273" s="2" t="s">
        <v>10584</v>
      </c>
      <c r="B10273" s="3">
        <v>36819</v>
      </c>
      <c r="C10273" s="1">
        <v>889352</v>
      </c>
      <c r="D10273" s="2">
        <v>146</v>
      </c>
      <c r="E10273" s="1">
        <v>57339</v>
      </c>
      <c r="F10273" s="2">
        <v>8</v>
      </c>
      <c r="G10273" s="6">
        <f t="shared" si="800"/>
        <v>5.4794520547945202E-2</v>
      </c>
      <c r="H10273" s="11">
        <v>5.39</v>
      </c>
      <c r="I10273" s="13">
        <f t="shared" si="801"/>
        <v>165000.37105751393</v>
      </c>
      <c r="J10273" s="13">
        <f t="shared" si="802"/>
        <v>10638.033395176253</v>
      </c>
      <c r="K10273" s="7">
        <f t="shared" si="803"/>
        <v>6.4472784679182146E-2</v>
      </c>
      <c r="L10273" s="26">
        <f t="shared" si="804"/>
        <v>1.1766283203950743</v>
      </c>
    </row>
    <row r="10274" spans="1:12">
      <c r="A10274" s="2" t="s">
        <v>579</v>
      </c>
      <c r="B10274" s="3">
        <v>38268</v>
      </c>
      <c r="C10274" s="1">
        <v>193637</v>
      </c>
      <c r="D10274" s="2">
        <v>51</v>
      </c>
      <c r="E10274" s="1">
        <v>17879</v>
      </c>
      <c r="F10274" s="2">
        <v>4</v>
      </c>
      <c r="G10274" s="6">
        <f t="shared" si="800"/>
        <v>7.8431372549019607E-2</v>
      </c>
      <c r="H10274" s="12">
        <v>6.21</v>
      </c>
      <c r="I10274" s="13">
        <f t="shared" si="801"/>
        <v>31181.481481481482</v>
      </c>
      <c r="J10274" s="13">
        <f t="shared" si="802"/>
        <v>2879.0660225442834</v>
      </c>
      <c r="K10274" s="7">
        <f t="shared" si="803"/>
        <v>9.233256040942589E-2</v>
      </c>
      <c r="L10274" s="26">
        <f t="shared" si="804"/>
        <v>1.1772401452201802</v>
      </c>
    </row>
    <row r="10275" spans="1:12">
      <c r="A10275" s="2" t="s">
        <v>5609</v>
      </c>
      <c r="B10275" s="3">
        <v>39934</v>
      </c>
      <c r="C10275" s="1">
        <v>426688</v>
      </c>
      <c r="D10275" s="2">
        <v>27</v>
      </c>
      <c r="E10275" s="1">
        <v>55820</v>
      </c>
      <c r="F10275" s="2">
        <v>3</v>
      </c>
      <c r="G10275" s="6">
        <f t="shared" si="800"/>
        <v>0.1111111111111111</v>
      </c>
      <c r="H10275" s="12">
        <v>7.5</v>
      </c>
      <c r="I10275" s="13">
        <f t="shared" si="801"/>
        <v>56891.73333333333</v>
      </c>
      <c r="J10275" s="13">
        <f t="shared" si="802"/>
        <v>7442.666666666667</v>
      </c>
      <c r="K10275" s="7">
        <f t="shared" si="803"/>
        <v>0.13082158392080398</v>
      </c>
      <c r="L10275" s="26">
        <f t="shared" si="804"/>
        <v>1.1773942552872358</v>
      </c>
    </row>
    <row r="10276" spans="1:12">
      <c r="A10276" s="2" t="s">
        <v>9588</v>
      </c>
      <c r="B10276" s="3">
        <v>39878</v>
      </c>
      <c r="C10276" s="1">
        <v>351059</v>
      </c>
      <c r="D10276" s="2">
        <v>18</v>
      </c>
      <c r="E10276" s="1">
        <v>23030</v>
      </c>
      <c r="F10276" s="2">
        <v>1</v>
      </c>
      <c r="G10276" s="6">
        <f t="shared" si="800"/>
        <v>5.5555555555555552E-2</v>
      </c>
      <c r="H10276" s="12">
        <v>7.5</v>
      </c>
      <c r="I10276" s="13">
        <f t="shared" si="801"/>
        <v>46807.866666666669</v>
      </c>
      <c r="J10276" s="13">
        <f t="shared" si="802"/>
        <v>3070.6666666666665</v>
      </c>
      <c r="K10276" s="7">
        <f t="shared" si="803"/>
        <v>6.5601508578330137E-2</v>
      </c>
      <c r="L10276" s="26">
        <f t="shared" si="804"/>
        <v>1.1808271544099425</v>
      </c>
    </row>
    <row r="10277" spans="1:12">
      <c r="A10277" s="2" t="s">
        <v>557</v>
      </c>
      <c r="B10277" s="3">
        <v>39052</v>
      </c>
      <c r="C10277" s="1">
        <v>13737</v>
      </c>
      <c r="D10277" s="2">
        <v>8</v>
      </c>
      <c r="E10277" s="1">
        <v>2032</v>
      </c>
      <c r="F10277" s="2">
        <v>1</v>
      </c>
      <c r="G10277" s="6">
        <f t="shared" si="800"/>
        <v>0.125</v>
      </c>
      <c r="H10277" s="11">
        <v>6.55</v>
      </c>
      <c r="I10277" s="13">
        <f t="shared" si="801"/>
        <v>2097.2519083969464</v>
      </c>
      <c r="J10277" s="13">
        <f t="shared" si="802"/>
        <v>310.2290076335878</v>
      </c>
      <c r="K10277" s="7">
        <f t="shared" si="803"/>
        <v>0.14792167139841306</v>
      </c>
      <c r="L10277" s="26">
        <f t="shared" si="804"/>
        <v>1.1833733711873045</v>
      </c>
    </row>
    <row r="10278" spans="1:12">
      <c r="A10278" s="2" t="s">
        <v>6041</v>
      </c>
      <c r="B10278" s="3">
        <v>39521</v>
      </c>
      <c r="C10278" s="1">
        <v>83214</v>
      </c>
      <c r="D10278" s="2">
        <v>43</v>
      </c>
      <c r="E10278" s="1">
        <v>4581</v>
      </c>
      <c r="F10278" s="2">
        <v>2</v>
      </c>
      <c r="G10278" s="6">
        <f t="shared" si="800"/>
        <v>4.6511627906976744E-2</v>
      </c>
      <c r="H10278" s="11">
        <v>7.18</v>
      </c>
      <c r="I10278" s="13">
        <f t="shared" si="801"/>
        <v>11589.693593314763</v>
      </c>
      <c r="J10278" s="13">
        <f t="shared" si="802"/>
        <v>638.02228412256272</v>
      </c>
      <c r="K10278" s="7">
        <f t="shared" si="803"/>
        <v>5.505083279255895E-2</v>
      </c>
      <c r="L10278" s="26">
        <f t="shared" si="804"/>
        <v>1.1835929050400174</v>
      </c>
    </row>
    <row r="10279" spans="1:12">
      <c r="A10279" s="2" t="s">
        <v>4642</v>
      </c>
      <c r="B10279" s="3">
        <v>40537</v>
      </c>
      <c r="C10279" s="1">
        <v>2231474</v>
      </c>
      <c r="D10279" s="2">
        <v>206</v>
      </c>
      <c r="E10279" s="1">
        <v>38594</v>
      </c>
      <c r="F10279" s="2">
        <v>3</v>
      </c>
      <c r="G10279" s="6">
        <f t="shared" si="800"/>
        <v>1.4563106796116505E-2</v>
      </c>
      <c r="H10279" s="12">
        <v>7.89</v>
      </c>
      <c r="I10279" s="13">
        <f t="shared" si="801"/>
        <v>282823.06717363751</v>
      </c>
      <c r="J10279" s="13">
        <f t="shared" si="802"/>
        <v>4891.5082382762994</v>
      </c>
      <c r="K10279" s="7">
        <f t="shared" si="803"/>
        <v>1.7295294500406459E-2</v>
      </c>
      <c r="L10279" s="26">
        <f t="shared" si="804"/>
        <v>1.1876102223612435</v>
      </c>
    </row>
    <row r="10280" spans="1:12">
      <c r="A10280" s="2" t="s">
        <v>8376</v>
      </c>
      <c r="B10280" s="3">
        <v>40088</v>
      </c>
      <c r="C10280" s="1">
        <v>9228768</v>
      </c>
      <c r="D10280" s="2">
        <v>262</v>
      </c>
      <c r="E10280" s="1">
        <v>251337</v>
      </c>
      <c r="F10280" s="2">
        <v>6</v>
      </c>
      <c r="G10280" s="6">
        <f t="shared" si="800"/>
        <v>2.2900763358778626E-2</v>
      </c>
      <c r="H10280" s="12">
        <v>7.5</v>
      </c>
      <c r="I10280" s="13">
        <f t="shared" si="801"/>
        <v>1230502.3999999999</v>
      </c>
      <c r="J10280" s="13">
        <f t="shared" si="802"/>
        <v>33511.599999999999</v>
      </c>
      <c r="K10280" s="7">
        <f t="shared" si="803"/>
        <v>2.7234079348402735E-2</v>
      </c>
      <c r="L10280" s="26">
        <f t="shared" si="804"/>
        <v>1.1892214648802528</v>
      </c>
    </row>
    <row r="10281" spans="1:12">
      <c r="A10281" s="2" t="s">
        <v>9714</v>
      </c>
      <c r="B10281" s="3">
        <v>37951</v>
      </c>
      <c r="C10281" s="1">
        <v>7007149</v>
      </c>
      <c r="D10281" s="2">
        <v>463</v>
      </c>
      <c r="E10281" s="1">
        <v>108080</v>
      </c>
      <c r="F10281" s="2">
        <v>6</v>
      </c>
      <c r="G10281" s="6">
        <f t="shared" si="800"/>
        <v>1.2958963282937365E-2</v>
      </c>
      <c r="H10281" s="11">
        <v>6.03</v>
      </c>
      <c r="I10281" s="13">
        <f t="shared" si="801"/>
        <v>1162047.9270315091</v>
      </c>
      <c r="J10281" s="13">
        <f t="shared" si="802"/>
        <v>17923.714759535655</v>
      </c>
      <c r="K10281" s="7">
        <f t="shared" si="803"/>
        <v>1.5424247436439557E-2</v>
      </c>
      <c r="L10281" s="26">
        <f t="shared" si="804"/>
        <v>1.1902377605119192</v>
      </c>
    </row>
    <row r="10282" spans="1:12">
      <c r="A10282" s="2" t="s">
        <v>10299</v>
      </c>
      <c r="B10282" s="3">
        <v>39402</v>
      </c>
      <c r="C10282" s="1">
        <v>200010</v>
      </c>
      <c r="D10282" s="2">
        <v>25</v>
      </c>
      <c r="E10282" s="1">
        <v>9527</v>
      </c>
      <c r="F10282" s="2">
        <v>1</v>
      </c>
      <c r="G10282" s="6">
        <f t="shared" si="800"/>
        <v>0.04</v>
      </c>
      <c r="H10282" s="11">
        <v>6.88</v>
      </c>
      <c r="I10282" s="13">
        <f t="shared" si="801"/>
        <v>29071.220930232557</v>
      </c>
      <c r="J10282" s="13">
        <f t="shared" si="802"/>
        <v>1384.7383720930234</v>
      </c>
      <c r="K10282" s="7">
        <f t="shared" si="803"/>
        <v>4.7632618369081552E-2</v>
      </c>
      <c r="L10282" s="26">
        <f t="shared" si="804"/>
        <v>1.1908154592270388</v>
      </c>
    </row>
    <row r="10283" spans="1:12">
      <c r="A10283" s="2" t="s">
        <v>3571</v>
      </c>
      <c r="B10283" s="3">
        <v>35370</v>
      </c>
      <c r="C10283" s="1">
        <v>1227324</v>
      </c>
      <c r="D10283" s="2">
        <v>70</v>
      </c>
      <c r="E10283" s="1">
        <v>41768</v>
      </c>
      <c r="F10283" s="2">
        <v>2</v>
      </c>
      <c r="G10283" s="6">
        <f t="shared" si="800"/>
        <v>2.8571428571428571E-2</v>
      </c>
      <c r="H10283" s="11">
        <v>4.42</v>
      </c>
      <c r="I10283" s="13">
        <f t="shared" si="801"/>
        <v>277675.11312217196</v>
      </c>
      <c r="J10283" s="13">
        <f t="shared" si="802"/>
        <v>9449.7737556561096</v>
      </c>
      <c r="K10283" s="7">
        <f t="shared" si="803"/>
        <v>3.4031763413735906E-2</v>
      </c>
      <c r="L10283" s="26">
        <f t="shared" si="804"/>
        <v>1.1911117194807568</v>
      </c>
    </row>
    <row r="10284" spans="1:12">
      <c r="A10284" s="2" t="s">
        <v>158</v>
      </c>
      <c r="B10284" s="3">
        <v>29910</v>
      </c>
      <c r="C10284" s="1">
        <v>40716963</v>
      </c>
      <c r="D10284" s="2">
        <v>994</v>
      </c>
      <c r="E10284" s="1">
        <v>97667</v>
      </c>
      <c r="F10284" s="2">
        <v>2</v>
      </c>
      <c r="G10284" s="6">
        <f t="shared" si="800"/>
        <v>2.012072434607646E-3</v>
      </c>
      <c r="H10284" s="12">
        <v>2.78</v>
      </c>
      <c r="I10284" s="13">
        <f t="shared" si="801"/>
        <v>14646389.568345325</v>
      </c>
      <c r="J10284" s="13">
        <f t="shared" si="802"/>
        <v>35132.01438848921</v>
      </c>
      <c r="K10284" s="7">
        <f t="shared" si="803"/>
        <v>2.398680864287447E-3</v>
      </c>
      <c r="L10284" s="26">
        <f t="shared" si="804"/>
        <v>1.192144389550861</v>
      </c>
    </row>
    <row r="10285" spans="1:12">
      <c r="A10285" s="2">
        <v>2046</v>
      </c>
      <c r="B10285" s="3">
        <v>38569</v>
      </c>
      <c r="C10285" s="1">
        <v>1444588</v>
      </c>
      <c r="D10285" s="2">
        <v>61</v>
      </c>
      <c r="E10285" s="1">
        <v>113074</v>
      </c>
      <c r="F10285" s="2">
        <v>4</v>
      </c>
      <c r="G10285" s="6">
        <f t="shared" si="800"/>
        <v>6.5573770491803282E-2</v>
      </c>
      <c r="H10285" s="11">
        <v>6.41</v>
      </c>
      <c r="I10285" s="13">
        <f t="shared" si="801"/>
        <v>225364.74258970359</v>
      </c>
      <c r="J10285" s="13">
        <f t="shared" si="802"/>
        <v>17640.249609984399</v>
      </c>
      <c r="K10285" s="7">
        <f t="shared" si="803"/>
        <v>7.8274220746676559E-2</v>
      </c>
      <c r="L10285" s="26">
        <f t="shared" si="804"/>
        <v>1.1936818663868174</v>
      </c>
    </row>
    <row r="10286" spans="1:12">
      <c r="A10286" s="2" t="s">
        <v>10664</v>
      </c>
      <c r="B10286" s="3">
        <v>40452</v>
      </c>
      <c r="C10286" s="1">
        <v>7862</v>
      </c>
      <c r="D10286" s="2">
        <v>4</v>
      </c>
      <c r="E10286" s="1">
        <v>2347</v>
      </c>
      <c r="F10286" s="2">
        <v>1</v>
      </c>
      <c r="G10286" s="6">
        <f t="shared" si="800"/>
        <v>0.25</v>
      </c>
      <c r="H10286" s="12">
        <v>7.89</v>
      </c>
      <c r="I10286" s="13">
        <f t="shared" si="801"/>
        <v>996.45120405576688</v>
      </c>
      <c r="J10286" s="13">
        <f t="shared" si="802"/>
        <v>297.46514575411913</v>
      </c>
      <c r="K10286" s="7">
        <f t="shared" si="803"/>
        <v>0.29852454846095139</v>
      </c>
      <c r="L10286" s="26">
        <f t="shared" si="804"/>
        <v>1.1940981938438056</v>
      </c>
    </row>
    <row r="10287" spans="1:12">
      <c r="A10287" s="2" t="s">
        <v>10153</v>
      </c>
      <c r="B10287" s="3">
        <v>38940</v>
      </c>
      <c r="C10287" s="1">
        <v>11455</v>
      </c>
      <c r="D10287" s="2">
        <v>7</v>
      </c>
      <c r="E10287" s="1">
        <v>5866</v>
      </c>
      <c r="F10287" s="2">
        <v>3</v>
      </c>
      <c r="G10287" s="6">
        <f t="shared" si="800"/>
        <v>0.42857142857142855</v>
      </c>
      <c r="H10287" s="11">
        <v>6.55</v>
      </c>
      <c r="I10287" s="13">
        <f t="shared" si="801"/>
        <v>1748.854961832061</v>
      </c>
      <c r="J10287" s="13">
        <f t="shared" si="802"/>
        <v>895.5725190839695</v>
      </c>
      <c r="K10287" s="7">
        <f t="shared" si="803"/>
        <v>0.51209079004801406</v>
      </c>
      <c r="L10287" s="26">
        <f t="shared" si="804"/>
        <v>1.1948785101120329</v>
      </c>
    </row>
    <row r="10288" spans="1:12">
      <c r="A10288" s="2" t="s">
        <v>3412</v>
      </c>
      <c r="B10288" s="3">
        <v>40977</v>
      </c>
      <c r="C10288" s="1">
        <v>2007758</v>
      </c>
      <c r="D10288" s="2">
        <v>101</v>
      </c>
      <c r="E10288" s="1">
        <v>47528</v>
      </c>
      <c r="F10288" s="2">
        <v>2</v>
      </c>
      <c r="G10288" s="6">
        <f t="shared" si="800"/>
        <v>1.9801980198019802E-2</v>
      </c>
      <c r="H10288" s="12">
        <v>8.02</v>
      </c>
      <c r="I10288" s="13">
        <f t="shared" si="801"/>
        <v>250343.89027431424</v>
      </c>
      <c r="J10288" s="13">
        <f t="shared" si="802"/>
        <v>5926.1845386533669</v>
      </c>
      <c r="K10288" s="7">
        <f t="shared" si="803"/>
        <v>2.3672175630728404E-2</v>
      </c>
      <c r="L10288" s="26">
        <f t="shared" si="804"/>
        <v>1.1954448693517843</v>
      </c>
    </row>
    <row r="10289" spans="1:12">
      <c r="A10289" s="2" t="s">
        <v>2531</v>
      </c>
      <c r="B10289" s="3">
        <v>36504</v>
      </c>
      <c r="C10289" s="1">
        <v>88428</v>
      </c>
      <c r="D10289" s="2">
        <v>27</v>
      </c>
      <c r="E10289" s="1">
        <v>7837</v>
      </c>
      <c r="F10289" s="2">
        <v>2</v>
      </c>
      <c r="G10289" s="6">
        <f t="shared" si="800"/>
        <v>7.407407407407407E-2</v>
      </c>
      <c r="H10289" s="12">
        <v>5.0599999999999996</v>
      </c>
      <c r="I10289" s="13">
        <f t="shared" si="801"/>
        <v>17475.889328063244</v>
      </c>
      <c r="J10289" s="13">
        <f t="shared" si="802"/>
        <v>1548.814229249012</v>
      </c>
      <c r="K10289" s="7">
        <f t="shared" si="803"/>
        <v>8.8625774641516261E-2</v>
      </c>
      <c r="L10289" s="26">
        <f t="shared" si="804"/>
        <v>1.1964479576604696</v>
      </c>
    </row>
    <row r="10290" spans="1:12">
      <c r="A10290" s="2" t="s">
        <v>90</v>
      </c>
      <c r="B10290" s="3">
        <v>38679</v>
      </c>
      <c r="C10290" s="1">
        <v>28195</v>
      </c>
      <c r="D10290" s="2">
        <v>8</v>
      </c>
      <c r="E10290" s="1">
        <v>4217</v>
      </c>
      <c r="F10290" s="2">
        <v>1</v>
      </c>
      <c r="G10290" s="6">
        <f t="shared" si="800"/>
        <v>0.125</v>
      </c>
      <c r="H10290" s="11">
        <v>6.41</v>
      </c>
      <c r="I10290" s="13">
        <f t="shared" si="801"/>
        <v>4398.5959438377531</v>
      </c>
      <c r="J10290" s="13">
        <f t="shared" si="802"/>
        <v>657.87831513260528</v>
      </c>
      <c r="K10290" s="7">
        <f t="shared" si="803"/>
        <v>0.14956552580244725</v>
      </c>
      <c r="L10290" s="26">
        <f t="shared" si="804"/>
        <v>1.196524206419578</v>
      </c>
    </row>
    <row r="10291" spans="1:12">
      <c r="A10291" s="2" t="s">
        <v>760</v>
      </c>
      <c r="B10291" s="3">
        <v>36805</v>
      </c>
      <c r="C10291" s="1">
        <v>2274979</v>
      </c>
      <c r="D10291" s="2">
        <v>243</v>
      </c>
      <c r="E10291" s="1">
        <v>190720</v>
      </c>
      <c r="F10291" s="2">
        <v>17</v>
      </c>
      <c r="G10291" s="6">
        <f t="shared" si="800"/>
        <v>6.9958847736625515E-2</v>
      </c>
      <c r="H10291" s="11">
        <v>5.39</v>
      </c>
      <c r="I10291" s="13">
        <f t="shared" si="801"/>
        <v>422074.02597402601</v>
      </c>
      <c r="J10291" s="13">
        <f t="shared" si="802"/>
        <v>35384.044526901671</v>
      </c>
      <c r="K10291" s="7">
        <f t="shared" si="803"/>
        <v>8.3833740882882868E-2</v>
      </c>
      <c r="L10291" s="26">
        <f t="shared" si="804"/>
        <v>1.1983293549729728</v>
      </c>
    </row>
    <row r="10292" spans="1:12">
      <c r="A10292" s="2" t="s">
        <v>847</v>
      </c>
      <c r="B10292" s="3">
        <v>41087</v>
      </c>
      <c r="C10292" s="1">
        <v>11249128</v>
      </c>
      <c r="D10292" s="2">
        <v>318</v>
      </c>
      <c r="E10292" s="1">
        <v>169702</v>
      </c>
      <c r="F10292" s="2">
        <v>4</v>
      </c>
      <c r="G10292" s="6">
        <f t="shared" si="800"/>
        <v>1.2578616352201259E-2</v>
      </c>
      <c r="H10292" s="12">
        <v>8.02</v>
      </c>
      <c r="I10292" s="13">
        <f t="shared" si="801"/>
        <v>1402634.4139650874</v>
      </c>
      <c r="J10292" s="13">
        <f t="shared" si="802"/>
        <v>21159.850374064838</v>
      </c>
      <c r="K10292" s="7">
        <f t="shared" si="803"/>
        <v>1.5085791538686374E-2</v>
      </c>
      <c r="L10292" s="26">
        <f t="shared" si="804"/>
        <v>1.1993204273255667</v>
      </c>
    </row>
    <row r="10293" spans="1:12">
      <c r="A10293" s="2" t="s">
        <v>6358</v>
      </c>
      <c r="B10293" s="3">
        <v>39605</v>
      </c>
      <c r="C10293" s="1">
        <v>5705761</v>
      </c>
      <c r="D10293" s="2">
        <v>253</v>
      </c>
      <c r="E10293" s="1">
        <v>135326</v>
      </c>
      <c r="F10293" s="2">
        <v>5</v>
      </c>
      <c r="G10293" s="6">
        <f t="shared" si="800"/>
        <v>1.9762845849802372E-2</v>
      </c>
      <c r="H10293" s="11">
        <v>7.18</v>
      </c>
      <c r="I10293" s="13">
        <f t="shared" si="801"/>
        <v>794674.23398328689</v>
      </c>
      <c r="J10293" s="13">
        <f t="shared" si="802"/>
        <v>18847.632311977715</v>
      </c>
      <c r="K10293" s="7">
        <f t="shared" si="803"/>
        <v>2.3717432258378857E-2</v>
      </c>
      <c r="L10293" s="26">
        <f t="shared" si="804"/>
        <v>1.2001020722739701</v>
      </c>
    </row>
    <row r="10294" spans="1:12">
      <c r="A10294" s="2" t="s">
        <v>4877</v>
      </c>
      <c r="B10294" s="3">
        <v>40438</v>
      </c>
      <c r="C10294" s="1">
        <v>541992</v>
      </c>
      <c r="D10294" s="2">
        <v>90</v>
      </c>
      <c r="E10294" s="1">
        <v>28916</v>
      </c>
      <c r="F10294" s="2">
        <v>4</v>
      </c>
      <c r="G10294" s="6">
        <f t="shared" si="800"/>
        <v>4.4444444444444446E-2</v>
      </c>
      <c r="H10294" s="12">
        <v>7.89</v>
      </c>
      <c r="I10294" s="13">
        <f t="shared" si="801"/>
        <v>68693.536121673009</v>
      </c>
      <c r="J10294" s="13">
        <f t="shared" si="802"/>
        <v>3664.8922686945502</v>
      </c>
      <c r="K10294" s="7">
        <f t="shared" si="803"/>
        <v>5.3351340979202647E-2</v>
      </c>
      <c r="L10294" s="26">
        <f t="shared" si="804"/>
        <v>1.2004051720320594</v>
      </c>
    </row>
    <row r="10295" spans="1:12">
      <c r="A10295" s="2" t="s">
        <v>6797</v>
      </c>
      <c r="B10295" s="3">
        <v>39395</v>
      </c>
      <c r="C10295" s="1">
        <v>74283625</v>
      </c>
      <c r="D10295" s="4">
        <v>2037</v>
      </c>
      <c r="E10295" s="1">
        <v>1226333</v>
      </c>
      <c r="F10295" s="2">
        <v>28</v>
      </c>
      <c r="G10295" s="6">
        <f t="shared" si="800"/>
        <v>1.3745704467353952E-2</v>
      </c>
      <c r="H10295" s="11">
        <v>6.88</v>
      </c>
      <c r="I10295" s="13">
        <f t="shared" si="801"/>
        <v>10797038.517441861</v>
      </c>
      <c r="J10295" s="13">
        <f t="shared" si="802"/>
        <v>178246.07558139536</v>
      </c>
      <c r="K10295" s="7">
        <f t="shared" si="803"/>
        <v>1.6508793155961356E-2</v>
      </c>
      <c r="L10295" s="26">
        <f t="shared" si="804"/>
        <v>1.2010147020961885</v>
      </c>
    </row>
    <row r="10296" spans="1:12">
      <c r="A10296" s="2" t="s">
        <v>5211</v>
      </c>
      <c r="B10296" s="3">
        <v>38646</v>
      </c>
      <c r="C10296" s="1">
        <v>4243756</v>
      </c>
      <c r="D10296" s="2">
        <v>226</v>
      </c>
      <c r="E10296" s="1">
        <v>180660</v>
      </c>
      <c r="F10296" s="2">
        <v>8</v>
      </c>
      <c r="G10296" s="6">
        <f t="shared" si="800"/>
        <v>3.5398230088495575E-2</v>
      </c>
      <c r="H10296" s="11">
        <v>6.41</v>
      </c>
      <c r="I10296" s="13">
        <f t="shared" si="801"/>
        <v>662052.41809672385</v>
      </c>
      <c r="J10296" s="13">
        <f t="shared" si="802"/>
        <v>28184.087363494538</v>
      </c>
      <c r="K10296" s="7">
        <f t="shared" si="803"/>
        <v>4.2570779281372442E-2</v>
      </c>
      <c r="L10296" s="26">
        <f t="shared" si="804"/>
        <v>1.2026245146987715</v>
      </c>
    </row>
    <row r="10297" spans="1:12">
      <c r="A10297" s="2" t="s">
        <v>6508</v>
      </c>
      <c r="B10297" s="3">
        <v>39640</v>
      </c>
      <c r="C10297" s="1">
        <v>2070</v>
      </c>
      <c r="D10297" s="2">
        <v>2</v>
      </c>
      <c r="E10297" s="1">
        <v>1245</v>
      </c>
      <c r="F10297" s="2">
        <v>1</v>
      </c>
      <c r="G10297" s="6">
        <f t="shared" si="800"/>
        <v>0.5</v>
      </c>
      <c r="H10297" s="11">
        <v>7.18</v>
      </c>
      <c r="I10297" s="13">
        <f t="shared" si="801"/>
        <v>288.30083565459609</v>
      </c>
      <c r="J10297" s="13">
        <f t="shared" si="802"/>
        <v>173.3983286908078</v>
      </c>
      <c r="K10297" s="7">
        <f t="shared" si="803"/>
        <v>0.60144927536231885</v>
      </c>
      <c r="L10297" s="26">
        <f t="shared" si="804"/>
        <v>1.2028985507246377</v>
      </c>
    </row>
    <row r="10298" spans="1:12">
      <c r="A10298" s="2" t="s">
        <v>423</v>
      </c>
      <c r="B10298" s="3">
        <v>37848</v>
      </c>
      <c r="C10298" s="1">
        <v>6010990</v>
      </c>
      <c r="D10298" s="2">
        <v>272</v>
      </c>
      <c r="E10298" s="1">
        <v>159705</v>
      </c>
      <c r="F10298" s="2">
        <v>6</v>
      </c>
      <c r="G10298" s="6">
        <f t="shared" si="800"/>
        <v>2.2058823529411766E-2</v>
      </c>
      <c r="H10298" s="11">
        <v>6.03</v>
      </c>
      <c r="I10298" s="13">
        <f t="shared" si="801"/>
        <v>996847.42951907124</v>
      </c>
      <c r="J10298" s="13">
        <f t="shared" si="802"/>
        <v>26485.074626865669</v>
      </c>
      <c r="K10298" s="7">
        <f t="shared" si="803"/>
        <v>2.6568834751014393E-2</v>
      </c>
      <c r="L10298" s="26">
        <f t="shared" si="804"/>
        <v>1.2044538420459858</v>
      </c>
    </row>
    <row r="10299" spans="1:12">
      <c r="A10299" s="2" t="s">
        <v>5375</v>
      </c>
      <c r="B10299" s="3">
        <v>39807</v>
      </c>
      <c r="C10299" s="1">
        <v>14889042</v>
      </c>
      <c r="D10299" s="4">
        <v>1108</v>
      </c>
      <c r="E10299" s="1">
        <v>97260</v>
      </c>
      <c r="F10299" s="2">
        <v>6</v>
      </c>
      <c r="G10299" s="6">
        <f t="shared" si="800"/>
        <v>5.415162454873646E-3</v>
      </c>
      <c r="H10299" s="11">
        <v>7.18</v>
      </c>
      <c r="I10299" s="13">
        <f t="shared" si="801"/>
        <v>2073682.7298050141</v>
      </c>
      <c r="J10299" s="13">
        <f t="shared" si="802"/>
        <v>13545.961002785516</v>
      </c>
      <c r="K10299" s="7">
        <f t="shared" si="803"/>
        <v>6.5323208840434464E-3</v>
      </c>
      <c r="L10299" s="26">
        <f t="shared" si="804"/>
        <v>1.2063019232533565</v>
      </c>
    </row>
    <row r="10300" spans="1:12">
      <c r="A10300" s="2" t="s">
        <v>9679</v>
      </c>
      <c r="B10300" s="3">
        <v>39647</v>
      </c>
      <c r="C10300" s="1">
        <v>2206405</v>
      </c>
      <c r="D10300" s="2">
        <v>154</v>
      </c>
      <c r="E10300" s="1">
        <v>34615</v>
      </c>
      <c r="F10300" s="2">
        <v>2</v>
      </c>
      <c r="G10300" s="6">
        <f t="shared" si="800"/>
        <v>1.2987012987012988E-2</v>
      </c>
      <c r="H10300" s="11">
        <v>7.18</v>
      </c>
      <c r="I10300" s="13">
        <f t="shared" si="801"/>
        <v>307298.74651810585</v>
      </c>
      <c r="J10300" s="13">
        <f t="shared" si="802"/>
        <v>4821.030640668524</v>
      </c>
      <c r="K10300" s="7">
        <f t="shared" si="803"/>
        <v>1.5688416224582523E-2</v>
      </c>
      <c r="L10300" s="26">
        <f t="shared" si="804"/>
        <v>1.2080080492928542</v>
      </c>
    </row>
    <row r="10301" spans="1:12">
      <c r="A10301" s="2" t="s">
        <v>493</v>
      </c>
      <c r="B10301" s="3">
        <v>41229</v>
      </c>
      <c r="C10301" s="1">
        <v>6989455</v>
      </c>
      <c r="D10301" s="2">
        <v>422</v>
      </c>
      <c r="E10301" s="1">
        <v>320690</v>
      </c>
      <c r="F10301" s="2">
        <v>16</v>
      </c>
      <c r="G10301" s="6">
        <f t="shared" si="800"/>
        <v>3.7914691943127965E-2</v>
      </c>
      <c r="H10301" s="12">
        <v>8.02</v>
      </c>
      <c r="I10301" s="13">
        <f t="shared" si="801"/>
        <v>871503.11720698257</v>
      </c>
      <c r="J10301" s="13">
        <f t="shared" si="802"/>
        <v>39986.284289276809</v>
      </c>
      <c r="K10301" s="7">
        <f t="shared" si="803"/>
        <v>4.5881975061002611E-2</v>
      </c>
      <c r="L10301" s="26">
        <f t="shared" si="804"/>
        <v>1.2101370922339438</v>
      </c>
    </row>
    <row r="10302" spans="1:12">
      <c r="A10302" s="2" t="s">
        <v>1834</v>
      </c>
      <c r="B10302" s="3">
        <v>34775</v>
      </c>
      <c r="C10302" s="1">
        <v>23389975</v>
      </c>
      <c r="D10302" s="2">
        <v>902</v>
      </c>
      <c r="E10302" s="1">
        <v>125587</v>
      </c>
      <c r="F10302" s="2">
        <v>4</v>
      </c>
      <c r="G10302" s="6">
        <f t="shared" si="800"/>
        <v>4.434589800443459E-3</v>
      </c>
      <c r="H10302" s="11">
        <v>4.3499999999999996</v>
      </c>
      <c r="I10302" s="13">
        <f t="shared" si="801"/>
        <v>5377005.7471264368</v>
      </c>
      <c r="J10302" s="13">
        <f t="shared" si="802"/>
        <v>28870.57471264368</v>
      </c>
      <c r="K10302" s="7">
        <f t="shared" si="803"/>
        <v>5.3692661065264076E-3</v>
      </c>
      <c r="L10302" s="26">
        <f t="shared" si="804"/>
        <v>1.2107695070217048</v>
      </c>
    </row>
    <row r="10303" spans="1:12">
      <c r="A10303" s="2" t="s">
        <v>7826</v>
      </c>
      <c r="B10303" s="3">
        <v>41131</v>
      </c>
      <c r="C10303" s="1">
        <v>338803</v>
      </c>
      <c r="D10303" s="2">
        <v>41</v>
      </c>
      <c r="E10303" s="1">
        <v>40070</v>
      </c>
      <c r="F10303" s="2">
        <v>4</v>
      </c>
      <c r="G10303" s="6">
        <f t="shared" si="800"/>
        <v>9.7560975609756101E-2</v>
      </c>
      <c r="H10303" s="12">
        <v>8.02</v>
      </c>
      <c r="I10303" s="13">
        <f t="shared" si="801"/>
        <v>42244.763092269328</v>
      </c>
      <c r="J10303" s="13">
        <f t="shared" si="802"/>
        <v>4996.2593516209481</v>
      </c>
      <c r="K10303" s="7">
        <f t="shared" si="803"/>
        <v>0.11826931874865336</v>
      </c>
      <c r="L10303" s="26">
        <f t="shared" si="804"/>
        <v>1.2122605171736969</v>
      </c>
    </row>
    <row r="10304" spans="1:12">
      <c r="A10304" s="2" t="s">
        <v>7065</v>
      </c>
      <c r="B10304" s="3">
        <v>39444</v>
      </c>
      <c r="C10304" s="1">
        <v>7161284</v>
      </c>
      <c r="D10304" s="2">
        <v>707</v>
      </c>
      <c r="E10304" s="1">
        <v>233323</v>
      </c>
      <c r="F10304" s="2">
        <v>19</v>
      </c>
      <c r="G10304" s="6">
        <f t="shared" si="800"/>
        <v>2.6874115983026876E-2</v>
      </c>
      <c r="H10304" s="11">
        <v>6.88</v>
      </c>
      <c r="I10304" s="13">
        <f t="shared" si="801"/>
        <v>1040884.3023255814</v>
      </c>
      <c r="J10304" s="13">
        <f t="shared" si="802"/>
        <v>33913.226744186046</v>
      </c>
      <c r="K10304" s="7">
        <f t="shared" si="803"/>
        <v>3.2581168404995524E-2</v>
      </c>
      <c r="L10304" s="26">
        <f t="shared" si="804"/>
        <v>1.2123624243332545</v>
      </c>
    </row>
    <row r="10305" spans="1:12">
      <c r="A10305" s="2" t="s">
        <v>7727</v>
      </c>
      <c r="B10305" s="3">
        <v>29910</v>
      </c>
      <c r="C10305" s="1">
        <v>11099118</v>
      </c>
      <c r="D10305" s="2">
        <v>447</v>
      </c>
      <c r="E10305" s="1">
        <v>151351</v>
      </c>
      <c r="F10305" s="2">
        <v>5</v>
      </c>
      <c r="G10305" s="6">
        <f t="shared" si="800"/>
        <v>1.1185682326621925E-2</v>
      </c>
      <c r="H10305" s="12">
        <v>2.78</v>
      </c>
      <c r="I10305" s="13">
        <f t="shared" si="801"/>
        <v>3992488.4892086335</v>
      </c>
      <c r="J10305" s="13">
        <f t="shared" si="802"/>
        <v>54442.80575539569</v>
      </c>
      <c r="K10305" s="7">
        <f t="shared" si="803"/>
        <v>1.3636308758948234E-2</v>
      </c>
      <c r="L10305" s="26">
        <f t="shared" si="804"/>
        <v>1.2190860030499719</v>
      </c>
    </row>
    <row r="10306" spans="1:12">
      <c r="A10306" s="2" t="s">
        <v>2574</v>
      </c>
      <c r="B10306" s="3">
        <v>37820</v>
      </c>
      <c r="C10306" s="1">
        <v>8112414</v>
      </c>
      <c r="D10306" s="2">
        <v>493</v>
      </c>
      <c r="E10306" s="1">
        <v>100512</v>
      </c>
      <c r="F10306" s="2">
        <v>5</v>
      </c>
      <c r="G10306" s="6">
        <f t="shared" ref="G10306:G10369" si="805">F10306/D10306</f>
        <v>1.0141987829614604E-2</v>
      </c>
      <c r="H10306" s="11">
        <v>6.03</v>
      </c>
      <c r="I10306" s="13">
        <f t="shared" ref="I10306:I10369" si="806">C10306/H10306</f>
        <v>1345342.288557214</v>
      </c>
      <c r="J10306" s="13">
        <f t="shared" ref="J10306:J10369" si="807">E10306/H10306</f>
        <v>16668.656716417911</v>
      </c>
      <c r="K10306" s="7">
        <f t="shared" ref="K10306:K10369" si="808">J10306/I10306</f>
        <v>1.2389900219589385E-2</v>
      </c>
      <c r="L10306" s="26">
        <f t="shared" ref="L10306:L10369" si="809">K10306/G10306</f>
        <v>1.2216441616515135</v>
      </c>
    </row>
    <row r="10307" spans="1:12">
      <c r="A10307" s="2" t="s">
        <v>9449</v>
      </c>
      <c r="B10307" s="3">
        <v>37853</v>
      </c>
      <c r="C10307" s="1">
        <v>4601043</v>
      </c>
      <c r="D10307" s="2">
        <v>243</v>
      </c>
      <c r="E10307" s="1">
        <v>116260</v>
      </c>
      <c r="F10307" s="2">
        <v>5</v>
      </c>
      <c r="G10307" s="6">
        <f t="shared" si="805"/>
        <v>2.0576131687242798E-2</v>
      </c>
      <c r="H10307" s="11">
        <v>6.03</v>
      </c>
      <c r="I10307" s="13">
        <f t="shared" si="806"/>
        <v>763025.37313432829</v>
      </c>
      <c r="J10307" s="13">
        <f t="shared" si="807"/>
        <v>19280.265339966831</v>
      </c>
      <c r="K10307" s="7">
        <f t="shared" si="808"/>
        <v>2.5268183757465427E-2</v>
      </c>
      <c r="L10307" s="26">
        <f t="shared" si="809"/>
        <v>1.2280337306128197</v>
      </c>
    </row>
    <row r="10308" spans="1:12">
      <c r="A10308" s="2" t="s">
        <v>343</v>
      </c>
      <c r="B10308" s="3">
        <v>36784</v>
      </c>
      <c r="C10308" s="1">
        <v>32534850</v>
      </c>
      <c r="D10308" s="4">
        <v>2262</v>
      </c>
      <c r="E10308" s="1">
        <v>2314646</v>
      </c>
      <c r="F10308" s="2">
        <v>131</v>
      </c>
      <c r="G10308" s="6">
        <f t="shared" si="805"/>
        <v>5.7913351016799293E-2</v>
      </c>
      <c r="H10308" s="11">
        <v>5.39</v>
      </c>
      <c r="I10308" s="13">
        <f t="shared" si="806"/>
        <v>6036150.2782931356</v>
      </c>
      <c r="J10308" s="13">
        <f t="shared" si="807"/>
        <v>429433.39517625235</v>
      </c>
      <c r="K10308" s="7">
        <f t="shared" si="808"/>
        <v>7.114358910522102E-2</v>
      </c>
      <c r="L10308" s="26">
        <f t="shared" si="809"/>
        <v>1.2284488439390071</v>
      </c>
    </row>
    <row r="10309" spans="1:12">
      <c r="A10309" s="2" t="s">
        <v>8870</v>
      </c>
      <c r="B10309" s="3">
        <v>37519</v>
      </c>
      <c r="C10309" s="1">
        <v>10055859</v>
      </c>
      <c r="D10309" s="2">
        <v>714</v>
      </c>
      <c r="E10309" s="1">
        <v>449839</v>
      </c>
      <c r="F10309" s="2">
        <v>26</v>
      </c>
      <c r="G10309" s="6">
        <f t="shared" si="805"/>
        <v>3.6414565826330535E-2</v>
      </c>
      <c r="H10309" s="12">
        <v>5.8</v>
      </c>
      <c r="I10309" s="13">
        <f t="shared" si="806"/>
        <v>1733768.7931034483</v>
      </c>
      <c r="J10309" s="13">
        <f t="shared" si="807"/>
        <v>77558.448275862072</v>
      </c>
      <c r="K10309" s="7">
        <f t="shared" si="808"/>
        <v>4.4734020236361707E-2</v>
      </c>
      <c r="L10309" s="26">
        <f t="shared" si="809"/>
        <v>1.2284650172600868</v>
      </c>
    </row>
    <row r="10310" spans="1:12">
      <c r="A10310" s="2" t="s">
        <v>405</v>
      </c>
      <c r="B10310" s="3">
        <v>38982</v>
      </c>
      <c r="C10310" s="1">
        <v>279665</v>
      </c>
      <c r="D10310" s="2">
        <v>19</v>
      </c>
      <c r="E10310" s="1">
        <v>18102</v>
      </c>
      <c r="F10310" s="2">
        <v>1</v>
      </c>
      <c r="G10310" s="6">
        <f t="shared" si="805"/>
        <v>5.2631578947368418E-2</v>
      </c>
      <c r="H10310" s="11">
        <v>6.55</v>
      </c>
      <c r="I10310" s="13">
        <f t="shared" si="806"/>
        <v>42696.946564885497</v>
      </c>
      <c r="J10310" s="13">
        <f t="shared" si="807"/>
        <v>2763.6641221374048</v>
      </c>
      <c r="K10310" s="7">
        <f t="shared" si="808"/>
        <v>6.4727441760677962E-2</v>
      </c>
      <c r="L10310" s="26">
        <f t="shared" si="809"/>
        <v>1.2298213934528814</v>
      </c>
    </row>
    <row r="10311" spans="1:12">
      <c r="A10311" s="2" t="s">
        <v>6223</v>
      </c>
      <c r="B10311" s="3">
        <v>34726</v>
      </c>
      <c r="C10311" s="1">
        <v>5221281</v>
      </c>
      <c r="D10311" s="2">
        <v>180</v>
      </c>
      <c r="E10311" s="1">
        <v>71421</v>
      </c>
      <c r="F10311" s="2">
        <v>2</v>
      </c>
      <c r="G10311" s="6">
        <f t="shared" si="805"/>
        <v>1.1111111111111112E-2</v>
      </c>
      <c r="H10311" s="11">
        <v>4.3499999999999996</v>
      </c>
      <c r="I10311" s="13">
        <f t="shared" si="806"/>
        <v>1200294.4827586208</v>
      </c>
      <c r="J10311" s="13">
        <f t="shared" si="807"/>
        <v>16418.620689655174</v>
      </c>
      <c r="K10311" s="7">
        <f t="shared" si="808"/>
        <v>1.3678827092431916E-2</v>
      </c>
      <c r="L10311" s="26">
        <f t="shared" si="809"/>
        <v>1.2310944383188724</v>
      </c>
    </row>
    <row r="10312" spans="1:12">
      <c r="A10312" s="2" t="s">
        <v>7742</v>
      </c>
      <c r="B10312" s="3">
        <v>39115</v>
      </c>
      <c r="C10312" s="1">
        <v>4130</v>
      </c>
      <c r="D10312" s="2">
        <v>8</v>
      </c>
      <c r="E10312" s="1">
        <v>636</v>
      </c>
      <c r="F10312" s="2">
        <v>1</v>
      </c>
      <c r="G10312" s="6">
        <f t="shared" si="805"/>
        <v>0.125</v>
      </c>
      <c r="H10312" s="11">
        <v>6.88</v>
      </c>
      <c r="I10312" s="13">
        <f t="shared" si="806"/>
        <v>600.29069767441865</v>
      </c>
      <c r="J10312" s="13">
        <f t="shared" si="807"/>
        <v>92.441860465116278</v>
      </c>
      <c r="K10312" s="7">
        <f t="shared" si="808"/>
        <v>0.15399515738498787</v>
      </c>
      <c r="L10312" s="26">
        <f t="shared" si="809"/>
        <v>1.2319612590799029</v>
      </c>
    </row>
    <row r="10313" spans="1:12">
      <c r="A10313" s="2" t="s">
        <v>1331</v>
      </c>
      <c r="B10313" s="3">
        <v>39211</v>
      </c>
      <c r="C10313" s="1">
        <v>263200</v>
      </c>
      <c r="D10313" s="2">
        <v>7</v>
      </c>
      <c r="E10313" s="1">
        <v>46412</v>
      </c>
      <c r="F10313" s="2">
        <v>1</v>
      </c>
      <c r="G10313" s="6">
        <f t="shared" si="805"/>
        <v>0.14285714285714285</v>
      </c>
      <c r="H10313" s="11">
        <v>6.88</v>
      </c>
      <c r="I10313" s="13">
        <f t="shared" si="806"/>
        <v>38255.813953488374</v>
      </c>
      <c r="J10313" s="13">
        <f t="shared" si="807"/>
        <v>6745.9302325581393</v>
      </c>
      <c r="K10313" s="7">
        <f t="shared" si="808"/>
        <v>0.17633738601823706</v>
      </c>
      <c r="L10313" s="26">
        <f t="shared" si="809"/>
        <v>1.2343617021276596</v>
      </c>
    </row>
    <row r="10314" spans="1:12">
      <c r="A10314" s="2" t="s">
        <v>2080</v>
      </c>
      <c r="B10314" s="3">
        <v>30953</v>
      </c>
      <c r="C10314" s="1">
        <v>9640000</v>
      </c>
      <c r="D10314" s="2">
        <v>488</v>
      </c>
      <c r="E10314" s="1">
        <v>24443</v>
      </c>
      <c r="F10314" s="2">
        <v>1</v>
      </c>
      <c r="G10314" s="6">
        <f t="shared" si="805"/>
        <v>2.0491803278688526E-3</v>
      </c>
      <c r="H10314" s="12">
        <v>3.36</v>
      </c>
      <c r="I10314" s="13">
        <f t="shared" si="806"/>
        <v>2869047.6190476189</v>
      </c>
      <c r="J10314" s="13">
        <f t="shared" si="807"/>
        <v>7274.7023809523816</v>
      </c>
      <c r="K10314" s="7">
        <f t="shared" si="808"/>
        <v>2.5355809128630707E-3</v>
      </c>
      <c r="L10314" s="26">
        <f t="shared" si="809"/>
        <v>1.2373634854771784</v>
      </c>
    </row>
    <row r="10315" spans="1:12">
      <c r="A10315" s="2" t="s">
        <v>6091</v>
      </c>
      <c r="B10315" s="3">
        <v>38716</v>
      </c>
      <c r="C10315" s="1">
        <v>12594698</v>
      </c>
      <c r="D10315" s="2">
        <v>905</v>
      </c>
      <c r="E10315" s="1">
        <v>69100</v>
      </c>
      <c r="F10315" s="2">
        <v>4</v>
      </c>
      <c r="G10315" s="6">
        <f t="shared" si="805"/>
        <v>4.4198895027624313E-3</v>
      </c>
      <c r="H10315" s="11">
        <v>6.41</v>
      </c>
      <c r="I10315" s="13">
        <f t="shared" si="806"/>
        <v>1964851.4820592823</v>
      </c>
      <c r="J10315" s="13">
        <f t="shared" si="807"/>
        <v>10780.03120124805</v>
      </c>
      <c r="K10315" s="7">
        <f t="shared" si="808"/>
        <v>5.4864356414103775E-3</v>
      </c>
      <c r="L10315" s="26">
        <f t="shared" si="809"/>
        <v>1.2413060638690978</v>
      </c>
    </row>
    <row r="10316" spans="1:12">
      <c r="A10316" s="2" t="s">
        <v>3029</v>
      </c>
      <c r="B10316" s="3">
        <v>35405</v>
      </c>
      <c r="C10316" s="1">
        <v>9759200</v>
      </c>
      <c r="D10316" s="2">
        <v>276</v>
      </c>
      <c r="E10316" s="1">
        <v>131678</v>
      </c>
      <c r="F10316" s="2">
        <v>3</v>
      </c>
      <c r="G10316" s="6">
        <f t="shared" si="805"/>
        <v>1.0869565217391304E-2</v>
      </c>
      <c r="H10316" s="11">
        <v>4.42</v>
      </c>
      <c r="I10316" s="13">
        <f t="shared" si="806"/>
        <v>2207963.8009049776</v>
      </c>
      <c r="J10316" s="13">
        <f t="shared" si="807"/>
        <v>29791.402714932126</v>
      </c>
      <c r="K10316" s="7">
        <f t="shared" si="808"/>
        <v>1.3492704320026231E-2</v>
      </c>
      <c r="L10316" s="26">
        <f t="shared" si="809"/>
        <v>1.2413287974424132</v>
      </c>
    </row>
    <row r="10317" spans="1:12">
      <c r="A10317" s="2" t="s">
        <v>10345</v>
      </c>
      <c r="B10317" s="3">
        <v>31968</v>
      </c>
      <c r="C10317" s="1">
        <v>1500000</v>
      </c>
      <c r="D10317" s="2">
        <v>62</v>
      </c>
      <c r="E10317" s="1">
        <v>30035</v>
      </c>
      <c r="F10317" s="2">
        <v>1</v>
      </c>
      <c r="G10317" s="6">
        <f t="shared" si="805"/>
        <v>1.6129032258064516E-2</v>
      </c>
      <c r="H10317" s="12">
        <v>3.91</v>
      </c>
      <c r="I10317" s="13">
        <f t="shared" si="806"/>
        <v>383631.71355498722</v>
      </c>
      <c r="J10317" s="13">
        <f t="shared" si="807"/>
        <v>7681.58567774936</v>
      </c>
      <c r="K10317" s="7">
        <f t="shared" si="808"/>
        <v>2.002333333333333E-2</v>
      </c>
      <c r="L10317" s="26">
        <f t="shared" si="809"/>
        <v>1.2414466666666666</v>
      </c>
    </row>
    <row r="10318" spans="1:12">
      <c r="A10318" s="2" t="s">
        <v>3877</v>
      </c>
      <c r="B10318" s="3">
        <v>33599</v>
      </c>
      <c r="C10318" s="1">
        <v>33243020</v>
      </c>
      <c r="D10318" s="4">
        <v>1223</v>
      </c>
      <c r="E10318" s="1">
        <v>67546</v>
      </c>
      <c r="F10318" s="2">
        <v>2</v>
      </c>
      <c r="G10318" s="6">
        <f t="shared" si="805"/>
        <v>1.6353229762878169E-3</v>
      </c>
      <c r="H10318" s="11">
        <v>4.21</v>
      </c>
      <c r="I10318" s="13">
        <f t="shared" si="806"/>
        <v>7896204.2755344417</v>
      </c>
      <c r="J10318" s="13">
        <f t="shared" si="807"/>
        <v>16044.180522565321</v>
      </c>
      <c r="K10318" s="7">
        <f t="shared" si="808"/>
        <v>2.0318851897330628E-3</v>
      </c>
      <c r="L10318" s="26">
        <f t="shared" si="809"/>
        <v>1.2424977935217678</v>
      </c>
    </row>
    <row r="10319" spans="1:12">
      <c r="A10319" s="2" t="s">
        <v>4866</v>
      </c>
      <c r="B10319" s="3">
        <v>39353</v>
      </c>
      <c r="C10319" s="1">
        <v>18445</v>
      </c>
      <c r="D10319" s="2">
        <v>2</v>
      </c>
      <c r="E10319" s="1">
        <v>11505</v>
      </c>
      <c r="F10319" s="2">
        <v>1</v>
      </c>
      <c r="G10319" s="6">
        <f t="shared" si="805"/>
        <v>0.5</v>
      </c>
      <c r="H10319" s="11">
        <v>6.88</v>
      </c>
      <c r="I10319" s="13">
        <f t="shared" si="806"/>
        <v>2680.9593023255816</v>
      </c>
      <c r="J10319" s="13">
        <f t="shared" si="807"/>
        <v>1672.2383720930234</v>
      </c>
      <c r="K10319" s="7">
        <f t="shared" si="808"/>
        <v>0.62374627270262939</v>
      </c>
      <c r="L10319" s="26">
        <f t="shared" si="809"/>
        <v>1.2474925454052588</v>
      </c>
    </row>
    <row r="10320" spans="1:12">
      <c r="A10320" s="2" t="s">
        <v>10109</v>
      </c>
      <c r="B10320" s="3">
        <v>35789</v>
      </c>
      <c r="C10320" s="1">
        <v>43061945</v>
      </c>
      <c r="D10320" s="4">
        <v>1752</v>
      </c>
      <c r="E10320" s="1">
        <v>92079</v>
      </c>
      <c r="F10320" s="2">
        <v>3</v>
      </c>
      <c r="G10320" s="6">
        <f t="shared" si="805"/>
        <v>1.7123287671232876E-3</v>
      </c>
      <c r="H10320" s="11">
        <v>4.59</v>
      </c>
      <c r="I10320" s="13">
        <f t="shared" si="806"/>
        <v>9381687.3638344221</v>
      </c>
      <c r="J10320" s="13">
        <f t="shared" si="807"/>
        <v>20060.784313725489</v>
      </c>
      <c r="K10320" s="7">
        <f t="shared" si="808"/>
        <v>2.1382917097683349E-3</v>
      </c>
      <c r="L10320" s="26">
        <f t="shared" si="809"/>
        <v>1.2487623585047076</v>
      </c>
    </row>
    <row r="10321" spans="1:12">
      <c r="A10321" s="2" t="s">
        <v>7610</v>
      </c>
      <c r="B10321" s="3">
        <v>33557</v>
      </c>
      <c r="C10321" s="1">
        <v>1750301</v>
      </c>
      <c r="D10321" s="2">
        <v>126</v>
      </c>
      <c r="E10321" s="1">
        <v>34728</v>
      </c>
      <c r="F10321" s="2">
        <v>2</v>
      </c>
      <c r="G10321" s="6">
        <f t="shared" si="805"/>
        <v>1.5873015873015872E-2</v>
      </c>
      <c r="H10321" s="11">
        <v>4.21</v>
      </c>
      <c r="I10321" s="13">
        <f t="shared" si="806"/>
        <v>415748.45605700713</v>
      </c>
      <c r="J10321" s="13">
        <f t="shared" si="807"/>
        <v>8248.9311163895491</v>
      </c>
      <c r="K10321" s="7">
        <f t="shared" si="808"/>
        <v>1.9841158749266556E-2</v>
      </c>
      <c r="L10321" s="26">
        <f t="shared" si="809"/>
        <v>1.2499930012037932</v>
      </c>
    </row>
    <row r="10322" spans="1:12">
      <c r="A10322" s="2" t="s">
        <v>3368</v>
      </c>
      <c r="B10322" s="3">
        <v>40396</v>
      </c>
      <c r="C10322" s="1">
        <v>1755212</v>
      </c>
      <c r="D10322" s="2">
        <v>442</v>
      </c>
      <c r="E10322" s="1">
        <v>224233</v>
      </c>
      <c r="F10322" s="2">
        <v>45</v>
      </c>
      <c r="G10322" s="6">
        <f t="shared" si="805"/>
        <v>0.10180995475113122</v>
      </c>
      <c r="H10322" s="12">
        <v>7.89</v>
      </c>
      <c r="I10322" s="13">
        <f t="shared" si="806"/>
        <v>222460.32953105198</v>
      </c>
      <c r="J10322" s="13">
        <f t="shared" si="807"/>
        <v>28419.898605830167</v>
      </c>
      <c r="K10322" s="7">
        <f t="shared" si="808"/>
        <v>0.12775265893806562</v>
      </c>
      <c r="L10322" s="26">
        <f t="shared" si="809"/>
        <v>1.2548150055694445</v>
      </c>
    </row>
    <row r="10323" spans="1:12">
      <c r="A10323" s="2" t="s">
        <v>3580</v>
      </c>
      <c r="B10323" s="3">
        <v>39031</v>
      </c>
      <c r="C10323" s="1">
        <v>223202</v>
      </c>
      <c r="D10323" s="2">
        <v>39</v>
      </c>
      <c r="E10323" s="1">
        <v>28815</v>
      </c>
      <c r="F10323" s="2">
        <v>4</v>
      </c>
      <c r="G10323" s="6">
        <f t="shared" si="805"/>
        <v>0.10256410256410256</v>
      </c>
      <c r="H10323" s="11">
        <v>6.55</v>
      </c>
      <c r="I10323" s="13">
        <f t="shared" si="806"/>
        <v>34076.641221374048</v>
      </c>
      <c r="J10323" s="13">
        <f t="shared" si="807"/>
        <v>4399.2366412213742</v>
      </c>
      <c r="K10323" s="7">
        <f t="shared" si="808"/>
        <v>0.12909830557073862</v>
      </c>
      <c r="L10323" s="26">
        <f t="shared" si="809"/>
        <v>1.2587084793147016</v>
      </c>
    </row>
    <row r="10324" spans="1:12">
      <c r="A10324" s="2" t="s">
        <v>852</v>
      </c>
      <c r="B10324" s="3">
        <v>40732</v>
      </c>
      <c r="C10324" s="1">
        <v>1200326</v>
      </c>
      <c r="D10324" s="2">
        <v>54</v>
      </c>
      <c r="E10324" s="1">
        <v>111982</v>
      </c>
      <c r="F10324" s="2">
        <v>4</v>
      </c>
      <c r="G10324" s="6">
        <f t="shared" si="805"/>
        <v>7.407407407407407E-2</v>
      </c>
      <c r="H10324" s="12">
        <v>7.93</v>
      </c>
      <c r="I10324" s="13">
        <f t="shared" si="806"/>
        <v>151365.19546027743</v>
      </c>
      <c r="J10324" s="13">
        <f t="shared" si="807"/>
        <v>14121.311475409837</v>
      </c>
      <c r="K10324" s="7">
        <f t="shared" si="808"/>
        <v>9.3292988738059496E-2</v>
      </c>
      <c r="L10324" s="26">
        <f t="shared" si="809"/>
        <v>1.2594553479638033</v>
      </c>
    </row>
    <row r="10325" spans="1:12">
      <c r="A10325" s="2" t="s">
        <v>6127</v>
      </c>
      <c r="B10325" s="3">
        <v>38513</v>
      </c>
      <c r="C10325" s="1">
        <v>4337</v>
      </c>
      <c r="D10325" s="2">
        <v>3</v>
      </c>
      <c r="E10325" s="1">
        <v>1821</v>
      </c>
      <c r="F10325" s="2">
        <v>1</v>
      </c>
      <c r="G10325" s="6">
        <f t="shared" si="805"/>
        <v>0.33333333333333331</v>
      </c>
      <c r="H10325" s="11">
        <v>6.41</v>
      </c>
      <c r="I10325" s="13">
        <f t="shared" si="806"/>
        <v>676.59906396255849</v>
      </c>
      <c r="J10325" s="13">
        <f t="shared" si="807"/>
        <v>284.08736349453977</v>
      </c>
      <c r="K10325" s="7">
        <f t="shared" si="808"/>
        <v>0.41987548997002538</v>
      </c>
      <c r="L10325" s="26">
        <f t="shared" si="809"/>
        <v>1.2596264699100763</v>
      </c>
    </row>
    <row r="10326" spans="1:12">
      <c r="A10326" s="2" t="s">
        <v>2512</v>
      </c>
      <c r="B10326" s="3">
        <v>40753</v>
      </c>
      <c r="C10326" s="1">
        <v>1361512</v>
      </c>
      <c r="D10326" s="2">
        <v>89</v>
      </c>
      <c r="E10326" s="1">
        <v>96414</v>
      </c>
      <c r="F10326" s="2">
        <v>5</v>
      </c>
      <c r="G10326" s="6">
        <f t="shared" si="805"/>
        <v>5.6179775280898875E-2</v>
      </c>
      <c r="H10326" s="12">
        <v>7.93</v>
      </c>
      <c r="I10326" s="13">
        <f t="shared" si="806"/>
        <v>171691.29886506937</v>
      </c>
      <c r="J10326" s="13">
        <f t="shared" si="807"/>
        <v>12158.13366960908</v>
      </c>
      <c r="K10326" s="7">
        <f t="shared" si="808"/>
        <v>7.081391864339058E-2</v>
      </c>
      <c r="L10326" s="26">
        <f t="shared" si="809"/>
        <v>1.2604877518523523</v>
      </c>
    </row>
    <row r="10327" spans="1:12">
      <c r="A10327" s="2" t="s">
        <v>8469</v>
      </c>
      <c r="B10327" s="3">
        <v>33221</v>
      </c>
      <c r="C10327" s="1">
        <v>2075084</v>
      </c>
      <c r="D10327" s="2">
        <v>95</v>
      </c>
      <c r="E10327" s="1">
        <v>82753</v>
      </c>
      <c r="F10327" s="2">
        <v>3</v>
      </c>
      <c r="G10327" s="6">
        <f t="shared" si="805"/>
        <v>3.1578947368421054E-2</v>
      </c>
      <c r="H10327" s="12">
        <v>4.22</v>
      </c>
      <c r="I10327" s="13">
        <f t="shared" si="806"/>
        <v>491726.06635071093</v>
      </c>
      <c r="J10327" s="13">
        <f t="shared" si="807"/>
        <v>19609.715639810427</v>
      </c>
      <c r="K10327" s="7">
        <f t="shared" si="808"/>
        <v>3.9879349462479591E-2</v>
      </c>
      <c r="L10327" s="26">
        <f t="shared" si="809"/>
        <v>1.2628460663118537</v>
      </c>
    </row>
    <row r="10328" spans="1:12">
      <c r="A10328" s="2" t="s">
        <v>3515</v>
      </c>
      <c r="B10328" s="3">
        <v>37554</v>
      </c>
      <c r="C10328" s="1">
        <v>25885000</v>
      </c>
      <c r="D10328" s="2">
        <v>794</v>
      </c>
      <c r="E10328" s="1">
        <v>205996</v>
      </c>
      <c r="F10328" s="2">
        <v>5</v>
      </c>
      <c r="G10328" s="6">
        <f t="shared" si="805"/>
        <v>6.2972292191435771E-3</v>
      </c>
      <c r="H10328" s="12">
        <v>5.8</v>
      </c>
      <c r="I10328" s="13">
        <f t="shared" si="806"/>
        <v>4462931.0344827585</v>
      </c>
      <c r="J10328" s="13">
        <f t="shared" si="807"/>
        <v>35516.551724137935</v>
      </c>
      <c r="K10328" s="7">
        <f t="shared" si="808"/>
        <v>7.9581224647479239E-3</v>
      </c>
      <c r="L10328" s="26">
        <f t="shared" si="809"/>
        <v>1.2637498474019702</v>
      </c>
    </row>
    <row r="10329" spans="1:12">
      <c r="A10329" s="2" t="s">
        <v>6131</v>
      </c>
      <c r="B10329" s="3">
        <v>38520</v>
      </c>
      <c r="C10329" s="1">
        <v>3885134</v>
      </c>
      <c r="D10329" s="2">
        <v>160</v>
      </c>
      <c r="E10329" s="1">
        <v>30801</v>
      </c>
      <c r="F10329" s="2">
        <v>1</v>
      </c>
      <c r="G10329" s="6">
        <f t="shared" si="805"/>
        <v>6.2500000000000003E-3</v>
      </c>
      <c r="H10329" s="11">
        <v>6.41</v>
      </c>
      <c r="I10329" s="13">
        <f t="shared" si="806"/>
        <v>606105.14820592827</v>
      </c>
      <c r="J10329" s="13">
        <f t="shared" si="807"/>
        <v>4805.1482059282371</v>
      </c>
      <c r="K10329" s="7">
        <f t="shared" si="808"/>
        <v>7.9279118815464272E-3</v>
      </c>
      <c r="L10329" s="26">
        <f t="shared" si="809"/>
        <v>1.2684659010474282</v>
      </c>
    </row>
    <row r="10330" spans="1:12">
      <c r="A10330" s="2" t="s">
        <v>1442</v>
      </c>
      <c r="B10330" s="3">
        <v>38926</v>
      </c>
      <c r="C10330" s="1">
        <v>45082</v>
      </c>
      <c r="D10330" s="2">
        <v>11</v>
      </c>
      <c r="E10330" s="1">
        <v>5203</v>
      </c>
      <c r="F10330" s="2">
        <v>1</v>
      </c>
      <c r="G10330" s="6">
        <f t="shared" si="805"/>
        <v>9.0909090909090912E-2</v>
      </c>
      <c r="H10330" s="11">
        <v>6.55</v>
      </c>
      <c r="I10330" s="13">
        <f t="shared" si="806"/>
        <v>6882.7480916030536</v>
      </c>
      <c r="J10330" s="13">
        <f t="shared" si="807"/>
        <v>794.35114503816794</v>
      </c>
      <c r="K10330" s="7">
        <f t="shared" si="808"/>
        <v>0.11541191606406104</v>
      </c>
      <c r="L10330" s="26">
        <f t="shared" si="809"/>
        <v>1.2695310767046715</v>
      </c>
    </row>
    <row r="10331" spans="1:12">
      <c r="A10331" s="2" t="s">
        <v>6245</v>
      </c>
      <c r="B10331" s="3">
        <v>40431</v>
      </c>
      <c r="C10331" s="1">
        <v>5673</v>
      </c>
      <c r="D10331" s="2">
        <v>7</v>
      </c>
      <c r="E10331" s="1">
        <v>1029</v>
      </c>
      <c r="F10331" s="2">
        <v>1</v>
      </c>
      <c r="G10331" s="6">
        <f t="shared" si="805"/>
        <v>0.14285714285714285</v>
      </c>
      <c r="H10331" s="12">
        <v>7.89</v>
      </c>
      <c r="I10331" s="13">
        <f t="shared" si="806"/>
        <v>719.01140684410655</v>
      </c>
      <c r="J10331" s="13">
        <f t="shared" si="807"/>
        <v>130.41825095057035</v>
      </c>
      <c r="K10331" s="7">
        <f t="shared" si="808"/>
        <v>0.18138551031200423</v>
      </c>
      <c r="L10331" s="26">
        <f t="shared" si="809"/>
        <v>1.2696985721840297</v>
      </c>
    </row>
    <row r="10332" spans="1:12">
      <c r="A10332" s="2" t="s">
        <v>2894</v>
      </c>
      <c r="B10332" s="3">
        <v>40837</v>
      </c>
      <c r="C10332" s="1">
        <v>5580</v>
      </c>
      <c r="D10332" s="2">
        <v>2</v>
      </c>
      <c r="E10332" s="1">
        <v>3547</v>
      </c>
      <c r="F10332" s="2">
        <v>1</v>
      </c>
      <c r="G10332" s="6">
        <f t="shared" si="805"/>
        <v>0.5</v>
      </c>
      <c r="H10332" s="12">
        <v>7.93</v>
      </c>
      <c r="I10332" s="13">
        <f t="shared" si="806"/>
        <v>703.65699873896597</v>
      </c>
      <c r="J10332" s="13">
        <f t="shared" si="807"/>
        <v>447.28877679697354</v>
      </c>
      <c r="K10332" s="7">
        <f t="shared" si="808"/>
        <v>0.63566308243727598</v>
      </c>
      <c r="L10332" s="26">
        <f t="shared" si="809"/>
        <v>1.271326164874552</v>
      </c>
    </row>
    <row r="10333" spans="1:12">
      <c r="A10333" s="2" t="s">
        <v>4192</v>
      </c>
      <c r="B10333" s="3">
        <v>41243</v>
      </c>
      <c r="C10333" s="1">
        <v>129555</v>
      </c>
      <c r="D10333" s="2">
        <v>26</v>
      </c>
      <c r="E10333" s="1">
        <v>76123</v>
      </c>
      <c r="F10333" s="2">
        <v>12</v>
      </c>
      <c r="G10333" s="6">
        <f t="shared" si="805"/>
        <v>0.46153846153846156</v>
      </c>
      <c r="H10333" s="12">
        <v>8.02</v>
      </c>
      <c r="I10333" s="13">
        <f t="shared" si="806"/>
        <v>16153.990024937657</v>
      </c>
      <c r="J10333" s="13">
        <f t="shared" si="807"/>
        <v>9491.6458852867836</v>
      </c>
      <c r="K10333" s="7">
        <f t="shared" si="808"/>
        <v>0.58757284550962907</v>
      </c>
      <c r="L10333" s="26">
        <f t="shared" si="809"/>
        <v>1.2730744986041962</v>
      </c>
    </row>
    <row r="10334" spans="1:12">
      <c r="A10334" s="2" t="s">
        <v>8007</v>
      </c>
      <c r="B10334" s="3">
        <v>33690</v>
      </c>
      <c r="C10334" s="1">
        <v>147724</v>
      </c>
      <c r="D10334" s="2">
        <v>17</v>
      </c>
      <c r="E10334" s="1">
        <v>11066</v>
      </c>
      <c r="F10334" s="2">
        <v>1</v>
      </c>
      <c r="G10334" s="6">
        <f t="shared" si="805"/>
        <v>5.8823529411764705E-2</v>
      </c>
      <c r="H10334" s="11">
        <v>4.1500000000000004</v>
      </c>
      <c r="I10334" s="13">
        <f t="shared" si="806"/>
        <v>35596.144578313251</v>
      </c>
      <c r="J10334" s="13">
        <f t="shared" si="807"/>
        <v>2666.5060240963853</v>
      </c>
      <c r="K10334" s="7">
        <f t="shared" si="808"/>
        <v>7.4909967236197236E-2</v>
      </c>
      <c r="L10334" s="26">
        <f t="shared" si="809"/>
        <v>1.273469443015353</v>
      </c>
    </row>
    <row r="10335" spans="1:12">
      <c r="A10335" s="2" t="s">
        <v>5650</v>
      </c>
      <c r="B10335" s="3">
        <v>34831</v>
      </c>
      <c r="C10335" s="1">
        <v>10015449</v>
      </c>
      <c r="D10335" s="4">
        <v>1342</v>
      </c>
      <c r="E10335" s="1">
        <v>28612</v>
      </c>
      <c r="F10335" s="2">
        <v>3</v>
      </c>
      <c r="G10335" s="6">
        <f t="shared" si="805"/>
        <v>2.2354694485842027E-3</v>
      </c>
      <c r="H10335" s="11">
        <v>4.3499999999999996</v>
      </c>
      <c r="I10335" s="13">
        <f t="shared" si="806"/>
        <v>2302402.0689655175</v>
      </c>
      <c r="J10335" s="13">
        <f t="shared" si="807"/>
        <v>6577.4712643678167</v>
      </c>
      <c r="K10335" s="7">
        <f t="shared" si="808"/>
        <v>2.8567865504581973E-3</v>
      </c>
      <c r="L10335" s="26">
        <f t="shared" si="809"/>
        <v>1.2779358502383003</v>
      </c>
    </row>
    <row r="10336" spans="1:12">
      <c r="A10336" s="2" t="s">
        <v>4797</v>
      </c>
      <c r="B10336" s="3">
        <v>39267</v>
      </c>
      <c r="C10336" s="1">
        <v>379408</v>
      </c>
      <c r="D10336" s="2">
        <v>70</v>
      </c>
      <c r="E10336" s="1">
        <v>27734</v>
      </c>
      <c r="F10336" s="2">
        <v>4</v>
      </c>
      <c r="G10336" s="6">
        <f t="shared" si="805"/>
        <v>5.7142857142857141E-2</v>
      </c>
      <c r="H10336" s="11">
        <v>6.88</v>
      </c>
      <c r="I10336" s="13">
        <f t="shared" si="806"/>
        <v>55146.511627906977</v>
      </c>
      <c r="J10336" s="13">
        <f t="shared" si="807"/>
        <v>4031.1046511627906</v>
      </c>
      <c r="K10336" s="7">
        <f t="shared" si="808"/>
        <v>7.3098089655463244E-2</v>
      </c>
      <c r="L10336" s="26">
        <f t="shared" si="809"/>
        <v>1.2792165689706068</v>
      </c>
    </row>
    <row r="10337" spans="1:12">
      <c r="A10337" s="2" t="s">
        <v>5398</v>
      </c>
      <c r="B10337" s="3">
        <v>40592</v>
      </c>
      <c r="C10337" s="1">
        <v>635325</v>
      </c>
      <c r="D10337" s="2">
        <v>61</v>
      </c>
      <c r="E10337" s="1">
        <v>53344</v>
      </c>
      <c r="F10337" s="2">
        <v>4</v>
      </c>
      <c r="G10337" s="6">
        <f t="shared" si="805"/>
        <v>6.5573770491803282E-2</v>
      </c>
      <c r="H10337" s="12">
        <v>7.93</v>
      </c>
      <c r="I10337" s="13">
        <f t="shared" si="806"/>
        <v>80116.645649432539</v>
      </c>
      <c r="J10337" s="13">
        <f t="shared" si="807"/>
        <v>6726.8600252206816</v>
      </c>
      <c r="K10337" s="7">
        <f t="shared" si="808"/>
        <v>8.396332585684492E-2</v>
      </c>
      <c r="L10337" s="26">
        <f t="shared" si="809"/>
        <v>1.280440719316885</v>
      </c>
    </row>
    <row r="10338" spans="1:12">
      <c r="A10338" s="2" t="s">
        <v>8908</v>
      </c>
      <c r="B10338" s="3">
        <v>38268</v>
      </c>
      <c r="C10338" s="1">
        <v>782383</v>
      </c>
      <c r="D10338" s="2">
        <v>78</v>
      </c>
      <c r="E10338" s="1">
        <v>38654</v>
      </c>
      <c r="F10338" s="2">
        <v>3</v>
      </c>
      <c r="G10338" s="6">
        <f t="shared" si="805"/>
        <v>3.8461538461538464E-2</v>
      </c>
      <c r="H10338" s="12">
        <v>6.21</v>
      </c>
      <c r="I10338" s="13">
        <f t="shared" si="806"/>
        <v>125987.60064412239</v>
      </c>
      <c r="J10338" s="13">
        <f t="shared" si="807"/>
        <v>6224.4766505636071</v>
      </c>
      <c r="K10338" s="7">
        <f t="shared" si="808"/>
        <v>4.9405470210881368E-2</v>
      </c>
      <c r="L10338" s="26">
        <f t="shared" si="809"/>
        <v>1.2845422254829155</v>
      </c>
    </row>
    <row r="10339" spans="1:12">
      <c r="A10339" s="2" t="s">
        <v>5964</v>
      </c>
      <c r="B10339" s="3">
        <v>40452</v>
      </c>
      <c r="C10339" s="1">
        <v>528175</v>
      </c>
      <c r="D10339" s="2">
        <v>19</v>
      </c>
      <c r="E10339" s="1">
        <v>35751</v>
      </c>
      <c r="F10339" s="2">
        <v>1</v>
      </c>
      <c r="G10339" s="6">
        <f t="shared" si="805"/>
        <v>5.2631578947368418E-2</v>
      </c>
      <c r="H10339" s="12">
        <v>7.89</v>
      </c>
      <c r="I10339" s="13">
        <f t="shared" si="806"/>
        <v>66942.332065906216</v>
      </c>
      <c r="J10339" s="13">
        <f t="shared" si="807"/>
        <v>4531.1787072243351</v>
      </c>
      <c r="K10339" s="7">
        <f t="shared" si="808"/>
        <v>6.7687792871680794E-2</v>
      </c>
      <c r="L10339" s="26">
        <f t="shared" si="809"/>
        <v>1.2860680645619351</v>
      </c>
    </row>
    <row r="10340" spans="1:12">
      <c r="A10340" s="2" t="s">
        <v>1861</v>
      </c>
      <c r="B10340" s="3">
        <v>40284</v>
      </c>
      <c r="C10340" s="1">
        <v>493296</v>
      </c>
      <c r="D10340" s="2">
        <v>26</v>
      </c>
      <c r="E10340" s="1">
        <v>24401</v>
      </c>
      <c r="F10340" s="2">
        <v>1</v>
      </c>
      <c r="G10340" s="6">
        <f t="shared" si="805"/>
        <v>3.8461538461538464E-2</v>
      </c>
      <c r="H10340" s="12">
        <v>7.89</v>
      </c>
      <c r="I10340" s="13">
        <f t="shared" si="806"/>
        <v>62521.673003802287</v>
      </c>
      <c r="J10340" s="13">
        <f t="shared" si="807"/>
        <v>3092.6489226869458</v>
      </c>
      <c r="K10340" s="7">
        <f t="shared" si="808"/>
        <v>4.946522980117414E-2</v>
      </c>
      <c r="L10340" s="26">
        <f t="shared" si="809"/>
        <v>1.2860959748305276</v>
      </c>
    </row>
    <row r="10341" spans="1:12">
      <c r="A10341" s="2" t="s">
        <v>6296</v>
      </c>
      <c r="B10341" s="3">
        <v>40627</v>
      </c>
      <c r="C10341" s="1">
        <v>373420</v>
      </c>
      <c r="D10341" s="2">
        <v>29</v>
      </c>
      <c r="E10341" s="1">
        <v>66244</v>
      </c>
      <c r="F10341" s="2">
        <v>4</v>
      </c>
      <c r="G10341" s="6">
        <f t="shared" si="805"/>
        <v>0.13793103448275862</v>
      </c>
      <c r="H10341" s="12">
        <v>7.93</v>
      </c>
      <c r="I10341" s="13">
        <f t="shared" si="806"/>
        <v>47089.533417402272</v>
      </c>
      <c r="J10341" s="13">
        <f t="shared" si="807"/>
        <v>8353.5939470365702</v>
      </c>
      <c r="K10341" s="7">
        <f t="shared" si="808"/>
        <v>0.17739810401156875</v>
      </c>
      <c r="L10341" s="26">
        <f t="shared" si="809"/>
        <v>1.2861362540838734</v>
      </c>
    </row>
    <row r="10342" spans="1:12">
      <c r="A10342" s="2" t="s">
        <v>6798</v>
      </c>
      <c r="B10342" s="3">
        <v>39290</v>
      </c>
      <c r="C10342" s="1">
        <v>1433319</v>
      </c>
      <c r="D10342" s="2">
        <v>117</v>
      </c>
      <c r="E10342" s="1">
        <v>31533</v>
      </c>
      <c r="F10342" s="2">
        <v>2</v>
      </c>
      <c r="G10342" s="6">
        <f t="shared" si="805"/>
        <v>1.7094017094017096E-2</v>
      </c>
      <c r="H10342" s="11">
        <v>6.88</v>
      </c>
      <c r="I10342" s="13">
        <f t="shared" si="806"/>
        <v>208331.25</v>
      </c>
      <c r="J10342" s="13">
        <f t="shared" si="807"/>
        <v>4583.2848837209303</v>
      </c>
      <c r="K10342" s="7">
        <f t="shared" si="808"/>
        <v>2.1999987441734883E-2</v>
      </c>
      <c r="L10342" s="26">
        <f t="shared" si="809"/>
        <v>1.2869992653414906</v>
      </c>
    </row>
    <row r="10343" spans="1:12">
      <c r="A10343" s="2" t="s">
        <v>1549</v>
      </c>
      <c r="B10343" s="3">
        <v>37827</v>
      </c>
      <c r="C10343" s="1">
        <v>1629862</v>
      </c>
      <c r="D10343" s="2">
        <v>116</v>
      </c>
      <c r="E10343" s="1">
        <v>54294</v>
      </c>
      <c r="F10343" s="2">
        <v>3</v>
      </c>
      <c r="G10343" s="6">
        <f t="shared" si="805"/>
        <v>2.5862068965517241E-2</v>
      </c>
      <c r="H10343" s="11">
        <v>6.03</v>
      </c>
      <c r="I10343" s="13">
        <f t="shared" si="806"/>
        <v>270292.20563847426</v>
      </c>
      <c r="J10343" s="13">
        <f t="shared" si="807"/>
        <v>9003.9800995024871</v>
      </c>
      <c r="K10343" s="7">
        <f t="shared" si="808"/>
        <v>3.3312022735667191E-2</v>
      </c>
      <c r="L10343" s="26">
        <f t="shared" si="809"/>
        <v>1.2880648791124647</v>
      </c>
    </row>
    <row r="10344" spans="1:12">
      <c r="A10344" s="2" t="s">
        <v>8543</v>
      </c>
      <c r="B10344" s="3">
        <v>38282</v>
      </c>
      <c r="C10344" s="1">
        <v>71503593</v>
      </c>
      <c r="D10344" s="4">
        <v>1786</v>
      </c>
      <c r="E10344" s="1">
        <v>207042</v>
      </c>
      <c r="F10344" s="2">
        <v>4</v>
      </c>
      <c r="G10344" s="6">
        <f t="shared" si="805"/>
        <v>2.2396416573348264E-3</v>
      </c>
      <c r="H10344" s="12">
        <v>6.21</v>
      </c>
      <c r="I10344" s="13">
        <f t="shared" si="806"/>
        <v>11514266.18357488</v>
      </c>
      <c r="J10344" s="13">
        <f t="shared" si="807"/>
        <v>33340.096618357486</v>
      </c>
      <c r="K10344" s="7">
        <f t="shared" si="808"/>
        <v>2.8955468014033921E-3</v>
      </c>
      <c r="L10344" s="26">
        <f t="shared" si="809"/>
        <v>1.2928616468266145</v>
      </c>
    </row>
    <row r="10345" spans="1:12">
      <c r="A10345" s="2" t="s">
        <v>8270</v>
      </c>
      <c r="B10345" s="3">
        <v>38982</v>
      </c>
      <c r="C10345" s="1">
        <v>4670644</v>
      </c>
      <c r="D10345" s="2">
        <v>243</v>
      </c>
      <c r="E10345" s="1">
        <v>347925</v>
      </c>
      <c r="F10345" s="2">
        <v>14</v>
      </c>
      <c r="G10345" s="6">
        <f t="shared" si="805"/>
        <v>5.7613168724279837E-2</v>
      </c>
      <c r="H10345" s="11">
        <v>6.55</v>
      </c>
      <c r="I10345" s="13">
        <f t="shared" si="806"/>
        <v>713075.41984732822</v>
      </c>
      <c r="J10345" s="13">
        <f t="shared" si="807"/>
        <v>53118.320610687028</v>
      </c>
      <c r="K10345" s="7">
        <f t="shared" si="808"/>
        <v>7.449186878725933E-2</v>
      </c>
      <c r="L10345" s="26">
        <f t="shared" si="809"/>
        <v>1.2929660082360013</v>
      </c>
    </row>
    <row r="10346" spans="1:12">
      <c r="A10346" s="2" t="s">
        <v>4898</v>
      </c>
      <c r="B10346" s="3">
        <v>40613</v>
      </c>
      <c r="C10346" s="1">
        <v>11242660</v>
      </c>
      <c r="D10346" s="2">
        <v>319</v>
      </c>
      <c r="E10346" s="1">
        <v>182885</v>
      </c>
      <c r="F10346" s="2">
        <v>4</v>
      </c>
      <c r="G10346" s="6">
        <f t="shared" si="805"/>
        <v>1.2539184952978056E-2</v>
      </c>
      <c r="H10346" s="12">
        <v>7.93</v>
      </c>
      <c r="I10346" s="13">
        <f t="shared" si="806"/>
        <v>1417737.7049180327</v>
      </c>
      <c r="J10346" s="13">
        <f t="shared" si="807"/>
        <v>23062.421185372004</v>
      </c>
      <c r="K10346" s="7">
        <f t="shared" si="808"/>
        <v>1.6267057795930857E-2</v>
      </c>
      <c r="L10346" s="26">
        <f t="shared" si="809"/>
        <v>1.297297859225486</v>
      </c>
    </row>
    <row r="10347" spans="1:12">
      <c r="A10347" s="2" t="s">
        <v>6763</v>
      </c>
      <c r="B10347" s="3">
        <v>31667</v>
      </c>
      <c r="C10347" s="1">
        <v>441863</v>
      </c>
      <c r="D10347" s="2">
        <v>35</v>
      </c>
      <c r="E10347" s="1">
        <v>49164</v>
      </c>
      <c r="F10347" s="2">
        <v>3</v>
      </c>
      <c r="G10347" s="6">
        <f t="shared" si="805"/>
        <v>8.5714285714285715E-2</v>
      </c>
      <c r="H10347" s="12">
        <v>3.71</v>
      </c>
      <c r="I10347" s="13">
        <f t="shared" si="806"/>
        <v>119100.53908355795</v>
      </c>
      <c r="J10347" s="13">
        <f t="shared" si="807"/>
        <v>13251.752021563343</v>
      </c>
      <c r="K10347" s="7">
        <f t="shared" si="808"/>
        <v>0.1112652564256342</v>
      </c>
      <c r="L10347" s="26">
        <f t="shared" si="809"/>
        <v>1.2980946582990656</v>
      </c>
    </row>
    <row r="10348" spans="1:12">
      <c r="A10348" s="2" t="s">
        <v>7585</v>
      </c>
      <c r="B10348" s="3">
        <v>38702</v>
      </c>
      <c r="C10348" s="1">
        <v>19398532</v>
      </c>
      <c r="D10348" s="2">
        <v>978</v>
      </c>
      <c r="E10348" s="1">
        <v>154590</v>
      </c>
      <c r="F10348" s="2">
        <v>6</v>
      </c>
      <c r="G10348" s="6">
        <f t="shared" si="805"/>
        <v>6.1349693251533744E-3</v>
      </c>
      <c r="H10348" s="11">
        <v>6.41</v>
      </c>
      <c r="I10348" s="13">
        <f t="shared" si="806"/>
        <v>3026292.0436817473</v>
      </c>
      <c r="J10348" s="13">
        <f t="shared" si="807"/>
        <v>24117.004680187209</v>
      </c>
      <c r="K10348" s="7">
        <f t="shared" si="808"/>
        <v>7.9691597281691222E-3</v>
      </c>
      <c r="L10348" s="26">
        <f t="shared" si="809"/>
        <v>1.298973035691567</v>
      </c>
    </row>
    <row r="10349" spans="1:12">
      <c r="A10349" s="2" t="s">
        <v>1034</v>
      </c>
      <c r="B10349" s="3">
        <v>37965</v>
      </c>
      <c r="C10349" s="1">
        <v>66809693</v>
      </c>
      <c r="D10349" s="4">
        <v>2514</v>
      </c>
      <c r="E10349" s="1">
        <v>207377</v>
      </c>
      <c r="F10349" s="2">
        <v>6</v>
      </c>
      <c r="G10349" s="6">
        <f t="shared" si="805"/>
        <v>2.3866348448687352E-3</v>
      </c>
      <c r="H10349" s="11">
        <v>6.03</v>
      </c>
      <c r="I10349" s="13">
        <f t="shared" si="806"/>
        <v>11079551.077943616</v>
      </c>
      <c r="J10349" s="13">
        <f t="shared" si="807"/>
        <v>34390.878938640133</v>
      </c>
      <c r="K10349" s="7">
        <f t="shared" si="808"/>
        <v>3.103995703138465E-3</v>
      </c>
      <c r="L10349" s="26">
        <f t="shared" si="809"/>
        <v>1.3005741996150169</v>
      </c>
    </row>
    <row r="10350" spans="1:12">
      <c r="A10350" s="2" t="s">
        <v>1102</v>
      </c>
      <c r="B10350" s="3">
        <v>37253</v>
      </c>
      <c r="C10350" s="1">
        <v>108638745</v>
      </c>
      <c r="D10350" s="4">
        <v>3143</v>
      </c>
      <c r="E10350" s="1">
        <v>179823</v>
      </c>
      <c r="F10350" s="2">
        <v>4</v>
      </c>
      <c r="G10350" s="6">
        <f t="shared" si="805"/>
        <v>1.2726694241170856E-3</v>
      </c>
      <c r="H10350" s="11">
        <v>5.65</v>
      </c>
      <c r="I10350" s="13">
        <f t="shared" si="806"/>
        <v>19228096.460176989</v>
      </c>
      <c r="J10350" s="13">
        <f t="shared" si="807"/>
        <v>31827.079646017697</v>
      </c>
      <c r="K10350" s="7">
        <f t="shared" si="808"/>
        <v>1.6552381933351678E-3</v>
      </c>
      <c r="L10350" s="26">
        <f t="shared" si="809"/>
        <v>1.3006034104131081</v>
      </c>
    </row>
    <row r="10351" spans="1:12">
      <c r="A10351" s="2" t="s">
        <v>4494</v>
      </c>
      <c r="B10351" s="3">
        <v>40298</v>
      </c>
      <c r="C10351" s="1">
        <v>181467</v>
      </c>
      <c r="D10351" s="2">
        <v>19</v>
      </c>
      <c r="E10351" s="1">
        <v>12424</v>
      </c>
      <c r="F10351" s="2">
        <v>1</v>
      </c>
      <c r="G10351" s="6">
        <f t="shared" si="805"/>
        <v>5.2631578947368418E-2</v>
      </c>
      <c r="H10351" s="12">
        <v>7.89</v>
      </c>
      <c r="I10351" s="13">
        <f t="shared" si="806"/>
        <v>22999.619771863119</v>
      </c>
      <c r="J10351" s="13">
        <f t="shared" si="807"/>
        <v>1574.6514575411913</v>
      </c>
      <c r="K10351" s="7">
        <f t="shared" si="808"/>
        <v>6.846423867700463E-2</v>
      </c>
      <c r="L10351" s="26">
        <f t="shared" si="809"/>
        <v>1.3008205348630881</v>
      </c>
    </row>
    <row r="10352" spans="1:12">
      <c r="A10352" s="2" t="s">
        <v>2681</v>
      </c>
      <c r="B10352" s="3">
        <v>39794</v>
      </c>
      <c r="C10352" s="1">
        <v>33446470</v>
      </c>
      <c r="D10352" s="4">
        <v>1287</v>
      </c>
      <c r="E10352" s="1">
        <v>507226</v>
      </c>
      <c r="F10352" s="2">
        <v>15</v>
      </c>
      <c r="G10352" s="6">
        <f t="shared" si="805"/>
        <v>1.1655011655011656E-2</v>
      </c>
      <c r="H10352" s="11">
        <v>7.18</v>
      </c>
      <c r="I10352" s="13">
        <f t="shared" si="806"/>
        <v>4658282.7298050141</v>
      </c>
      <c r="J10352" s="13">
        <f t="shared" si="807"/>
        <v>70644.289693593324</v>
      </c>
      <c r="K10352" s="7">
        <f t="shared" si="808"/>
        <v>1.5165307430051664E-2</v>
      </c>
      <c r="L10352" s="26">
        <f t="shared" si="809"/>
        <v>1.3011833774984327</v>
      </c>
    </row>
    <row r="10353" spans="1:12">
      <c r="A10353" s="2" t="s">
        <v>8818</v>
      </c>
      <c r="B10353" s="3">
        <v>40354</v>
      </c>
      <c r="C10353" s="1">
        <v>198600</v>
      </c>
      <c r="D10353" s="2">
        <v>12</v>
      </c>
      <c r="E10353" s="1">
        <v>21545</v>
      </c>
      <c r="F10353" s="2">
        <v>1</v>
      </c>
      <c r="G10353" s="6">
        <f t="shared" si="805"/>
        <v>8.3333333333333329E-2</v>
      </c>
      <c r="H10353" s="12">
        <v>7.89</v>
      </c>
      <c r="I10353" s="13">
        <f t="shared" si="806"/>
        <v>25171.10266159696</v>
      </c>
      <c r="J10353" s="13">
        <f t="shared" si="807"/>
        <v>2730.6717363751586</v>
      </c>
      <c r="K10353" s="7">
        <f t="shared" si="808"/>
        <v>0.10848439073514601</v>
      </c>
      <c r="L10353" s="26">
        <f t="shared" si="809"/>
        <v>1.3018126888217523</v>
      </c>
    </row>
    <row r="10354" spans="1:12">
      <c r="A10354" s="2" t="s">
        <v>4367</v>
      </c>
      <c r="B10354" s="3">
        <v>34005</v>
      </c>
      <c r="C10354" s="1">
        <v>41833324</v>
      </c>
      <c r="D10354" s="4">
        <v>1798</v>
      </c>
      <c r="E10354" s="1">
        <v>60672</v>
      </c>
      <c r="F10354" s="2">
        <v>2</v>
      </c>
      <c r="G10354" s="6">
        <f t="shared" si="805"/>
        <v>1.1123470522803114E-3</v>
      </c>
      <c r="H10354" s="11">
        <v>4.1399999999999997</v>
      </c>
      <c r="I10354" s="13">
        <f t="shared" si="806"/>
        <v>10104667.632850243</v>
      </c>
      <c r="J10354" s="13">
        <f t="shared" si="807"/>
        <v>14655.072463768118</v>
      </c>
      <c r="K10354" s="7">
        <f t="shared" si="808"/>
        <v>1.4503270168060277E-3</v>
      </c>
      <c r="L10354" s="26">
        <f t="shared" si="809"/>
        <v>1.3038439881086188</v>
      </c>
    </row>
    <row r="10355" spans="1:12">
      <c r="A10355" s="2" t="s">
        <v>656</v>
      </c>
      <c r="B10355" s="3">
        <v>33151</v>
      </c>
      <c r="C10355" s="1">
        <v>15740796</v>
      </c>
      <c r="D10355" s="2">
        <v>635</v>
      </c>
      <c r="E10355" s="1">
        <v>226613</v>
      </c>
      <c r="F10355" s="2">
        <v>7</v>
      </c>
      <c r="G10355" s="6">
        <f t="shared" si="805"/>
        <v>1.1023622047244094E-2</v>
      </c>
      <c r="H10355" s="12">
        <v>4.22</v>
      </c>
      <c r="I10355" s="13">
        <f t="shared" si="806"/>
        <v>3730046.4454976306</v>
      </c>
      <c r="J10355" s="13">
        <f t="shared" si="807"/>
        <v>53699.763033175361</v>
      </c>
      <c r="K10355" s="7">
        <f t="shared" si="808"/>
        <v>1.4396540047911173E-2</v>
      </c>
      <c r="L10355" s="26">
        <f t="shared" si="809"/>
        <v>1.3059718472033708</v>
      </c>
    </row>
    <row r="10356" spans="1:12">
      <c r="A10356" s="2" t="s">
        <v>2732</v>
      </c>
      <c r="B10356" s="3">
        <v>38023</v>
      </c>
      <c r="C10356" s="1">
        <v>2532228</v>
      </c>
      <c r="D10356" s="2">
        <v>116</v>
      </c>
      <c r="E10356" s="1">
        <v>142632</v>
      </c>
      <c r="F10356" s="2">
        <v>5</v>
      </c>
      <c r="G10356" s="6">
        <f t="shared" si="805"/>
        <v>4.3103448275862072E-2</v>
      </c>
      <c r="H10356" s="12">
        <v>6.21</v>
      </c>
      <c r="I10356" s="13">
        <f t="shared" si="806"/>
        <v>407766.18357487925</v>
      </c>
      <c r="J10356" s="13">
        <f t="shared" si="807"/>
        <v>22968.115942028984</v>
      </c>
      <c r="K10356" s="7">
        <f t="shared" si="808"/>
        <v>5.632668148365786E-2</v>
      </c>
      <c r="L10356" s="26">
        <f t="shared" si="809"/>
        <v>1.3067790104208623</v>
      </c>
    </row>
    <row r="10357" spans="1:12">
      <c r="A10357" s="2" t="s">
        <v>5424</v>
      </c>
      <c r="B10357" s="3">
        <v>40193</v>
      </c>
      <c r="C10357" s="1">
        <v>6617867</v>
      </c>
      <c r="D10357" s="2">
        <v>354</v>
      </c>
      <c r="E10357" s="1">
        <v>73723</v>
      </c>
      <c r="F10357" s="2">
        <v>3</v>
      </c>
      <c r="G10357" s="6">
        <f t="shared" si="805"/>
        <v>8.4745762711864406E-3</v>
      </c>
      <c r="H10357" s="12">
        <v>7.89</v>
      </c>
      <c r="I10357" s="13">
        <f t="shared" si="806"/>
        <v>838766.41318124207</v>
      </c>
      <c r="J10357" s="13">
        <f t="shared" si="807"/>
        <v>9343.8529784537386</v>
      </c>
      <c r="K10357" s="7">
        <f t="shared" si="808"/>
        <v>1.1139994200548304E-2</v>
      </c>
      <c r="L10357" s="26">
        <f t="shared" si="809"/>
        <v>1.3145193156646999</v>
      </c>
    </row>
    <row r="10358" spans="1:12">
      <c r="A10358" s="2" t="s">
        <v>7754</v>
      </c>
      <c r="B10358" s="3">
        <v>40949</v>
      </c>
      <c r="C10358" s="1">
        <v>972512</v>
      </c>
      <c r="D10358" s="2">
        <v>106</v>
      </c>
      <c r="E10358" s="1">
        <v>60446</v>
      </c>
      <c r="F10358" s="2">
        <v>5</v>
      </c>
      <c r="G10358" s="6">
        <f t="shared" si="805"/>
        <v>4.716981132075472E-2</v>
      </c>
      <c r="H10358" s="12">
        <v>8.02</v>
      </c>
      <c r="I10358" s="13">
        <f t="shared" si="806"/>
        <v>121260.84788029926</v>
      </c>
      <c r="J10358" s="13">
        <f t="shared" si="807"/>
        <v>7536.907730673317</v>
      </c>
      <c r="K10358" s="7">
        <f t="shared" si="808"/>
        <v>6.2154502977855283E-2</v>
      </c>
      <c r="L10358" s="26">
        <f t="shared" si="809"/>
        <v>1.3176754631305319</v>
      </c>
    </row>
    <row r="10359" spans="1:12">
      <c r="A10359" s="2" t="s">
        <v>8163</v>
      </c>
      <c r="B10359" s="3">
        <v>34693</v>
      </c>
      <c r="C10359" s="1">
        <v>1618282</v>
      </c>
      <c r="D10359" s="2">
        <v>263</v>
      </c>
      <c r="E10359" s="1">
        <v>8139</v>
      </c>
      <c r="F10359" s="2">
        <v>1</v>
      </c>
      <c r="G10359" s="6">
        <f t="shared" si="805"/>
        <v>3.8022813688212928E-3</v>
      </c>
      <c r="H10359" s="11">
        <v>4.08</v>
      </c>
      <c r="I10359" s="13">
        <f t="shared" si="806"/>
        <v>396637.74509803922</v>
      </c>
      <c r="J10359" s="13">
        <f t="shared" si="807"/>
        <v>1994.8529411764705</v>
      </c>
      <c r="K10359" s="7">
        <f t="shared" si="808"/>
        <v>5.0294077299259336E-3</v>
      </c>
      <c r="L10359" s="26">
        <f t="shared" si="809"/>
        <v>1.3227342329705205</v>
      </c>
    </row>
    <row r="10360" spans="1:12">
      <c r="A10360" s="2" t="s">
        <v>2989</v>
      </c>
      <c r="B10360" s="3">
        <v>38590</v>
      </c>
      <c r="C10360" s="1">
        <v>28089</v>
      </c>
      <c r="D10360" s="2">
        <v>9</v>
      </c>
      <c r="E10360" s="1">
        <v>4129</v>
      </c>
      <c r="F10360" s="2">
        <v>1</v>
      </c>
      <c r="G10360" s="6">
        <f t="shared" si="805"/>
        <v>0.1111111111111111</v>
      </c>
      <c r="H10360" s="11">
        <v>6.41</v>
      </c>
      <c r="I10360" s="13">
        <f t="shared" si="806"/>
        <v>4382.059282371295</v>
      </c>
      <c r="J10360" s="13">
        <f t="shared" si="807"/>
        <v>644.14976599063959</v>
      </c>
      <c r="K10360" s="7">
        <f t="shared" si="808"/>
        <v>0.14699704510662537</v>
      </c>
      <c r="L10360" s="26">
        <f t="shared" si="809"/>
        <v>1.3229734059596283</v>
      </c>
    </row>
    <row r="10361" spans="1:12">
      <c r="A10361" s="2" t="s">
        <v>9988</v>
      </c>
      <c r="B10361" s="3">
        <v>33956</v>
      </c>
      <c r="C10361" s="1">
        <v>17957265</v>
      </c>
      <c r="D10361" s="2">
        <v>915</v>
      </c>
      <c r="E10361" s="1">
        <v>51955</v>
      </c>
      <c r="F10361" s="2">
        <v>2</v>
      </c>
      <c r="G10361" s="6">
        <f t="shared" si="805"/>
        <v>2.185792349726776E-3</v>
      </c>
      <c r="H10361" s="11">
        <v>4.1500000000000004</v>
      </c>
      <c r="I10361" s="13">
        <f t="shared" si="806"/>
        <v>4327051.8072289154</v>
      </c>
      <c r="J10361" s="13">
        <f t="shared" si="807"/>
        <v>12519.277108433735</v>
      </c>
      <c r="K10361" s="7">
        <f t="shared" si="808"/>
        <v>2.8932579655086676E-3</v>
      </c>
      <c r="L10361" s="26">
        <f t="shared" si="809"/>
        <v>1.3236655192202154</v>
      </c>
    </row>
    <row r="10362" spans="1:12">
      <c r="A10362" s="2" t="s">
        <v>2326</v>
      </c>
      <c r="B10362" s="3">
        <v>39234</v>
      </c>
      <c r="C10362" s="1">
        <v>450897</v>
      </c>
      <c r="D10362" s="2">
        <v>64</v>
      </c>
      <c r="E10362" s="1">
        <v>46730</v>
      </c>
      <c r="F10362" s="2">
        <v>5</v>
      </c>
      <c r="G10362" s="6">
        <f t="shared" si="805"/>
        <v>7.8125E-2</v>
      </c>
      <c r="H10362" s="11">
        <v>6.88</v>
      </c>
      <c r="I10362" s="13">
        <f t="shared" si="806"/>
        <v>65537.354651162794</v>
      </c>
      <c r="J10362" s="13">
        <f t="shared" si="807"/>
        <v>6792.1511627906975</v>
      </c>
      <c r="K10362" s="7">
        <f t="shared" si="808"/>
        <v>0.10363785964422029</v>
      </c>
      <c r="L10362" s="26">
        <f t="shared" si="809"/>
        <v>1.3265646034460197</v>
      </c>
    </row>
    <row r="10363" spans="1:12">
      <c r="A10363" s="2" t="s">
        <v>177</v>
      </c>
      <c r="B10363" s="3">
        <v>40023</v>
      </c>
      <c r="C10363" s="1">
        <v>2277396</v>
      </c>
      <c r="D10363" s="2">
        <v>177</v>
      </c>
      <c r="E10363" s="1">
        <v>68377</v>
      </c>
      <c r="F10363" s="2">
        <v>4</v>
      </c>
      <c r="G10363" s="6">
        <f t="shared" si="805"/>
        <v>2.2598870056497175E-2</v>
      </c>
      <c r="H10363" s="12">
        <v>7.5</v>
      </c>
      <c r="I10363" s="13">
        <f t="shared" si="806"/>
        <v>303652.8</v>
      </c>
      <c r="J10363" s="13">
        <f t="shared" si="807"/>
        <v>9116.9333333333325</v>
      </c>
      <c r="K10363" s="7">
        <f t="shared" si="808"/>
        <v>3.0024203081062757E-2</v>
      </c>
      <c r="L10363" s="26">
        <f t="shared" si="809"/>
        <v>1.328570986337027</v>
      </c>
    </row>
    <row r="10364" spans="1:12">
      <c r="A10364" s="2" t="s">
        <v>3396</v>
      </c>
      <c r="B10364" s="3">
        <v>41033</v>
      </c>
      <c r="C10364" s="1">
        <v>112679</v>
      </c>
      <c r="D10364" s="2">
        <v>19</v>
      </c>
      <c r="E10364" s="1">
        <v>7882</v>
      </c>
      <c r="F10364" s="2">
        <v>1</v>
      </c>
      <c r="G10364" s="6">
        <f t="shared" si="805"/>
        <v>5.2631578947368418E-2</v>
      </c>
      <c r="H10364" s="12">
        <v>8.02</v>
      </c>
      <c r="I10364" s="13">
        <f t="shared" si="806"/>
        <v>14049.750623441398</v>
      </c>
      <c r="J10364" s="13">
        <f t="shared" si="807"/>
        <v>982.79301745635917</v>
      </c>
      <c r="K10364" s="7">
        <f t="shared" si="808"/>
        <v>6.9950922532148851E-2</v>
      </c>
      <c r="L10364" s="26">
        <f t="shared" si="809"/>
        <v>1.3290675281108282</v>
      </c>
    </row>
    <row r="10365" spans="1:12">
      <c r="A10365" s="2" t="s">
        <v>8708</v>
      </c>
      <c r="B10365" s="3">
        <v>36868</v>
      </c>
      <c r="C10365" s="1">
        <v>30328156</v>
      </c>
      <c r="D10365" s="4">
        <v>1444</v>
      </c>
      <c r="E10365" s="1">
        <v>27932</v>
      </c>
      <c r="F10365" s="2">
        <v>1</v>
      </c>
      <c r="G10365" s="6">
        <f t="shared" si="805"/>
        <v>6.925207756232687E-4</v>
      </c>
      <c r="H10365" s="11">
        <v>5.39</v>
      </c>
      <c r="I10365" s="13">
        <f t="shared" si="806"/>
        <v>5626745.083487941</v>
      </c>
      <c r="J10365" s="13">
        <f t="shared" si="807"/>
        <v>5182.1892393320968</v>
      </c>
      <c r="K10365" s="7">
        <f t="shared" si="808"/>
        <v>9.2099236102584012E-4</v>
      </c>
      <c r="L10365" s="26">
        <f t="shared" si="809"/>
        <v>1.3299129693213132</v>
      </c>
    </row>
    <row r="10366" spans="1:12">
      <c r="A10366" s="2" t="s">
        <v>5640</v>
      </c>
      <c r="B10366" s="3">
        <v>33522</v>
      </c>
      <c r="C10366" s="1">
        <v>25010896</v>
      </c>
      <c r="D10366" s="4">
        <v>1012</v>
      </c>
      <c r="E10366" s="1">
        <v>230106</v>
      </c>
      <c r="F10366" s="2">
        <v>7</v>
      </c>
      <c r="G10366" s="6">
        <f t="shared" si="805"/>
        <v>6.91699604743083E-3</v>
      </c>
      <c r="H10366" s="11">
        <v>4.21</v>
      </c>
      <c r="I10366" s="13">
        <f t="shared" si="806"/>
        <v>5940830.4038004754</v>
      </c>
      <c r="J10366" s="13">
        <f t="shared" si="807"/>
        <v>54657.007125890734</v>
      </c>
      <c r="K10366" s="7">
        <f t="shared" si="808"/>
        <v>9.2002301716819727E-3</v>
      </c>
      <c r="L10366" s="26">
        <f t="shared" si="809"/>
        <v>1.3300904191060223</v>
      </c>
    </row>
    <row r="10367" spans="1:12">
      <c r="A10367" s="2" t="s">
        <v>7675</v>
      </c>
      <c r="B10367" s="3">
        <v>38990</v>
      </c>
      <c r="C10367" s="1">
        <v>56441711</v>
      </c>
      <c r="D10367" s="4">
        <v>1850</v>
      </c>
      <c r="E10367" s="1">
        <v>122014</v>
      </c>
      <c r="F10367" s="2">
        <v>3</v>
      </c>
      <c r="G10367" s="6">
        <f t="shared" si="805"/>
        <v>1.6216216216216215E-3</v>
      </c>
      <c r="H10367" s="11">
        <v>6.55</v>
      </c>
      <c r="I10367" s="13">
        <f t="shared" si="806"/>
        <v>8617055.1145038176</v>
      </c>
      <c r="J10367" s="13">
        <f t="shared" si="807"/>
        <v>18628.091603053435</v>
      </c>
      <c r="K10367" s="7">
        <f t="shared" si="808"/>
        <v>2.1617700427260258E-3</v>
      </c>
      <c r="L10367" s="26">
        <f t="shared" si="809"/>
        <v>1.3330915263477159</v>
      </c>
    </row>
    <row r="10368" spans="1:12">
      <c r="A10368" s="2" t="s">
        <v>1974</v>
      </c>
      <c r="B10368" s="3">
        <v>37540</v>
      </c>
      <c r="C10368" s="1">
        <v>2751988</v>
      </c>
      <c r="D10368" s="2">
        <v>244</v>
      </c>
      <c r="E10368" s="1">
        <v>60224</v>
      </c>
      <c r="F10368" s="2">
        <v>4</v>
      </c>
      <c r="G10368" s="6">
        <f t="shared" si="805"/>
        <v>1.6393442622950821E-2</v>
      </c>
      <c r="H10368" s="12">
        <v>5.8</v>
      </c>
      <c r="I10368" s="13">
        <f t="shared" si="806"/>
        <v>474480.68965517241</v>
      </c>
      <c r="J10368" s="13">
        <f t="shared" si="807"/>
        <v>10383.448275862069</v>
      </c>
      <c r="K10368" s="7">
        <f t="shared" si="808"/>
        <v>2.188381635385038E-2</v>
      </c>
      <c r="L10368" s="26">
        <f t="shared" si="809"/>
        <v>1.3349127975848731</v>
      </c>
    </row>
    <row r="10369" spans="1:12">
      <c r="A10369" s="2" t="s">
        <v>1985</v>
      </c>
      <c r="B10369" s="3">
        <v>33466</v>
      </c>
      <c r="C10369" s="1">
        <v>14919570</v>
      </c>
      <c r="D10369" s="2">
        <v>588</v>
      </c>
      <c r="E10369" s="1">
        <v>271333</v>
      </c>
      <c r="F10369" s="2">
        <v>8</v>
      </c>
      <c r="G10369" s="6">
        <f t="shared" si="805"/>
        <v>1.3605442176870748E-2</v>
      </c>
      <c r="H10369" s="11">
        <v>4.21</v>
      </c>
      <c r="I10369" s="13">
        <f t="shared" si="806"/>
        <v>3543840.8551068883</v>
      </c>
      <c r="J10369" s="13">
        <f t="shared" si="807"/>
        <v>64449.643705463182</v>
      </c>
      <c r="K10369" s="7">
        <f t="shared" si="808"/>
        <v>1.8186382047203773E-2</v>
      </c>
      <c r="L10369" s="26">
        <f t="shared" si="809"/>
        <v>1.3366990804694774</v>
      </c>
    </row>
    <row r="10370" spans="1:12">
      <c r="A10370" s="2" t="s">
        <v>1437</v>
      </c>
      <c r="B10370" s="3">
        <v>39948</v>
      </c>
      <c r="C10370" s="1">
        <v>3531756</v>
      </c>
      <c r="D10370" s="2">
        <v>209</v>
      </c>
      <c r="E10370" s="1">
        <v>90400</v>
      </c>
      <c r="F10370" s="2">
        <v>4</v>
      </c>
      <c r="G10370" s="6">
        <f t="shared" ref="G10370:G10433" si="810">F10370/D10370</f>
        <v>1.9138755980861243E-2</v>
      </c>
      <c r="H10370" s="12">
        <v>7.5</v>
      </c>
      <c r="I10370" s="13">
        <f t="shared" ref="I10370:I10433" si="811">C10370/H10370</f>
        <v>470900.8</v>
      </c>
      <c r="J10370" s="13">
        <f t="shared" ref="J10370:J10433" si="812">E10370/H10370</f>
        <v>12053.333333333334</v>
      </c>
      <c r="K10370" s="7">
        <f t="shared" ref="K10370:K10433" si="813">J10370/I10370</f>
        <v>2.5596332249453249E-2</v>
      </c>
      <c r="L10370" s="26">
        <f t="shared" ref="L10370:L10433" si="814">K10370/G10370</f>
        <v>1.3374083600339324</v>
      </c>
    </row>
    <row r="10371" spans="1:12">
      <c r="A10371" s="2" t="s">
        <v>5924</v>
      </c>
      <c r="B10371" s="3">
        <v>36511</v>
      </c>
      <c r="C10371" s="1">
        <v>22455976</v>
      </c>
      <c r="D10371" s="4">
        <v>1086</v>
      </c>
      <c r="E10371" s="1">
        <v>193604</v>
      </c>
      <c r="F10371" s="2">
        <v>7</v>
      </c>
      <c r="G10371" s="6">
        <f t="shared" si="810"/>
        <v>6.4456721915285451E-3</v>
      </c>
      <c r="H10371" s="12">
        <v>5.0599999999999996</v>
      </c>
      <c r="I10371" s="13">
        <f t="shared" si="811"/>
        <v>4437939.9209486172</v>
      </c>
      <c r="J10371" s="13">
        <f t="shared" si="812"/>
        <v>38261.660079051384</v>
      </c>
      <c r="K10371" s="7">
        <f t="shared" si="813"/>
        <v>8.6214912235388907E-3</v>
      </c>
      <c r="L10371" s="26">
        <f t="shared" si="814"/>
        <v>1.3375627812518907</v>
      </c>
    </row>
    <row r="10372" spans="1:12">
      <c r="A10372" s="2" t="s">
        <v>6238</v>
      </c>
      <c r="B10372" s="3">
        <v>41194</v>
      </c>
      <c r="C10372" s="1">
        <v>211217</v>
      </c>
      <c r="D10372" s="2">
        <v>25</v>
      </c>
      <c r="E10372" s="1">
        <v>67909</v>
      </c>
      <c r="F10372" s="2">
        <v>6</v>
      </c>
      <c r="G10372" s="6">
        <f t="shared" si="810"/>
        <v>0.24</v>
      </c>
      <c r="H10372" s="12">
        <v>8.02</v>
      </c>
      <c r="I10372" s="13">
        <f t="shared" si="811"/>
        <v>26336.284289276809</v>
      </c>
      <c r="J10372" s="13">
        <f t="shared" si="812"/>
        <v>8467.4563591022452</v>
      </c>
      <c r="K10372" s="7">
        <f t="shared" si="813"/>
        <v>0.32151294640109462</v>
      </c>
      <c r="L10372" s="26">
        <f t="shared" si="814"/>
        <v>1.3396372766712277</v>
      </c>
    </row>
    <row r="10373" spans="1:12">
      <c r="A10373" s="2" t="s">
        <v>1766</v>
      </c>
      <c r="B10373" s="3">
        <v>39076</v>
      </c>
      <c r="C10373" s="1">
        <v>35552383</v>
      </c>
      <c r="D10373" s="4">
        <v>1524</v>
      </c>
      <c r="E10373" s="1">
        <v>501003</v>
      </c>
      <c r="F10373" s="2">
        <v>16</v>
      </c>
      <c r="G10373" s="6">
        <f t="shared" si="810"/>
        <v>1.0498687664041995E-2</v>
      </c>
      <c r="H10373" s="11">
        <v>6.55</v>
      </c>
      <c r="I10373" s="13">
        <f t="shared" si="811"/>
        <v>5427844.732824428</v>
      </c>
      <c r="J10373" s="13">
        <f t="shared" si="812"/>
        <v>76489.007633587782</v>
      </c>
      <c r="K10373" s="7">
        <f t="shared" si="813"/>
        <v>1.4091966774772874E-2</v>
      </c>
      <c r="L10373" s="26">
        <f t="shared" si="814"/>
        <v>1.3422598352971162</v>
      </c>
    </row>
    <row r="10374" spans="1:12">
      <c r="A10374" s="2" t="s">
        <v>9964</v>
      </c>
      <c r="B10374" s="3">
        <v>34957</v>
      </c>
      <c r="C10374" s="1">
        <v>7929434</v>
      </c>
      <c r="D10374" s="2">
        <v>576</v>
      </c>
      <c r="E10374" s="1">
        <v>185183</v>
      </c>
      <c r="F10374" s="2">
        <v>10</v>
      </c>
      <c r="G10374" s="6">
        <f t="shared" si="810"/>
        <v>1.7361111111111112E-2</v>
      </c>
      <c r="H10374" s="11">
        <v>4.3499999999999996</v>
      </c>
      <c r="I10374" s="13">
        <f t="shared" si="811"/>
        <v>1822858.3908045979</v>
      </c>
      <c r="J10374" s="13">
        <f t="shared" si="812"/>
        <v>42570.80459770115</v>
      </c>
      <c r="K10374" s="7">
        <f t="shared" si="813"/>
        <v>2.3353873681274097E-2</v>
      </c>
      <c r="L10374" s="26">
        <f t="shared" si="814"/>
        <v>1.3451831240413878</v>
      </c>
    </row>
    <row r="10375" spans="1:12">
      <c r="A10375" s="2" t="s">
        <v>9896</v>
      </c>
      <c r="B10375" s="3">
        <v>38534</v>
      </c>
      <c r="C10375" s="1">
        <v>41196</v>
      </c>
      <c r="D10375" s="2">
        <v>13</v>
      </c>
      <c r="E10375" s="1">
        <v>8527</v>
      </c>
      <c r="F10375" s="2">
        <v>2</v>
      </c>
      <c r="G10375" s="6">
        <f t="shared" si="810"/>
        <v>0.15384615384615385</v>
      </c>
      <c r="H10375" s="11">
        <v>6.41</v>
      </c>
      <c r="I10375" s="13">
        <f t="shared" si="811"/>
        <v>6426.8330733229332</v>
      </c>
      <c r="J10375" s="13">
        <f t="shared" si="812"/>
        <v>1330.2652106084242</v>
      </c>
      <c r="K10375" s="7">
        <f t="shared" si="813"/>
        <v>0.20698611515681131</v>
      </c>
      <c r="L10375" s="26">
        <f t="shared" si="814"/>
        <v>1.3454097485192735</v>
      </c>
    </row>
    <row r="10376" spans="1:12">
      <c r="A10376" s="2" t="s">
        <v>892</v>
      </c>
      <c r="B10376" s="3">
        <v>38667</v>
      </c>
      <c r="C10376" s="1">
        <v>1180560</v>
      </c>
      <c r="D10376" s="2">
        <v>277</v>
      </c>
      <c r="E10376" s="1">
        <v>120544</v>
      </c>
      <c r="F10376" s="2">
        <v>21</v>
      </c>
      <c r="G10376" s="6">
        <f t="shared" si="810"/>
        <v>7.5812274368231042E-2</v>
      </c>
      <c r="H10376" s="11">
        <v>6.41</v>
      </c>
      <c r="I10376" s="13">
        <f t="shared" si="811"/>
        <v>184174.72698907956</v>
      </c>
      <c r="J10376" s="13">
        <f t="shared" si="812"/>
        <v>18805.616224648984</v>
      </c>
      <c r="K10376" s="7">
        <f t="shared" si="813"/>
        <v>0.10210747441891983</v>
      </c>
      <c r="L10376" s="26">
        <f t="shared" si="814"/>
        <v>1.3468462101924188</v>
      </c>
    </row>
    <row r="10377" spans="1:12">
      <c r="A10377" s="2" t="s">
        <v>10224</v>
      </c>
      <c r="B10377" s="3">
        <v>38212</v>
      </c>
      <c r="C10377" s="1">
        <v>2041014</v>
      </c>
      <c r="D10377" s="2">
        <v>190</v>
      </c>
      <c r="E10377" s="1">
        <v>101295</v>
      </c>
      <c r="F10377" s="2">
        <v>7</v>
      </c>
      <c r="G10377" s="6">
        <f t="shared" si="810"/>
        <v>3.6842105263157891E-2</v>
      </c>
      <c r="H10377" s="12">
        <v>6.21</v>
      </c>
      <c r="I10377" s="13">
        <f t="shared" si="811"/>
        <v>328665.70048309182</v>
      </c>
      <c r="J10377" s="13">
        <f t="shared" si="812"/>
        <v>16311.59420289855</v>
      </c>
      <c r="K10377" s="7">
        <f t="shared" si="813"/>
        <v>4.9629742863106271E-2</v>
      </c>
      <c r="L10377" s="26">
        <f t="shared" si="814"/>
        <v>1.3470930205700276</v>
      </c>
    </row>
    <row r="10378" spans="1:12">
      <c r="A10378" s="2" t="s">
        <v>5898</v>
      </c>
      <c r="B10378" s="3">
        <v>37085</v>
      </c>
      <c r="C10378" s="1">
        <v>5313300</v>
      </c>
      <c r="D10378" s="2">
        <v>182</v>
      </c>
      <c r="E10378" s="1">
        <v>118003</v>
      </c>
      <c r="F10378" s="2">
        <v>3</v>
      </c>
      <c r="G10378" s="6">
        <f t="shared" si="810"/>
        <v>1.6483516483516484E-2</v>
      </c>
      <c r="H10378" s="11">
        <v>5.65</v>
      </c>
      <c r="I10378" s="13">
        <f t="shared" si="811"/>
        <v>940407.07964601764</v>
      </c>
      <c r="J10378" s="13">
        <f t="shared" si="812"/>
        <v>20885.486725663715</v>
      </c>
      <c r="K10378" s="7">
        <f t="shared" si="813"/>
        <v>2.2208984999905895E-2</v>
      </c>
      <c r="L10378" s="26">
        <f t="shared" si="814"/>
        <v>1.3473450899942909</v>
      </c>
    </row>
    <row r="10379" spans="1:12">
      <c r="A10379" s="2" t="s">
        <v>2445</v>
      </c>
      <c r="B10379" s="3">
        <v>33319</v>
      </c>
      <c r="C10379" s="1">
        <v>16371128</v>
      </c>
      <c r="D10379" s="2">
        <v>715</v>
      </c>
      <c r="E10379" s="1">
        <v>92622</v>
      </c>
      <c r="F10379" s="2">
        <v>3</v>
      </c>
      <c r="G10379" s="6">
        <f t="shared" si="810"/>
        <v>4.1958041958041958E-3</v>
      </c>
      <c r="H10379" s="11">
        <v>4.21</v>
      </c>
      <c r="I10379" s="13">
        <f t="shared" si="811"/>
        <v>3888628.978622328</v>
      </c>
      <c r="J10379" s="13">
        <f t="shared" si="812"/>
        <v>22000.475059382425</v>
      </c>
      <c r="K10379" s="7">
        <f t="shared" si="813"/>
        <v>5.6576431385790887E-3</v>
      </c>
      <c r="L10379" s="26">
        <f t="shared" si="814"/>
        <v>1.3484049480280162</v>
      </c>
    </row>
    <row r="10380" spans="1:12">
      <c r="A10380" s="2" t="s">
        <v>8633</v>
      </c>
      <c r="B10380" s="3">
        <v>40830</v>
      </c>
      <c r="C10380" s="1">
        <v>3185812</v>
      </c>
      <c r="D10380" s="2">
        <v>116</v>
      </c>
      <c r="E10380" s="1">
        <v>223119</v>
      </c>
      <c r="F10380" s="2">
        <v>6</v>
      </c>
      <c r="G10380" s="6">
        <f t="shared" si="810"/>
        <v>5.1724137931034482E-2</v>
      </c>
      <c r="H10380" s="12">
        <v>7.93</v>
      </c>
      <c r="I10380" s="13">
        <f t="shared" si="811"/>
        <v>401741.74022698612</v>
      </c>
      <c r="J10380" s="13">
        <f t="shared" si="812"/>
        <v>28136.065573770491</v>
      </c>
      <c r="K10380" s="7">
        <f t="shared" si="813"/>
        <v>7.0035206095023811E-2</v>
      </c>
      <c r="L10380" s="26">
        <f t="shared" si="814"/>
        <v>1.3540139845037937</v>
      </c>
    </row>
    <row r="10381" spans="1:12">
      <c r="A10381" s="2" t="s">
        <v>1754</v>
      </c>
      <c r="B10381" s="3">
        <v>40949</v>
      </c>
      <c r="C10381" s="1">
        <v>350524</v>
      </c>
      <c r="D10381" s="2">
        <v>23</v>
      </c>
      <c r="E10381" s="1">
        <v>20654</v>
      </c>
      <c r="F10381" s="2">
        <v>1</v>
      </c>
      <c r="G10381" s="6">
        <f t="shared" si="810"/>
        <v>4.3478260869565216E-2</v>
      </c>
      <c r="H10381" s="12">
        <v>8.02</v>
      </c>
      <c r="I10381" s="13">
        <f t="shared" si="811"/>
        <v>43706.234413965089</v>
      </c>
      <c r="J10381" s="13">
        <f t="shared" si="812"/>
        <v>2575.3117206982547</v>
      </c>
      <c r="K10381" s="7">
        <f t="shared" si="813"/>
        <v>5.8923212105305205E-2</v>
      </c>
      <c r="L10381" s="26">
        <f t="shared" si="814"/>
        <v>1.3552338784220197</v>
      </c>
    </row>
    <row r="10382" spans="1:12">
      <c r="A10382" s="2" t="s">
        <v>5502</v>
      </c>
      <c r="B10382" s="3">
        <v>40506</v>
      </c>
      <c r="C10382" s="1">
        <v>38083</v>
      </c>
      <c r="D10382" s="2">
        <v>4</v>
      </c>
      <c r="E10382" s="1">
        <v>12910</v>
      </c>
      <c r="F10382" s="2">
        <v>1</v>
      </c>
      <c r="G10382" s="6">
        <f t="shared" si="810"/>
        <v>0.25</v>
      </c>
      <c r="H10382" s="12">
        <v>7.89</v>
      </c>
      <c r="I10382" s="13">
        <f t="shared" si="811"/>
        <v>4826.7427122940435</v>
      </c>
      <c r="J10382" s="13">
        <f t="shared" si="812"/>
        <v>1636.2484157160964</v>
      </c>
      <c r="K10382" s="7">
        <f t="shared" si="813"/>
        <v>0.33899640259433339</v>
      </c>
      <c r="L10382" s="26">
        <f t="shared" si="814"/>
        <v>1.3559856103773336</v>
      </c>
    </row>
    <row r="10383" spans="1:12">
      <c r="A10383" s="2" t="s">
        <v>7052</v>
      </c>
      <c r="B10383" s="3">
        <v>41208</v>
      </c>
      <c r="C10383" s="1">
        <v>24710</v>
      </c>
      <c r="D10383" s="2">
        <v>5</v>
      </c>
      <c r="E10383" s="1">
        <v>6719</v>
      </c>
      <c r="F10383" s="2">
        <v>1</v>
      </c>
      <c r="G10383" s="6">
        <f t="shared" si="810"/>
        <v>0.2</v>
      </c>
      <c r="H10383" s="12">
        <v>8.02</v>
      </c>
      <c r="I10383" s="13">
        <f t="shared" si="811"/>
        <v>3081.0473815461346</v>
      </c>
      <c r="J10383" s="13">
        <f t="shared" si="812"/>
        <v>837.78054862842896</v>
      </c>
      <c r="K10383" s="7">
        <f t="shared" si="813"/>
        <v>0.27191420477539457</v>
      </c>
      <c r="L10383" s="26">
        <f t="shared" si="814"/>
        <v>1.3595710238769727</v>
      </c>
    </row>
    <row r="10384" spans="1:12">
      <c r="A10384" s="2" t="s">
        <v>1659</v>
      </c>
      <c r="B10384" s="3">
        <v>40585</v>
      </c>
      <c r="C10384" s="1">
        <v>6861102</v>
      </c>
      <c r="D10384" s="2">
        <v>462</v>
      </c>
      <c r="E10384" s="1">
        <v>302968</v>
      </c>
      <c r="F10384" s="2">
        <v>15</v>
      </c>
      <c r="G10384" s="6">
        <f t="shared" si="810"/>
        <v>3.2467532467532464E-2</v>
      </c>
      <c r="H10384" s="12">
        <v>7.93</v>
      </c>
      <c r="I10384" s="13">
        <f t="shared" si="811"/>
        <v>865208.32282471634</v>
      </c>
      <c r="J10384" s="13">
        <f t="shared" si="812"/>
        <v>38205.296343001261</v>
      </c>
      <c r="K10384" s="7">
        <f t="shared" si="813"/>
        <v>4.4157337990311171E-2</v>
      </c>
      <c r="L10384" s="26">
        <f t="shared" si="814"/>
        <v>1.3600460101015841</v>
      </c>
    </row>
    <row r="10385" spans="1:12">
      <c r="A10385" s="2" t="s">
        <v>4440</v>
      </c>
      <c r="B10385" s="3">
        <v>35713</v>
      </c>
      <c r="C10385" s="1">
        <v>626057</v>
      </c>
      <c r="D10385" s="2">
        <v>54</v>
      </c>
      <c r="E10385" s="1">
        <v>63266</v>
      </c>
      <c r="F10385" s="2">
        <v>4</v>
      </c>
      <c r="G10385" s="6">
        <f t="shared" si="810"/>
        <v>7.407407407407407E-2</v>
      </c>
      <c r="H10385" s="11">
        <v>4.59</v>
      </c>
      <c r="I10385" s="13">
        <f t="shared" si="811"/>
        <v>136395.8605664488</v>
      </c>
      <c r="J10385" s="13">
        <f t="shared" si="812"/>
        <v>13783.442265795207</v>
      </c>
      <c r="K10385" s="7">
        <f t="shared" si="813"/>
        <v>0.10105469629762147</v>
      </c>
      <c r="L10385" s="26">
        <f t="shared" si="814"/>
        <v>1.36423840001789</v>
      </c>
    </row>
    <row r="10386" spans="1:12">
      <c r="A10386" s="2" t="s">
        <v>3861</v>
      </c>
      <c r="B10386" s="3">
        <v>40025</v>
      </c>
      <c r="C10386" s="1">
        <v>25108</v>
      </c>
      <c r="D10386" s="2">
        <v>4</v>
      </c>
      <c r="E10386" s="1">
        <v>8576</v>
      </c>
      <c r="F10386" s="2">
        <v>1</v>
      </c>
      <c r="G10386" s="6">
        <f t="shared" si="810"/>
        <v>0.25</v>
      </c>
      <c r="H10386" s="12">
        <v>7.5</v>
      </c>
      <c r="I10386" s="13">
        <f t="shared" si="811"/>
        <v>3347.7333333333331</v>
      </c>
      <c r="J10386" s="13">
        <f t="shared" si="812"/>
        <v>1143.4666666666667</v>
      </c>
      <c r="K10386" s="7">
        <f t="shared" si="813"/>
        <v>0.34156444161223515</v>
      </c>
      <c r="L10386" s="26">
        <f t="shared" si="814"/>
        <v>1.3662577664489406</v>
      </c>
    </row>
    <row r="10387" spans="1:12">
      <c r="A10387" s="2" t="s">
        <v>3655</v>
      </c>
      <c r="B10387" s="3">
        <v>40389</v>
      </c>
      <c r="C10387" s="1">
        <v>9176933</v>
      </c>
      <c r="D10387" s="2">
        <v>570</v>
      </c>
      <c r="E10387" s="1">
        <v>88182</v>
      </c>
      <c r="F10387" s="2">
        <v>4</v>
      </c>
      <c r="G10387" s="6">
        <f t="shared" si="810"/>
        <v>7.0175438596491229E-3</v>
      </c>
      <c r="H10387" s="12">
        <v>7.89</v>
      </c>
      <c r="I10387" s="13">
        <f t="shared" si="811"/>
        <v>1163109.3789607098</v>
      </c>
      <c r="J10387" s="13">
        <f t="shared" si="812"/>
        <v>11176.425855513309</v>
      </c>
      <c r="K10387" s="7">
        <f t="shared" si="813"/>
        <v>9.6090927110397354E-3</v>
      </c>
      <c r="L10387" s="26">
        <f t="shared" si="814"/>
        <v>1.3692957113231623</v>
      </c>
    </row>
    <row r="10388" spans="1:12">
      <c r="A10388" s="2" t="s">
        <v>5152</v>
      </c>
      <c r="B10388" s="3">
        <v>40613</v>
      </c>
      <c r="C10388" s="1">
        <v>1188194</v>
      </c>
      <c r="D10388" s="2">
        <v>56</v>
      </c>
      <c r="E10388" s="1">
        <v>145430</v>
      </c>
      <c r="F10388" s="2">
        <v>5</v>
      </c>
      <c r="G10388" s="6">
        <f t="shared" si="810"/>
        <v>8.9285714285714288E-2</v>
      </c>
      <c r="H10388" s="12">
        <v>7.93</v>
      </c>
      <c r="I10388" s="13">
        <f t="shared" si="811"/>
        <v>149835.30895334174</v>
      </c>
      <c r="J10388" s="13">
        <f t="shared" si="812"/>
        <v>18339.218158890289</v>
      </c>
      <c r="K10388" s="7">
        <f t="shared" si="813"/>
        <v>0.1223958377167365</v>
      </c>
      <c r="L10388" s="26">
        <f t="shared" si="814"/>
        <v>1.3708333824274488</v>
      </c>
    </row>
    <row r="10389" spans="1:12">
      <c r="A10389" s="2" t="s">
        <v>509</v>
      </c>
      <c r="B10389" s="3">
        <v>40541</v>
      </c>
      <c r="C10389" s="1">
        <v>3205706</v>
      </c>
      <c r="D10389" s="2">
        <v>236</v>
      </c>
      <c r="E10389" s="1">
        <v>111869</v>
      </c>
      <c r="F10389" s="2">
        <v>6</v>
      </c>
      <c r="G10389" s="6">
        <f t="shared" si="810"/>
        <v>2.5423728813559324E-2</v>
      </c>
      <c r="H10389" s="12">
        <v>7.89</v>
      </c>
      <c r="I10389" s="13">
        <f t="shared" si="811"/>
        <v>406299.87325728772</v>
      </c>
      <c r="J10389" s="13">
        <f t="shared" si="812"/>
        <v>14178.580481622308</v>
      </c>
      <c r="K10389" s="7">
        <f t="shared" si="813"/>
        <v>3.4896837077386389E-2</v>
      </c>
      <c r="L10389" s="26">
        <f t="shared" si="814"/>
        <v>1.3726089250438644</v>
      </c>
    </row>
    <row r="10390" spans="1:12">
      <c r="A10390" s="2" t="s">
        <v>3968</v>
      </c>
      <c r="B10390" s="3">
        <v>38989</v>
      </c>
      <c r="C10390" s="1">
        <v>517809</v>
      </c>
      <c r="D10390" s="2">
        <v>60</v>
      </c>
      <c r="E10390" s="1">
        <v>94784</v>
      </c>
      <c r="F10390" s="2">
        <v>8</v>
      </c>
      <c r="G10390" s="6">
        <f t="shared" si="810"/>
        <v>0.13333333333333333</v>
      </c>
      <c r="H10390" s="11">
        <v>6.55</v>
      </c>
      <c r="I10390" s="13">
        <f t="shared" si="811"/>
        <v>79054.809160305347</v>
      </c>
      <c r="J10390" s="13">
        <f t="shared" si="812"/>
        <v>14470.839694656488</v>
      </c>
      <c r="K10390" s="7">
        <f t="shared" si="813"/>
        <v>0.18304818958341781</v>
      </c>
      <c r="L10390" s="26">
        <f t="shared" si="814"/>
        <v>1.3728614218756336</v>
      </c>
    </row>
    <row r="10391" spans="1:12">
      <c r="A10391" s="2" t="s">
        <v>4403</v>
      </c>
      <c r="B10391" s="3">
        <v>33158</v>
      </c>
      <c r="C10391" s="1">
        <v>1293976</v>
      </c>
      <c r="D10391" s="2">
        <v>365</v>
      </c>
      <c r="E10391" s="1">
        <v>112188</v>
      </c>
      <c r="F10391" s="2">
        <v>23</v>
      </c>
      <c r="G10391" s="6">
        <f t="shared" si="810"/>
        <v>6.3013698630136991E-2</v>
      </c>
      <c r="H10391" s="12">
        <v>4.22</v>
      </c>
      <c r="I10391" s="13">
        <f t="shared" si="811"/>
        <v>306629.38388625596</v>
      </c>
      <c r="J10391" s="13">
        <f t="shared" si="812"/>
        <v>26584.83412322275</v>
      </c>
      <c r="K10391" s="7">
        <f t="shared" si="813"/>
        <v>8.6700217005570415E-2</v>
      </c>
      <c r="L10391" s="26">
        <f t="shared" si="814"/>
        <v>1.3758947481318782</v>
      </c>
    </row>
    <row r="10392" spans="1:12">
      <c r="A10392" s="2" t="s">
        <v>865</v>
      </c>
      <c r="B10392" s="3">
        <v>36574</v>
      </c>
      <c r="C10392" s="1">
        <v>264292</v>
      </c>
      <c r="D10392" s="2">
        <v>26</v>
      </c>
      <c r="E10392" s="1">
        <v>13987</v>
      </c>
      <c r="F10392" s="2">
        <v>1</v>
      </c>
      <c r="G10392" s="6">
        <f t="shared" si="810"/>
        <v>3.8461538461538464E-2</v>
      </c>
      <c r="H10392" s="11">
        <v>5.39</v>
      </c>
      <c r="I10392" s="13">
        <f t="shared" si="811"/>
        <v>49033.766233766233</v>
      </c>
      <c r="J10392" s="13">
        <f t="shared" si="812"/>
        <v>2594.9907235621522</v>
      </c>
      <c r="K10392" s="7">
        <f t="shared" si="813"/>
        <v>5.2922525085889849E-2</v>
      </c>
      <c r="L10392" s="26">
        <f t="shared" si="814"/>
        <v>1.375985652233136</v>
      </c>
    </row>
    <row r="10393" spans="1:12">
      <c r="A10393" s="2" t="s">
        <v>8499</v>
      </c>
      <c r="B10393" s="3">
        <v>38646</v>
      </c>
      <c r="C10393" s="1">
        <v>10284523</v>
      </c>
      <c r="D10393" s="2">
        <v>493</v>
      </c>
      <c r="E10393" s="1">
        <v>229685</v>
      </c>
      <c r="F10393" s="2">
        <v>8</v>
      </c>
      <c r="G10393" s="6">
        <f t="shared" si="810"/>
        <v>1.6227180527383367E-2</v>
      </c>
      <c r="H10393" s="11">
        <v>6.41</v>
      </c>
      <c r="I10393" s="13">
        <f t="shared" si="811"/>
        <v>1604449.7659906396</v>
      </c>
      <c r="J10393" s="13">
        <f t="shared" si="812"/>
        <v>35832.293291731672</v>
      </c>
      <c r="K10393" s="7">
        <f t="shared" si="813"/>
        <v>2.2333072715185722E-2</v>
      </c>
      <c r="L10393" s="26">
        <f t="shared" si="814"/>
        <v>1.3762756060733201</v>
      </c>
    </row>
    <row r="10394" spans="1:12">
      <c r="A10394" s="2" t="s">
        <v>8366</v>
      </c>
      <c r="B10394" s="3">
        <v>40053</v>
      </c>
      <c r="C10394" s="1">
        <v>3820067</v>
      </c>
      <c r="D10394" s="2">
        <v>143</v>
      </c>
      <c r="E10394" s="1">
        <v>220633</v>
      </c>
      <c r="F10394" s="2">
        <v>6</v>
      </c>
      <c r="G10394" s="6">
        <f t="shared" si="810"/>
        <v>4.195804195804196E-2</v>
      </c>
      <c r="H10394" s="12">
        <v>7.5</v>
      </c>
      <c r="I10394" s="13">
        <f t="shared" si="811"/>
        <v>509342.26666666666</v>
      </c>
      <c r="J10394" s="13">
        <f t="shared" si="812"/>
        <v>29417.733333333334</v>
      </c>
      <c r="K10394" s="7">
        <f t="shared" si="813"/>
        <v>5.7756316839469045E-2</v>
      </c>
      <c r="L10394" s="26">
        <f t="shared" si="814"/>
        <v>1.3765255513406789</v>
      </c>
    </row>
    <row r="10395" spans="1:12">
      <c r="A10395" s="2" t="s">
        <v>1869</v>
      </c>
      <c r="B10395" s="3">
        <v>31429</v>
      </c>
      <c r="C10395" s="1">
        <v>1953732</v>
      </c>
      <c r="D10395" s="2">
        <v>106</v>
      </c>
      <c r="E10395" s="1">
        <v>25428</v>
      </c>
      <c r="F10395" s="2">
        <v>1</v>
      </c>
      <c r="G10395" s="6">
        <f t="shared" si="810"/>
        <v>9.433962264150943E-3</v>
      </c>
      <c r="H10395" s="12">
        <v>3.71</v>
      </c>
      <c r="I10395" s="13">
        <f t="shared" si="811"/>
        <v>526612.39892183291</v>
      </c>
      <c r="J10395" s="13">
        <f t="shared" si="812"/>
        <v>6853.9083557951481</v>
      </c>
      <c r="K10395" s="7">
        <f t="shared" si="813"/>
        <v>1.3015091117922007E-2</v>
      </c>
      <c r="L10395" s="26">
        <f t="shared" si="814"/>
        <v>1.3795996584997328</v>
      </c>
    </row>
    <row r="10396" spans="1:12">
      <c r="A10396" s="2" t="s">
        <v>503</v>
      </c>
      <c r="B10396" s="3">
        <v>40746</v>
      </c>
      <c r="C10396" s="1">
        <v>1321194</v>
      </c>
      <c r="D10396" s="2">
        <v>94</v>
      </c>
      <c r="E10396" s="1">
        <v>77740</v>
      </c>
      <c r="F10396" s="2">
        <v>4</v>
      </c>
      <c r="G10396" s="6">
        <f t="shared" si="810"/>
        <v>4.2553191489361701E-2</v>
      </c>
      <c r="H10396" s="12">
        <v>7.93</v>
      </c>
      <c r="I10396" s="13">
        <f t="shared" si="811"/>
        <v>166607.06179066835</v>
      </c>
      <c r="J10396" s="13">
        <f t="shared" si="812"/>
        <v>9803.2786885245914</v>
      </c>
      <c r="K10396" s="7">
        <f t="shared" si="813"/>
        <v>5.8840715292379477E-2</v>
      </c>
      <c r="L10396" s="26">
        <f t="shared" si="814"/>
        <v>1.3827568093709177</v>
      </c>
    </row>
    <row r="10397" spans="1:12">
      <c r="A10397" s="2" t="s">
        <v>1007</v>
      </c>
      <c r="B10397" s="3">
        <v>36455</v>
      </c>
      <c r="C10397" s="1">
        <v>2053648</v>
      </c>
      <c r="D10397" s="2">
        <v>298</v>
      </c>
      <c r="E10397" s="1">
        <v>9532</v>
      </c>
      <c r="F10397" s="2">
        <v>1</v>
      </c>
      <c r="G10397" s="6">
        <f t="shared" si="810"/>
        <v>3.3557046979865771E-3</v>
      </c>
      <c r="H10397" s="12">
        <v>5.0599999999999996</v>
      </c>
      <c r="I10397" s="13">
        <f t="shared" si="811"/>
        <v>405859.28853754944</v>
      </c>
      <c r="J10397" s="13">
        <f t="shared" si="812"/>
        <v>1883.7944664031622</v>
      </c>
      <c r="K10397" s="7">
        <f t="shared" si="813"/>
        <v>4.6414964979392768E-3</v>
      </c>
      <c r="L10397" s="26">
        <f t="shared" si="814"/>
        <v>1.3831659563859044</v>
      </c>
    </row>
    <row r="10398" spans="1:12">
      <c r="A10398" s="2" t="s">
        <v>5079</v>
      </c>
      <c r="B10398" s="3">
        <v>40571</v>
      </c>
      <c r="C10398" s="1">
        <v>118919</v>
      </c>
      <c r="D10398" s="2">
        <v>12</v>
      </c>
      <c r="E10398" s="1">
        <v>13714</v>
      </c>
      <c r="F10398" s="2">
        <v>1</v>
      </c>
      <c r="G10398" s="6">
        <f t="shared" si="810"/>
        <v>8.3333333333333329E-2</v>
      </c>
      <c r="H10398" s="12">
        <v>7.93</v>
      </c>
      <c r="I10398" s="13">
        <f t="shared" si="811"/>
        <v>14996.090794451451</v>
      </c>
      <c r="J10398" s="13">
        <f t="shared" si="812"/>
        <v>1729.3820933165196</v>
      </c>
      <c r="K10398" s="7">
        <f t="shared" si="813"/>
        <v>0.11532219409850401</v>
      </c>
      <c r="L10398" s="26">
        <f t="shared" si="814"/>
        <v>1.3838663291820483</v>
      </c>
    </row>
    <row r="10399" spans="1:12">
      <c r="A10399" s="2" t="s">
        <v>6588</v>
      </c>
      <c r="B10399" s="3">
        <v>40625</v>
      </c>
      <c r="C10399" s="1">
        <v>242707</v>
      </c>
      <c r="D10399" s="2">
        <v>19</v>
      </c>
      <c r="E10399" s="1">
        <v>17680</v>
      </c>
      <c r="F10399" s="2">
        <v>1</v>
      </c>
      <c r="G10399" s="6">
        <f t="shared" si="810"/>
        <v>5.2631578947368418E-2</v>
      </c>
      <c r="H10399" s="12">
        <v>7.93</v>
      </c>
      <c r="I10399" s="13">
        <f t="shared" si="811"/>
        <v>30606.179066834804</v>
      </c>
      <c r="J10399" s="13">
        <f t="shared" si="812"/>
        <v>2229.5081967213114</v>
      </c>
      <c r="K10399" s="7">
        <f t="shared" si="813"/>
        <v>7.2845035371868136E-2</v>
      </c>
      <c r="L10399" s="26">
        <f t="shared" si="814"/>
        <v>1.3840556720654946</v>
      </c>
    </row>
    <row r="10400" spans="1:12">
      <c r="A10400" s="2" t="s">
        <v>10144</v>
      </c>
      <c r="B10400" s="3">
        <v>39710</v>
      </c>
      <c r="C10400" s="1">
        <v>30328</v>
      </c>
      <c r="D10400" s="2">
        <v>4</v>
      </c>
      <c r="E10400" s="1">
        <v>10524</v>
      </c>
      <c r="F10400" s="2">
        <v>1</v>
      </c>
      <c r="G10400" s="6">
        <f t="shared" si="810"/>
        <v>0.25</v>
      </c>
      <c r="H10400" s="11">
        <v>7.18</v>
      </c>
      <c r="I10400" s="13">
        <f t="shared" si="811"/>
        <v>4223.9554317548746</v>
      </c>
      <c r="J10400" s="13">
        <f t="shared" si="812"/>
        <v>1465.7381615598886</v>
      </c>
      <c r="K10400" s="7">
        <f t="shared" si="813"/>
        <v>0.34700606700079134</v>
      </c>
      <c r="L10400" s="26">
        <f t="shared" si="814"/>
        <v>1.3880242680031654</v>
      </c>
    </row>
    <row r="10401" spans="1:12">
      <c r="A10401" s="2" t="s">
        <v>3807</v>
      </c>
      <c r="B10401" s="3">
        <v>39813</v>
      </c>
      <c r="C10401" s="1">
        <v>27276</v>
      </c>
      <c r="D10401" s="2">
        <v>8</v>
      </c>
      <c r="E10401" s="1">
        <v>9508</v>
      </c>
      <c r="F10401" s="2">
        <v>2</v>
      </c>
      <c r="G10401" s="6">
        <f t="shared" si="810"/>
        <v>0.25</v>
      </c>
      <c r="H10401" s="11">
        <v>7.18</v>
      </c>
      <c r="I10401" s="13">
        <f t="shared" si="811"/>
        <v>3798.8857938718666</v>
      </c>
      <c r="J10401" s="13">
        <f t="shared" si="812"/>
        <v>1324.2339832869081</v>
      </c>
      <c r="K10401" s="7">
        <f t="shared" si="813"/>
        <v>0.3485848364862883</v>
      </c>
      <c r="L10401" s="26">
        <f t="shared" si="814"/>
        <v>1.3943393459451532</v>
      </c>
    </row>
    <row r="10402" spans="1:12">
      <c r="A10402" s="2" t="s">
        <v>4020</v>
      </c>
      <c r="B10402" s="3">
        <v>39682</v>
      </c>
      <c r="C10402" s="1">
        <v>4886216</v>
      </c>
      <c r="D10402" s="4">
        <v>1597</v>
      </c>
      <c r="E10402" s="1">
        <v>439925</v>
      </c>
      <c r="F10402" s="2">
        <v>103</v>
      </c>
      <c r="G10402" s="6">
        <f t="shared" si="810"/>
        <v>6.4495929868503443E-2</v>
      </c>
      <c r="H10402" s="11">
        <v>7.18</v>
      </c>
      <c r="I10402" s="13">
        <f t="shared" si="811"/>
        <v>680531.47632311983</v>
      </c>
      <c r="J10402" s="13">
        <f t="shared" si="812"/>
        <v>61270.891364902513</v>
      </c>
      <c r="K10402" s="7">
        <f t="shared" si="813"/>
        <v>9.0033883070253132E-2</v>
      </c>
      <c r="L10402" s="26">
        <f t="shared" si="814"/>
        <v>1.3959622452737306</v>
      </c>
    </row>
    <row r="10403" spans="1:12">
      <c r="A10403" s="2" t="s">
        <v>3880</v>
      </c>
      <c r="B10403" s="3">
        <v>36441</v>
      </c>
      <c r="C10403" s="1">
        <v>54468</v>
      </c>
      <c r="D10403" s="2">
        <v>12</v>
      </c>
      <c r="E10403" s="1">
        <v>12726</v>
      </c>
      <c r="F10403" s="2">
        <v>2</v>
      </c>
      <c r="G10403" s="6">
        <f t="shared" si="810"/>
        <v>0.16666666666666666</v>
      </c>
      <c r="H10403" s="12">
        <v>5.0599999999999996</v>
      </c>
      <c r="I10403" s="13">
        <f t="shared" si="811"/>
        <v>10764.426877470356</v>
      </c>
      <c r="J10403" s="13">
        <f t="shared" si="812"/>
        <v>2515.01976284585</v>
      </c>
      <c r="K10403" s="7">
        <f t="shared" si="813"/>
        <v>0.2336417713152677</v>
      </c>
      <c r="L10403" s="26">
        <f t="shared" si="814"/>
        <v>1.4018506278916063</v>
      </c>
    </row>
    <row r="10404" spans="1:12">
      <c r="A10404" s="2" t="s">
        <v>4655</v>
      </c>
      <c r="B10404" s="3">
        <v>34684</v>
      </c>
      <c r="C10404" s="1">
        <v>9914409</v>
      </c>
      <c r="D10404" s="2">
        <v>463</v>
      </c>
      <c r="E10404" s="1">
        <v>120108</v>
      </c>
      <c r="F10404" s="2">
        <v>4</v>
      </c>
      <c r="G10404" s="6">
        <f t="shared" si="810"/>
        <v>8.6393088552915772E-3</v>
      </c>
      <c r="H10404" s="11">
        <v>4.08</v>
      </c>
      <c r="I10404" s="13">
        <f t="shared" si="811"/>
        <v>2430002.2058823528</v>
      </c>
      <c r="J10404" s="13">
        <f t="shared" si="812"/>
        <v>29438.235294117647</v>
      </c>
      <c r="K10404" s="7">
        <f t="shared" si="813"/>
        <v>1.2114489123860031E-2</v>
      </c>
      <c r="L10404" s="26">
        <f t="shared" si="814"/>
        <v>1.4022521160867985</v>
      </c>
    </row>
    <row r="10405" spans="1:12">
      <c r="A10405" s="2" t="s">
        <v>10257</v>
      </c>
      <c r="B10405" s="3">
        <v>39360</v>
      </c>
      <c r="C10405" s="1">
        <v>8161</v>
      </c>
      <c r="D10405" s="2">
        <v>4</v>
      </c>
      <c r="E10405" s="1">
        <v>2862</v>
      </c>
      <c r="F10405" s="2">
        <v>1</v>
      </c>
      <c r="G10405" s="6">
        <f t="shared" si="810"/>
        <v>0.25</v>
      </c>
      <c r="H10405" s="11">
        <v>6.88</v>
      </c>
      <c r="I10405" s="13">
        <f t="shared" si="811"/>
        <v>1186.1918604651164</v>
      </c>
      <c r="J10405" s="13">
        <f t="shared" si="812"/>
        <v>415.98837209302326</v>
      </c>
      <c r="K10405" s="7">
        <f t="shared" si="813"/>
        <v>0.3506923171180002</v>
      </c>
      <c r="L10405" s="26">
        <f t="shared" si="814"/>
        <v>1.4027692684720008</v>
      </c>
    </row>
    <row r="10406" spans="1:12">
      <c r="A10406" s="2" t="s">
        <v>8358</v>
      </c>
      <c r="B10406" s="3">
        <v>39395</v>
      </c>
      <c r="C10406" s="1">
        <v>23457</v>
      </c>
      <c r="D10406" s="2">
        <v>4</v>
      </c>
      <c r="E10406" s="1">
        <v>8256</v>
      </c>
      <c r="F10406" s="2">
        <v>1</v>
      </c>
      <c r="G10406" s="6">
        <f t="shared" si="810"/>
        <v>0.25</v>
      </c>
      <c r="H10406" s="11">
        <v>6.88</v>
      </c>
      <c r="I10406" s="13">
        <f t="shared" si="811"/>
        <v>3409.4476744186045</v>
      </c>
      <c r="J10406" s="13">
        <f t="shared" si="812"/>
        <v>1200</v>
      </c>
      <c r="K10406" s="7">
        <f t="shared" si="813"/>
        <v>0.3519631666453511</v>
      </c>
      <c r="L10406" s="26">
        <f t="shared" si="814"/>
        <v>1.4078526665814044</v>
      </c>
    </row>
    <row r="10407" spans="1:12">
      <c r="A10407" s="2" t="s">
        <v>9737</v>
      </c>
      <c r="B10407" s="3">
        <v>40991</v>
      </c>
      <c r="C10407" s="1">
        <v>13093</v>
      </c>
      <c r="D10407" s="2">
        <v>4</v>
      </c>
      <c r="E10407" s="1">
        <v>4618</v>
      </c>
      <c r="F10407" s="2">
        <v>1</v>
      </c>
      <c r="G10407" s="6">
        <f t="shared" si="810"/>
        <v>0.25</v>
      </c>
      <c r="H10407" s="12">
        <v>8.02</v>
      </c>
      <c r="I10407" s="13">
        <f t="shared" si="811"/>
        <v>1632.5436408977557</v>
      </c>
      <c r="J10407" s="13">
        <f t="shared" si="812"/>
        <v>575.81047381546136</v>
      </c>
      <c r="K10407" s="7">
        <f t="shared" si="813"/>
        <v>0.35270755365462458</v>
      </c>
      <c r="L10407" s="26">
        <f t="shared" si="814"/>
        <v>1.4108302146184983</v>
      </c>
    </row>
    <row r="10408" spans="1:12">
      <c r="A10408" s="2" t="s">
        <v>2078</v>
      </c>
      <c r="B10408" s="3">
        <v>40382</v>
      </c>
      <c r="C10408" s="1">
        <v>272040</v>
      </c>
      <c r="D10408" s="2">
        <v>28</v>
      </c>
      <c r="E10408" s="1">
        <v>41307</v>
      </c>
      <c r="F10408" s="2">
        <v>3</v>
      </c>
      <c r="G10408" s="6">
        <f t="shared" si="810"/>
        <v>0.10714285714285714</v>
      </c>
      <c r="H10408" s="12">
        <v>7.89</v>
      </c>
      <c r="I10408" s="13">
        <f t="shared" si="811"/>
        <v>34479.087452471482</v>
      </c>
      <c r="J10408" s="13">
        <f t="shared" si="812"/>
        <v>5235.361216730038</v>
      </c>
      <c r="K10408" s="7">
        <f t="shared" si="813"/>
        <v>0.15184164093515659</v>
      </c>
      <c r="L10408" s="26">
        <f t="shared" si="814"/>
        <v>1.4171886487281282</v>
      </c>
    </row>
    <row r="10409" spans="1:12">
      <c r="A10409" s="2" t="s">
        <v>5645</v>
      </c>
      <c r="B10409" s="3">
        <v>38924</v>
      </c>
      <c r="C10409" s="1">
        <v>59891098</v>
      </c>
      <c r="D10409" s="4">
        <v>1602</v>
      </c>
      <c r="E10409" s="1">
        <v>370998</v>
      </c>
      <c r="F10409" s="2">
        <v>7</v>
      </c>
      <c r="G10409" s="6">
        <f t="shared" si="810"/>
        <v>4.3695380774032462E-3</v>
      </c>
      <c r="H10409" s="11">
        <v>6.55</v>
      </c>
      <c r="I10409" s="13">
        <f t="shared" si="811"/>
        <v>9143679.0839694664</v>
      </c>
      <c r="J10409" s="13">
        <f t="shared" si="812"/>
        <v>56640.916030534354</v>
      </c>
      <c r="K10409" s="7">
        <f t="shared" si="813"/>
        <v>6.194543302578957E-3</v>
      </c>
      <c r="L10409" s="26">
        <f t="shared" si="814"/>
        <v>1.4176654815330698</v>
      </c>
    </row>
    <row r="10410" spans="1:12">
      <c r="A10410" s="2" t="s">
        <v>8977</v>
      </c>
      <c r="B10410" s="3">
        <v>35230</v>
      </c>
      <c r="C10410" s="1">
        <v>4722310</v>
      </c>
      <c r="D10410" s="2">
        <v>195</v>
      </c>
      <c r="E10410" s="1">
        <v>103028</v>
      </c>
      <c r="F10410" s="2">
        <v>3</v>
      </c>
      <c r="G10410" s="6">
        <f t="shared" si="810"/>
        <v>1.5384615384615385E-2</v>
      </c>
      <c r="H10410" s="11">
        <v>4.42</v>
      </c>
      <c r="I10410" s="13">
        <f t="shared" si="811"/>
        <v>1068395.9276018101</v>
      </c>
      <c r="J10410" s="13">
        <f t="shared" si="812"/>
        <v>23309.502262443439</v>
      </c>
      <c r="K10410" s="7">
        <f t="shared" si="813"/>
        <v>2.1817288572753585E-2</v>
      </c>
      <c r="L10410" s="26">
        <f t="shared" si="814"/>
        <v>1.4181237572289829</v>
      </c>
    </row>
    <row r="10411" spans="1:12">
      <c r="A10411" s="2" t="s">
        <v>8711</v>
      </c>
      <c r="B10411" s="3">
        <v>37503</v>
      </c>
      <c r="C10411" s="1">
        <v>70569</v>
      </c>
      <c r="D10411" s="2">
        <v>43</v>
      </c>
      <c r="E10411" s="1">
        <v>14027</v>
      </c>
      <c r="F10411" s="2">
        <v>6</v>
      </c>
      <c r="G10411" s="6">
        <f t="shared" si="810"/>
        <v>0.13953488372093023</v>
      </c>
      <c r="H10411" s="12">
        <v>5.8</v>
      </c>
      <c r="I10411" s="13">
        <f t="shared" si="811"/>
        <v>12167.068965517241</v>
      </c>
      <c r="J10411" s="13">
        <f t="shared" si="812"/>
        <v>2418.4482758620688</v>
      </c>
      <c r="K10411" s="7">
        <f t="shared" si="813"/>
        <v>0.19876999815783133</v>
      </c>
      <c r="L10411" s="26">
        <f t="shared" si="814"/>
        <v>1.4245183201311247</v>
      </c>
    </row>
    <row r="10412" spans="1:12">
      <c r="A10412" s="2" t="s">
        <v>9886</v>
      </c>
      <c r="B10412" s="3">
        <v>40130</v>
      </c>
      <c r="C10412" s="1">
        <v>36689</v>
      </c>
      <c r="D10412" s="2">
        <v>4</v>
      </c>
      <c r="E10412" s="1">
        <v>13075</v>
      </c>
      <c r="F10412" s="2">
        <v>1</v>
      </c>
      <c r="G10412" s="6">
        <f t="shared" si="810"/>
        <v>0.25</v>
      </c>
      <c r="H10412" s="12">
        <v>7.5</v>
      </c>
      <c r="I10412" s="13">
        <f t="shared" si="811"/>
        <v>4891.8666666666668</v>
      </c>
      <c r="J10412" s="13">
        <f t="shared" si="812"/>
        <v>1743.3333333333333</v>
      </c>
      <c r="K10412" s="7">
        <f t="shared" si="813"/>
        <v>0.35637384502166858</v>
      </c>
      <c r="L10412" s="26">
        <f t="shared" si="814"/>
        <v>1.4254953800866743</v>
      </c>
    </row>
    <row r="10413" spans="1:12">
      <c r="A10413" s="2" t="s">
        <v>7177</v>
      </c>
      <c r="B10413" s="3">
        <v>34411</v>
      </c>
      <c r="C10413" s="1">
        <v>38824341</v>
      </c>
      <c r="D10413" s="4">
        <v>1577</v>
      </c>
      <c r="E10413" s="1">
        <v>175507</v>
      </c>
      <c r="F10413" s="2">
        <v>5</v>
      </c>
      <c r="G10413" s="6">
        <f t="shared" si="810"/>
        <v>3.1705770450221942E-3</v>
      </c>
      <c r="H10413" s="11">
        <v>4.08</v>
      </c>
      <c r="I10413" s="13">
        <f t="shared" si="811"/>
        <v>9515769.8529411759</v>
      </c>
      <c r="J10413" s="13">
        <f t="shared" si="812"/>
        <v>43016.421568627447</v>
      </c>
      <c r="K10413" s="7">
        <f t="shared" si="813"/>
        <v>4.5205403486436513E-3</v>
      </c>
      <c r="L10413" s="26">
        <f t="shared" si="814"/>
        <v>1.4257784259622075</v>
      </c>
    </row>
    <row r="10414" spans="1:12">
      <c r="A10414" s="2" t="s">
        <v>279</v>
      </c>
      <c r="B10414" s="3">
        <v>36084</v>
      </c>
      <c r="C10414" s="1">
        <v>59864</v>
      </c>
      <c r="D10414" s="2">
        <v>11</v>
      </c>
      <c r="E10414" s="1">
        <v>7787</v>
      </c>
      <c r="F10414" s="2">
        <v>1</v>
      </c>
      <c r="G10414" s="6">
        <f t="shared" si="810"/>
        <v>9.0909090909090912E-2</v>
      </c>
      <c r="H10414" s="11">
        <v>4.6900000000000004</v>
      </c>
      <c r="I10414" s="13">
        <f t="shared" si="811"/>
        <v>12764.179104477611</v>
      </c>
      <c r="J10414" s="13">
        <f t="shared" si="812"/>
        <v>1660.3411513859273</v>
      </c>
      <c r="K10414" s="7">
        <f t="shared" si="813"/>
        <v>0.1300781772016571</v>
      </c>
      <c r="L10414" s="26">
        <f t="shared" si="814"/>
        <v>1.4308599492182281</v>
      </c>
    </row>
    <row r="10415" spans="1:12">
      <c r="A10415" s="2" t="s">
        <v>7812</v>
      </c>
      <c r="B10415" s="3">
        <v>39402</v>
      </c>
      <c r="C10415" s="1">
        <v>69139</v>
      </c>
      <c r="D10415" s="2">
        <v>11</v>
      </c>
      <c r="E10415" s="1">
        <v>9004</v>
      </c>
      <c r="F10415" s="2">
        <v>1</v>
      </c>
      <c r="G10415" s="6">
        <f t="shared" si="810"/>
        <v>9.0909090909090912E-2</v>
      </c>
      <c r="H10415" s="11">
        <v>6.88</v>
      </c>
      <c r="I10415" s="13">
        <f t="shared" si="811"/>
        <v>10049.273255813954</v>
      </c>
      <c r="J10415" s="13">
        <f t="shared" si="812"/>
        <v>1308.7209302325582</v>
      </c>
      <c r="K10415" s="7">
        <f t="shared" si="813"/>
        <v>0.13023040541517811</v>
      </c>
      <c r="L10415" s="26">
        <f t="shared" si="814"/>
        <v>1.4325344595669591</v>
      </c>
    </row>
    <row r="10416" spans="1:12">
      <c r="A10416" s="2" t="s">
        <v>1865</v>
      </c>
      <c r="B10416" s="3">
        <v>36154</v>
      </c>
      <c r="C10416" s="1">
        <v>56709981</v>
      </c>
      <c r="D10416" s="4">
        <v>2319</v>
      </c>
      <c r="E10416" s="1">
        <v>70079</v>
      </c>
      <c r="F10416" s="2">
        <v>2</v>
      </c>
      <c r="G10416" s="6">
        <f t="shared" si="810"/>
        <v>8.6244070720137994E-4</v>
      </c>
      <c r="H10416" s="11">
        <v>4.6900000000000004</v>
      </c>
      <c r="I10416" s="13">
        <f t="shared" si="811"/>
        <v>12091680.383795308</v>
      </c>
      <c r="J10416" s="13">
        <f t="shared" si="812"/>
        <v>14942.217484008528</v>
      </c>
      <c r="K10416" s="7">
        <f t="shared" si="813"/>
        <v>1.2357436691787995E-3</v>
      </c>
      <c r="L10416" s="26">
        <f t="shared" si="814"/>
        <v>1.432844784412818</v>
      </c>
    </row>
    <row r="10417" spans="1:12">
      <c r="A10417" s="2" t="s">
        <v>5880</v>
      </c>
      <c r="B10417" s="3">
        <v>38282</v>
      </c>
      <c r="C10417" s="1">
        <v>1082715</v>
      </c>
      <c r="D10417" s="2">
        <v>72</v>
      </c>
      <c r="E10417" s="1">
        <v>64661</v>
      </c>
      <c r="F10417" s="2">
        <v>3</v>
      </c>
      <c r="G10417" s="6">
        <f t="shared" si="810"/>
        <v>4.1666666666666664E-2</v>
      </c>
      <c r="H10417" s="12">
        <v>6.21</v>
      </c>
      <c r="I10417" s="13">
        <f t="shared" si="811"/>
        <v>174350.24154589372</v>
      </c>
      <c r="J10417" s="13">
        <f t="shared" si="812"/>
        <v>10412.399355877616</v>
      </c>
      <c r="K10417" s="7">
        <f t="shared" si="813"/>
        <v>5.9721163925871533E-2</v>
      </c>
      <c r="L10417" s="26">
        <f t="shared" si="814"/>
        <v>1.433307934220917</v>
      </c>
    </row>
    <row r="10418" spans="1:12">
      <c r="A10418" s="2" t="s">
        <v>9291</v>
      </c>
      <c r="B10418" s="3">
        <v>37582</v>
      </c>
      <c r="C10418" s="1">
        <v>9285469</v>
      </c>
      <c r="D10418" s="2">
        <v>255</v>
      </c>
      <c r="E10418" s="1">
        <v>104396</v>
      </c>
      <c r="F10418" s="2">
        <v>2</v>
      </c>
      <c r="G10418" s="6">
        <f t="shared" si="810"/>
        <v>7.8431372549019607E-3</v>
      </c>
      <c r="H10418" s="12">
        <v>5.8</v>
      </c>
      <c r="I10418" s="13">
        <f t="shared" si="811"/>
        <v>1600942.9310344828</v>
      </c>
      <c r="J10418" s="13">
        <f t="shared" si="812"/>
        <v>17999.310344827587</v>
      </c>
      <c r="K10418" s="7">
        <f t="shared" si="813"/>
        <v>1.124294314051342E-2</v>
      </c>
      <c r="L10418" s="26">
        <f t="shared" si="814"/>
        <v>1.4334752504154611</v>
      </c>
    </row>
    <row r="10419" spans="1:12">
      <c r="A10419" s="2" t="s">
        <v>2893</v>
      </c>
      <c r="B10419" s="3">
        <v>39738</v>
      </c>
      <c r="C10419" s="1">
        <v>22251</v>
      </c>
      <c r="D10419" s="2">
        <v>2</v>
      </c>
      <c r="E10419" s="1">
        <v>15959</v>
      </c>
      <c r="F10419" s="2">
        <v>1</v>
      </c>
      <c r="G10419" s="6">
        <f t="shared" si="810"/>
        <v>0.5</v>
      </c>
      <c r="H10419" s="11">
        <v>7.18</v>
      </c>
      <c r="I10419" s="13">
        <f t="shared" si="811"/>
        <v>3099.025069637883</v>
      </c>
      <c r="J10419" s="13">
        <f t="shared" si="812"/>
        <v>2222.7019498607242</v>
      </c>
      <c r="K10419" s="7">
        <f t="shared" si="813"/>
        <v>0.71722619208125471</v>
      </c>
      <c r="L10419" s="26">
        <f t="shared" si="814"/>
        <v>1.4344523841625094</v>
      </c>
    </row>
    <row r="10420" spans="1:12">
      <c r="A10420" s="2" t="s">
        <v>1615</v>
      </c>
      <c r="B10420" s="3">
        <v>39283</v>
      </c>
      <c r="C10420" s="1">
        <v>25343</v>
      </c>
      <c r="D10420" s="2">
        <v>22</v>
      </c>
      <c r="E10420" s="1">
        <v>14878</v>
      </c>
      <c r="F10420" s="2">
        <v>9</v>
      </c>
      <c r="G10420" s="6">
        <f t="shared" si="810"/>
        <v>0.40909090909090912</v>
      </c>
      <c r="H10420" s="11">
        <v>6.88</v>
      </c>
      <c r="I10420" s="13">
        <f t="shared" si="811"/>
        <v>3683.5755813953488</v>
      </c>
      <c r="J10420" s="13">
        <f t="shared" si="812"/>
        <v>2162.5</v>
      </c>
      <c r="K10420" s="7">
        <f t="shared" si="813"/>
        <v>0.58706546186323638</v>
      </c>
      <c r="L10420" s="26">
        <f t="shared" si="814"/>
        <v>1.4350489067768</v>
      </c>
    </row>
    <row r="10421" spans="1:12">
      <c r="A10421" s="2" t="s">
        <v>1778</v>
      </c>
      <c r="B10421" s="3">
        <v>41096</v>
      </c>
      <c r="C10421" s="1">
        <v>10550</v>
      </c>
      <c r="D10421" s="2">
        <v>4</v>
      </c>
      <c r="E10421" s="1">
        <v>3792</v>
      </c>
      <c r="F10421" s="2">
        <v>1</v>
      </c>
      <c r="G10421" s="6">
        <f t="shared" si="810"/>
        <v>0.25</v>
      </c>
      <c r="H10421" s="12">
        <v>8.02</v>
      </c>
      <c r="I10421" s="13">
        <f t="shared" si="811"/>
        <v>1315.4613466334165</v>
      </c>
      <c r="J10421" s="13">
        <f t="shared" si="812"/>
        <v>472.81795511221947</v>
      </c>
      <c r="K10421" s="7">
        <f t="shared" si="813"/>
        <v>0.35943127962085308</v>
      </c>
      <c r="L10421" s="26">
        <f t="shared" si="814"/>
        <v>1.4377251184834123</v>
      </c>
    </row>
    <row r="10422" spans="1:12">
      <c r="A10422" s="2" t="s">
        <v>5349</v>
      </c>
      <c r="B10422" s="3">
        <v>38044</v>
      </c>
      <c r="C10422" s="1">
        <v>44287</v>
      </c>
      <c r="D10422" s="2">
        <v>4</v>
      </c>
      <c r="E10422" s="1">
        <v>15987</v>
      </c>
      <c r="F10422" s="2">
        <v>1</v>
      </c>
      <c r="G10422" s="6">
        <f t="shared" si="810"/>
        <v>0.25</v>
      </c>
      <c r="H10422" s="12">
        <v>6.21</v>
      </c>
      <c r="I10422" s="13">
        <f t="shared" si="811"/>
        <v>7131.5619967793882</v>
      </c>
      <c r="J10422" s="13">
        <f t="shared" si="812"/>
        <v>2574.3961352657007</v>
      </c>
      <c r="K10422" s="7">
        <f t="shared" si="813"/>
        <v>0.36098629394630483</v>
      </c>
      <c r="L10422" s="26">
        <f t="shared" si="814"/>
        <v>1.4439451757852193</v>
      </c>
    </row>
    <row r="10423" spans="1:12">
      <c r="A10423" s="2" t="s">
        <v>7067</v>
      </c>
      <c r="B10423" s="3">
        <v>32038</v>
      </c>
      <c r="C10423" s="1">
        <v>252430</v>
      </c>
      <c r="D10423" s="2">
        <v>25</v>
      </c>
      <c r="E10423" s="1">
        <v>14588</v>
      </c>
      <c r="F10423" s="2">
        <v>1</v>
      </c>
      <c r="G10423" s="6">
        <f t="shared" si="810"/>
        <v>0.04</v>
      </c>
      <c r="H10423" s="12">
        <v>3.91</v>
      </c>
      <c r="I10423" s="13">
        <f t="shared" si="811"/>
        <v>64560.102301790277</v>
      </c>
      <c r="J10423" s="13">
        <f t="shared" si="812"/>
        <v>3730.9462915601021</v>
      </c>
      <c r="K10423" s="7">
        <f t="shared" si="813"/>
        <v>5.7790278493047575E-2</v>
      </c>
      <c r="L10423" s="26">
        <f t="shared" si="814"/>
        <v>1.4447569623261893</v>
      </c>
    </row>
    <row r="10424" spans="1:12">
      <c r="A10424" s="2" t="s">
        <v>7455</v>
      </c>
      <c r="B10424" s="3">
        <v>40655</v>
      </c>
      <c r="C10424" s="1">
        <v>638476</v>
      </c>
      <c r="D10424" s="2">
        <v>141</v>
      </c>
      <c r="E10424" s="1">
        <v>118294</v>
      </c>
      <c r="F10424" s="2">
        <v>18</v>
      </c>
      <c r="G10424" s="6">
        <f t="shared" si="810"/>
        <v>0.1276595744680851</v>
      </c>
      <c r="H10424" s="12">
        <v>7.93</v>
      </c>
      <c r="I10424" s="13">
        <f t="shared" si="811"/>
        <v>80513.997477931902</v>
      </c>
      <c r="J10424" s="13">
        <f t="shared" si="812"/>
        <v>14917.276166456495</v>
      </c>
      <c r="K10424" s="7">
        <f t="shared" si="813"/>
        <v>0.18527556243304369</v>
      </c>
      <c r="L10424" s="26">
        <f t="shared" si="814"/>
        <v>1.4513252390588423</v>
      </c>
    </row>
    <row r="10425" spans="1:12">
      <c r="A10425" s="2" t="s">
        <v>1878</v>
      </c>
      <c r="B10425" s="3">
        <v>36063</v>
      </c>
      <c r="C10425" s="1">
        <v>1794086</v>
      </c>
      <c r="D10425" s="2">
        <v>297</v>
      </c>
      <c r="E10425" s="1">
        <v>167364</v>
      </c>
      <c r="F10425" s="2">
        <v>19</v>
      </c>
      <c r="G10425" s="6">
        <f t="shared" si="810"/>
        <v>6.3973063973063973E-2</v>
      </c>
      <c r="H10425" s="11">
        <v>4.6900000000000004</v>
      </c>
      <c r="I10425" s="13">
        <f t="shared" si="811"/>
        <v>382534.32835820894</v>
      </c>
      <c r="J10425" s="13">
        <f t="shared" si="812"/>
        <v>35685.287846481871</v>
      </c>
      <c r="K10425" s="7">
        <f t="shared" si="813"/>
        <v>9.328649797166913E-2</v>
      </c>
      <c r="L10425" s="26">
        <f t="shared" si="814"/>
        <v>1.4582152577676701</v>
      </c>
    </row>
    <row r="10426" spans="1:12">
      <c r="A10426" s="2" t="s">
        <v>9983</v>
      </c>
      <c r="B10426" s="3">
        <v>38422</v>
      </c>
      <c r="C10426" s="1">
        <v>18761993</v>
      </c>
      <c r="D10426" s="4">
        <v>1166</v>
      </c>
      <c r="E10426" s="1">
        <v>211559</v>
      </c>
      <c r="F10426" s="2">
        <v>9</v>
      </c>
      <c r="G10426" s="6">
        <f t="shared" si="810"/>
        <v>7.7186963979416811E-3</v>
      </c>
      <c r="H10426" s="11">
        <v>6.41</v>
      </c>
      <c r="I10426" s="13">
        <f t="shared" si="811"/>
        <v>2926987.9875195008</v>
      </c>
      <c r="J10426" s="13">
        <f t="shared" si="812"/>
        <v>33004.524180967237</v>
      </c>
      <c r="K10426" s="7">
        <f t="shared" si="813"/>
        <v>1.1275934278410614E-2</v>
      </c>
      <c r="L10426" s="26">
        <f t="shared" si="814"/>
        <v>1.4608599298474194</v>
      </c>
    </row>
    <row r="10427" spans="1:12">
      <c r="A10427" s="2" t="s">
        <v>10249</v>
      </c>
      <c r="B10427" s="3">
        <v>40809</v>
      </c>
      <c r="C10427" s="1">
        <v>484592</v>
      </c>
      <c r="D10427" s="2">
        <v>26</v>
      </c>
      <c r="E10427" s="1">
        <v>27245</v>
      </c>
      <c r="F10427" s="2">
        <v>1</v>
      </c>
      <c r="G10427" s="6">
        <f t="shared" si="810"/>
        <v>3.8461538461538464E-2</v>
      </c>
      <c r="H10427" s="12">
        <v>7.93</v>
      </c>
      <c r="I10427" s="13">
        <f t="shared" si="811"/>
        <v>61108.701134930649</v>
      </c>
      <c r="J10427" s="13">
        <f t="shared" si="812"/>
        <v>3435.6872635561162</v>
      </c>
      <c r="K10427" s="7">
        <f t="shared" si="813"/>
        <v>5.6222554231188299E-2</v>
      </c>
      <c r="L10427" s="26">
        <f t="shared" si="814"/>
        <v>1.4617864100108957</v>
      </c>
    </row>
    <row r="10428" spans="1:12">
      <c r="A10428" s="2" t="s">
        <v>3294</v>
      </c>
      <c r="B10428" s="3">
        <v>40830</v>
      </c>
      <c r="C10428" s="1">
        <v>70600</v>
      </c>
      <c r="D10428" s="2">
        <v>14</v>
      </c>
      <c r="E10428" s="1">
        <v>36884</v>
      </c>
      <c r="F10428" s="2">
        <v>5</v>
      </c>
      <c r="G10428" s="6">
        <f t="shared" si="810"/>
        <v>0.35714285714285715</v>
      </c>
      <c r="H10428" s="12">
        <v>7.93</v>
      </c>
      <c r="I10428" s="13">
        <f t="shared" si="811"/>
        <v>8902.9003783102144</v>
      </c>
      <c r="J10428" s="13">
        <f t="shared" si="812"/>
        <v>4651.1979823455231</v>
      </c>
      <c r="K10428" s="7">
        <f t="shared" si="813"/>
        <v>0.52243626062322945</v>
      </c>
      <c r="L10428" s="26">
        <f t="shared" si="814"/>
        <v>1.4628215297450424</v>
      </c>
    </row>
    <row r="10429" spans="1:12">
      <c r="A10429" s="2" t="s">
        <v>5339</v>
      </c>
      <c r="B10429" s="3">
        <v>39773</v>
      </c>
      <c r="C10429" s="1">
        <v>12767</v>
      </c>
      <c r="D10429" s="2">
        <v>2</v>
      </c>
      <c r="E10429" s="1">
        <v>9355</v>
      </c>
      <c r="F10429" s="2">
        <v>1</v>
      </c>
      <c r="G10429" s="6">
        <f t="shared" si="810"/>
        <v>0.5</v>
      </c>
      <c r="H10429" s="11">
        <v>7.18</v>
      </c>
      <c r="I10429" s="13">
        <f t="shared" si="811"/>
        <v>1778.1337047353761</v>
      </c>
      <c r="J10429" s="13">
        <f t="shared" si="812"/>
        <v>1302.924791086351</v>
      </c>
      <c r="K10429" s="7">
        <f t="shared" si="813"/>
        <v>0.73274849220646976</v>
      </c>
      <c r="L10429" s="26">
        <f t="shared" si="814"/>
        <v>1.4654969844129395</v>
      </c>
    </row>
    <row r="10430" spans="1:12">
      <c r="A10430" s="2" t="s">
        <v>607</v>
      </c>
      <c r="B10430" s="3">
        <v>38786</v>
      </c>
      <c r="C10430" s="1">
        <v>743847</v>
      </c>
      <c r="D10430" s="2">
        <v>111</v>
      </c>
      <c r="E10430" s="1">
        <v>68779</v>
      </c>
      <c r="F10430" s="2">
        <v>7</v>
      </c>
      <c r="G10430" s="6">
        <f t="shared" si="810"/>
        <v>6.3063063063063057E-2</v>
      </c>
      <c r="H10430" s="11">
        <v>6.55</v>
      </c>
      <c r="I10430" s="13">
        <f t="shared" si="811"/>
        <v>113564.42748091603</v>
      </c>
      <c r="J10430" s="13">
        <f t="shared" si="812"/>
        <v>10500.610687022901</v>
      </c>
      <c r="K10430" s="7">
        <f t="shared" si="813"/>
        <v>9.2463907228233777E-2</v>
      </c>
      <c r="L10430" s="26">
        <f t="shared" si="814"/>
        <v>1.4662133860477071</v>
      </c>
    </row>
    <row r="10431" spans="1:12">
      <c r="A10431" s="2" t="s">
        <v>5596</v>
      </c>
      <c r="B10431" s="3">
        <v>40844</v>
      </c>
      <c r="C10431" s="1">
        <v>3395391</v>
      </c>
      <c r="D10431" s="2">
        <v>162</v>
      </c>
      <c r="E10431" s="1">
        <v>123140</v>
      </c>
      <c r="F10431" s="2">
        <v>4</v>
      </c>
      <c r="G10431" s="6">
        <f t="shared" si="810"/>
        <v>2.4691358024691357E-2</v>
      </c>
      <c r="H10431" s="12">
        <v>7.93</v>
      </c>
      <c r="I10431" s="13">
        <f t="shared" si="811"/>
        <v>428170.36569987389</v>
      </c>
      <c r="J10431" s="13">
        <f t="shared" si="812"/>
        <v>15528.373266078184</v>
      </c>
      <c r="K10431" s="7">
        <f t="shared" si="813"/>
        <v>3.62668099196823E-2</v>
      </c>
      <c r="L10431" s="26">
        <f t="shared" si="814"/>
        <v>1.4688058017471333</v>
      </c>
    </row>
    <row r="10432" spans="1:12">
      <c r="A10432" s="2" t="s">
        <v>9974</v>
      </c>
      <c r="B10432" s="3">
        <v>34915</v>
      </c>
      <c r="C10432" s="1">
        <v>2875086</v>
      </c>
      <c r="D10432" s="2">
        <v>119</v>
      </c>
      <c r="E10432" s="1">
        <v>71275</v>
      </c>
      <c r="F10432" s="2">
        <v>2</v>
      </c>
      <c r="G10432" s="6">
        <f t="shared" si="810"/>
        <v>1.680672268907563E-2</v>
      </c>
      <c r="H10432" s="11">
        <v>4.3499999999999996</v>
      </c>
      <c r="I10432" s="13">
        <f t="shared" si="811"/>
        <v>660939.31034482759</v>
      </c>
      <c r="J10432" s="13">
        <f t="shared" si="812"/>
        <v>16385.057471264368</v>
      </c>
      <c r="K10432" s="7">
        <f t="shared" si="813"/>
        <v>2.47905627866436E-2</v>
      </c>
      <c r="L10432" s="26">
        <f t="shared" si="814"/>
        <v>1.4750384858052943</v>
      </c>
    </row>
    <row r="10433" spans="1:12">
      <c r="A10433" s="2" t="s">
        <v>8170</v>
      </c>
      <c r="B10433" s="3">
        <v>40207</v>
      </c>
      <c r="C10433" s="1">
        <v>102645</v>
      </c>
      <c r="D10433" s="2">
        <v>14</v>
      </c>
      <c r="E10433" s="1">
        <v>21666</v>
      </c>
      <c r="F10433" s="2">
        <v>2</v>
      </c>
      <c r="G10433" s="6">
        <f t="shared" si="810"/>
        <v>0.14285714285714285</v>
      </c>
      <c r="H10433" s="12">
        <v>7.89</v>
      </c>
      <c r="I10433" s="13">
        <f t="shared" si="811"/>
        <v>13009.505703422054</v>
      </c>
      <c r="J10433" s="13">
        <f t="shared" si="812"/>
        <v>2746.0076045627379</v>
      </c>
      <c r="K10433" s="7">
        <f t="shared" si="813"/>
        <v>0.21107701300599155</v>
      </c>
      <c r="L10433" s="26">
        <f t="shared" si="814"/>
        <v>1.4775390910419408</v>
      </c>
    </row>
    <row r="10434" spans="1:12">
      <c r="A10434" s="2" t="s">
        <v>3582</v>
      </c>
      <c r="B10434" s="3">
        <v>40753</v>
      </c>
      <c r="C10434" s="1">
        <v>568662</v>
      </c>
      <c r="D10434" s="2">
        <v>31</v>
      </c>
      <c r="E10434" s="1">
        <v>27137</v>
      </c>
      <c r="F10434" s="2">
        <v>1</v>
      </c>
      <c r="G10434" s="6">
        <f t="shared" ref="G10434:G10497" si="815">F10434/D10434</f>
        <v>3.2258064516129031E-2</v>
      </c>
      <c r="H10434" s="12">
        <v>7.93</v>
      </c>
      <c r="I10434" s="13">
        <f t="shared" ref="I10434:I10497" si="816">C10434/H10434</f>
        <v>71710.214375788142</v>
      </c>
      <c r="J10434" s="13">
        <f t="shared" ref="J10434:J10497" si="817">E10434/H10434</f>
        <v>3422.0680958385879</v>
      </c>
      <c r="K10434" s="7">
        <f t="shared" ref="K10434:K10497" si="818">J10434/I10434</f>
        <v>4.7720790205781294E-2</v>
      </c>
      <c r="L10434" s="26">
        <f t="shared" ref="L10434:L10497" si="819">K10434/G10434</f>
        <v>1.4793444963792202</v>
      </c>
    </row>
    <row r="10435" spans="1:12">
      <c r="A10435" s="2" t="s">
        <v>4517</v>
      </c>
      <c r="B10435" s="3">
        <v>36523</v>
      </c>
      <c r="C10435" s="1">
        <v>50699241</v>
      </c>
      <c r="D10435" s="4">
        <v>2148</v>
      </c>
      <c r="E10435" s="1">
        <v>384640</v>
      </c>
      <c r="F10435" s="2">
        <v>11</v>
      </c>
      <c r="G10435" s="6">
        <f t="shared" si="815"/>
        <v>5.121042830540037E-3</v>
      </c>
      <c r="H10435" s="12">
        <v>5.0599999999999996</v>
      </c>
      <c r="I10435" s="13">
        <f t="shared" si="816"/>
        <v>10019612.845849803</v>
      </c>
      <c r="J10435" s="13">
        <f t="shared" si="817"/>
        <v>76015.810276679855</v>
      </c>
      <c r="K10435" s="7">
        <f t="shared" si="818"/>
        <v>7.586701347264746E-3</v>
      </c>
      <c r="L10435" s="26">
        <f t="shared" si="819"/>
        <v>1.4814758630840614</v>
      </c>
    </row>
    <row r="10436" spans="1:12">
      <c r="A10436" s="2" t="s">
        <v>2421</v>
      </c>
      <c r="B10436" s="3">
        <v>35776</v>
      </c>
      <c r="C10436" s="1">
        <v>10686841</v>
      </c>
      <c r="D10436" s="2">
        <v>445</v>
      </c>
      <c r="E10436" s="1">
        <v>356476</v>
      </c>
      <c r="F10436" s="2">
        <v>10</v>
      </c>
      <c r="G10436" s="6">
        <f t="shared" si="815"/>
        <v>2.247191011235955E-2</v>
      </c>
      <c r="H10436" s="11">
        <v>4.59</v>
      </c>
      <c r="I10436" s="13">
        <f t="shared" si="816"/>
        <v>2328287.7995642703</v>
      </c>
      <c r="J10436" s="13">
        <f t="shared" si="817"/>
        <v>77663.616557734204</v>
      </c>
      <c r="K10436" s="7">
        <f t="shared" si="818"/>
        <v>3.335653632350289E-2</v>
      </c>
      <c r="L10436" s="26">
        <f t="shared" si="819"/>
        <v>1.4843658663958788</v>
      </c>
    </row>
    <row r="10437" spans="1:12">
      <c r="A10437" s="2" t="s">
        <v>4600</v>
      </c>
      <c r="B10437" s="3">
        <v>39682</v>
      </c>
      <c r="C10437" s="1">
        <v>821046</v>
      </c>
      <c r="D10437" s="2">
        <v>358</v>
      </c>
      <c r="E10437" s="1">
        <v>61313</v>
      </c>
      <c r="F10437" s="2">
        <v>18</v>
      </c>
      <c r="G10437" s="6">
        <f t="shared" si="815"/>
        <v>5.027932960893855E-2</v>
      </c>
      <c r="H10437" s="11">
        <v>7.18</v>
      </c>
      <c r="I10437" s="13">
        <f t="shared" si="816"/>
        <v>114351.81058495822</v>
      </c>
      <c r="J10437" s="13">
        <f t="shared" si="817"/>
        <v>8539.4150417827295</v>
      </c>
      <c r="K10437" s="7">
        <f t="shared" si="818"/>
        <v>7.4676692901493938E-2</v>
      </c>
      <c r="L10437" s="26">
        <f t="shared" si="819"/>
        <v>1.4852364477074904</v>
      </c>
    </row>
    <row r="10438" spans="1:12">
      <c r="A10438" s="2" t="s">
        <v>8624</v>
      </c>
      <c r="B10438" s="3">
        <v>40676</v>
      </c>
      <c r="C10438" s="1">
        <v>19411</v>
      </c>
      <c r="D10438" s="2">
        <v>11</v>
      </c>
      <c r="E10438" s="1">
        <v>5254</v>
      </c>
      <c r="F10438" s="2">
        <v>2</v>
      </c>
      <c r="G10438" s="6">
        <f t="shared" si="815"/>
        <v>0.18181818181818182</v>
      </c>
      <c r="H10438" s="12">
        <v>7.93</v>
      </c>
      <c r="I10438" s="13">
        <f t="shared" si="816"/>
        <v>2447.7931904161414</v>
      </c>
      <c r="J10438" s="13">
        <f t="shared" si="817"/>
        <v>662.54728877679702</v>
      </c>
      <c r="K10438" s="7">
        <f t="shared" si="818"/>
        <v>0.2706712688681675</v>
      </c>
      <c r="L10438" s="26">
        <f t="shared" si="819"/>
        <v>1.4886919787749213</v>
      </c>
    </row>
    <row r="10439" spans="1:12">
      <c r="A10439" s="2" t="s">
        <v>9087</v>
      </c>
      <c r="B10439" s="3">
        <v>39248</v>
      </c>
      <c r="C10439" s="1">
        <v>8872</v>
      </c>
      <c r="D10439" s="2">
        <v>3</v>
      </c>
      <c r="E10439" s="1">
        <v>4410</v>
      </c>
      <c r="F10439" s="2">
        <v>1</v>
      </c>
      <c r="G10439" s="6">
        <f t="shared" si="815"/>
        <v>0.33333333333333331</v>
      </c>
      <c r="H10439" s="11">
        <v>6.88</v>
      </c>
      <c r="I10439" s="13">
        <f t="shared" si="816"/>
        <v>1289.5348837209303</v>
      </c>
      <c r="J10439" s="13">
        <f t="shared" si="817"/>
        <v>640.98837209302326</v>
      </c>
      <c r="K10439" s="7">
        <f t="shared" si="818"/>
        <v>0.49706943192064917</v>
      </c>
      <c r="L10439" s="26">
        <f t="shared" si="819"/>
        <v>1.4912082957619477</v>
      </c>
    </row>
    <row r="10440" spans="1:12">
      <c r="A10440" s="2" t="s">
        <v>4595</v>
      </c>
      <c r="B10440" s="3">
        <v>40431</v>
      </c>
      <c r="C10440" s="1">
        <v>408983</v>
      </c>
      <c r="D10440" s="2">
        <v>120</v>
      </c>
      <c r="E10440" s="1">
        <v>96658</v>
      </c>
      <c r="F10440" s="2">
        <v>19</v>
      </c>
      <c r="G10440" s="6">
        <f t="shared" si="815"/>
        <v>0.15833333333333333</v>
      </c>
      <c r="H10440" s="12">
        <v>7.89</v>
      </c>
      <c r="I10440" s="13">
        <f t="shared" si="816"/>
        <v>51835.614702154628</v>
      </c>
      <c r="J10440" s="13">
        <f t="shared" si="817"/>
        <v>12250.697084917618</v>
      </c>
      <c r="K10440" s="7">
        <f t="shared" si="818"/>
        <v>0.23633745167892065</v>
      </c>
      <c r="L10440" s="26">
        <f t="shared" si="819"/>
        <v>1.4926575895510779</v>
      </c>
    </row>
    <row r="10441" spans="1:12">
      <c r="A10441" s="2" t="s">
        <v>3063</v>
      </c>
      <c r="B10441" s="3">
        <v>34761</v>
      </c>
      <c r="C10441" s="1">
        <v>4221036</v>
      </c>
      <c r="D10441" s="2">
        <v>439</v>
      </c>
      <c r="E10441" s="1">
        <v>100654</v>
      </c>
      <c r="F10441" s="2">
        <v>7</v>
      </c>
      <c r="G10441" s="6">
        <f t="shared" si="815"/>
        <v>1.5945330296127564E-2</v>
      </c>
      <c r="H10441" s="11">
        <v>4.3499999999999996</v>
      </c>
      <c r="I10441" s="13">
        <f t="shared" si="816"/>
        <v>970353.10344827594</v>
      </c>
      <c r="J10441" s="13">
        <f t="shared" si="817"/>
        <v>23138.850574712647</v>
      </c>
      <c r="K10441" s="7">
        <f t="shared" si="818"/>
        <v>2.384580467923041E-2</v>
      </c>
      <c r="L10441" s="26">
        <f t="shared" si="819"/>
        <v>1.4954726077403069</v>
      </c>
    </row>
    <row r="10442" spans="1:12">
      <c r="A10442" s="2" t="s">
        <v>4169</v>
      </c>
      <c r="B10442" s="3">
        <v>40431</v>
      </c>
      <c r="C10442" s="1">
        <v>504030</v>
      </c>
      <c r="D10442" s="2">
        <v>43</v>
      </c>
      <c r="E10442" s="1">
        <v>52628</v>
      </c>
      <c r="F10442" s="2">
        <v>3</v>
      </c>
      <c r="G10442" s="6">
        <f t="shared" si="815"/>
        <v>6.9767441860465115E-2</v>
      </c>
      <c r="H10442" s="12">
        <v>7.89</v>
      </c>
      <c r="I10442" s="13">
        <f t="shared" si="816"/>
        <v>63882.129277566542</v>
      </c>
      <c r="J10442" s="13">
        <f t="shared" si="817"/>
        <v>6670.2154626109004</v>
      </c>
      <c r="K10442" s="7">
        <f t="shared" si="818"/>
        <v>0.1044144197766006</v>
      </c>
      <c r="L10442" s="26">
        <f t="shared" si="819"/>
        <v>1.4966066834646086</v>
      </c>
    </row>
    <row r="10443" spans="1:12">
      <c r="A10443" s="2" t="s">
        <v>10553</v>
      </c>
      <c r="B10443" s="3">
        <v>39799</v>
      </c>
      <c r="C10443" s="1">
        <v>26238243</v>
      </c>
      <c r="D10443" s="2">
        <v>776</v>
      </c>
      <c r="E10443" s="1">
        <v>202714</v>
      </c>
      <c r="F10443" s="2">
        <v>4</v>
      </c>
      <c r="G10443" s="6">
        <f t="shared" si="815"/>
        <v>5.1546391752577319E-3</v>
      </c>
      <c r="H10443" s="11">
        <v>7.18</v>
      </c>
      <c r="I10443" s="13">
        <f t="shared" si="816"/>
        <v>3654351.3927576602</v>
      </c>
      <c r="J10443" s="13">
        <f t="shared" si="817"/>
        <v>28233.147632311979</v>
      </c>
      <c r="K10443" s="7">
        <f t="shared" si="818"/>
        <v>7.7258984147680924E-3</v>
      </c>
      <c r="L10443" s="26">
        <f t="shared" si="819"/>
        <v>1.4988242924650099</v>
      </c>
    </row>
    <row r="10444" spans="1:12">
      <c r="A10444" s="2" t="s">
        <v>7656</v>
      </c>
      <c r="B10444" s="3">
        <v>31107</v>
      </c>
      <c r="C10444" s="1">
        <v>10631333</v>
      </c>
      <c r="D10444" s="2">
        <v>419</v>
      </c>
      <c r="E10444" s="1">
        <v>114095</v>
      </c>
      <c r="F10444" s="2">
        <v>3</v>
      </c>
      <c r="G10444" s="6">
        <f t="shared" si="815"/>
        <v>7.1599045346062056E-3</v>
      </c>
      <c r="H10444" s="12">
        <v>3.55</v>
      </c>
      <c r="I10444" s="13">
        <f t="shared" si="816"/>
        <v>2994741.6901408453</v>
      </c>
      <c r="J10444" s="13">
        <f t="shared" si="817"/>
        <v>32139.436619718312</v>
      </c>
      <c r="K10444" s="7">
        <f t="shared" si="818"/>
        <v>1.0731956190253846E-2</v>
      </c>
      <c r="L10444" s="26">
        <f t="shared" si="819"/>
        <v>1.4988965479054539</v>
      </c>
    </row>
    <row r="10445" spans="1:12">
      <c r="A10445" s="2" t="s">
        <v>2209</v>
      </c>
      <c r="B10445" s="3">
        <v>39072</v>
      </c>
      <c r="C10445" s="1">
        <v>6566773</v>
      </c>
      <c r="D10445" s="4">
        <v>1234</v>
      </c>
      <c r="E10445" s="1">
        <v>478771</v>
      </c>
      <c r="F10445" s="2">
        <v>60</v>
      </c>
      <c r="G10445" s="6">
        <f t="shared" si="815"/>
        <v>4.8622366288492709E-2</v>
      </c>
      <c r="H10445" s="11">
        <v>6.55</v>
      </c>
      <c r="I10445" s="13">
        <f t="shared" si="816"/>
        <v>1002560.7633587787</v>
      </c>
      <c r="J10445" s="13">
        <f t="shared" si="817"/>
        <v>73094.809160305347</v>
      </c>
      <c r="K10445" s="7">
        <f t="shared" si="818"/>
        <v>7.2908108746868511E-2</v>
      </c>
      <c r="L10445" s="26">
        <f t="shared" si="819"/>
        <v>1.4994767698939289</v>
      </c>
    </row>
    <row r="10446" spans="1:12">
      <c r="A10446" s="2" t="s">
        <v>4832</v>
      </c>
      <c r="B10446" s="3">
        <v>32129</v>
      </c>
      <c r="C10446" s="1">
        <v>7393346</v>
      </c>
      <c r="D10446" s="2">
        <v>600</v>
      </c>
      <c r="E10446" s="1">
        <v>36973</v>
      </c>
      <c r="F10446" s="2">
        <v>2</v>
      </c>
      <c r="G10446" s="6">
        <f t="shared" si="815"/>
        <v>3.3333333333333335E-3</v>
      </c>
      <c r="H10446" s="12">
        <v>3.91</v>
      </c>
      <c r="I10446" s="13">
        <f t="shared" si="816"/>
        <v>1890881.3299232735</v>
      </c>
      <c r="J10446" s="13">
        <f t="shared" si="817"/>
        <v>9456.0102301790284</v>
      </c>
      <c r="K10446" s="7">
        <f t="shared" si="818"/>
        <v>5.000848059863559E-3</v>
      </c>
      <c r="L10446" s="26">
        <f t="shared" si="819"/>
        <v>1.5002544179590676</v>
      </c>
    </row>
    <row r="10447" spans="1:12">
      <c r="A10447" s="2" t="s">
        <v>5478</v>
      </c>
      <c r="B10447" s="3">
        <v>41194</v>
      </c>
      <c r="C10447" s="1">
        <v>28026</v>
      </c>
      <c r="D10447" s="2">
        <v>8</v>
      </c>
      <c r="E10447" s="1">
        <v>15774</v>
      </c>
      <c r="F10447" s="2">
        <v>3</v>
      </c>
      <c r="G10447" s="6">
        <f t="shared" si="815"/>
        <v>0.375</v>
      </c>
      <c r="H10447" s="12">
        <v>8.02</v>
      </c>
      <c r="I10447" s="13">
        <f t="shared" si="816"/>
        <v>3494.5137157107233</v>
      </c>
      <c r="J10447" s="13">
        <f t="shared" si="817"/>
        <v>1966.8329177057358</v>
      </c>
      <c r="K10447" s="7">
        <f t="shared" si="818"/>
        <v>0.56283451081138947</v>
      </c>
      <c r="L10447" s="26">
        <f t="shared" si="819"/>
        <v>1.500892028830372</v>
      </c>
    </row>
    <row r="10448" spans="1:12">
      <c r="A10448" s="2" t="s">
        <v>6586</v>
      </c>
      <c r="B10448" s="3">
        <v>40046</v>
      </c>
      <c r="C10448" s="1">
        <v>2479538</v>
      </c>
      <c r="D10448" s="2">
        <v>256</v>
      </c>
      <c r="E10448" s="1">
        <v>58692</v>
      </c>
      <c r="F10448" s="2">
        <v>4</v>
      </c>
      <c r="G10448" s="6">
        <f t="shared" si="815"/>
        <v>1.5625E-2</v>
      </c>
      <c r="H10448" s="12">
        <v>7.5</v>
      </c>
      <c r="I10448" s="13">
        <f t="shared" si="816"/>
        <v>330605.06666666665</v>
      </c>
      <c r="J10448" s="13">
        <f t="shared" si="817"/>
        <v>7825.6</v>
      </c>
      <c r="K10448" s="7">
        <f t="shared" si="818"/>
        <v>2.3670538624534089E-2</v>
      </c>
      <c r="L10448" s="26">
        <f t="shared" si="819"/>
        <v>1.5149144719701817</v>
      </c>
    </row>
    <row r="10449" spans="1:12">
      <c r="A10449" s="2" t="s">
        <v>2492</v>
      </c>
      <c r="B10449" s="3">
        <v>41215</v>
      </c>
      <c r="C10449" s="1">
        <v>63595</v>
      </c>
      <c r="D10449" s="2">
        <v>73</v>
      </c>
      <c r="E10449" s="1">
        <v>18528</v>
      </c>
      <c r="F10449" s="2">
        <v>14</v>
      </c>
      <c r="G10449" s="6">
        <f t="shared" si="815"/>
        <v>0.19178082191780821</v>
      </c>
      <c r="H10449" s="12">
        <v>8.02</v>
      </c>
      <c r="I10449" s="13">
        <f t="shared" si="816"/>
        <v>7929.5511221945144</v>
      </c>
      <c r="J10449" s="13">
        <f t="shared" si="817"/>
        <v>2310.2244389027433</v>
      </c>
      <c r="K10449" s="7">
        <f t="shared" si="818"/>
        <v>0.29134365909269594</v>
      </c>
      <c r="L10449" s="26">
        <f t="shared" si="819"/>
        <v>1.5191490795547717</v>
      </c>
    </row>
    <row r="10450" spans="1:12">
      <c r="A10450" s="2" t="s">
        <v>6401</v>
      </c>
      <c r="B10450" s="3">
        <v>40088</v>
      </c>
      <c r="C10450" s="1">
        <v>950675</v>
      </c>
      <c r="D10450" s="2">
        <v>111</v>
      </c>
      <c r="E10450" s="1">
        <v>182943</v>
      </c>
      <c r="F10450" s="2">
        <v>14</v>
      </c>
      <c r="G10450" s="6">
        <f t="shared" si="815"/>
        <v>0.12612612612612611</v>
      </c>
      <c r="H10450" s="12">
        <v>7.5</v>
      </c>
      <c r="I10450" s="13">
        <f t="shared" si="816"/>
        <v>126756.66666666667</v>
      </c>
      <c r="J10450" s="13">
        <f t="shared" si="817"/>
        <v>24392.400000000001</v>
      </c>
      <c r="K10450" s="7">
        <f t="shared" si="818"/>
        <v>0.19243484892313356</v>
      </c>
      <c r="L10450" s="26">
        <f t="shared" si="819"/>
        <v>1.5257334450334161</v>
      </c>
    </row>
    <row r="10451" spans="1:12">
      <c r="A10451" s="2" t="s">
        <v>10589</v>
      </c>
      <c r="B10451" s="3">
        <v>39185</v>
      </c>
      <c r="C10451" s="1">
        <v>1540141</v>
      </c>
      <c r="D10451" s="2">
        <v>152</v>
      </c>
      <c r="E10451" s="1">
        <v>108223</v>
      </c>
      <c r="F10451" s="2">
        <v>7</v>
      </c>
      <c r="G10451" s="6">
        <f t="shared" si="815"/>
        <v>4.6052631578947366E-2</v>
      </c>
      <c r="H10451" s="11">
        <v>6.88</v>
      </c>
      <c r="I10451" s="13">
        <f t="shared" si="816"/>
        <v>223857.70348837209</v>
      </c>
      <c r="J10451" s="13">
        <f t="shared" si="817"/>
        <v>15730.087209302326</v>
      </c>
      <c r="K10451" s="7">
        <f t="shared" si="818"/>
        <v>7.0268241673976606E-2</v>
      </c>
      <c r="L10451" s="26">
        <f t="shared" si="819"/>
        <v>1.5258246763492065</v>
      </c>
    </row>
    <row r="10452" spans="1:12">
      <c r="A10452" s="2" t="s">
        <v>5230</v>
      </c>
      <c r="B10452" s="3">
        <v>41117</v>
      </c>
      <c r="C10452" s="1">
        <v>68795</v>
      </c>
      <c r="D10452" s="2">
        <v>16</v>
      </c>
      <c r="E10452" s="1">
        <v>19683</v>
      </c>
      <c r="F10452" s="2">
        <v>3</v>
      </c>
      <c r="G10452" s="6">
        <f t="shared" si="815"/>
        <v>0.1875</v>
      </c>
      <c r="H10452" s="12">
        <v>8.02</v>
      </c>
      <c r="I10452" s="13">
        <f t="shared" si="816"/>
        <v>8577.9301745635912</v>
      </c>
      <c r="J10452" s="13">
        <f t="shared" si="817"/>
        <v>2454.2394014962597</v>
      </c>
      <c r="K10452" s="7">
        <f t="shared" si="818"/>
        <v>0.28611090922305404</v>
      </c>
      <c r="L10452" s="26">
        <f t="shared" si="819"/>
        <v>1.5259248491896216</v>
      </c>
    </row>
    <row r="10453" spans="1:12">
      <c r="A10453" s="2" t="s">
        <v>5869</v>
      </c>
      <c r="B10453" s="3">
        <v>34243</v>
      </c>
      <c r="C10453" s="1">
        <v>1498795</v>
      </c>
      <c r="D10453" s="2">
        <v>120</v>
      </c>
      <c r="E10453" s="1">
        <v>57280</v>
      </c>
      <c r="F10453" s="2">
        <v>3</v>
      </c>
      <c r="G10453" s="6">
        <f t="shared" si="815"/>
        <v>2.5000000000000001E-2</v>
      </c>
      <c r="H10453" s="11">
        <v>4.1399999999999997</v>
      </c>
      <c r="I10453" s="13">
        <f t="shared" si="816"/>
        <v>362027.77777777781</v>
      </c>
      <c r="J10453" s="13">
        <f t="shared" si="817"/>
        <v>13835.748792270533</v>
      </c>
      <c r="K10453" s="7">
        <f t="shared" si="818"/>
        <v>3.8217367952254978E-2</v>
      </c>
      <c r="L10453" s="26">
        <f t="shared" si="819"/>
        <v>1.5286947180901991</v>
      </c>
    </row>
    <row r="10454" spans="1:12">
      <c r="A10454" s="2" t="s">
        <v>7302</v>
      </c>
      <c r="B10454" s="3">
        <v>39441</v>
      </c>
      <c r="C10454" s="1">
        <v>4445756</v>
      </c>
      <c r="D10454" s="2">
        <v>536</v>
      </c>
      <c r="E10454" s="1">
        <v>88826</v>
      </c>
      <c r="F10454" s="2">
        <v>7</v>
      </c>
      <c r="G10454" s="6">
        <f t="shared" si="815"/>
        <v>1.3059701492537313E-2</v>
      </c>
      <c r="H10454" s="11">
        <v>6.88</v>
      </c>
      <c r="I10454" s="13">
        <f t="shared" si="816"/>
        <v>646185.46511627908</v>
      </c>
      <c r="J10454" s="13">
        <f t="shared" si="817"/>
        <v>12910.755813953489</v>
      </c>
      <c r="K10454" s="7">
        <f t="shared" si="818"/>
        <v>1.9979953915599508E-2</v>
      </c>
      <c r="L10454" s="26">
        <f t="shared" si="819"/>
        <v>1.5298936141087625</v>
      </c>
    </row>
    <row r="10455" spans="1:12">
      <c r="A10455" s="2" t="s">
        <v>1790</v>
      </c>
      <c r="B10455" s="3">
        <v>39395</v>
      </c>
      <c r="C10455" s="1">
        <v>5474</v>
      </c>
      <c r="D10455" s="2">
        <v>2</v>
      </c>
      <c r="E10455" s="1">
        <v>4189</v>
      </c>
      <c r="F10455" s="2">
        <v>1</v>
      </c>
      <c r="G10455" s="6">
        <f t="shared" si="815"/>
        <v>0.5</v>
      </c>
      <c r="H10455" s="11">
        <v>6.88</v>
      </c>
      <c r="I10455" s="13">
        <f t="shared" si="816"/>
        <v>795.6395348837209</v>
      </c>
      <c r="J10455" s="13">
        <f t="shared" si="817"/>
        <v>608.86627906976742</v>
      </c>
      <c r="K10455" s="7">
        <f t="shared" si="818"/>
        <v>0.76525392765801969</v>
      </c>
      <c r="L10455" s="26">
        <f t="shared" si="819"/>
        <v>1.5305078553160394</v>
      </c>
    </row>
    <row r="10456" spans="1:12">
      <c r="A10456" s="2" t="s">
        <v>10164</v>
      </c>
      <c r="B10456" s="3">
        <v>40816</v>
      </c>
      <c r="C10456" s="1">
        <v>251200</v>
      </c>
      <c r="D10456" s="2">
        <v>16</v>
      </c>
      <c r="E10456" s="1">
        <v>24041</v>
      </c>
      <c r="F10456" s="2">
        <v>1</v>
      </c>
      <c r="G10456" s="6">
        <f t="shared" si="815"/>
        <v>6.25E-2</v>
      </c>
      <c r="H10456" s="12">
        <v>7.93</v>
      </c>
      <c r="I10456" s="13">
        <f t="shared" si="816"/>
        <v>31677.17528373266</v>
      </c>
      <c r="J10456" s="13">
        <f t="shared" si="817"/>
        <v>3031.6519546027744</v>
      </c>
      <c r="K10456" s="7">
        <f t="shared" si="818"/>
        <v>9.5704617834394906E-2</v>
      </c>
      <c r="L10456" s="26">
        <f t="shared" si="819"/>
        <v>1.5312738853503185</v>
      </c>
    </row>
    <row r="10457" spans="1:12">
      <c r="A10457" s="2" t="s">
        <v>3551</v>
      </c>
      <c r="B10457" s="3">
        <v>39736</v>
      </c>
      <c r="C10457" s="1">
        <v>26976</v>
      </c>
      <c r="D10457" s="2">
        <v>6</v>
      </c>
      <c r="E10457" s="1">
        <v>6888</v>
      </c>
      <c r="F10457" s="2">
        <v>1</v>
      </c>
      <c r="G10457" s="6">
        <f t="shared" si="815"/>
        <v>0.16666666666666666</v>
      </c>
      <c r="H10457" s="11">
        <v>7.18</v>
      </c>
      <c r="I10457" s="13">
        <f t="shared" si="816"/>
        <v>3757.1030640668523</v>
      </c>
      <c r="J10457" s="13">
        <f t="shared" si="817"/>
        <v>959.33147632311977</v>
      </c>
      <c r="K10457" s="7">
        <f t="shared" si="818"/>
        <v>0.25533807829181493</v>
      </c>
      <c r="L10457" s="26">
        <f t="shared" si="819"/>
        <v>1.5320284697508897</v>
      </c>
    </row>
    <row r="10458" spans="1:12">
      <c r="A10458" s="2" t="s">
        <v>8362</v>
      </c>
      <c r="B10458" s="3">
        <v>38611</v>
      </c>
      <c r="C10458" s="1">
        <v>924260</v>
      </c>
      <c r="D10458" s="2">
        <v>127</v>
      </c>
      <c r="E10458" s="1">
        <v>22341</v>
      </c>
      <c r="F10458" s="2">
        <v>2</v>
      </c>
      <c r="G10458" s="6">
        <f t="shared" si="815"/>
        <v>1.5748031496062992E-2</v>
      </c>
      <c r="H10458" s="11">
        <v>6.41</v>
      </c>
      <c r="I10458" s="13">
        <f t="shared" si="816"/>
        <v>144190.32761310451</v>
      </c>
      <c r="J10458" s="13">
        <f t="shared" si="817"/>
        <v>3485.3354134165365</v>
      </c>
      <c r="K10458" s="7">
        <f t="shared" si="818"/>
        <v>2.4171769848311084E-2</v>
      </c>
      <c r="L10458" s="26">
        <f t="shared" si="819"/>
        <v>1.534907385367754</v>
      </c>
    </row>
    <row r="10459" spans="1:12">
      <c r="A10459" s="2" t="s">
        <v>9717</v>
      </c>
      <c r="B10459" s="3">
        <v>41103</v>
      </c>
      <c r="C10459" s="1">
        <v>240381</v>
      </c>
      <c r="D10459" s="2">
        <v>38</v>
      </c>
      <c r="E10459" s="1">
        <v>29140</v>
      </c>
      <c r="F10459" s="2">
        <v>3</v>
      </c>
      <c r="G10459" s="6">
        <f t="shared" si="815"/>
        <v>7.8947368421052627E-2</v>
      </c>
      <c r="H10459" s="12">
        <v>8.02</v>
      </c>
      <c r="I10459" s="13">
        <f t="shared" si="816"/>
        <v>29972.693266832921</v>
      </c>
      <c r="J10459" s="13">
        <f t="shared" si="817"/>
        <v>3633.4164588528679</v>
      </c>
      <c r="K10459" s="7">
        <f t="shared" si="818"/>
        <v>0.1212242232123171</v>
      </c>
      <c r="L10459" s="26">
        <f t="shared" si="819"/>
        <v>1.5355068273560166</v>
      </c>
    </row>
    <row r="10460" spans="1:12">
      <c r="A10460" s="2" t="s">
        <v>558</v>
      </c>
      <c r="B10460" s="3">
        <v>39288</v>
      </c>
      <c r="C10460" s="1">
        <v>833532</v>
      </c>
      <c r="D10460" s="2">
        <v>227</v>
      </c>
      <c r="E10460" s="1">
        <v>22607</v>
      </c>
      <c r="F10460" s="2">
        <v>4</v>
      </c>
      <c r="G10460" s="6">
        <f t="shared" si="815"/>
        <v>1.7621145374449341E-2</v>
      </c>
      <c r="H10460" s="11">
        <v>6.88</v>
      </c>
      <c r="I10460" s="13">
        <f t="shared" si="816"/>
        <v>121152.90697674418</v>
      </c>
      <c r="J10460" s="13">
        <f t="shared" si="817"/>
        <v>3285.9011627906975</v>
      </c>
      <c r="K10460" s="7">
        <f t="shared" si="818"/>
        <v>2.7121934130903191E-2</v>
      </c>
      <c r="L10460" s="26">
        <f t="shared" si="819"/>
        <v>1.5391697619287559</v>
      </c>
    </row>
    <row r="10461" spans="1:12">
      <c r="A10461" s="2" t="s">
        <v>4069</v>
      </c>
      <c r="B10461" s="3">
        <v>40606</v>
      </c>
      <c r="C10461" s="1">
        <v>216110</v>
      </c>
      <c r="D10461" s="2">
        <v>19</v>
      </c>
      <c r="E10461" s="1">
        <v>35063</v>
      </c>
      <c r="F10461" s="2">
        <v>2</v>
      </c>
      <c r="G10461" s="6">
        <f t="shared" si="815"/>
        <v>0.10526315789473684</v>
      </c>
      <c r="H10461" s="12">
        <v>7.93</v>
      </c>
      <c r="I10461" s="13">
        <f t="shared" si="816"/>
        <v>27252.206809583859</v>
      </c>
      <c r="J10461" s="13">
        <f t="shared" si="817"/>
        <v>4421.5636822194201</v>
      </c>
      <c r="K10461" s="7">
        <f t="shared" si="818"/>
        <v>0.16224607838600713</v>
      </c>
      <c r="L10461" s="26">
        <f t="shared" si="819"/>
        <v>1.5413377446670677</v>
      </c>
    </row>
    <row r="10462" spans="1:12">
      <c r="A10462" s="2" t="s">
        <v>1394</v>
      </c>
      <c r="B10462" s="3">
        <v>38219</v>
      </c>
      <c r="C10462" s="1">
        <v>933637</v>
      </c>
      <c r="D10462" s="2">
        <v>92</v>
      </c>
      <c r="E10462" s="1">
        <v>46926</v>
      </c>
      <c r="F10462" s="2">
        <v>3</v>
      </c>
      <c r="G10462" s="6">
        <f t="shared" si="815"/>
        <v>3.2608695652173912E-2</v>
      </c>
      <c r="H10462" s="12">
        <v>6.21</v>
      </c>
      <c r="I10462" s="13">
        <f t="shared" si="816"/>
        <v>150344.1223832528</v>
      </c>
      <c r="J10462" s="13">
        <f t="shared" si="817"/>
        <v>7556.521739130435</v>
      </c>
      <c r="K10462" s="7">
        <f t="shared" si="818"/>
        <v>5.0261504203453808E-2</v>
      </c>
      <c r="L10462" s="26">
        <f t="shared" si="819"/>
        <v>1.5413527955725834</v>
      </c>
    </row>
    <row r="10463" spans="1:12">
      <c r="A10463" s="2" t="s">
        <v>743</v>
      </c>
      <c r="B10463" s="3">
        <v>38436</v>
      </c>
      <c r="C10463" s="1">
        <v>712275</v>
      </c>
      <c r="D10463" s="2">
        <v>74</v>
      </c>
      <c r="E10463" s="1">
        <v>59459</v>
      </c>
      <c r="F10463" s="2">
        <v>4</v>
      </c>
      <c r="G10463" s="6">
        <f t="shared" si="815"/>
        <v>5.4054054054054057E-2</v>
      </c>
      <c r="H10463" s="11">
        <v>6.41</v>
      </c>
      <c r="I10463" s="13">
        <f t="shared" si="816"/>
        <v>111119.34477379094</v>
      </c>
      <c r="J10463" s="13">
        <f t="shared" si="817"/>
        <v>9275.9750390015597</v>
      </c>
      <c r="K10463" s="7">
        <f t="shared" si="818"/>
        <v>8.3477589414200984E-2</v>
      </c>
      <c r="L10463" s="26">
        <f t="shared" si="819"/>
        <v>1.5443354041627182</v>
      </c>
    </row>
    <row r="10464" spans="1:12">
      <c r="A10464" s="2" t="s">
        <v>1419</v>
      </c>
      <c r="B10464" s="3">
        <v>41173</v>
      </c>
      <c r="C10464" s="1">
        <v>7466</v>
      </c>
      <c r="D10464" s="2">
        <v>3</v>
      </c>
      <c r="E10464" s="1">
        <v>3850</v>
      </c>
      <c r="F10464" s="2">
        <v>1</v>
      </c>
      <c r="G10464" s="6">
        <f t="shared" si="815"/>
        <v>0.33333333333333331</v>
      </c>
      <c r="H10464" s="12">
        <v>8.02</v>
      </c>
      <c r="I10464" s="13">
        <f t="shared" si="816"/>
        <v>930.92269326683299</v>
      </c>
      <c r="J10464" s="13">
        <f t="shared" si="817"/>
        <v>480.04987531172071</v>
      </c>
      <c r="K10464" s="7">
        <f t="shared" si="818"/>
        <v>0.5156710420573265</v>
      </c>
      <c r="L10464" s="26">
        <f t="shared" si="819"/>
        <v>1.5470131261719795</v>
      </c>
    </row>
    <row r="10465" spans="1:12">
      <c r="A10465" s="2" t="s">
        <v>8419</v>
      </c>
      <c r="B10465" s="3">
        <v>36889</v>
      </c>
      <c r="C10465" s="1">
        <v>8293784</v>
      </c>
      <c r="D10465" s="2">
        <v>513</v>
      </c>
      <c r="E10465" s="1">
        <v>150171</v>
      </c>
      <c r="F10465" s="2">
        <v>6</v>
      </c>
      <c r="G10465" s="6">
        <f t="shared" si="815"/>
        <v>1.1695906432748537E-2</v>
      </c>
      <c r="H10465" s="11">
        <v>5.39</v>
      </c>
      <c r="I10465" s="13">
        <f t="shared" si="816"/>
        <v>1538735.435992579</v>
      </c>
      <c r="J10465" s="13">
        <f t="shared" si="817"/>
        <v>27861.038961038961</v>
      </c>
      <c r="K10465" s="7">
        <f t="shared" si="818"/>
        <v>1.8106451771591831E-2</v>
      </c>
      <c r="L10465" s="26">
        <f t="shared" si="819"/>
        <v>1.5481016264711016</v>
      </c>
    </row>
    <row r="10466" spans="1:12">
      <c r="A10466" s="2" t="s">
        <v>3372</v>
      </c>
      <c r="B10466" s="3">
        <v>35146</v>
      </c>
      <c r="C10466" s="1">
        <v>14702438</v>
      </c>
      <c r="D10466" s="2">
        <v>969</v>
      </c>
      <c r="E10466" s="1">
        <v>164458</v>
      </c>
      <c r="F10466" s="2">
        <v>7</v>
      </c>
      <c r="G10466" s="6">
        <f t="shared" si="815"/>
        <v>7.2239422084623322E-3</v>
      </c>
      <c r="H10466" s="11">
        <v>4.42</v>
      </c>
      <c r="I10466" s="13">
        <f t="shared" si="816"/>
        <v>3326343.4389140271</v>
      </c>
      <c r="J10466" s="13">
        <f t="shared" si="817"/>
        <v>37207.692307692305</v>
      </c>
      <c r="K10466" s="7">
        <f t="shared" si="818"/>
        <v>1.1185763884874059E-2</v>
      </c>
      <c r="L10466" s="26">
        <f t="shared" si="819"/>
        <v>1.5484293149204233</v>
      </c>
    </row>
    <row r="10467" spans="1:12">
      <c r="A10467" s="2" t="s">
        <v>6434</v>
      </c>
      <c r="B10467" s="3">
        <v>32927</v>
      </c>
      <c r="C10467" s="1">
        <v>4011793</v>
      </c>
      <c r="D10467" s="2">
        <v>187</v>
      </c>
      <c r="E10467" s="1">
        <v>66683</v>
      </c>
      <c r="F10467" s="2">
        <v>2</v>
      </c>
      <c r="G10467" s="6">
        <f t="shared" si="815"/>
        <v>1.06951871657754E-2</v>
      </c>
      <c r="H10467" s="12">
        <v>4.22</v>
      </c>
      <c r="I10467" s="13">
        <f t="shared" si="816"/>
        <v>950661.84834123228</v>
      </c>
      <c r="J10467" s="13">
        <f t="shared" si="817"/>
        <v>15801.658767772513</v>
      </c>
      <c r="K10467" s="7">
        <f t="shared" si="818"/>
        <v>1.6621744940479233E-2</v>
      </c>
      <c r="L10467" s="26">
        <f t="shared" si="819"/>
        <v>1.5541331519348085</v>
      </c>
    </row>
    <row r="10468" spans="1:12">
      <c r="A10468" s="2" t="s">
        <v>7296</v>
      </c>
      <c r="B10468" s="3">
        <v>39078</v>
      </c>
      <c r="C10468" s="1">
        <v>2223293</v>
      </c>
      <c r="D10468" s="2">
        <v>280</v>
      </c>
      <c r="E10468" s="1">
        <v>37079</v>
      </c>
      <c r="F10468" s="2">
        <v>3</v>
      </c>
      <c r="G10468" s="6">
        <f t="shared" si="815"/>
        <v>1.0714285714285714E-2</v>
      </c>
      <c r="H10468" s="11">
        <v>6.55</v>
      </c>
      <c r="I10468" s="13">
        <f t="shared" si="816"/>
        <v>339434.04580152675</v>
      </c>
      <c r="J10468" s="13">
        <f t="shared" si="817"/>
        <v>5660.9160305343512</v>
      </c>
      <c r="K10468" s="7">
        <f t="shared" si="818"/>
        <v>1.6677513939908052E-2</v>
      </c>
      <c r="L10468" s="26">
        <f t="shared" si="819"/>
        <v>1.5565679677247515</v>
      </c>
    </row>
    <row r="10469" spans="1:12">
      <c r="A10469" s="2" t="s">
        <v>4672</v>
      </c>
      <c r="B10469" s="3">
        <v>32766</v>
      </c>
      <c r="C10469" s="1">
        <v>3531971</v>
      </c>
      <c r="D10469" s="2">
        <v>606</v>
      </c>
      <c r="E10469" s="1">
        <v>36505</v>
      </c>
      <c r="F10469" s="2">
        <v>4</v>
      </c>
      <c r="G10469" s="6">
        <f t="shared" si="815"/>
        <v>6.6006600660066007E-3</v>
      </c>
      <c r="H10469" s="12">
        <v>3.99</v>
      </c>
      <c r="I10469" s="13">
        <f t="shared" si="816"/>
        <v>885205.76441102754</v>
      </c>
      <c r="J10469" s="13">
        <f t="shared" si="817"/>
        <v>9149.1228070175439</v>
      </c>
      <c r="K10469" s="7">
        <f t="shared" si="818"/>
        <v>1.0335588825616067E-2</v>
      </c>
      <c r="L10469" s="26">
        <f t="shared" si="819"/>
        <v>1.5658417070808341</v>
      </c>
    </row>
    <row r="10470" spans="1:12">
      <c r="A10470" s="2" t="s">
        <v>9570</v>
      </c>
      <c r="B10470" s="3">
        <v>34971</v>
      </c>
      <c r="C10470" s="1">
        <v>21284514</v>
      </c>
      <c r="D10470" s="2">
        <v>954</v>
      </c>
      <c r="E10470" s="1">
        <v>386510</v>
      </c>
      <c r="F10470" s="2">
        <v>11</v>
      </c>
      <c r="G10470" s="6">
        <f t="shared" si="815"/>
        <v>1.1530398322851153E-2</v>
      </c>
      <c r="H10470" s="11">
        <v>4.3499999999999996</v>
      </c>
      <c r="I10470" s="13">
        <f t="shared" si="816"/>
        <v>4892991.7241379311</v>
      </c>
      <c r="J10470" s="13">
        <f t="shared" si="817"/>
        <v>88852.873563218396</v>
      </c>
      <c r="K10470" s="7">
        <f t="shared" si="818"/>
        <v>1.8159211904016224E-2</v>
      </c>
      <c r="L10470" s="26">
        <f t="shared" si="819"/>
        <v>1.5748989233119526</v>
      </c>
    </row>
    <row r="10471" spans="1:12">
      <c r="A10471" s="2" t="s">
        <v>10108</v>
      </c>
      <c r="B10471" s="3">
        <v>39632</v>
      </c>
      <c r="C10471" s="1">
        <v>2077116</v>
      </c>
      <c r="D10471" s="2">
        <v>142</v>
      </c>
      <c r="E10471" s="1">
        <v>138401</v>
      </c>
      <c r="F10471" s="2">
        <v>6</v>
      </c>
      <c r="G10471" s="6">
        <f t="shared" si="815"/>
        <v>4.2253521126760563E-2</v>
      </c>
      <c r="H10471" s="11">
        <v>7.18</v>
      </c>
      <c r="I10471" s="13">
        <f t="shared" si="816"/>
        <v>289291.92200557102</v>
      </c>
      <c r="J10471" s="13">
        <f t="shared" si="817"/>
        <v>19275.90529247911</v>
      </c>
      <c r="K10471" s="7">
        <f t="shared" si="818"/>
        <v>6.6631329208383175E-2</v>
      </c>
      <c r="L10471" s="26">
        <f t="shared" si="819"/>
        <v>1.5769414579317351</v>
      </c>
    </row>
    <row r="10472" spans="1:12">
      <c r="A10472" s="2" t="s">
        <v>4309</v>
      </c>
      <c r="B10472" s="3">
        <v>38618</v>
      </c>
      <c r="C10472" s="1">
        <v>31504633</v>
      </c>
      <c r="D10472" s="4">
        <v>1348</v>
      </c>
      <c r="E10472" s="1">
        <v>515992</v>
      </c>
      <c r="F10472" s="2">
        <v>14</v>
      </c>
      <c r="G10472" s="6">
        <f t="shared" si="815"/>
        <v>1.0385756676557863E-2</v>
      </c>
      <c r="H10472" s="11">
        <v>6.41</v>
      </c>
      <c r="I10472" s="13">
        <f t="shared" si="816"/>
        <v>4914919.3447737908</v>
      </c>
      <c r="J10472" s="13">
        <f t="shared" si="817"/>
        <v>80497.971918876749</v>
      </c>
      <c r="K10472" s="7">
        <f t="shared" si="818"/>
        <v>1.6378289504277038E-2</v>
      </c>
      <c r="L10472" s="26">
        <f t="shared" si="819"/>
        <v>1.5769953036975319</v>
      </c>
    </row>
    <row r="10473" spans="1:12">
      <c r="A10473" s="2" t="s">
        <v>10486</v>
      </c>
      <c r="B10473" s="3">
        <v>36049</v>
      </c>
      <c r="C10473" s="1">
        <v>777423</v>
      </c>
      <c r="D10473" s="2">
        <v>110</v>
      </c>
      <c r="E10473" s="1">
        <v>56180</v>
      </c>
      <c r="F10473" s="2">
        <v>5</v>
      </c>
      <c r="G10473" s="6">
        <f t="shared" si="815"/>
        <v>4.5454545454545456E-2</v>
      </c>
      <c r="H10473" s="11">
        <v>4.6900000000000004</v>
      </c>
      <c r="I10473" s="13">
        <f t="shared" si="816"/>
        <v>165761.83368869935</v>
      </c>
      <c r="J10473" s="13">
        <f t="shared" si="817"/>
        <v>11978.67803837953</v>
      </c>
      <c r="K10473" s="7">
        <f t="shared" si="818"/>
        <v>7.2264391457417643E-2</v>
      </c>
      <c r="L10473" s="26">
        <f t="shared" si="819"/>
        <v>1.589816612063188</v>
      </c>
    </row>
    <row r="10474" spans="1:12">
      <c r="A10474" s="2" t="s">
        <v>3533</v>
      </c>
      <c r="B10474" s="3">
        <v>38814</v>
      </c>
      <c r="C10474" s="1">
        <v>13368437</v>
      </c>
      <c r="D10474" s="4">
        <v>1010</v>
      </c>
      <c r="E10474" s="1">
        <v>589332</v>
      </c>
      <c r="F10474" s="2">
        <v>28</v>
      </c>
      <c r="G10474" s="6">
        <f t="shared" si="815"/>
        <v>2.7722772277227723E-2</v>
      </c>
      <c r="H10474" s="11">
        <v>6.55</v>
      </c>
      <c r="I10474" s="13">
        <f t="shared" si="816"/>
        <v>2040982.7480916032</v>
      </c>
      <c r="J10474" s="13">
        <f t="shared" si="817"/>
        <v>89974.351145038177</v>
      </c>
      <c r="K10474" s="7">
        <f t="shared" si="818"/>
        <v>4.4083837175580065E-2</v>
      </c>
      <c r="L10474" s="26">
        <f t="shared" si="819"/>
        <v>1.5901669838334238</v>
      </c>
    </row>
    <row r="10475" spans="1:12">
      <c r="A10475" s="2" t="s">
        <v>10522</v>
      </c>
      <c r="B10475" s="3">
        <v>38919</v>
      </c>
      <c r="C10475" s="1">
        <v>88560</v>
      </c>
      <c r="D10475" s="2">
        <v>12</v>
      </c>
      <c r="E10475" s="1">
        <v>11749</v>
      </c>
      <c r="F10475" s="2">
        <v>1</v>
      </c>
      <c r="G10475" s="6">
        <f t="shared" si="815"/>
        <v>8.3333333333333329E-2</v>
      </c>
      <c r="H10475" s="11">
        <v>6.55</v>
      </c>
      <c r="I10475" s="13">
        <f t="shared" si="816"/>
        <v>13520.610687022901</v>
      </c>
      <c r="J10475" s="13">
        <f t="shared" si="817"/>
        <v>1793.7404580152672</v>
      </c>
      <c r="K10475" s="7">
        <f t="shared" si="818"/>
        <v>0.13266711833785005</v>
      </c>
      <c r="L10475" s="26">
        <f t="shared" si="819"/>
        <v>1.5920054200542006</v>
      </c>
    </row>
    <row r="10476" spans="1:12">
      <c r="A10476" s="2" t="s">
        <v>7410</v>
      </c>
      <c r="B10476" s="3">
        <v>40298</v>
      </c>
      <c r="C10476" s="1">
        <v>4033574</v>
      </c>
      <c r="D10476" s="2">
        <v>272</v>
      </c>
      <c r="E10476" s="1">
        <v>118123</v>
      </c>
      <c r="F10476" s="2">
        <v>5</v>
      </c>
      <c r="G10476" s="6">
        <f t="shared" si="815"/>
        <v>1.8382352941176471E-2</v>
      </c>
      <c r="H10476" s="12">
        <v>7.89</v>
      </c>
      <c r="I10476" s="13">
        <f t="shared" si="816"/>
        <v>511226.10899873258</v>
      </c>
      <c r="J10476" s="13">
        <f t="shared" si="817"/>
        <v>14971.229404309253</v>
      </c>
      <c r="K10476" s="7">
        <f t="shared" si="818"/>
        <v>2.9284946799042241E-2</v>
      </c>
      <c r="L10476" s="26">
        <f t="shared" si="819"/>
        <v>1.5931011058678979</v>
      </c>
    </row>
    <row r="10477" spans="1:12">
      <c r="A10477" s="2" t="s">
        <v>5758</v>
      </c>
      <c r="B10477" s="3">
        <v>36308</v>
      </c>
      <c r="C10477" s="1">
        <v>164022</v>
      </c>
      <c r="D10477" s="2">
        <v>26</v>
      </c>
      <c r="E10477" s="1">
        <v>50354</v>
      </c>
      <c r="F10477" s="2">
        <v>5</v>
      </c>
      <c r="G10477" s="6">
        <f t="shared" si="815"/>
        <v>0.19230769230769232</v>
      </c>
      <c r="H10477" s="12">
        <v>5.0599999999999996</v>
      </c>
      <c r="I10477" s="13">
        <f t="shared" si="816"/>
        <v>32415.415019762848</v>
      </c>
      <c r="J10477" s="13">
        <f t="shared" si="817"/>
        <v>9951.3833992094878</v>
      </c>
      <c r="K10477" s="7">
        <f t="shared" si="818"/>
        <v>0.30699540305568768</v>
      </c>
      <c r="L10477" s="26">
        <f t="shared" si="819"/>
        <v>1.5963760958895759</v>
      </c>
    </row>
    <row r="10478" spans="1:12">
      <c r="A10478" s="2" t="s">
        <v>6274</v>
      </c>
      <c r="B10478" s="3">
        <v>33137</v>
      </c>
      <c r="C10478" s="1">
        <v>5080409</v>
      </c>
      <c r="D10478" s="2">
        <v>289</v>
      </c>
      <c r="E10478" s="1">
        <v>28202</v>
      </c>
      <c r="F10478" s="2">
        <v>1</v>
      </c>
      <c r="G10478" s="6">
        <f t="shared" si="815"/>
        <v>3.4602076124567475E-3</v>
      </c>
      <c r="H10478" s="12">
        <v>4.22</v>
      </c>
      <c r="I10478" s="13">
        <f t="shared" si="816"/>
        <v>1203888.3886255925</v>
      </c>
      <c r="J10478" s="13">
        <f t="shared" si="817"/>
        <v>6682.9383886255928</v>
      </c>
      <c r="K10478" s="7">
        <f t="shared" si="818"/>
        <v>5.551127871791425E-3</v>
      </c>
      <c r="L10478" s="26">
        <f t="shared" si="819"/>
        <v>1.6042759549477217</v>
      </c>
    </row>
    <row r="10479" spans="1:12">
      <c r="A10479" s="2" t="s">
        <v>10071</v>
      </c>
      <c r="B10479" s="3">
        <v>31513</v>
      </c>
      <c r="C10479" s="1">
        <v>4743287</v>
      </c>
      <c r="D10479" s="2">
        <v>654</v>
      </c>
      <c r="E10479" s="1">
        <v>256581</v>
      </c>
      <c r="F10479" s="2">
        <v>22</v>
      </c>
      <c r="G10479" s="6">
        <f t="shared" si="815"/>
        <v>3.3639143730886847E-2</v>
      </c>
      <c r="H10479" s="12">
        <v>3.71</v>
      </c>
      <c r="I10479" s="13">
        <f t="shared" si="816"/>
        <v>1278514.0161725068</v>
      </c>
      <c r="J10479" s="13">
        <f t="shared" si="817"/>
        <v>69159.299191374666</v>
      </c>
      <c r="K10479" s="7">
        <f t="shared" si="818"/>
        <v>5.4093500983600613E-2</v>
      </c>
      <c r="L10479" s="26">
        <f t="shared" si="819"/>
        <v>1.6080522565124911</v>
      </c>
    </row>
    <row r="10480" spans="1:12">
      <c r="A10480" s="2" t="s">
        <v>10172</v>
      </c>
      <c r="B10480" s="3">
        <v>38625</v>
      </c>
      <c r="C10480" s="1">
        <v>74655</v>
      </c>
      <c r="D10480" s="2">
        <v>16</v>
      </c>
      <c r="E10480" s="1">
        <v>7540</v>
      </c>
      <c r="F10480" s="2">
        <v>1</v>
      </c>
      <c r="G10480" s="6">
        <f t="shared" si="815"/>
        <v>6.25E-2</v>
      </c>
      <c r="H10480" s="11">
        <v>6.41</v>
      </c>
      <c r="I10480" s="13">
        <f t="shared" si="816"/>
        <v>11646.645865834633</v>
      </c>
      <c r="J10480" s="13">
        <f t="shared" si="817"/>
        <v>1176.2870514820593</v>
      </c>
      <c r="K10480" s="7">
        <f t="shared" si="818"/>
        <v>0.10099792378273391</v>
      </c>
      <c r="L10480" s="26">
        <f t="shared" si="819"/>
        <v>1.6159667805237425</v>
      </c>
    </row>
    <row r="10481" spans="1:12">
      <c r="A10481" s="2" t="s">
        <v>5766</v>
      </c>
      <c r="B10481" s="3">
        <v>35482</v>
      </c>
      <c r="C10481" s="1">
        <v>3675201</v>
      </c>
      <c r="D10481" s="2">
        <v>337</v>
      </c>
      <c r="E10481" s="1">
        <v>212710</v>
      </c>
      <c r="F10481" s="2">
        <v>12</v>
      </c>
      <c r="G10481" s="6">
        <f t="shared" si="815"/>
        <v>3.5608308605341248E-2</v>
      </c>
      <c r="H10481" s="11">
        <v>4.59</v>
      </c>
      <c r="I10481" s="13">
        <f t="shared" si="816"/>
        <v>800697.3856209151</v>
      </c>
      <c r="J10481" s="13">
        <f t="shared" si="817"/>
        <v>46342.047930283225</v>
      </c>
      <c r="K10481" s="7">
        <f t="shared" si="818"/>
        <v>5.787710658546294E-2</v>
      </c>
      <c r="L10481" s="26">
        <f t="shared" si="819"/>
        <v>1.6253820766084175</v>
      </c>
    </row>
    <row r="10482" spans="1:12">
      <c r="A10482" s="2" t="s">
        <v>9237</v>
      </c>
      <c r="B10482" s="3">
        <v>37911</v>
      </c>
      <c r="C10482" s="1">
        <v>1315498</v>
      </c>
      <c r="D10482" s="2">
        <v>109</v>
      </c>
      <c r="E10482" s="1">
        <v>58940</v>
      </c>
      <c r="F10482" s="2">
        <v>3</v>
      </c>
      <c r="G10482" s="6">
        <f t="shared" si="815"/>
        <v>2.7522935779816515E-2</v>
      </c>
      <c r="H10482" s="11">
        <v>6.03</v>
      </c>
      <c r="I10482" s="13">
        <f t="shared" si="816"/>
        <v>218158.87230514095</v>
      </c>
      <c r="J10482" s="13">
        <f t="shared" si="817"/>
        <v>9774.4610281923706</v>
      </c>
      <c r="K10482" s="7">
        <f t="shared" si="818"/>
        <v>4.4804325054085978E-2</v>
      </c>
      <c r="L10482" s="26">
        <f t="shared" si="819"/>
        <v>1.6278904769651237</v>
      </c>
    </row>
    <row r="10483" spans="1:12">
      <c r="A10483" s="2" t="s">
        <v>10117</v>
      </c>
      <c r="B10483" s="3">
        <v>40578</v>
      </c>
      <c r="C10483" s="1">
        <v>25517</v>
      </c>
      <c r="D10483" s="2">
        <v>14</v>
      </c>
      <c r="E10483" s="1">
        <v>8917</v>
      </c>
      <c r="F10483" s="2">
        <v>3</v>
      </c>
      <c r="G10483" s="6">
        <f t="shared" si="815"/>
        <v>0.21428571428571427</v>
      </c>
      <c r="H10483" s="12">
        <v>7.93</v>
      </c>
      <c r="I10483" s="13">
        <f t="shared" si="816"/>
        <v>3217.7805800756623</v>
      </c>
      <c r="J10483" s="13">
        <f t="shared" si="817"/>
        <v>1124.4640605296343</v>
      </c>
      <c r="K10483" s="7">
        <f t="shared" si="818"/>
        <v>0.3494533056393776</v>
      </c>
      <c r="L10483" s="26">
        <f t="shared" si="819"/>
        <v>1.6307820929837622</v>
      </c>
    </row>
    <row r="10484" spans="1:12">
      <c r="A10484" s="2" t="s">
        <v>9539</v>
      </c>
      <c r="B10484" s="3">
        <v>36644</v>
      </c>
      <c r="C10484" s="1">
        <v>1057750</v>
      </c>
      <c r="D10484" s="2">
        <v>130</v>
      </c>
      <c r="E10484" s="1">
        <v>93148</v>
      </c>
      <c r="F10484" s="2">
        <v>7</v>
      </c>
      <c r="G10484" s="6">
        <f t="shared" si="815"/>
        <v>5.3846153846153849E-2</v>
      </c>
      <c r="H10484" s="11">
        <v>5.39</v>
      </c>
      <c r="I10484" s="13">
        <f t="shared" si="816"/>
        <v>196243.04267161412</v>
      </c>
      <c r="J10484" s="13">
        <f t="shared" si="817"/>
        <v>17281.632653061224</v>
      </c>
      <c r="K10484" s="7">
        <f t="shared" si="818"/>
        <v>8.8062396596549269E-2</v>
      </c>
      <c r="L10484" s="26">
        <f t="shared" si="819"/>
        <v>1.6354445082216291</v>
      </c>
    </row>
    <row r="10485" spans="1:12">
      <c r="A10485" s="2" t="s">
        <v>6015</v>
      </c>
      <c r="B10485" s="3">
        <v>37736</v>
      </c>
      <c r="C10485" s="1">
        <v>69958</v>
      </c>
      <c r="D10485" s="2">
        <v>15</v>
      </c>
      <c r="E10485" s="1">
        <v>7628</v>
      </c>
      <c r="F10485" s="2">
        <v>1</v>
      </c>
      <c r="G10485" s="6">
        <f t="shared" si="815"/>
        <v>6.6666666666666666E-2</v>
      </c>
      <c r="H10485" s="11">
        <v>6.03</v>
      </c>
      <c r="I10485" s="13">
        <f t="shared" si="816"/>
        <v>11601.658374792703</v>
      </c>
      <c r="J10485" s="13">
        <f t="shared" si="817"/>
        <v>1265.0082918739636</v>
      </c>
      <c r="K10485" s="7">
        <f t="shared" si="818"/>
        <v>0.10903685068183767</v>
      </c>
      <c r="L10485" s="26">
        <f t="shared" si="819"/>
        <v>1.6355527602275652</v>
      </c>
    </row>
    <row r="10486" spans="1:12">
      <c r="A10486" s="2" t="s">
        <v>5690</v>
      </c>
      <c r="B10486" s="3">
        <v>41068</v>
      </c>
      <c r="C10486" s="1">
        <v>252603</v>
      </c>
      <c r="D10486" s="2">
        <v>52</v>
      </c>
      <c r="E10486" s="1">
        <v>31815</v>
      </c>
      <c r="F10486" s="2">
        <v>4</v>
      </c>
      <c r="G10486" s="6">
        <f t="shared" si="815"/>
        <v>7.6923076923076927E-2</v>
      </c>
      <c r="H10486" s="12">
        <v>8.02</v>
      </c>
      <c r="I10486" s="13">
        <f t="shared" si="816"/>
        <v>31496.633416458855</v>
      </c>
      <c r="J10486" s="13">
        <f t="shared" si="817"/>
        <v>3966.9576059850378</v>
      </c>
      <c r="K10486" s="7">
        <f t="shared" si="818"/>
        <v>0.12594862293796985</v>
      </c>
      <c r="L10486" s="26">
        <f t="shared" si="819"/>
        <v>1.6373320981936079</v>
      </c>
    </row>
    <row r="10487" spans="1:12">
      <c r="A10487" s="2" t="s">
        <v>180</v>
      </c>
      <c r="B10487" s="3">
        <v>37596</v>
      </c>
      <c r="C10487" s="1">
        <v>22498520</v>
      </c>
      <c r="D10487" s="2">
        <v>672</v>
      </c>
      <c r="E10487" s="1">
        <v>384478</v>
      </c>
      <c r="F10487" s="2">
        <v>7</v>
      </c>
      <c r="G10487" s="6">
        <f t="shared" si="815"/>
        <v>1.0416666666666666E-2</v>
      </c>
      <c r="H10487" s="12">
        <v>5.8</v>
      </c>
      <c r="I10487" s="13">
        <f t="shared" si="816"/>
        <v>3879055.1724137934</v>
      </c>
      <c r="J10487" s="13">
        <f t="shared" si="817"/>
        <v>66289.310344827594</v>
      </c>
      <c r="K10487" s="7">
        <f t="shared" si="818"/>
        <v>1.7089035189870268E-2</v>
      </c>
      <c r="L10487" s="26">
        <f t="shared" si="819"/>
        <v>1.6405473782275457</v>
      </c>
    </row>
    <row r="10488" spans="1:12">
      <c r="A10488" s="2" t="s">
        <v>4074</v>
      </c>
      <c r="B10488" s="3">
        <v>36861</v>
      </c>
      <c r="C10488" s="1">
        <v>965351</v>
      </c>
      <c r="D10488" s="2">
        <v>63</v>
      </c>
      <c r="E10488" s="1">
        <v>50445</v>
      </c>
      <c r="F10488" s="2">
        <v>2</v>
      </c>
      <c r="G10488" s="6">
        <f t="shared" si="815"/>
        <v>3.1746031746031744E-2</v>
      </c>
      <c r="H10488" s="11">
        <v>5.39</v>
      </c>
      <c r="I10488" s="13">
        <f t="shared" si="816"/>
        <v>179100.37105751393</v>
      </c>
      <c r="J10488" s="13">
        <f t="shared" si="817"/>
        <v>9358.9981447124301</v>
      </c>
      <c r="K10488" s="7">
        <f t="shared" si="818"/>
        <v>5.2255604438178442E-2</v>
      </c>
      <c r="L10488" s="26">
        <f t="shared" si="819"/>
        <v>1.646051539802621</v>
      </c>
    </row>
    <row r="10489" spans="1:12">
      <c r="A10489" s="2" t="s">
        <v>5641</v>
      </c>
      <c r="B10489" s="3">
        <v>38625</v>
      </c>
      <c r="C10489" s="1">
        <v>385373</v>
      </c>
      <c r="D10489" s="2">
        <v>35</v>
      </c>
      <c r="E10489" s="1">
        <v>36397</v>
      </c>
      <c r="F10489" s="2">
        <v>2</v>
      </c>
      <c r="G10489" s="6">
        <f t="shared" si="815"/>
        <v>5.7142857142857141E-2</v>
      </c>
      <c r="H10489" s="11">
        <v>6.41</v>
      </c>
      <c r="I10489" s="13">
        <f t="shared" si="816"/>
        <v>60120.592823712948</v>
      </c>
      <c r="J10489" s="13">
        <f t="shared" si="817"/>
        <v>5678.1591263650544</v>
      </c>
      <c r="K10489" s="7">
        <f t="shared" si="818"/>
        <v>9.4446159954122366E-2</v>
      </c>
      <c r="L10489" s="26">
        <f t="shared" si="819"/>
        <v>1.6528077991971415</v>
      </c>
    </row>
    <row r="10490" spans="1:12">
      <c r="A10490" s="2" t="s">
        <v>5748</v>
      </c>
      <c r="B10490" s="3">
        <v>33970</v>
      </c>
      <c r="C10490" s="1">
        <v>7286388</v>
      </c>
      <c r="D10490" s="2">
        <v>456</v>
      </c>
      <c r="E10490" s="1">
        <v>79353</v>
      </c>
      <c r="F10490" s="2">
        <v>3</v>
      </c>
      <c r="G10490" s="6">
        <f t="shared" si="815"/>
        <v>6.5789473684210523E-3</v>
      </c>
      <c r="H10490" s="11">
        <v>4.1399999999999997</v>
      </c>
      <c r="I10490" s="13">
        <f t="shared" si="816"/>
        <v>1759997.1014492754</v>
      </c>
      <c r="J10490" s="13">
        <f t="shared" si="817"/>
        <v>19167.391304347828</v>
      </c>
      <c r="K10490" s="7">
        <f t="shared" si="818"/>
        <v>1.0890581176846471E-2</v>
      </c>
      <c r="L10490" s="26">
        <f t="shared" si="819"/>
        <v>1.6553683388806637</v>
      </c>
    </row>
    <row r="10491" spans="1:12">
      <c r="A10491" s="2" t="s">
        <v>10427</v>
      </c>
      <c r="B10491" s="3">
        <v>34201</v>
      </c>
      <c r="C10491" s="1">
        <v>84859</v>
      </c>
      <c r="D10491" s="2">
        <v>35</v>
      </c>
      <c r="E10491" s="1">
        <v>12078</v>
      </c>
      <c r="F10491" s="2">
        <v>3</v>
      </c>
      <c r="G10491" s="6">
        <f t="shared" si="815"/>
        <v>8.5714285714285715E-2</v>
      </c>
      <c r="H10491" s="11">
        <v>4.1399999999999997</v>
      </c>
      <c r="I10491" s="13">
        <f t="shared" si="816"/>
        <v>20497.342995169085</v>
      </c>
      <c r="J10491" s="13">
        <f t="shared" si="817"/>
        <v>2917.3913043478265</v>
      </c>
      <c r="K10491" s="7">
        <f t="shared" si="818"/>
        <v>0.1423302183622244</v>
      </c>
      <c r="L10491" s="26">
        <f t="shared" si="819"/>
        <v>1.6605192142259513</v>
      </c>
    </row>
    <row r="10492" spans="1:12">
      <c r="A10492" s="2" t="s">
        <v>9690</v>
      </c>
      <c r="B10492" s="3">
        <v>40690</v>
      </c>
      <c r="C10492" s="1">
        <v>13303319</v>
      </c>
      <c r="D10492" s="2">
        <v>237</v>
      </c>
      <c r="E10492" s="1">
        <v>372920</v>
      </c>
      <c r="F10492" s="2">
        <v>4</v>
      </c>
      <c r="G10492" s="6">
        <f t="shared" si="815"/>
        <v>1.6877637130801686E-2</v>
      </c>
      <c r="H10492" s="12">
        <v>7.93</v>
      </c>
      <c r="I10492" s="13">
        <f t="shared" si="816"/>
        <v>1677593.8209331653</v>
      </c>
      <c r="J10492" s="13">
        <f t="shared" si="817"/>
        <v>47026.48171500631</v>
      </c>
      <c r="K10492" s="7">
        <f t="shared" si="818"/>
        <v>2.8032102364830915E-2</v>
      </c>
      <c r="L10492" s="26">
        <f t="shared" si="819"/>
        <v>1.6609020651162318</v>
      </c>
    </row>
    <row r="10493" spans="1:12">
      <c r="A10493" s="2" t="s">
        <v>7602</v>
      </c>
      <c r="B10493" s="3">
        <v>38611</v>
      </c>
      <c r="C10493" s="1">
        <v>7535331</v>
      </c>
      <c r="D10493" s="2">
        <v>517</v>
      </c>
      <c r="E10493" s="1">
        <v>193840</v>
      </c>
      <c r="F10493" s="2">
        <v>8</v>
      </c>
      <c r="G10493" s="6">
        <f t="shared" si="815"/>
        <v>1.5473887814313346E-2</v>
      </c>
      <c r="H10493" s="11">
        <v>6.41</v>
      </c>
      <c r="I10493" s="13">
        <f t="shared" si="816"/>
        <v>1175558.6583463338</v>
      </c>
      <c r="J10493" s="13">
        <f t="shared" si="817"/>
        <v>30240.249609984399</v>
      </c>
      <c r="K10493" s="7">
        <f t="shared" si="818"/>
        <v>2.5724151998100683E-2</v>
      </c>
      <c r="L10493" s="26">
        <f t="shared" si="819"/>
        <v>1.6624233228772567</v>
      </c>
    </row>
    <row r="10494" spans="1:12">
      <c r="A10494" s="2" t="s">
        <v>3513</v>
      </c>
      <c r="B10494" s="3">
        <v>33074</v>
      </c>
      <c r="C10494" s="1">
        <v>21460601</v>
      </c>
      <c r="D10494" s="4">
        <v>1044</v>
      </c>
      <c r="E10494" s="1">
        <v>205876</v>
      </c>
      <c r="F10494" s="2">
        <v>6</v>
      </c>
      <c r="G10494" s="6">
        <f t="shared" si="815"/>
        <v>5.7471264367816091E-3</v>
      </c>
      <c r="H10494" s="12">
        <v>4.22</v>
      </c>
      <c r="I10494" s="13">
        <f t="shared" si="816"/>
        <v>5085450.4739336492</v>
      </c>
      <c r="J10494" s="13">
        <f t="shared" si="817"/>
        <v>48785.781990521333</v>
      </c>
      <c r="K10494" s="7">
        <f t="shared" si="818"/>
        <v>9.5932075714002616E-3</v>
      </c>
      <c r="L10494" s="26">
        <f t="shared" si="819"/>
        <v>1.6692181174236456</v>
      </c>
    </row>
    <row r="10495" spans="1:12">
      <c r="A10495" s="2" t="s">
        <v>907</v>
      </c>
      <c r="B10495" s="3">
        <v>39381</v>
      </c>
      <c r="C10495" s="1">
        <v>7084227</v>
      </c>
      <c r="D10495" s="2">
        <v>321</v>
      </c>
      <c r="E10495" s="1">
        <v>73837</v>
      </c>
      <c r="F10495" s="2">
        <v>2</v>
      </c>
      <c r="G10495" s="6">
        <f t="shared" si="815"/>
        <v>6.2305295950155761E-3</v>
      </c>
      <c r="H10495" s="11">
        <v>6.88</v>
      </c>
      <c r="I10495" s="13">
        <f t="shared" si="816"/>
        <v>1029684.1569767442</v>
      </c>
      <c r="J10495" s="13">
        <f t="shared" si="817"/>
        <v>10732.122093023256</v>
      </c>
      <c r="K10495" s="7">
        <f t="shared" si="818"/>
        <v>1.0422732077896431E-2</v>
      </c>
      <c r="L10495" s="26">
        <f t="shared" si="819"/>
        <v>1.6728484985023773</v>
      </c>
    </row>
    <row r="10496" spans="1:12">
      <c r="A10496" s="2" t="s">
        <v>1351</v>
      </c>
      <c r="B10496" s="3">
        <v>38672</v>
      </c>
      <c r="C10496" s="1">
        <v>828699</v>
      </c>
      <c r="D10496" s="2">
        <v>125</v>
      </c>
      <c r="E10496" s="1">
        <v>33279</v>
      </c>
      <c r="F10496" s="2">
        <v>3</v>
      </c>
      <c r="G10496" s="6">
        <f t="shared" si="815"/>
        <v>2.4E-2</v>
      </c>
      <c r="H10496" s="11">
        <v>6.41</v>
      </c>
      <c r="I10496" s="13">
        <f t="shared" si="816"/>
        <v>129282.21528861154</v>
      </c>
      <c r="J10496" s="13">
        <f t="shared" si="817"/>
        <v>5191.731669266771</v>
      </c>
      <c r="K10496" s="7">
        <f t="shared" si="818"/>
        <v>4.0158127377974397E-2</v>
      </c>
      <c r="L10496" s="26">
        <f t="shared" si="819"/>
        <v>1.6732553074155998</v>
      </c>
    </row>
    <row r="10497" spans="1:12">
      <c r="A10497" s="2" t="s">
        <v>5188</v>
      </c>
      <c r="B10497" s="3">
        <v>37204</v>
      </c>
      <c r="C10497" s="1">
        <v>27841</v>
      </c>
      <c r="D10497" s="2">
        <v>4</v>
      </c>
      <c r="E10497" s="1">
        <v>11652</v>
      </c>
      <c r="F10497" s="2">
        <v>1</v>
      </c>
      <c r="G10497" s="6">
        <f t="shared" si="815"/>
        <v>0.25</v>
      </c>
      <c r="H10497" s="11">
        <v>5.65</v>
      </c>
      <c r="I10497" s="13">
        <f t="shared" si="816"/>
        <v>4927.6106194690265</v>
      </c>
      <c r="J10497" s="13">
        <f t="shared" si="817"/>
        <v>2062.3008849557523</v>
      </c>
      <c r="K10497" s="7">
        <f t="shared" si="818"/>
        <v>0.41851944973240907</v>
      </c>
      <c r="L10497" s="26">
        <f t="shared" si="819"/>
        <v>1.6740777989296363</v>
      </c>
    </row>
    <row r="10498" spans="1:12">
      <c r="A10498" s="2" t="s">
        <v>4215</v>
      </c>
      <c r="B10498" s="3">
        <v>41159</v>
      </c>
      <c r="C10498" s="1">
        <v>106709</v>
      </c>
      <c r="D10498" s="2">
        <v>15</v>
      </c>
      <c r="E10498" s="1">
        <v>23904</v>
      </c>
      <c r="F10498" s="2">
        <v>2</v>
      </c>
      <c r="G10498" s="6">
        <f t="shared" ref="G10498:G10561" si="820">F10498/D10498</f>
        <v>0.13333333333333333</v>
      </c>
      <c r="H10498" s="12">
        <v>8.02</v>
      </c>
      <c r="I10498" s="13">
        <f t="shared" ref="I10498:I10561" si="821">C10498/H10498</f>
        <v>13305.361596009976</v>
      </c>
      <c r="J10498" s="13">
        <f t="shared" ref="J10498:J10561" si="822">E10498/H10498</f>
        <v>2980.5486284289277</v>
      </c>
      <c r="K10498" s="7">
        <f t="shared" ref="K10498:K10561" si="823">J10498/I10498</f>
        <v>0.22401109559643514</v>
      </c>
      <c r="L10498" s="26">
        <f t="shared" ref="L10498:L10561" si="824">K10498/G10498</f>
        <v>1.6800832169732636</v>
      </c>
    </row>
    <row r="10499" spans="1:12">
      <c r="A10499" s="2" t="s">
        <v>7886</v>
      </c>
      <c r="B10499" s="3">
        <v>39267</v>
      </c>
      <c r="C10499" s="1">
        <v>5490423</v>
      </c>
      <c r="D10499" s="2">
        <v>505</v>
      </c>
      <c r="E10499" s="1">
        <v>110326</v>
      </c>
      <c r="F10499" s="2">
        <v>6</v>
      </c>
      <c r="G10499" s="6">
        <f t="shared" si="820"/>
        <v>1.1881188118811881E-2</v>
      </c>
      <c r="H10499" s="11">
        <v>6.88</v>
      </c>
      <c r="I10499" s="13">
        <f t="shared" si="821"/>
        <v>798026.59883720928</v>
      </c>
      <c r="J10499" s="13">
        <f t="shared" si="822"/>
        <v>16035.755813953489</v>
      </c>
      <c r="K10499" s="7">
        <f t="shared" si="823"/>
        <v>2.0094262318222113E-2</v>
      </c>
      <c r="L10499" s="26">
        <f t="shared" si="824"/>
        <v>1.6912670784503612</v>
      </c>
    </row>
    <row r="10500" spans="1:12">
      <c r="A10500" s="2" t="s">
        <v>5150</v>
      </c>
      <c r="B10500" s="3">
        <v>40942</v>
      </c>
      <c r="C10500" s="1">
        <v>29063</v>
      </c>
      <c r="D10500" s="2">
        <v>10</v>
      </c>
      <c r="E10500" s="1">
        <v>9838</v>
      </c>
      <c r="F10500" s="2">
        <v>2</v>
      </c>
      <c r="G10500" s="6">
        <f t="shared" si="820"/>
        <v>0.2</v>
      </c>
      <c r="H10500" s="12">
        <v>8.02</v>
      </c>
      <c r="I10500" s="13">
        <f t="shared" si="821"/>
        <v>3623.8154613466336</v>
      </c>
      <c r="J10500" s="13">
        <f t="shared" si="822"/>
        <v>1226.6832917705735</v>
      </c>
      <c r="K10500" s="7">
        <f t="shared" si="823"/>
        <v>0.33850600419777721</v>
      </c>
      <c r="L10500" s="26">
        <f t="shared" si="824"/>
        <v>1.6925300209888861</v>
      </c>
    </row>
    <row r="10501" spans="1:12">
      <c r="A10501" s="2" t="s">
        <v>5192</v>
      </c>
      <c r="B10501" s="3">
        <v>40508</v>
      </c>
      <c r="C10501" s="1">
        <v>135453143</v>
      </c>
      <c r="D10501" s="4">
        <v>2584</v>
      </c>
      <c r="E10501" s="1">
        <v>355450</v>
      </c>
      <c r="F10501" s="2">
        <v>4</v>
      </c>
      <c r="G10501" s="6">
        <f t="shared" si="820"/>
        <v>1.5479876160990713E-3</v>
      </c>
      <c r="H10501" s="12">
        <v>7.89</v>
      </c>
      <c r="I10501" s="13">
        <f t="shared" si="821"/>
        <v>17167698.732572876</v>
      </c>
      <c r="J10501" s="13">
        <f t="shared" si="822"/>
        <v>45050.697084917621</v>
      </c>
      <c r="K10501" s="7">
        <f t="shared" si="823"/>
        <v>2.6241546864660061E-3</v>
      </c>
      <c r="L10501" s="26">
        <f t="shared" si="824"/>
        <v>1.6952039274570398</v>
      </c>
    </row>
    <row r="10502" spans="1:12">
      <c r="A10502" s="2" t="s">
        <v>4358</v>
      </c>
      <c r="B10502" s="3">
        <v>39066</v>
      </c>
      <c r="C10502" s="1">
        <v>51708</v>
      </c>
      <c r="D10502" s="2">
        <v>44</v>
      </c>
      <c r="E10502" s="1">
        <v>6000</v>
      </c>
      <c r="F10502" s="2">
        <v>3</v>
      </c>
      <c r="G10502" s="6">
        <f t="shared" si="820"/>
        <v>6.8181818181818177E-2</v>
      </c>
      <c r="H10502" s="11">
        <v>6.55</v>
      </c>
      <c r="I10502" s="13">
        <f t="shared" si="821"/>
        <v>7894.3511450381684</v>
      </c>
      <c r="J10502" s="13">
        <f t="shared" si="822"/>
        <v>916.03053435114509</v>
      </c>
      <c r="K10502" s="7">
        <f t="shared" si="823"/>
        <v>0.11603620329542817</v>
      </c>
      <c r="L10502" s="26">
        <f t="shared" si="824"/>
        <v>1.7018643149996133</v>
      </c>
    </row>
    <row r="10503" spans="1:12">
      <c r="A10503" s="2" t="s">
        <v>2281</v>
      </c>
      <c r="B10503" s="3">
        <v>39388</v>
      </c>
      <c r="C10503" s="1">
        <v>109107</v>
      </c>
      <c r="D10503" s="2">
        <v>24</v>
      </c>
      <c r="E10503" s="1">
        <v>23217</v>
      </c>
      <c r="F10503" s="2">
        <v>3</v>
      </c>
      <c r="G10503" s="6">
        <f t="shared" si="820"/>
        <v>0.125</v>
      </c>
      <c r="H10503" s="11">
        <v>6.88</v>
      </c>
      <c r="I10503" s="13">
        <f t="shared" si="821"/>
        <v>15858.575581395349</v>
      </c>
      <c r="J10503" s="13">
        <f t="shared" si="822"/>
        <v>3374.5639534883721</v>
      </c>
      <c r="K10503" s="7">
        <f t="shared" si="823"/>
        <v>0.21279111331078665</v>
      </c>
      <c r="L10503" s="26">
        <f t="shared" si="824"/>
        <v>1.7023289064862932</v>
      </c>
    </row>
    <row r="10504" spans="1:12">
      <c r="A10504" s="2" t="s">
        <v>9669</v>
      </c>
      <c r="B10504" s="3">
        <v>38688</v>
      </c>
      <c r="C10504" s="1">
        <v>9015303</v>
      </c>
      <c r="D10504" s="2">
        <v>656</v>
      </c>
      <c r="E10504" s="1">
        <v>46908</v>
      </c>
      <c r="F10504" s="2">
        <v>2</v>
      </c>
      <c r="G10504" s="6">
        <f t="shared" si="820"/>
        <v>3.0487804878048782E-3</v>
      </c>
      <c r="H10504" s="11">
        <v>6.41</v>
      </c>
      <c r="I10504" s="13">
        <f t="shared" si="821"/>
        <v>1406443.5257410295</v>
      </c>
      <c r="J10504" s="13">
        <f t="shared" si="822"/>
        <v>7317.940717628705</v>
      </c>
      <c r="K10504" s="7">
        <f t="shared" si="823"/>
        <v>5.2031529056760489E-3</v>
      </c>
      <c r="L10504" s="26">
        <f t="shared" si="824"/>
        <v>1.7066341530617439</v>
      </c>
    </row>
    <row r="10505" spans="1:12">
      <c r="A10505" s="2" t="s">
        <v>4724</v>
      </c>
      <c r="B10505" s="3">
        <v>38861</v>
      </c>
      <c r="C10505" s="1">
        <v>24146161</v>
      </c>
      <c r="D10505" s="2">
        <v>587</v>
      </c>
      <c r="E10505" s="1">
        <v>281330</v>
      </c>
      <c r="F10505" s="2">
        <v>4</v>
      </c>
      <c r="G10505" s="6">
        <f t="shared" si="820"/>
        <v>6.8143100511073255E-3</v>
      </c>
      <c r="H10505" s="11">
        <v>6.55</v>
      </c>
      <c r="I10505" s="13">
        <f t="shared" si="821"/>
        <v>3686436.79389313</v>
      </c>
      <c r="J10505" s="13">
        <f t="shared" si="822"/>
        <v>42951.145038167939</v>
      </c>
      <c r="K10505" s="7">
        <f t="shared" si="823"/>
        <v>1.1651127481507309E-2</v>
      </c>
      <c r="L10505" s="26">
        <f t="shared" si="824"/>
        <v>1.7098029579111975</v>
      </c>
    </row>
    <row r="10506" spans="1:12">
      <c r="A10506" s="2" t="s">
        <v>6968</v>
      </c>
      <c r="B10506" s="3">
        <v>38546</v>
      </c>
      <c r="C10506" s="1">
        <v>49940</v>
      </c>
      <c r="D10506" s="2">
        <v>11</v>
      </c>
      <c r="E10506" s="1">
        <v>7765</v>
      </c>
      <c r="F10506" s="2">
        <v>1</v>
      </c>
      <c r="G10506" s="6">
        <f t="shared" si="820"/>
        <v>9.0909090909090912E-2</v>
      </c>
      <c r="H10506" s="11">
        <v>6.41</v>
      </c>
      <c r="I10506" s="13">
        <f t="shared" si="821"/>
        <v>7790.9516380655223</v>
      </c>
      <c r="J10506" s="13">
        <f t="shared" si="822"/>
        <v>1211.3884555382215</v>
      </c>
      <c r="K10506" s="7">
        <f t="shared" si="823"/>
        <v>0.15548658390068082</v>
      </c>
      <c r="L10506" s="26">
        <f t="shared" si="824"/>
        <v>1.7103524229074889</v>
      </c>
    </row>
    <row r="10507" spans="1:12">
      <c r="A10507" s="2" t="s">
        <v>6317</v>
      </c>
      <c r="B10507" s="3">
        <v>31716</v>
      </c>
      <c r="C10507" s="1">
        <v>17218023</v>
      </c>
      <c r="D10507" s="2">
        <v>730</v>
      </c>
      <c r="E10507" s="1">
        <v>40366</v>
      </c>
      <c r="F10507" s="2">
        <v>1</v>
      </c>
      <c r="G10507" s="6">
        <f t="shared" si="820"/>
        <v>1.3698630136986301E-3</v>
      </c>
      <c r="H10507" s="12">
        <v>3.71</v>
      </c>
      <c r="I10507" s="13">
        <f t="shared" si="821"/>
        <v>4640976.5498652291</v>
      </c>
      <c r="J10507" s="13">
        <f t="shared" si="822"/>
        <v>10880.323450134771</v>
      </c>
      <c r="K10507" s="7">
        <f t="shared" si="823"/>
        <v>2.3444038842322375E-3</v>
      </c>
      <c r="L10507" s="26">
        <f t="shared" si="824"/>
        <v>1.7114148354895333</v>
      </c>
    </row>
    <row r="10508" spans="1:12">
      <c r="A10508" s="2" t="s">
        <v>6719</v>
      </c>
      <c r="B10508" s="3">
        <v>32570</v>
      </c>
      <c r="C10508" s="1">
        <v>10763469</v>
      </c>
      <c r="D10508" s="2">
        <v>514</v>
      </c>
      <c r="E10508" s="1">
        <v>432337</v>
      </c>
      <c r="F10508" s="2">
        <v>12</v>
      </c>
      <c r="G10508" s="6">
        <f t="shared" si="820"/>
        <v>2.3346303501945526E-2</v>
      </c>
      <c r="H10508" s="12">
        <v>3.99</v>
      </c>
      <c r="I10508" s="13">
        <f t="shared" si="821"/>
        <v>2697611.2781954887</v>
      </c>
      <c r="J10508" s="13">
        <f t="shared" si="822"/>
        <v>108355.13784461153</v>
      </c>
      <c r="K10508" s="7">
        <f t="shared" si="823"/>
        <v>4.0167068813966943E-2</v>
      </c>
      <c r="L10508" s="26">
        <f t="shared" si="824"/>
        <v>1.7204894475315839</v>
      </c>
    </row>
    <row r="10509" spans="1:12">
      <c r="A10509" s="2" t="s">
        <v>7902</v>
      </c>
      <c r="B10509" s="3">
        <v>35062</v>
      </c>
      <c r="C10509" s="1">
        <v>4005941</v>
      </c>
      <c r="D10509" s="2">
        <v>457</v>
      </c>
      <c r="E10509" s="1">
        <v>75514</v>
      </c>
      <c r="F10509" s="2">
        <v>5</v>
      </c>
      <c r="G10509" s="6">
        <f t="shared" si="820"/>
        <v>1.0940919037199124E-2</v>
      </c>
      <c r="H10509" s="11">
        <v>4.3499999999999996</v>
      </c>
      <c r="I10509" s="13">
        <f t="shared" si="821"/>
        <v>920905.97701149434</v>
      </c>
      <c r="J10509" s="13">
        <f t="shared" si="822"/>
        <v>17359.54022988506</v>
      </c>
      <c r="K10509" s="7">
        <f t="shared" si="823"/>
        <v>1.8850502291471592E-2</v>
      </c>
      <c r="L10509" s="26">
        <f t="shared" si="824"/>
        <v>1.7229359094405035</v>
      </c>
    </row>
    <row r="10510" spans="1:12">
      <c r="A10510" s="2" t="s">
        <v>1701</v>
      </c>
      <c r="B10510" s="3">
        <v>39745</v>
      </c>
      <c r="C10510" s="1">
        <v>35739802</v>
      </c>
      <c r="D10510" s="4">
        <v>1896</v>
      </c>
      <c r="E10510" s="1">
        <v>489015</v>
      </c>
      <c r="F10510" s="2">
        <v>15</v>
      </c>
      <c r="G10510" s="6">
        <f t="shared" si="820"/>
        <v>7.9113924050632917E-3</v>
      </c>
      <c r="H10510" s="11">
        <v>7.18</v>
      </c>
      <c r="I10510" s="13">
        <f t="shared" si="821"/>
        <v>4977688.3008356551</v>
      </c>
      <c r="J10510" s="13">
        <f t="shared" si="822"/>
        <v>68107.938718662961</v>
      </c>
      <c r="K10510" s="7">
        <f t="shared" si="823"/>
        <v>1.3682644352646387E-2</v>
      </c>
      <c r="L10510" s="26">
        <f t="shared" si="824"/>
        <v>1.7294862461745031</v>
      </c>
    </row>
    <row r="10511" spans="1:12">
      <c r="A10511" s="2" t="s">
        <v>3924</v>
      </c>
      <c r="B10511" s="3">
        <v>40256</v>
      </c>
      <c r="C10511" s="1">
        <v>4234170</v>
      </c>
      <c r="D10511" s="2">
        <v>186</v>
      </c>
      <c r="E10511" s="1">
        <v>118152</v>
      </c>
      <c r="F10511" s="2">
        <v>3</v>
      </c>
      <c r="G10511" s="6">
        <f t="shared" si="820"/>
        <v>1.6129032258064516E-2</v>
      </c>
      <c r="H10511" s="12">
        <v>7.89</v>
      </c>
      <c r="I10511" s="13">
        <f t="shared" si="821"/>
        <v>536650.19011406845</v>
      </c>
      <c r="J10511" s="13">
        <f t="shared" si="822"/>
        <v>14974.904942965781</v>
      </c>
      <c r="K10511" s="7">
        <f t="shared" si="823"/>
        <v>2.7904406294504001E-2</v>
      </c>
      <c r="L10511" s="26">
        <f t="shared" si="824"/>
        <v>1.7300731902592481</v>
      </c>
    </row>
    <row r="10512" spans="1:12">
      <c r="A10512" s="2" t="s">
        <v>6886</v>
      </c>
      <c r="B10512" s="3">
        <v>39927</v>
      </c>
      <c r="C10512" s="1">
        <v>26042</v>
      </c>
      <c r="D10512" s="2">
        <v>4</v>
      </c>
      <c r="E10512" s="1">
        <v>11307</v>
      </c>
      <c r="F10512" s="2">
        <v>1</v>
      </c>
      <c r="G10512" s="6">
        <f t="shared" si="820"/>
        <v>0.25</v>
      </c>
      <c r="H10512" s="12">
        <v>7.5</v>
      </c>
      <c r="I10512" s="13">
        <f t="shared" si="821"/>
        <v>3472.2666666666669</v>
      </c>
      <c r="J10512" s="13">
        <f t="shared" si="822"/>
        <v>1507.6</v>
      </c>
      <c r="K10512" s="7">
        <f t="shared" si="823"/>
        <v>0.43418324245449652</v>
      </c>
      <c r="L10512" s="26">
        <f t="shared" si="824"/>
        <v>1.7367329698179861</v>
      </c>
    </row>
    <row r="10513" spans="1:12">
      <c r="A10513" s="2" t="s">
        <v>4579</v>
      </c>
      <c r="B10513" s="3">
        <v>40613</v>
      </c>
      <c r="C10513" s="1">
        <v>135809</v>
      </c>
      <c r="D10513" s="2">
        <v>21</v>
      </c>
      <c r="E10513" s="1">
        <v>56176</v>
      </c>
      <c r="F10513" s="2">
        <v>5</v>
      </c>
      <c r="G10513" s="6">
        <f t="shared" si="820"/>
        <v>0.23809523809523808</v>
      </c>
      <c r="H10513" s="12">
        <v>7.93</v>
      </c>
      <c r="I10513" s="13">
        <f t="shared" si="821"/>
        <v>17125.977301387138</v>
      </c>
      <c r="J10513" s="13">
        <f t="shared" si="822"/>
        <v>7083.9848675914254</v>
      </c>
      <c r="K10513" s="7">
        <f t="shared" si="823"/>
        <v>0.41363974405230874</v>
      </c>
      <c r="L10513" s="26">
        <f t="shared" si="824"/>
        <v>1.7372869250196967</v>
      </c>
    </row>
    <row r="10514" spans="1:12">
      <c r="A10514" s="2" t="s">
        <v>480</v>
      </c>
      <c r="B10514" s="3">
        <v>39339</v>
      </c>
      <c r="C10514" s="1">
        <v>11606</v>
      </c>
      <c r="D10514" s="2">
        <v>4</v>
      </c>
      <c r="E10514" s="1">
        <v>5043</v>
      </c>
      <c r="F10514" s="2">
        <v>1</v>
      </c>
      <c r="G10514" s="6">
        <f t="shared" si="820"/>
        <v>0.25</v>
      </c>
      <c r="H10514" s="11">
        <v>6.88</v>
      </c>
      <c r="I10514" s="13">
        <f t="shared" si="821"/>
        <v>1686.9186046511629</v>
      </c>
      <c r="J10514" s="13">
        <f t="shared" si="822"/>
        <v>732.99418604651169</v>
      </c>
      <c r="K10514" s="7">
        <f t="shared" si="823"/>
        <v>0.43451662932965707</v>
      </c>
      <c r="L10514" s="26">
        <f t="shared" si="824"/>
        <v>1.7380665173186283</v>
      </c>
    </row>
    <row r="10515" spans="1:12">
      <c r="A10515" s="2" t="s">
        <v>668</v>
      </c>
      <c r="B10515" s="3">
        <v>39969</v>
      </c>
      <c r="C10515" s="1">
        <v>9451946</v>
      </c>
      <c r="D10515" s="2">
        <v>506</v>
      </c>
      <c r="E10515" s="1">
        <v>130411</v>
      </c>
      <c r="F10515" s="2">
        <v>4</v>
      </c>
      <c r="G10515" s="6">
        <f t="shared" si="820"/>
        <v>7.9051383399209481E-3</v>
      </c>
      <c r="H10515" s="12">
        <v>7.5</v>
      </c>
      <c r="I10515" s="13">
        <f t="shared" si="821"/>
        <v>1260259.4666666666</v>
      </c>
      <c r="J10515" s="13">
        <f t="shared" si="822"/>
        <v>17388.133333333335</v>
      </c>
      <c r="K10515" s="7">
        <f t="shared" si="823"/>
        <v>1.3797264605616666E-2</v>
      </c>
      <c r="L10515" s="26">
        <f t="shared" si="824"/>
        <v>1.7453539726105085</v>
      </c>
    </row>
    <row r="10516" spans="1:12">
      <c r="A10516" s="2" t="s">
        <v>10127</v>
      </c>
      <c r="B10516" s="3">
        <v>41187</v>
      </c>
      <c r="C10516" s="1">
        <v>46370</v>
      </c>
      <c r="D10516" s="2">
        <v>12</v>
      </c>
      <c r="E10516" s="1">
        <v>6761</v>
      </c>
      <c r="F10516" s="2">
        <v>1</v>
      </c>
      <c r="G10516" s="6">
        <f t="shared" si="820"/>
        <v>8.3333333333333329E-2</v>
      </c>
      <c r="H10516" s="12">
        <v>8.02</v>
      </c>
      <c r="I10516" s="13">
        <f t="shared" si="821"/>
        <v>5781.7955112219452</v>
      </c>
      <c r="J10516" s="13">
        <f t="shared" si="822"/>
        <v>843.01745635910231</v>
      </c>
      <c r="K10516" s="7">
        <f t="shared" si="823"/>
        <v>0.1458054776795342</v>
      </c>
      <c r="L10516" s="26">
        <f t="shared" si="824"/>
        <v>1.7496657321544105</v>
      </c>
    </row>
    <row r="10517" spans="1:12">
      <c r="A10517" s="2" t="s">
        <v>3946</v>
      </c>
      <c r="B10517" s="3">
        <v>38912</v>
      </c>
      <c r="C10517" s="1">
        <v>128911</v>
      </c>
      <c r="D10517" s="2">
        <v>26</v>
      </c>
      <c r="E10517" s="1">
        <v>26046</v>
      </c>
      <c r="F10517" s="2">
        <v>3</v>
      </c>
      <c r="G10517" s="6">
        <f t="shared" si="820"/>
        <v>0.11538461538461539</v>
      </c>
      <c r="H10517" s="11">
        <v>6.55</v>
      </c>
      <c r="I10517" s="13">
        <f t="shared" si="821"/>
        <v>19681.068702290078</v>
      </c>
      <c r="J10517" s="13">
        <f t="shared" si="822"/>
        <v>3976.4885496183206</v>
      </c>
      <c r="K10517" s="7">
        <f t="shared" si="823"/>
        <v>0.20204637307910106</v>
      </c>
      <c r="L10517" s="26">
        <f t="shared" si="824"/>
        <v>1.7510685666855423</v>
      </c>
    </row>
    <row r="10518" spans="1:12">
      <c r="A10518" s="2" t="s">
        <v>7643</v>
      </c>
      <c r="B10518" s="3">
        <v>32416</v>
      </c>
      <c r="C10518" s="1">
        <v>21042667</v>
      </c>
      <c r="D10518" s="2">
        <v>917</v>
      </c>
      <c r="E10518" s="1">
        <v>160742</v>
      </c>
      <c r="F10518" s="2">
        <v>4</v>
      </c>
      <c r="G10518" s="6">
        <f t="shared" si="820"/>
        <v>4.3620501635768813E-3</v>
      </c>
      <c r="H10518" s="12">
        <v>4.1100000000000003</v>
      </c>
      <c r="I10518" s="13">
        <f t="shared" si="821"/>
        <v>5119870.3163017025</v>
      </c>
      <c r="J10518" s="13">
        <f t="shared" si="822"/>
        <v>39109.975669099753</v>
      </c>
      <c r="K10518" s="7">
        <f t="shared" si="823"/>
        <v>7.6388606064050719E-3</v>
      </c>
      <c r="L10518" s="26">
        <f t="shared" si="824"/>
        <v>1.7512087940183627</v>
      </c>
    </row>
    <row r="10519" spans="1:12">
      <c r="A10519" s="2" t="s">
        <v>17</v>
      </c>
      <c r="B10519" s="3">
        <v>35062</v>
      </c>
      <c r="C10519" s="1">
        <v>57141459</v>
      </c>
      <c r="D10519" s="4">
        <v>1629</v>
      </c>
      <c r="E10519" s="1">
        <v>184776</v>
      </c>
      <c r="F10519" s="2">
        <v>3</v>
      </c>
      <c r="G10519" s="6">
        <f t="shared" si="820"/>
        <v>1.841620626151013E-3</v>
      </c>
      <c r="H10519" s="11">
        <v>4.3499999999999996</v>
      </c>
      <c r="I10519" s="13">
        <f t="shared" si="821"/>
        <v>13135967.586206898</v>
      </c>
      <c r="J10519" s="13">
        <f t="shared" si="822"/>
        <v>42477.241379310348</v>
      </c>
      <c r="K10519" s="7">
        <f t="shared" si="823"/>
        <v>3.2336591195545076E-3</v>
      </c>
      <c r="L10519" s="26">
        <f t="shared" si="824"/>
        <v>1.7558769019180975</v>
      </c>
    </row>
    <row r="10520" spans="1:12">
      <c r="A10520" s="2" t="s">
        <v>7828</v>
      </c>
      <c r="B10520" s="3">
        <v>41103</v>
      </c>
      <c r="C10520" s="1">
        <v>52624</v>
      </c>
      <c r="D10520" s="2">
        <v>18</v>
      </c>
      <c r="E10520" s="1">
        <v>10340</v>
      </c>
      <c r="F10520" s="2">
        <v>2</v>
      </c>
      <c r="G10520" s="6">
        <f t="shared" si="820"/>
        <v>0.1111111111111111</v>
      </c>
      <c r="H10520" s="12">
        <v>8.02</v>
      </c>
      <c r="I10520" s="13">
        <f t="shared" si="821"/>
        <v>6561.5960099750628</v>
      </c>
      <c r="J10520" s="13">
        <f t="shared" si="822"/>
        <v>1289.2768079800499</v>
      </c>
      <c r="K10520" s="7">
        <f t="shared" si="823"/>
        <v>0.19648829431438125</v>
      </c>
      <c r="L10520" s="26">
        <f t="shared" si="824"/>
        <v>1.7683946488294313</v>
      </c>
    </row>
    <row r="10521" spans="1:12">
      <c r="A10521" s="2" t="s">
        <v>9104</v>
      </c>
      <c r="B10521" s="3">
        <v>35503</v>
      </c>
      <c r="C10521" s="1">
        <v>31638</v>
      </c>
      <c r="D10521" s="2">
        <v>11</v>
      </c>
      <c r="E10521" s="1">
        <v>56211</v>
      </c>
      <c r="F10521" s="2">
        <v>11</v>
      </c>
      <c r="G10521" s="6">
        <f t="shared" si="820"/>
        <v>1</v>
      </c>
      <c r="H10521" s="11">
        <v>4.59</v>
      </c>
      <c r="I10521" s="13">
        <f t="shared" si="821"/>
        <v>6892.8104575163397</v>
      </c>
      <c r="J10521" s="13">
        <f t="shared" si="822"/>
        <v>12246.405228758171</v>
      </c>
      <c r="K10521" s="7">
        <f t="shared" si="823"/>
        <v>1.7766925848663002</v>
      </c>
      <c r="L10521" s="26">
        <f t="shared" si="824"/>
        <v>1.7766925848663002</v>
      </c>
    </row>
    <row r="10522" spans="1:12">
      <c r="A10522" s="2" t="s">
        <v>5673</v>
      </c>
      <c r="B10522" s="3">
        <v>36098</v>
      </c>
      <c r="C10522" s="1">
        <v>12905901</v>
      </c>
      <c r="D10522" s="4">
        <v>1087</v>
      </c>
      <c r="E10522" s="1">
        <v>169747</v>
      </c>
      <c r="F10522" s="2">
        <v>8</v>
      </c>
      <c r="G10522" s="6">
        <f t="shared" si="820"/>
        <v>7.3597056117755289E-3</v>
      </c>
      <c r="H10522" s="11">
        <v>4.6900000000000004</v>
      </c>
      <c r="I10522" s="13">
        <f t="shared" si="821"/>
        <v>2751791.2579957354</v>
      </c>
      <c r="J10522" s="13">
        <f t="shared" si="822"/>
        <v>36193.390191897648</v>
      </c>
      <c r="K10522" s="7">
        <f t="shared" si="823"/>
        <v>1.3152665590724737E-2</v>
      </c>
      <c r="L10522" s="26">
        <f t="shared" si="824"/>
        <v>1.7871184371397237</v>
      </c>
    </row>
    <row r="10523" spans="1:12">
      <c r="A10523" s="2" t="s">
        <v>10114</v>
      </c>
      <c r="B10523" s="3">
        <v>40445</v>
      </c>
      <c r="C10523" s="1">
        <v>6417135</v>
      </c>
      <c r="D10523" s="2">
        <v>330</v>
      </c>
      <c r="E10523" s="1">
        <v>139033</v>
      </c>
      <c r="F10523" s="2">
        <v>4</v>
      </c>
      <c r="G10523" s="6">
        <f t="shared" si="820"/>
        <v>1.2121212121212121E-2</v>
      </c>
      <c r="H10523" s="12">
        <v>7.89</v>
      </c>
      <c r="I10523" s="13">
        <f t="shared" si="821"/>
        <v>813325.09505703428</v>
      </c>
      <c r="J10523" s="13">
        <f t="shared" si="822"/>
        <v>17621.419518377694</v>
      </c>
      <c r="K10523" s="7">
        <f t="shared" si="823"/>
        <v>2.1665899190214947E-2</v>
      </c>
      <c r="L10523" s="26">
        <f t="shared" si="824"/>
        <v>1.7874366831927331</v>
      </c>
    </row>
    <row r="10524" spans="1:12">
      <c r="A10524" s="2" t="s">
        <v>6130</v>
      </c>
      <c r="B10524" s="3">
        <v>40142</v>
      </c>
      <c r="C10524" s="1">
        <v>1190003</v>
      </c>
      <c r="D10524" s="2">
        <v>134</v>
      </c>
      <c r="E10524" s="1">
        <v>63638</v>
      </c>
      <c r="F10524" s="2">
        <v>4</v>
      </c>
      <c r="G10524" s="6">
        <f t="shared" si="820"/>
        <v>2.9850746268656716E-2</v>
      </c>
      <c r="H10524" s="12">
        <v>7.5</v>
      </c>
      <c r="I10524" s="13">
        <f t="shared" si="821"/>
        <v>158667.06666666668</v>
      </c>
      <c r="J10524" s="13">
        <f t="shared" si="822"/>
        <v>8485.0666666666675</v>
      </c>
      <c r="K10524" s="7">
        <f t="shared" si="823"/>
        <v>5.3477176107959393E-2</v>
      </c>
      <c r="L10524" s="26">
        <f t="shared" si="824"/>
        <v>1.7914853996166398</v>
      </c>
    </row>
    <row r="10525" spans="1:12">
      <c r="A10525" s="2" t="s">
        <v>919</v>
      </c>
      <c r="B10525" s="3">
        <v>40970</v>
      </c>
      <c r="C10525" s="1">
        <v>540152</v>
      </c>
      <c r="D10525" s="2">
        <v>88</v>
      </c>
      <c r="E10525" s="1">
        <v>43990</v>
      </c>
      <c r="F10525" s="2">
        <v>4</v>
      </c>
      <c r="G10525" s="6">
        <f t="shared" si="820"/>
        <v>4.5454545454545456E-2</v>
      </c>
      <c r="H10525" s="12">
        <v>8.02</v>
      </c>
      <c r="I10525" s="13">
        <f t="shared" si="821"/>
        <v>67350.623441396514</v>
      </c>
      <c r="J10525" s="13">
        <f t="shared" si="822"/>
        <v>5485.0374064837906</v>
      </c>
      <c r="K10525" s="7">
        <f t="shared" si="823"/>
        <v>8.1440039100105152E-2</v>
      </c>
      <c r="L10525" s="26">
        <f t="shared" si="824"/>
        <v>1.7916808602023133</v>
      </c>
    </row>
    <row r="10526" spans="1:12">
      <c r="A10526" s="2" t="s">
        <v>9197</v>
      </c>
      <c r="B10526" s="3">
        <v>36497</v>
      </c>
      <c r="C10526" s="1">
        <v>4197015</v>
      </c>
      <c r="D10526" s="2">
        <v>239</v>
      </c>
      <c r="E10526" s="1">
        <v>94686</v>
      </c>
      <c r="F10526" s="2">
        <v>3</v>
      </c>
      <c r="G10526" s="6">
        <f t="shared" si="820"/>
        <v>1.2552301255230125E-2</v>
      </c>
      <c r="H10526" s="12">
        <v>5.0599999999999996</v>
      </c>
      <c r="I10526" s="13">
        <f t="shared" si="821"/>
        <v>829449.60474308312</v>
      </c>
      <c r="J10526" s="13">
        <f t="shared" si="822"/>
        <v>18712.648221343876</v>
      </c>
      <c r="K10526" s="7">
        <f t="shared" si="823"/>
        <v>2.2560319655755341E-2</v>
      </c>
      <c r="L10526" s="26">
        <f t="shared" si="824"/>
        <v>1.7973054659085088</v>
      </c>
    </row>
    <row r="10527" spans="1:12">
      <c r="A10527" s="2" t="s">
        <v>2941</v>
      </c>
      <c r="B10527" s="3">
        <v>36497</v>
      </c>
      <c r="C10527" s="1">
        <v>10827816</v>
      </c>
      <c r="D10527" s="2">
        <v>688</v>
      </c>
      <c r="E10527" s="1">
        <v>198535</v>
      </c>
      <c r="F10527" s="2">
        <v>7</v>
      </c>
      <c r="G10527" s="6">
        <f t="shared" si="820"/>
        <v>1.0174418604651164E-2</v>
      </c>
      <c r="H10527" s="12">
        <v>5.0599999999999996</v>
      </c>
      <c r="I10527" s="13">
        <f t="shared" si="821"/>
        <v>2139884.5849802373</v>
      </c>
      <c r="J10527" s="13">
        <f t="shared" si="822"/>
        <v>39236.166007905143</v>
      </c>
      <c r="K10527" s="7">
        <f t="shared" si="823"/>
        <v>1.8335645895718952E-2</v>
      </c>
      <c r="L10527" s="26">
        <f t="shared" si="824"/>
        <v>1.8021320537506624</v>
      </c>
    </row>
    <row r="10528" spans="1:12">
      <c r="A10528" s="2" t="s">
        <v>1115</v>
      </c>
      <c r="B10528" s="3">
        <v>40515</v>
      </c>
      <c r="C10528" s="1">
        <v>106954678</v>
      </c>
      <c r="D10528" s="4">
        <v>2407</v>
      </c>
      <c r="E10528" s="1">
        <v>1443809</v>
      </c>
      <c r="F10528" s="2">
        <v>18</v>
      </c>
      <c r="G10528" s="6">
        <f t="shared" si="820"/>
        <v>7.4781886165351062E-3</v>
      </c>
      <c r="H10528" s="12">
        <v>7.89</v>
      </c>
      <c r="I10528" s="13">
        <f t="shared" si="821"/>
        <v>13555725.982256021</v>
      </c>
      <c r="J10528" s="13">
        <f t="shared" si="822"/>
        <v>182992.26869455006</v>
      </c>
      <c r="K10528" s="7">
        <f t="shared" si="823"/>
        <v>1.3499259938868685E-2</v>
      </c>
      <c r="L10528" s="26">
        <f t="shared" si="824"/>
        <v>1.8051510373809403</v>
      </c>
    </row>
    <row r="10529" spans="1:12">
      <c r="A10529" s="2" t="s">
        <v>7089</v>
      </c>
      <c r="B10529" s="3">
        <v>37239</v>
      </c>
      <c r="C10529" s="1">
        <v>4720371</v>
      </c>
      <c r="D10529" s="2">
        <v>306</v>
      </c>
      <c r="E10529" s="1">
        <v>55765</v>
      </c>
      <c r="F10529" s="2">
        <v>2</v>
      </c>
      <c r="G10529" s="6">
        <f t="shared" si="820"/>
        <v>6.5359477124183009E-3</v>
      </c>
      <c r="H10529" s="11">
        <v>5.65</v>
      </c>
      <c r="I10529" s="13">
        <f t="shared" si="821"/>
        <v>835463.89380530966</v>
      </c>
      <c r="J10529" s="13">
        <f t="shared" si="822"/>
        <v>9869.9115044247774</v>
      </c>
      <c r="K10529" s="7">
        <f t="shared" si="823"/>
        <v>1.1813690068005247E-2</v>
      </c>
      <c r="L10529" s="26">
        <f t="shared" si="824"/>
        <v>1.8074945804048028</v>
      </c>
    </row>
    <row r="10530" spans="1:12">
      <c r="A10530" s="2" t="s">
        <v>3426</v>
      </c>
      <c r="B10530" s="3">
        <v>39038</v>
      </c>
      <c r="C10530" s="1">
        <v>5549923</v>
      </c>
      <c r="D10530" s="2">
        <v>625</v>
      </c>
      <c r="E10530" s="1">
        <v>372012</v>
      </c>
      <c r="F10530" s="2">
        <v>23</v>
      </c>
      <c r="G10530" s="6">
        <f t="shared" si="820"/>
        <v>3.6799999999999999E-2</v>
      </c>
      <c r="H10530" s="11">
        <v>6.55</v>
      </c>
      <c r="I10530" s="13">
        <f t="shared" si="821"/>
        <v>847316.4885496184</v>
      </c>
      <c r="J10530" s="13">
        <f t="shared" si="822"/>
        <v>56795.725190839694</v>
      </c>
      <c r="K10530" s="7">
        <f t="shared" si="823"/>
        <v>6.7030119156608114E-2</v>
      </c>
      <c r="L10530" s="26">
        <f t="shared" si="824"/>
        <v>1.8214706292556553</v>
      </c>
    </row>
    <row r="10531" spans="1:12">
      <c r="A10531" s="2" t="s">
        <v>6242</v>
      </c>
      <c r="B10531" s="3">
        <v>40683</v>
      </c>
      <c r="C10531" s="1">
        <v>56817045</v>
      </c>
      <c r="D10531" s="4">
        <v>1038</v>
      </c>
      <c r="E10531" s="1">
        <v>599003</v>
      </c>
      <c r="F10531" s="2">
        <v>6</v>
      </c>
      <c r="G10531" s="6">
        <f t="shared" si="820"/>
        <v>5.7803468208092483E-3</v>
      </c>
      <c r="H10531" s="12">
        <v>7.93</v>
      </c>
      <c r="I10531" s="13">
        <f t="shared" si="821"/>
        <v>7164822.8247162672</v>
      </c>
      <c r="J10531" s="13">
        <f t="shared" si="822"/>
        <v>75536.317780580081</v>
      </c>
      <c r="K10531" s="7">
        <f t="shared" si="823"/>
        <v>1.0542663737616063E-2</v>
      </c>
      <c r="L10531" s="26">
        <f t="shared" si="824"/>
        <v>1.823880826607579</v>
      </c>
    </row>
    <row r="10532" spans="1:12">
      <c r="A10532" s="2" t="s">
        <v>2493</v>
      </c>
      <c r="B10532" s="3">
        <v>40788</v>
      </c>
      <c r="C10532" s="1">
        <v>459836</v>
      </c>
      <c r="D10532" s="2">
        <v>48</v>
      </c>
      <c r="E10532" s="1">
        <v>52617</v>
      </c>
      <c r="F10532" s="2">
        <v>3</v>
      </c>
      <c r="G10532" s="6">
        <f t="shared" si="820"/>
        <v>6.25E-2</v>
      </c>
      <c r="H10532" s="12">
        <v>7.93</v>
      </c>
      <c r="I10532" s="13">
        <f t="shared" si="821"/>
        <v>57986.885245901642</v>
      </c>
      <c r="J10532" s="13">
        <f t="shared" si="822"/>
        <v>6635.1828499369485</v>
      </c>
      <c r="K10532" s="7">
        <f t="shared" si="823"/>
        <v>0.11442557781469916</v>
      </c>
      <c r="L10532" s="26">
        <f t="shared" si="824"/>
        <v>1.8308092450351865</v>
      </c>
    </row>
    <row r="10533" spans="1:12">
      <c r="A10533" s="2" t="s">
        <v>4263</v>
      </c>
      <c r="B10533" s="3">
        <v>33198</v>
      </c>
      <c r="C10533" s="1">
        <v>1030938</v>
      </c>
      <c r="D10533" s="2">
        <v>114</v>
      </c>
      <c r="E10533" s="1">
        <v>49827</v>
      </c>
      <c r="F10533" s="2">
        <v>3</v>
      </c>
      <c r="G10533" s="6">
        <f t="shared" si="820"/>
        <v>2.6315789473684209E-2</v>
      </c>
      <c r="H10533" s="12">
        <v>4.22</v>
      </c>
      <c r="I10533" s="13">
        <f t="shared" si="821"/>
        <v>244298.10426540286</v>
      </c>
      <c r="J10533" s="13">
        <f t="shared" si="822"/>
        <v>11807.345971563982</v>
      </c>
      <c r="K10533" s="7">
        <f t="shared" si="823"/>
        <v>4.833171344930539E-2</v>
      </c>
      <c r="L10533" s="26">
        <f t="shared" si="824"/>
        <v>1.836605111073605</v>
      </c>
    </row>
    <row r="10534" spans="1:12">
      <c r="A10534" s="2" t="s">
        <v>8654</v>
      </c>
      <c r="B10534" s="3">
        <v>34600</v>
      </c>
      <c r="C10534" s="1">
        <v>200151</v>
      </c>
      <c r="D10534" s="2">
        <v>67</v>
      </c>
      <c r="E10534" s="1">
        <v>33004</v>
      </c>
      <c r="F10534" s="2">
        <v>6</v>
      </c>
      <c r="G10534" s="6">
        <f t="shared" si="820"/>
        <v>8.9552238805970144E-2</v>
      </c>
      <c r="H10534" s="11">
        <v>4.08</v>
      </c>
      <c r="I10534" s="13">
        <f t="shared" si="821"/>
        <v>49056.617647058825</v>
      </c>
      <c r="J10534" s="13">
        <f t="shared" si="822"/>
        <v>8089.2156862745096</v>
      </c>
      <c r="K10534" s="7">
        <f t="shared" si="823"/>
        <v>0.16489550389455959</v>
      </c>
      <c r="L10534" s="26">
        <f t="shared" si="824"/>
        <v>1.8413331268225823</v>
      </c>
    </row>
    <row r="10535" spans="1:12">
      <c r="A10535" s="2" t="s">
        <v>5730</v>
      </c>
      <c r="B10535" s="3">
        <v>40116</v>
      </c>
      <c r="C10535" s="1">
        <v>11268</v>
      </c>
      <c r="D10535" s="2">
        <v>8</v>
      </c>
      <c r="E10535" s="1">
        <v>2614</v>
      </c>
      <c r="F10535" s="2">
        <v>1</v>
      </c>
      <c r="G10535" s="6">
        <f t="shared" si="820"/>
        <v>0.125</v>
      </c>
      <c r="H10535" s="12">
        <v>7.5</v>
      </c>
      <c r="I10535" s="13">
        <f t="shared" si="821"/>
        <v>1502.4</v>
      </c>
      <c r="J10535" s="13">
        <f t="shared" si="822"/>
        <v>348.53333333333336</v>
      </c>
      <c r="K10535" s="7">
        <f t="shared" si="823"/>
        <v>0.23198438054668086</v>
      </c>
      <c r="L10535" s="26">
        <f t="shared" si="824"/>
        <v>1.8558750443734469</v>
      </c>
    </row>
    <row r="10536" spans="1:12">
      <c r="A10536" s="2" t="s">
        <v>8801</v>
      </c>
      <c r="B10536" s="3">
        <v>38777</v>
      </c>
      <c r="C10536" s="1">
        <v>7129</v>
      </c>
      <c r="D10536" s="2">
        <v>6</v>
      </c>
      <c r="E10536" s="1">
        <v>2207</v>
      </c>
      <c r="F10536" s="2">
        <v>1</v>
      </c>
      <c r="G10536" s="6">
        <f t="shared" si="820"/>
        <v>0.16666666666666666</v>
      </c>
      <c r="H10536" s="11">
        <v>6.55</v>
      </c>
      <c r="I10536" s="13">
        <f t="shared" si="821"/>
        <v>1088.3969465648856</v>
      </c>
      <c r="J10536" s="13">
        <f t="shared" si="822"/>
        <v>336.94656488549617</v>
      </c>
      <c r="K10536" s="7">
        <f t="shared" si="823"/>
        <v>0.30958058633749469</v>
      </c>
      <c r="L10536" s="26">
        <f t="shared" si="824"/>
        <v>1.8574835180249682</v>
      </c>
    </row>
    <row r="10537" spans="1:12">
      <c r="A10537" s="2" t="s">
        <v>6208</v>
      </c>
      <c r="B10537" s="3">
        <v>38177</v>
      </c>
      <c r="C10537" s="1">
        <v>1222708</v>
      </c>
      <c r="D10537" s="2">
        <v>147</v>
      </c>
      <c r="E10537" s="1">
        <v>46359</v>
      </c>
      <c r="F10537" s="2">
        <v>3</v>
      </c>
      <c r="G10537" s="6">
        <f t="shared" si="820"/>
        <v>2.0408163265306121E-2</v>
      </c>
      <c r="H10537" s="12">
        <v>6.21</v>
      </c>
      <c r="I10537" s="13">
        <f t="shared" si="821"/>
        <v>196893.39774557165</v>
      </c>
      <c r="J10537" s="13">
        <f t="shared" si="822"/>
        <v>7465.217391304348</v>
      </c>
      <c r="K10537" s="7">
        <f t="shared" si="823"/>
        <v>3.7915021411489905E-2</v>
      </c>
      <c r="L10537" s="26">
        <f t="shared" si="824"/>
        <v>1.8578360491630055</v>
      </c>
    </row>
    <row r="10538" spans="1:12">
      <c r="A10538" s="2" t="s">
        <v>3816</v>
      </c>
      <c r="B10538" s="3">
        <v>37475</v>
      </c>
      <c r="C10538" s="1">
        <v>14018296</v>
      </c>
      <c r="D10538" s="2">
        <v>688</v>
      </c>
      <c r="E10538" s="1">
        <v>151642</v>
      </c>
      <c r="F10538" s="2">
        <v>4</v>
      </c>
      <c r="G10538" s="6">
        <f t="shared" si="820"/>
        <v>5.8139534883720929E-3</v>
      </c>
      <c r="H10538" s="12">
        <v>5.8</v>
      </c>
      <c r="I10538" s="13">
        <f t="shared" si="821"/>
        <v>2416947.5862068967</v>
      </c>
      <c r="J10538" s="13">
        <f t="shared" si="822"/>
        <v>26145.172413793105</v>
      </c>
      <c r="K10538" s="7">
        <f t="shared" si="823"/>
        <v>1.0817434586914129E-2</v>
      </c>
      <c r="L10538" s="26">
        <f t="shared" si="824"/>
        <v>1.8605987489492302</v>
      </c>
    </row>
    <row r="10539" spans="1:12">
      <c r="A10539" s="2" t="s">
        <v>7257</v>
      </c>
      <c r="B10539" s="3">
        <v>40806</v>
      </c>
      <c r="C10539" s="1">
        <v>471334</v>
      </c>
      <c r="D10539" s="2">
        <v>60</v>
      </c>
      <c r="E10539" s="1">
        <v>102448</v>
      </c>
      <c r="F10539" s="2">
        <v>7</v>
      </c>
      <c r="G10539" s="6">
        <f t="shared" si="820"/>
        <v>0.11666666666666667</v>
      </c>
      <c r="H10539" s="12">
        <v>7.93</v>
      </c>
      <c r="I10539" s="13">
        <f t="shared" si="821"/>
        <v>59436.822194199245</v>
      </c>
      <c r="J10539" s="13">
        <f t="shared" si="822"/>
        <v>12919.041614123582</v>
      </c>
      <c r="K10539" s="7">
        <f t="shared" si="823"/>
        <v>0.21735754263431029</v>
      </c>
      <c r="L10539" s="26">
        <f t="shared" si="824"/>
        <v>1.863064651151231</v>
      </c>
    </row>
    <row r="10540" spans="1:12">
      <c r="A10540" s="2" t="s">
        <v>4369</v>
      </c>
      <c r="B10540" s="3">
        <v>33522</v>
      </c>
      <c r="C10540" s="1">
        <v>2971661</v>
      </c>
      <c r="D10540" s="2">
        <v>257</v>
      </c>
      <c r="E10540" s="1">
        <v>43650</v>
      </c>
      <c r="F10540" s="2">
        <v>2</v>
      </c>
      <c r="G10540" s="6">
        <f t="shared" si="820"/>
        <v>7.7821011673151752E-3</v>
      </c>
      <c r="H10540" s="11">
        <v>4.21</v>
      </c>
      <c r="I10540" s="13">
        <f t="shared" si="821"/>
        <v>705857.71971496439</v>
      </c>
      <c r="J10540" s="13">
        <f t="shared" si="822"/>
        <v>10368.171021377671</v>
      </c>
      <c r="K10540" s="7">
        <f t="shared" si="823"/>
        <v>1.4688754874798975E-2</v>
      </c>
      <c r="L10540" s="26">
        <f t="shared" si="824"/>
        <v>1.8875050014116681</v>
      </c>
    </row>
    <row r="10541" spans="1:12">
      <c r="A10541" s="2" t="s">
        <v>3403</v>
      </c>
      <c r="B10541" s="3">
        <v>31387</v>
      </c>
      <c r="C10541" s="1">
        <v>836156</v>
      </c>
      <c r="D10541" s="2">
        <v>57</v>
      </c>
      <c r="E10541" s="1">
        <v>55637</v>
      </c>
      <c r="F10541" s="2">
        <v>2</v>
      </c>
      <c r="G10541" s="6">
        <f t="shared" si="820"/>
        <v>3.5087719298245612E-2</v>
      </c>
      <c r="H10541" s="12">
        <v>3.55</v>
      </c>
      <c r="I10541" s="13">
        <f t="shared" si="821"/>
        <v>235536.90140845071</v>
      </c>
      <c r="J10541" s="13">
        <f t="shared" si="822"/>
        <v>15672.394366197184</v>
      </c>
      <c r="K10541" s="7">
        <f t="shared" si="823"/>
        <v>6.6539019034725588E-2</v>
      </c>
      <c r="L10541" s="26">
        <f t="shared" si="824"/>
        <v>1.8963620424896794</v>
      </c>
    </row>
    <row r="10542" spans="1:12">
      <c r="A10542" s="2" t="s">
        <v>6251</v>
      </c>
      <c r="B10542" s="3">
        <v>36077</v>
      </c>
      <c r="C10542" s="1">
        <v>2652246</v>
      </c>
      <c r="D10542" s="2">
        <v>518</v>
      </c>
      <c r="E10542" s="1">
        <v>87705</v>
      </c>
      <c r="F10542" s="2">
        <v>9</v>
      </c>
      <c r="G10542" s="6">
        <f t="shared" si="820"/>
        <v>1.7374517374517374E-2</v>
      </c>
      <c r="H10542" s="11">
        <v>4.6900000000000004</v>
      </c>
      <c r="I10542" s="13">
        <f t="shared" si="821"/>
        <v>565510.87420042639</v>
      </c>
      <c r="J10542" s="13">
        <f t="shared" si="822"/>
        <v>18700.426439232408</v>
      </c>
      <c r="K10542" s="7">
        <f t="shared" si="823"/>
        <v>3.3068199556149772E-2</v>
      </c>
      <c r="L10542" s="26">
        <f t="shared" si="824"/>
        <v>1.9032585966761757</v>
      </c>
    </row>
    <row r="10543" spans="1:12">
      <c r="A10543" s="2" t="s">
        <v>973</v>
      </c>
      <c r="B10543" s="3">
        <v>40718</v>
      </c>
      <c r="C10543" s="1">
        <v>1759252</v>
      </c>
      <c r="D10543" s="2">
        <v>216</v>
      </c>
      <c r="E10543" s="1">
        <v>62087</v>
      </c>
      <c r="F10543" s="2">
        <v>4</v>
      </c>
      <c r="G10543" s="6">
        <f t="shared" si="820"/>
        <v>1.8518518518518517E-2</v>
      </c>
      <c r="H10543" s="12">
        <v>7.93</v>
      </c>
      <c r="I10543" s="13">
        <f t="shared" si="821"/>
        <v>221847.66708701136</v>
      </c>
      <c r="J10543" s="13">
        <f t="shared" si="822"/>
        <v>7829.3820933165198</v>
      </c>
      <c r="K10543" s="7">
        <f t="shared" si="823"/>
        <v>3.529170351945031E-2</v>
      </c>
      <c r="L10543" s="26">
        <f t="shared" si="824"/>
        <v>1.9057519900503168</v>
      </c>
    </row>
    <row r="10544" spans="1:12">
      <c r="A10544" s="2" t="s">
        <v>56</v>
      </c>
      <c r="B10544" s="3">
        <v>41103</v>
      </c>
      <c r="C10544" s="1">
        <v>33449086</v>
      </c>
      <c r="D10544" s="4">
        <v>2017</v>
      </c>
      <c r="E10544" s="1">
        <v>31610</v>
      </c>
      <c r="F10544" s="2">
        <v>1</v>
      </c>
      <c r="G10544" s="6">
        <f t="shared" si="820"/>
        <v>4.9578582052553293E-4</v>
      </c>
      <c r="H10544" s="12">
        <v>8.02</v>
      </c>
      <c r="I10544" s="13">
        <f t="shared" si="821"/>
        <v>4170708.9775561099</v>
      </c>
      <c r="J10544" s="13">
        <f t="shared" si="822"/>
        <v>3941.3965087281799</v>
      </c>
      <c r="K10544" s="7">
        <f t="shared" si="823"/>
        <v>9.4501834818446167E-4</v>
      </c>
      <c r="L10544" s="26">
        <f t="shared" si="824"/>
        <v>1.9061020082880593</v>
      </c>
    </row>
    <row r="10545" spans="1:12">
      <c r="A10545" s="2" t="s">
        <v>4793</v>
      </c>
      <c r="B10545" s="3">
        <v>39346</v>
      </c>
      <c r="C10545" s="1">
        <v>18354356</v>
      </c>
      <c r="D10545" s="2">
        <v>660</v>
      </c>
      <c r="E10545" s="1">
        <v>212440</v>
      </c>
      <c r="F10545" s="2">
        <v>4</v>
      </c>
      <c r="G10545" s="6">
        <f t="shared" si="820"/>
        <v>6.0606060606060606E-3</v>
      </c>
      <c r="H10545" s="11">
        <v>6.88</v>
      </c>
      <c r="I10545" s="13">
        <f t="shared" si="821"/>
        <v>2667784.3023255817</v>
      </c>
      <c r="J10545" s="13">
        <f t="shared" si="822"/>
        <v>30877.906976744187</v>
      </c>
      <c r="K10545" s="7">
        <f t="shared" si="823"/>
        <v>1.1574364145492219E-2</v>
      </c>
      <c r="L10545" s="26">
        <f t="shared" si="824"/>
        <v>1.9097700840062162</v>
      </c>
    </row>
    <row r="10546" spans="1:12">
      <c r="A10546" s="2" t="s">
        <v>8876</v>
      </c>
      <c r="B10546" s="3">
        <v>40123</v>
      </c>
      <c r="C10546" s="1">
        <v>16392</v>
      </c>
      <c r="D10546" s="2">
        <v>3</v>
      </c>
      <c r="E10546" s="1">
        <v>10515</v>
      </c>
      <c r="F10546" s="2">
        <v>1</v>
      </c>
      <c r="G10546" s="6">
        <f t="shared" si="820"/>
        <v>0.33333333333333331</v>
      </c>
      <c r="H10546" s="12">
        <v>7.5</v>
      </c>
      <c r="I10546" s="13">
        <f t="shared" si="821"/>
        <v>2185.6</v>
      </c>
      <c r="J10546" s="13">
        <f t="shared" si="822"/>
        <v>1402</v>
      </c>
      <c r="K10546" s="7">
        <f t="shared" si="823"/>
        <v>0.64147144948755497</v>
      </c>
      <c r="L10546" s="26">
        <f t="shared" si="824"/>
        <v>1.924414348462665</v>
      </c>
    </row>
    <row r="10547" spans="1:12">
      <c r="A10547" s="2" t="s">
        <v>1705</v>
      </c>
      <c r="B10547" s="3">
        <v>33963</v>
      </c>
      <c r="C10547" s="1">
        <v>9493259</v>
      </c>
      <c r="D10547" s="4">
        <v>1080</v>
      </c>
      <c r="E10547" s="1">
        <v>84669</v>
      </c>
      <c r="F10547" s="2">
        <v>5</v>
      </c>
      <c r="G10547" s="6">
        <f t="shared" si="820"/>
        <v>4.6296296296296294E-3</v>
      </c>
      <c r="H10547" s="11">
        <v>4.1500000000000004</v>
      </c>
      <c r="I10547" s="13">
        <f t="shared" si="821"/>
        <v>2287532.2891566264</v>
      </c>
      <c r="J10547" s="13">
        <f t="shared" si="822"/>
        <v>20402.168674698794</v>
      </c>
      <c r="K10547" s="7">
        <f t="shared" si="823"/>
        <v>8.9188549474948486E-3</v>
      </c>
      <c r="L10547" s="26">
        <f t="shared" si="824"/>
        <v>1.9264726686588873</v>
      </c>
    </row>
    <row r="10548" spans="1:12">
      <c r="A10548" s="2" t="s">
        <v>6007</v>
      </c>
      <c r="B10548" s="3">
        <v>38744</v>
      </c>
      <c r="C10548" s="1">
        <v>78378</v>
      </c>
      <c r="D10548" s="2">
        <v>20</v>
      </c>
      <c r="E10548" s="1">
        <v>15117</v>
      </c>
      <c r="F10548" s="2">
        <v>2</v>
      </c>
      <c r="G10548" s="6">
        <f t="shared" si="820"/>
        <v>0.1</v>
      </c>
      <c r="H10548" s="11">
        <v>6.55</v>
      </c>
      <c r="I10548" s="13">
        <f t="shared" si="821"/>
        <v>11966.106870229009</v>
      </c>
      <c r="J10548" s="13">
        <f t="shared" si="822"/>
        <v>2307.93893129771</v>
      </c>
      <c r="K10548" s="7">
        <f t="shared" si="823"/>
        <v>0.19287300007655209</v>
      </c>
      <c r="L10548" s="26">
        <f t="shared" si="824"/>
        <v>1.9287300007655208</v>
      </c>
    </row>
    <row r="10549" spans="1:12">
      <c r="A10549" s="2" t="s">
        <v>6996</v>
      </c>
      <c r="B10549" s="3">
        <v>37489</v>
      </c>
      <c r="C10549" s="1">
        <v>31597131</v>
      </c>
      <c r="D10549" s="4">
        <v>1332</v>
      </c>
      <c r="E10549" s="1">
        <v>321515</v>
      </c>
      <c r="F10549" s="2">
        <v>7</v>
      </c>
      <c r="G10549" s="6">
        <f t="shared" si="820"/>
        <v>5.2552552552552556E-3</v>
      </c>
      <c r="H10549" s="12">
        <v>5.8</v>
      </c>
      <c r="I10549" s="13">
        <f t="shared" si="821"/>
        <v>5447781.2068965519</v>
      </c>
      <c r="J10549" s="13">
        <f t="shared" si="822"/>
        <v>55433.620689655174</v>
      </c>
      <c r="K10549" s="7">
        <f t="shared" si="823"/>
        <v>1.0175449157076952E-2</v>
      </c>
      <c r="L10549" s="26">
        <f t="shared" si="824"/>
        <v>1.936242611032357</v>
      </c>
    </row>
    <row r="10550" spans="1:12">
      <c r="A10550" s="2" t="s">
        <v>5204</v>
      </c>
      <c r="B10550" s="3">
        <v>38303</v>
      </c>
      <c r="C10550" s="1">
        <v>10254979</v>
      </c>
      <c r="D10550" s="2">
        <v>588</v>
      </c>
      <c r="E10550" s="1">
        <v>169038</v>
      </c>
      <c r="F10550" s="2">
        <v>5</v>
      </c>
      <c r="G10550" s="6">
        <f t="shared" si="820"/>
        <v>8.5034013605442185E-3</v>
      </c>
      <c r="H10550" s="12">
        <v>6.21</v>
      </c>
      <c r="I10550" s="13">
        <f t="shared" si="821"/>
        <v>1651365.3784219001</v>
      </c>
      <c r="J10550" s="13">
        <f t="shared" si="822"/>
        <v>27220.289855072464</v>
      </c>
      <c r="K10550" s="7">
        <f t="shared" si="823"/>
        <v>1.6483505231946357E-2</v>
      </c>
      <c r="L10550" s="26">
        <f t="shared" si="824"/>
        <v>1.9384602152768915</v>
      </c>
    </row>
    <row r="10551" spans="1:12">
      <c r="A10551" s="2" t="s">
        <v>2852</v>
      </c>
      <c r="B10551" s="3">
        <v>33214</v>
      </c>
      <c r="C10551" s="1">
        <v>56362352</v>
      </c>
      <c r="D10551" s="4">
        <v>1372</v>
      </c>
      <c r="E10551" s="1">
        <v>159622</v>
      </c>
      <c r="F10551" s="2">
        <v>2</v>
      </c>
      <c r="G10551" s="6">
        <f t="shared" si="820"/>
        <v>1.4577259475218659E-3</v>
      </c>
      <c r="H10551" s="12">
        <v>4.22</v>
      </c>
      <c r="I10551" s="13">
        <f t="shared" si="821"/>
        <v>13356007.58293839</v>
      </c>
      <c r="J10551" s="13">
        <f t="shared" si="822"/>
        <v>37825.118483412327</v>
      </c>
      <c r="K10551" s="7">
        <f t="shared" si="823"/>
        <v>2.8320677604085792E-3</v>
      </c>
      <c r="L10551" s="26">
        <f t="shared" si="824"/>
        <v>1.9427984836402854</v>
      </c>
    </row>
    <row r="10552" spans="1:12">
      <c r="A10552" s="2" t="s">
        <v>6877</v>
      </c>
      <c r="B10552" s="3">
        <v>40459</v>
      </c>
      <c r="C10552" s="1">
        <v>1457248</v>
      </c>
      <c r="D10552" s="2">
        <v>215</v>
      </c>
      <c r="E10552" s="1">
        <v>52749</v>
      </c>
      <c r="F10552" s="2">
        <v>4</v>
      </c>
      <c r="G10552" s="6">
        <f t="shared" si="820"/>
        <v>1.8604651162790697E-2</v>
      </c>
      <c r="H10552" s="12">
        <v>7.89</v>
      </c>
      <c r="I10552" s="13">
        <f t="shared" si="821"/>
        <v>184695.56400506973</v>
      </c>
      <c r="J10552" s="13">
        <f t="shared" si="822"/>
        <v>6685.5513307984793</v>
      </c>
      <c r="K10552" s="7">
        <f t="shared" si="823"/>
        <v>3.6197682206460392E-2</v>
      </c>
      <c r="L10552" s="26">
        <f t="shared" si="824"/>
        <v>1.9456254185972461</v>
      </c>
    </row>
    <row r="10553" spans="1:12">
      <c r="A10553" s="2" t="s">
        <v>5879</v>
      </c>
      <c r="B10553" s="3">
        <v>40809</v>
      </c>
      <c r="C10553" s="1">
        <v>538690</v>
      </c>
      <c r="D10553" s="2">
        <v>93</v>
      </c>
      <c r="E10553" s="1">
        <v>45130</v>
      </c>
      <c r="F10553" s="2">
        <v>4</v>
      </c>
      <c r="G10553" s="6">
        <f t="shared" si="820"/>
        <v>4.3010752688172046E-2</v>
      </c>
      <c r="H10553" s="12">
        <v>7.93</v>
      </c>
      <c r="I10553" s="13">
        <f t="shared" si="821"/>
        <v>67930.643127364441</v>
      </c>
      <c r="J10553" s="13">
        <f t="shared" si="822"/>
        <v>5691.0466582597728</v>
      </c>
      <c r="K10553" s="7">
        <f t="shared" si="823"/>
        <v>8.377731162635281E-2</v>
      </c>
      <c r="L10553" s="26">
        <f t="shared" si="824"/>
        <v>1.9478224953127026</v>
      </c>
    </row>
    <row r="10554" spans="1:12">
      <c r="A10554" s="2" t="s">
        <v>10308</v>
      </c>
      <c r="B10554" s="3">
        <v>39983</v>
      </c>
      <c r="C10554" s="1">
        <v>5306706</v>
      </c>
      <c r="D10554" s="2">
        <v>353</v>
      </c>
      <c r="E10554" s="1">
        <v>266162</v>
      </c>
      <c r="F10554" s="2">
        <v>9</v>
      </c>
      <c r="G10554" s="6">
        <f t="shared" si="820"/>
        <v>2.5495750708215296E-2</v>
      </c>
      <c r="H10554" s="12">
        <v>7.5</v>
      </c>
      <c r="I10554" s="13">
        <f t="shared" si="821"/>
        <v>707560.8</v>
      </c>
      <c r="J10554" s="13">
        <f t="shared" si="822"/>
        <v>35488.26666666667</v>
      </c>
      <c r="K10554" s="7">
        <f t="shared" si="823"/>
        <v>5.0155784021198836E-2</v>
      </c>
      <c r="L10554" s="26">
        <f t="shared" si="824"/>
        <v>1.9672213066092432</v>
      </c>
    </row>
    <row r="10555" spans="1:12">
      <c r="A10555" s="2" t="s">
        <v>5610</v>
      </c>
      <c r="B10555" s="3">
        <v>41222</v>
      </c>
      <c r="C10555" s="1">
        <v>99708362</v>
      </c>
      <c r="D10555" s="4">
        <v>2285</v>
      </c>
      <c r="E10555" s="1">
        <v>944308</v>
      </c>
      <c r="F10555" s="2">
        <v>11</v>
      </c>
      <c r="G10555" s="6">
        <f t="shared" si="820"/>
        <v>4.8140043763676152E-3</v>
      </c>
      <c r="H10555" s="12">
        <v>8.02</v>
      </c>
      <c r="I10555" s="13">
        <f t="shared" si="821"/>
        <v>12432464.089775562</v>
      </c>
      <c r="J10555" s="13">
        <f t="shared" si="822"/>
        <v>117744.13965087282</v>
      </c>
      <c r="K10555" s="7">
        <f t="shared" si="823"/>
        <v>9.4707001605341783E-3</v>
      </c>
      <c r="L10555" s="26">
        <f t="shared" si="824"/>
        <v>1.9673227151655086</v>
      </c>
    </row>
    <row r="10556" spans="1:12">
      <c r="A10556" s="2" t="s">
        <v>4779</v>
      </c>
      <c r="B10556" s="3">
        <v>39276</v>
      </c>
      <c r="C10556" s="1">
        <v>416951</v>
      </c>
      <c r="D10556" s="2">
        <v>121</v>
      </c>
      <c r="E10556" s="1">
        <v>41016</v>
      </c>
      <c r="F10556" s="2">
        <v>6</v>
      </c>
      <c r="G10556" s="6">
        <f t="shared" si="820"/>
        <v>4.9586776859504134E-2</v>
      </c>
      <c r="H10556" s="11">
        <v>6.88</v>
      </c>
      <c r="I10556" s="13">
        <f t="shared" si="821"/>
        <v>60603.343023255817</v>
      </c>
      <c r="J10556" s="13">
        <f t="shared" si="822"/>
        <v>5961.6279069767443</v>
      </c>
      <c r="K10556" s="7">
        <f t="shared" si="823"/>
        <v>9.8371271444366359E-2</v>
      </c>
      <c r="L10556" s="26">
        <f t="shared" si="824"/>
        <v>1.9838206407947214</v>
      </c>
    </row>
    <row r="10557" spans="1:12">
      <c r="A10557" s="2" t="s">
        <v>5862</v>
      </c>
      <c r="B10557" s="3">
        <v>39353</v>
      </c>
      <c r="C10557" s="1">
        <v>4604982</v>
      </c>
      <c r="D10557" s="2">
        <v>143</v>
      </c>
      <c r="E10557" s="1">
        <v>63918</v>
      </c>
      <c r="F10557" s="2">
        <v>1</v>
      </c>
      <c r="G10557" s="6">
        <f t="shared" si="820"/>
        <v>6.993006993006993E-3</v>
      </c>
      <c r="H10557" s="11">
        <v>6.88</v>
      </c>
      <c r="I10557" s="13">
        <f t="shared" si="821"/>
        <v>669328.77906976745</v>
      </c>
      <c r="J10557" s="13">
        <f t="shared" si="822"/>
        <v>9290.406976744187</v>
      </c>
      <c r="K10557" s="7">
        <f t="shared" si="823"/>
        <v>1.3880184547952631E-2</v>
      </c>
      <c r="L10557" s="26">
        <f t="shared" si="824"/>
        <v>1.9848663903572263</v>
      </c>
    </row>
    <row r="10558" spans="1:12">
      <c r="A10558" s="2" t="s">
        <v>7273</v>
      </c>
      <c r="B10558" s="3">
        <v>35426</v>
      </c>
      <c r="C10558" s="1">
        <v>20300385</v>
      </c>
      <c r="D10558" s="4">
        <v>1233</v>
      </c>
      <c r="E10558" s="1">
        <v>523295</v>
      </c>
      <c r="F10558" s="2">
        <v>16</v>
      </c>
      <c r="G10558" s="6">
        <f t="shared" si="820"/>
        <v>1.2976480129764802E-2</v>
      </c>
      <c r="H10558" s="11">
        <v>4.42</v>
      </c>
      <c r="I10558" s="13">
        <f t="shared" si="821"/>
        <v>4592847.2850678731</v>
      </c>
      <c r="J10558" s="13">
        <f t="shared" si="822"/>
        <v>118392.53393665158</v>
      </c>
      <c r="K10558" s="7">
        <f t="shared" si="823"/>
        <v>2.5777589932407686E-2</v>
      </c>
      <c r="L10558" s="26">
        <f t="shared" si="824"/>
        <v>1.9864855241661672</v>
      </c>
    </row>
    <row r="10559" spans="1:12">
      <c r="A10559" s="2" t="s">
        <v>2072</v>
      </c>
      <c r="B10559" s="3">
        <v>41138</v>
      </c>
      <c r="C10559" s="1">
        <v>763556</v>
      </c>
      <c r="D10559" s="2">
        <v>65</v>
      </c>
      <c r="E10559" s="1">
        <v>70339</v>
      </c>
      <c r="F10559" s="2">
        <v>3</v>
      </c>
      <c r="G10559" s="6">
        <f t="shared" si="820"/>
        <v>4.6153846153846156E-2</v>
      </c>
      <c r="H10559" s="12">
        <v>8.02</v>
      </c>
      <c r="I10559" s="13">
        <f t="shared" si="821"/>
        <v>95206.483790523693</v>
      </c>
      <c r="J10559" s="13">
        <f t="shared" si="822"/>
        <v>8770.4488778054874</v>
      </c>
      <c r="K10559" s="7">
        <f t="shared" si="823"/>
        <v>9.2120289801926783E-2</v>
      </c>
      <c r="L10559" s="26">
        <f t="shared" si="824"/>
        <v>1.9959396123750801</v>
      </c>
    </row>
    <row r="10560" spans="1:12">
      <c r="A10560" s="2" t="s">
        <v>4249</v>
      </c>
      <c r="B10560" s="3">
        <v>37785</v>
      </c>
      <c r="C10560" s="1">
        <v>52000</v>
      </c>
      <c r="D10560" s="2">
        <v>16</v>
      </c>
      <c r="E10560" s="1">
        <v>6515</v>
      </c>
      <c r="F10560" s="2">
        <v>1</v>
      </c>
      <c r="G10560" s="6">
        <f t="shared" si="820"/>
        <v>6.25E-2</v>
      </c>
      <c r="H10560" s="11">
        <v>6.03</v>
      </c>
      <c r="I10560" s="13">
        <f t="shared" si="821"/>
        <v>8623.548922056385</v>
      </c>
      <c r="J10560" s="13">
        <f t="shared" si="822"/>
        <v>1080.4311774461028</v>
      </c>
      <c r="K10560" s="7">
        <f t="shared" si="823"/>
        <v>0.12528846153846152</v>
      </c>
      <c r="L10560" s="26">
        <f t="shared" si="824"/>
        <v>2.0046153846153842</v>
      </c>
    </row>
    <row r="10561" spans="1:12">
      <c r="A10561" s="2" t="s">
        <v>597</v>
      </c>
      <c r="B10561" s="3">
        <v>40872</v>
      </c>
      <c r="C10561" s="1">
        <v>44671682</v>
      </c>
      <c r="D10561" s="4">
        <v>1756</v>
      </c>
      <c r="E10561" s="1">
        <v>204878</v>
      </c>
      <c r="F10561" s="2">
        <v>4</v>
      </c>
      <c r="G10561" s="6">
        <f t="shared" si="820"/>
        <v>2.2779043280182231E-3</v>
      </c>
      <c r="H10561" s="12">
        <v>7.93</v>
      </c>
      <c r="I10561" s="13">
        <f t="shared" si="821"/>
        <v>5633251.1979823457</v>
      </c>
      <c r="J10561" s="13">
        <f t="shared" si="822"/>
        <v>25835.813366960909</v>
      </c>
      <c r="K10561" s="7">
        <f t="shared" si="823"/>
        <v>4.5863059286641592E-3</v>
      </c>
      <c r="L10561" s="26">
        <f t="shared" si="824"/>
        <v>2.0133883026835662</v>
      </c>
    </row>
    <row r="10562" spans="1:12">
      <c r="A10562" s="2" t="s">
        <v>684</v>
      </c>
      <c r="B10562" s="3">
        <v>39017</v>
      </c>
      <c r="C10562" s="1">
        <v>34302837</v>
      </c>
      <c r="D10562" s="4">
        <v>1251</v>
      </c>
      <c r="E10562" s="1">
        <v>389351</v>
      </c>
      <c r="F10562" s="2">
        <v>7</v>
      </c>
      <c r="G10562" s="6">
        <f t="shared" ref="G10562:G10625" si="825">F10562/D10562</f>
        <v>5.5955235811350921E-3</v>
      </c>
      <c r="H10562" s="11">
        <v>6.55</v>
      </c>
      <c r="I10562" s="13">
        <f t="shared" ref="I10562:I10625" si="826">C10562/H10562</f>
        <v>5237074.3511450384</v>
      </c>
      <c r="J10562" s="13">
        <f t="shared" ref="J10562:J10625" si="827">E10562/H10562</f>
        <v>59442.900763358783</v>
      </c>
      <c r="K10562" s="7">
        <f t="shared" ref="K10562:K10625" si="828">J10562/I10562</f>
        <v>1.1350402300544413E-2</v>
      </c>
      <c r="L10562" s="26">
        <f t="shared" ref="L10562:L10625" si="829">K10562/G10562</f>
        <v>2.0284790397115802</v>
      </c>
    </row>
    <row r="10563" spans="1:12">
      <c r="A10563" s="2" t="s">
        <v>3249</v>
      </c>
      <c r="B10563" s="3">
        <v>40522</v>
      </c>
      <c r="C10563" s="1">
        <v>93617009</v>
      </c>
      <c r="D10563" s="4">
        <v>2534</v>
      </c>
      <c r="E10563" s="1">
        <v>300010</v>
      </c>
      <c r="F10563" s="2">
        <v>4</v>
      </c>
      <c r="G10563" s="6">
        <f t="shared" si="825"/>
        <v>1.5785319652722968E-3</v>
      </c>
      <c r="H10563" s="12">
        <v>7.89</v>
      </c>
      <c r="I10563" s="13">
        <f t="shared" si="826"/>
        <v>11865273.637515843</v>
      </c>
      <c r="J10563" s="13">
        <f t="shared" si="827"/>
        <v>38024.081115335866</v>
      </c>
      <c r="K10563" s="7">
        <f t="shared" si="828"/>
        <v>3.2046526929737735E-3</v>
      </c>
      <c r="L10563" s="26">
        <f t="shared" si="829"/>
        <v>2.0301474809988855</v>
      </c>
    </row>
    <row r="10564" spans="1:12">
      <c r="A10564" s="2" t="s">
        <v>3042</v>
      </c>
      <c r="B10564" s="3">
        <v>35424</v>
      </c>
      <c r="C10564" s="1">
        <v>50047179</v>
      </c>
      <c r="D10564" s="4">
        <v>1045</v>
      </c>
      <c r="E10564" s="1">
        <v>195085</v>
      </c>
      <c r="F10564" s="2">
        <v>2</v>
      </c>
      <c r="G10564" s="6">
        <f t="shared" si="825"/>
        <v>1.9138755980861245E-3</v>
      </c>
      <c r="H10564" s="11">
        <v>4.42</v>
      </c>
      <c r="I10564" s="13">
        <f t="shared" si="826"/>
        <v>11322891.176470589</v>
      </c>
      <c r="J10564" s="13">
        <f t="shared" si="827"/>
        <v>44136.877828054297</v>
      </c>
      <c r="K10564" s="7">
        <f t="shared" si="828"/>
        <v>3.8980219044913596E-3</v>
      </c>
      <c r="L10564" s="26">
        <f t="shared" si="829"/>
        <v>2.0367164450967352</v>
      </c>
    </row>
    <row r="10565" spans="1:12">
      <c r="A10565" s="2" t="s">
        <v>4897</v>
      </c>
      <c r="B10565" s="3">
        <v>39346</v>
      </c>
      <c r="C10565" s="1">
        <v>3575227</v>
      </c>
      <c r="D10565" s="4">
        <v>1232</v>
      </c>
      <c r="E10565" s="1">
        <v>148549</v>
      </c>
      <c r="F10565" s="2">
        <v>25</v>
      </c>
      <c r="G10565" s="6">
        <f t="shared" si="825"/>
        <v>2.0292207792207792E-2</v>
      </c>
      <c r="H10565" s="11">
        <v>6.88</v>
      </c>
      <c r="I10565" s="13">
        <f t="shared" si="826"/>
        <v>519655.08720930235</v>
      </c>
      <c r="J10565" s="13">
        <f t="shared" si="827"/>
        <v>21591.424418604653</v>
      </c>
      <c r="K10565" s="7">
        <f t="shared" si="828"/>
        <v>4.1549529582317432E-2</v>
      </c>
      <c r="L10565" s="26">
        <f t="shared" si="829"/>
        <v>2.0475608178166032</v>
      </c>
    </row>
    <row r="10566" spans="1:12">
      <c r="A10566" s="2" t="s">
        <v>2107</v>
      </c>
      <c r="B10566" s="3">
        <v>36504</v>
      </c>
      <c r="C10566" s="1">
        <v>2903404</v>
      </c>
      <c r="D10566" s="2">
        <v>506</v>
      </c>
      <c r="E10566" s="1">
        <v>93998</v>
      </c>
      <c r="F10566" s="2">
        <v>8</v>
      </c>
      <c r="G10566" s="6">
        <f t="shared" si="825"/>
        <v>1.5810276679841896E-2</v>
      </c>
      <c r="H10566" s="12">
        <v>5.0599999999999996</v>
      </c>
      <c r="I10566" s="13">
        <f t="shared" si="826"/>
        <v>573795.25691699609</v>
      </c>
      <c r="J10566" s="13">
        <f t="shared" si="827"/>
        <v>18576.679841897236</v>
      </c>
      <c r="K10566" s="7">
        <f t="shared" si="828"/>
        <v>3.2375101777086482E-2</v>
      </c>
      <c r="L10566" s="26">
        <f t="shared" si="829"/>
        <v>2.0477251874007201</v>
      </c>
    </row>
    <row r="10567" spans="1:12">
      <c r="A10567" s="2" t="s">
        <v>3260</v>
      </c>
      <c r="B10567" s="3">
        <v>39738</v>
      </c>
      <c r="C10567" s="1">
        <v>22406</v>
      </c>
      <c r="D10567" s="2">
        <v>10</v>
      </c>
      <c r="E10567" s="1">
        <v>4597</v>
      </c>
      <c r="F10567" s="2">
        <v>1</v>
      </c>
      <c r="G10567" s="6">
        <f t="shared" si="825"/>
        <v>0.1</v>
      </c>
      <c r="H10567" s="11">
        <v>7.18</v>
      </c>
      <c r="I10567" s="13">
        <f t="shared" si="826"/>
        <v>3120.6128133704738</v>
      </c>
      <c r="J10567" s="13">
        <f t="shared" si="827"/>
        <v>640.25069637883007</v>
      </c>
      <c r="K10567" s="7">
        <f t="shared" si="828"/>
        <v>0.2051682585021869</v>
      </c>
      <c r="L10567" s="26">
        <f t="shared" si="829"/>
        <v>2.0516825850218687</v>
      </c>
    </row>
    <row r="10568" spans="1:12">
      <c r="A10568" s="2" t="s">
        <v>3939</v>
      </c>
      <c r="B10568" s="3">
        <v>33214</v>
      </c>
      <c r="C10568" s="1">
        <v>13446769</v>
      </c>
      <c r="D10568" s="2">
        <v>780</v>
      </c>
      <c r="E10568" s="1">
        <v>71034</v>
      </c>
      <c r="F10568" s="2">
        <v>2</v>
      </c>
      <c r="G10568" s="6">
        <f t="shared" si="825"/>
        <v>2.5641025641025641E-3</v>
      </c>
      <c r="H10568" s="12">
        <v>4.22</v>
      </c>
      <c r="I10568" s="13">
        <f t="shared" si="826"/>
        <v>3186438.1516587678</v>
      </c>
      <c r="J10568" s="13">
        <f t="shared" si="827"/>
        <v>16832.70142180095</v>
      </c>
      <c r="K10568" s="7">
        <f t="shared" si="828"/>
        <v>5.282607293990103E-3</v>
      </c>
      <c r="L10568" s="26">
        <f t="shared" si="829"/>
        <v>2.0602168446561402</v>
      </c>
    </row>
    <row r="10569" spans="1:12">
      <c r="A10569" s="2" t="s">
        <v>7405</v>
      </c>
      <c r="B10569" s="3">
        <v>36161</v>
      </c>
      <c r="C10569" s="1">
        <v>3970078</v>
      </c>
      <c r="D10569" s="2">
        <v>308</v>
      </c>
      <c r="E10569" s="1">
        <v>26669</v>
      </c>
      <c r="F10569" s="2">
        <v>1</v>
      </c>
      <c r="G10569" s="6">
        <f t="shared" si="825"/>
        <v>3.246753246753247E-3</v>
      </c>
      <c r="H10569" s="12">
        <v>5.0599999999999996</v>
      </c>
      <c r="I10569" s="13">
        <f t="shared" si="826"/>
        <v>784600.39525691711</v>
      </c>
      <c r="J10569" s="13">
        <f t="shared" si="827"/>
        <v>5270.553359683795</v>
      </c>
      <c r="K10569" s="7">
        <f t="shared" si="828"/>
        <v>6.7175002607001676E-3</v>
      </c>
      <c r="L10569" s="26">
        <f t="shared" si="829"/>
        <v>2.0689900802956513</v>
      </c>
    </row>
    <row r="10570" spans="1:12">
      <c r="A10570" s="2" t="s">
        <v>7035</v>
      </c>
      <c r="B10570" s="3">
        <v>38205</v>
      </c>
      <c r="C10570" s="1">
        <v>30610863</v>
      </c>
      <c r="D10570" s="4">
        <v>2709</v>
      </c>
      <c r="E10570" s="1">
        <v>1100943</v>
      </c>
      <c r="F10570" s="2">
        <v>47</v>
      </c>
      <c r="G10570" s="6">
        <f t="shared" si="825"/>
        <v>1.7349575489110373E-2</v>
      </c>
      <c r="H10570" s="12">
        <v>6.21</v>
      </c>
      <c r="I10570" s="13">
        <f t="shared" si="826"/>
        <v>4929285.5072463769</v>
      </c>
      <c r="J10570" s="13">
        <f t="shared" si="827"/>
        <v>177285.5072463768</v>
      </c>
      <c r="K10570" s="7">
        <f t="shared" si="828"/>
        <v>3.5965761566408627E-2</v>
      </c>
      <c r="L10570" s="26">
        <f t="shared" si="829"/>
        <v>2.0730052783702333</v>
      </c>
    </row>
    <row r="10571" spans="1:12">
      <c r="A10571" s="2" t="s">
        <v>9980</v>
      </c>
      <c r="B10571" s="3">
        <v>40151</v>
      </c>
      <c r="C10571" s="1">
        <v>83823381</v>
      </c>
      <c r="D10571" s="4">
        <v>2218</v>
      </c>
      <c r="E10571" s="1">
        <v>1181450</v>
      </c>
      <c r="F10571" s="2">
        <v>15</v>
      </c>
      <c r="G10571" s="6">
        <f t="shared" si="825"/>
        <v>6.762849413886384E-3</v>
      </c>
      <c r="H10571" s="12">
        <v>7.5</v>
      </c>
      <c r="I10571" s="13">
        <f t="shared" si="826"/>
        <v>11176450.800000001</v>
      </c>
      <c r="J10571" s="13">
        <f t="shared" si="827"/>
        <v>157526.66666666666</v>
      </c>
      <c r="K10571" s="7">
        <f t="shared" si="828"/>
        <v>1.4094516182781984E-2</v>
      </c>
      <c r="L10571" s="26">
        <f t="shared" si="829"/>
        <v>2.0841091262273626</v>
      </c>
    </row>
    <row r="10572" spans="1:12">
      <c r="A10572" s="2" t="s">
        <v>6063</v>
      </c>
      <c r="B10572" s="3">
        <v>40837</v>
      </c>
      <c r="C10572" s="1">
        <v>2990625</v>
      </c>
      <c r="D10572" s="2">
        <v>183</v>
      </c>
      <c r="E10572" s="1">
        <v>137651</v>
      </c>
      <c r="F10572" s="2">
        <v>4</v>
      </c>
      <c r="G10572" s="6">
        <f t="shared" si="825"/>
        <v>2.185792349726776E-2</v>
      </c>
      <c r="H10572" s="12">
        <v>7.93</v>
      </c>
      <c r="I10572" s="13">
        <f t="shared" si="826"/>
        <v>377127.9949558638</v>
      </c>
      <c r="J10572" s="13">
        <f t="shared" si="827"/>
        <v>17358.259773013873</v>
      </c>
      <c r="K10572" s="7">
        <f t="shared" si="828"/>
        <v>4.6027502612330205E-2</v>
      </c>
      <c r="L10572" s="26">
        <f t="shared" si="829"/>
        <v>2.105758244514107</v>
      </c>
    </row>
    <row r="10573" spans="1:12">
      <c r="A10573" s="2" t="s">
        <v>6198</v>
      </c>
      <c r="B10573" s="3">
        <v>30554</v>
      </c>
      <c r="C10573" s="1">
        <v>2306560</v>
      </c>
      <c r="D10573" s="2">
        <v>196</v>
      </c>
      <c r="E10573" s="1">
        <v>99221</v>
      </c>
      <c r="F10573" s="2">
        <v>4</v>
      </c>
      <c r="G10573" s="6">
        <f t="shared" si="825"/>
        <v>2.0408163265306121E-2</v>
      </c>
      <c r="H10573" s="12">
        <v>3.15</v>
      </c>
      <c r="I10573" s="13">
        <f t="shared" si="826"/>
        <v>732241.26984126982</v>
      </c>
      <c r="J10573" s="13">
        <f t="shared" si="827"/>
        <v>31498.730158730159</v>
      </c>
      <c r="K10573" s="7">
        <f t="shared" si="828"/>
        <v>4.3016873612652606E-2</v>
      </c>
      <c r="L10573" s="26">
        <f t="shared" si="829"/>
        <v>2.1078268070199777</v>
      </c>
    </row>
    <row r="10574" spans="1:12">
      <c r="A10574" s="2" t="s">
        <v>10101</v>
      </c>
      <c r="B10574" s="3">
        <v>39024</v>
      </c>
      <c r="C10574" s="1">
        <v>12899867</v>
      </c>
      <c r="D10574" s="2">
        <v>689</v>
      </c>
      <c r="E10574" s="1">
        <v>197703</v>
      </c>
      <c r="F10574" s="2">
        <v>5</v>
      </c>
      <c r="G10574" s="6">
        <f t="shared" si="825"/>
        <v>7.2568940493468797E-3</v>
      </c>
      <c r="H10574" s="11">
        <v>6.55</v>
      </c>
      <c r="I10574" s="13">
        <f t="shared" si="826"/>
        <v>1969445.3435114503</v>
      </c>
      <c r="J10574" s="13">
        <f t="shared" si="827"/>
        <v>30183.664122137405</v>
      </c>
      <c r="K10574" s="7">
        <f t="shared" si="828"/>
        <v>1.5325971965447396E-2</v>
      </c>
      <c r="L10574" s="26">
        <f t="shared" si="829"/>
        <v>2.1119189368386513</v>
      </c>
    </row>
    <row r="10575" spans="1:12">
      <c r="A10575" s="2" t="s">
        <v>4334</v>
      </c>
      <c r="B10575" s="3">
        <v>39395</v>
      </c>
      <c r="C10575" s="1">
        <v>166620</v>
      </c>
      <c r="D10575" s="2">
        <v>11</v>
      </c>
      <c r="E10575" s="1">
        <v>32406</v>
      </c>
      <c r="F10575" s="2">
        <v>1</v>
      </c>
      <c r="G10575" s="6">
        <f t="shared" si="825"/>
        <v>9.0909090909090912E-2</v>
      </c>
      <c r="H10575" s="11">
        <v>6.88</v>
      </c>
      <c r="I10575" s="13">
        <f t="shared" si="826"/>
        <v>24218.023255813954</v>
      </c>
      <c r="J10575" s="13">
        <f t="shared" si="827"/>
        <v>4710.1744186046508</v>
      </c>
      <c r="K10575" s="7">
        <f t="shared" si="828"/>
        <v>0.19449045732805184</v>
      </c>
      <c r="L10575" s="26">
        <f t="shared" si="829"/>
        <v>2.1393950306085703</v>
      </c>
    </row>
    <row r="10576" spans="1:12">
      <c r="A10576" s="2" t="s">
        <v>4709</v>
      </c>
      <c r="B10576" s="3">
        <v>39339</v>
      </c>
      <c r="C10576" s="1">
        <v>6777741</v>
      </c>
      <c r="D10576" s="2">
        <v>978</v>
      </c>
      <c r="E10576" s="1">
        <v>133557</v>
      </c>
      <c r="F10576" s="2">
        <v>9</v>
      </c>
      <c r="G10576" s="6">
        <f t="shared" si="825"/>
        <v>9.202453987730062E-3</v>
      </c>
      <c r="H10576" s="11">
        <v>6.88</v>
      </c>
      <c r="I10576" s="13">
        <f t="shared" si="826"/>
        <v>985136.77325581398</v>
      </c>
      <c r="J10576" s="13">
        <f t="shared" si="827"/>
        <v>19412.35465116279</v>
      </c>
      <c r="K10576" s="7">
        <f t="shared" si="828"/>
        <v>1.9705238072685278E-2</v>
      </c>
      <c r="L10576" s="26">
        <f t="shared" si="829"/>
        <v>2.1413025372318</v>
      </c>
    </row>
    <row r="10577" spans="1:12">
      <c r="A10577" s="2" t="s">
        <v>225</v>
      </c>
      <c r="B10577" s="3">
        <v>31303</v>
      </c>
      <c r="C10577" s="1">
        <v>10609321</v>
      </c>
      <c r="D10577" s="2">
        <v>503</v>
      </c>
      <c r="E10577" s="1">
        <v>45435</v>
      </c>
      <c r="F10577" s="2">
        <v>1</v>
      </c>
      <c r="G10577" s="6">
        <f t="shared" si="825"/>
        <v>1.9880715705765406E-3</v>
      </c>
      <c r="H10577" s="12">
        <v>3.55</v>
      </c>
      <c r="I10577" s="13">
        <f t="shared" si="826"/>
        <v>2988541.1267605633</v>
      </c>
      <c r="J10577" s="13">
        <f t="shared" si="827"/>
        <v>12798.591549295776</v>
      </c>
      <c r="K10577" s="7">
        <f t="shared" si="828"/>
        <v>4.2825549344769568E-3</v>
      </c>
      <c r="L10577" s="26">
        <f t="shared" si="829"/>
        <v>2.1541251320419095</v>
      </c>
    </row>
    <row r="10578" spans="1:12">
      <c r="A10578" s="2" t="s">
        <v>1410</v>
      </c>
      <c r="B10578" s="3">
        <v>40137</v>
      </c>
      <c r="C10578" s="1">
        <v>5014305</v>
      </c>
      <c r="D10578" s="2">
        <v>202</v>
      </c>
      <c r="E10578" s="1">
        <v>107111</v>
      </c>
      <c r="F10578" s="2">
        <v>2</v>
      </c>
      <c r="G10578" s="6">
        <f t="shared" si="825"/>
        <v>9.9009900990099011E-3</v>
      </c>
      <c r="H10578" s="12">
        <v>7.5</v>
      </c>
      <c r="I10578" s="13">
        <f t="shared" si="826"/>
        <v>668574</v>
      </c>
      <c r="J10578" s="13">
        <f t="shared" si="827"/>
        <v>14281.466666666667</v>
      </c>
      <c r="K10578" s="7">
        <f t="shared" si="828"/>
        <v>2.1361085933145271E-2</v>
      </c>
      <c r="L10578" s="26">
        <f t="shared" si="829"/>
        <v>2.1574696792476722</v>
      </c>
    </row>
    <row r="10579" spans="1:12">
      <c r="A10579" s="2" t="s">
        <v>9405</v>
      </c>
      <c r="B10579" s="3">
        <v>38793</v>
      </c>
      <c r="C10579" s="1">
        <v>24793509</v>
      </c>
      <c r="D10579" s="4">
        <v>1020</v>
      </c>
      <c r="E10579" s="1">
        <v>262923</v>
      </c>
      <c r="F10579" s="2">
        <v>5</v>
      </c>
      <c r="G10579" s="6">
        <f t="shared" si="825"/>
        <v>4.9019607843137254E-3</v>
      </c>
      <c r="H10579" s="11">
        <v>6.55</v>
      </c>
      <c r="I10579" s="13">
        <f t="shared" si="826"/>
        <v>3785268.5496183205</v>
      </c>
      <c r="J10579" s="13">
        <f t="shared" si="827"/>
        <v>40140.916030534354</v>
      </c>
      <c r="K10579" s="7">
        <f t="shared" si="828"/>
        <v>1.0604509430270642E-2</v>
      </c>
      <c r="L10579" s="26">
        <f t="shared" si="829"/>
        <v>2.163319923775211</v>
      </c>
    </row>
    <row r="10580" spans="1:12">
      <c r="A10580" s="2" t="s">
        <v>4678</v>
      </c>
      <c r="B10580" s="3">
        <v>38350</v>
      </c>
      <c r="C10580" s="1">
        <v>45806659</v>
      </c>
      <c r="D10580" s="4">
        <v>1963</v>
      </c>
      <c r="E10580" s="1">
        <v>151750</v>
      </c>
      <c r="F10580" s="2">
        <v>3</v>
      </c>
      <c r="G10580" s="6">
        <f t="shared" si="825"/>
        <v>1.5282730514518594E-3</v>
      </c>
      <c r="H10580" s="12">
        <v>6.21</v>
      </c>
      <c r="I10580" s="13">
        <f t="shared" si="826"/>
        <v>7376273.5909822863</v>
      </c>
      <c r="J10580" s="13">
        <f t="shared" si="827"/>
        <v>24436.392914653785</v>
      </c>
      <c r="K10580" s="7">
        <f t="shared" si="828"/>
        <v>3.3128371139226724E-3</v>
      </c>
      <c r="L10580" s="26">
        <f t="shared" si="829"/>
        <v>2.167699751543402</v>
      </c>
    </row>
    <row r="10581" spans="1:12">
      <c r="A10581" s="2" t="s">
        <v>5572</v>
      </c>
      <c r="B10581" s="3">
        <v>40382</v>
      </c>
      <c r="C10581" s="1">
        <v>281447</v>
      </c>
      <c r="D10581" s="2">
        <v>20</v>
      </c>
      <c r="E10581" s="1">
        <v>30507</v>
      </c>
      <c r="F10581" s="2">
        <v>1</v>
      </c>
      <c r="G10581" s="6">
        <f t="shared" si="825"/>
        <v>0.05</v>
      </c>
      <c r="H10581" s="12">
        <v>7.89</v>
      </c>
      <c r="I10581" s="13">
        <f t="shared" si="826"/>
        <v>35671.35614702155</v>
      </c>
      <c r="J10581" s="13">
        <f t="shared" si="827"/>
        <v>3866.5399239543726</v>
      </c>
      <c r="K10581" s="7">
        <f t="shared" si="828"/>
        <v>0.10839340977164438</v>
      </c>
      <c r="L10581" s="26">
        <f t="shared" si="829"/>
        <v>2.1678681954328876</v>
      </c>
    </row>
    <row r="10582" spans="1:12">
      <c r="A10582" s="2" t="s">
        <v>8325</v>
      </c>
      <c r="B10582" s="3">
        <v>40242</v>
      </c>
      <c r="C10582" s="1">
        <v>676775</v>
      </c>
      <c r="D10582" s="2">
        <v>37</v>
      </c>
      <c r="E10582" s="1">
        <v>39826</v>
      </c>
      <c r="F10582" s="2">
        <v>1</v>
      </c>
      <c r="G10582" s="6">
        <f t="shared" si="825"/>
        <v>2.7027027027027029E-2</v>
      </c>
      <c r="H10582" s="12">
        <v>7.89</v>
      </c>
      <c r="I10582" s="13">
        <f t="shared" si="826"/>
        <v>85776.299112801018</v>
      </c>
      <c r="J10582" s="13">
        <f t="shared" si="827"/>
        <v>5047.6552598225608</v>
      </c>
      <c r="K10582" s="7">
        <f t="shared" si="828"/>
        <v>5.8846736359942378E-2</v>
      </c>
      <c r="L10582" s="26">
        <f t="shared" si="829"/>
        <v>2.1773292453178681</v>
      </c>
    </row>
    <row r="10583" spans="1:12">
      <c r="A10583" s="2" t="s">
        <v>7509</v>
      </c>
      <c r="B10583" s="3">
        <v>40123</v>
      </c>
      <c r="C10583" s="1">
        <v>47566524</v>
      </c>
      <c r="D10583" s="4">
        <v>1003</v>
      </c>
      <c r="E10583" s="1">
        <v>1872458</v>
      </c>
      <c r="F10583" s="2">
        <v>18</v>
      </c>
      <c r="G10583" s="6">
        <f t="shared" si="825"/>
        <v>1.794616151545364E-2</v>
      </c>
      <c r="H10583" s="12">
        <v>7.5</v>
      </c>
      <c r="I10583" s="13">
        <f t="shared" si="826"/>
        <v>6342203.2000000002</v>
      </c>
      <c r="J10583" s="13">
        <f t="shared" si="827"/>
        <v>249661.06666666668</v>
      </c>
      <c r="K10583" s="7">
        <f t="shared" si="828"/>
        <v>3.9365037478879053E-2</v>
      </c>
      <c r="L10583" s="26">
        <f t="shared" si="829"/>
        <v>2.1935073661842051</v>
      </c>
    </row>
    <row r="10584" spans="1:12">
      <c r="A10584" s="2" t="s">
        <v>565</v>
      </c>
      <c r="B10584" s="3">
        <v>38562</v>
      </c>
      <c r="C10584" s="1">
        <v>6377461</v>
      </c>
      <c r="D10584" s="2">
        <v>234</v>
      </c>
      <c r="E10584" s="1">
        <v>243796</v>
      </c>
      <c r="F10584" s="2">
        <v>4</v>
      </c>
      <c r="G10584" s="6">
        <f t="shared" si="825"/>
        <v>1.7094017094017096E-2</v>
      </c>
      <c r="H10584" s="11">
        <v>6.41</v>
      </c>
      <c r="I10584" s="13">
        <f t="shared" si="826"/>
        <v>994923.71294851787</v>
      </c>
      <c r="J10584" s="13">
        <f t="shared" si="827"/>
        <v>38033.697347893918</v>
      </c>
      <c r="K10584" s="7">
        <f t="shared" si="828"/>
        <v>3.822775239237057E-2</v>
      </c>
      <c r="L10584" s="26">
        <f t="shared" si="829"/>
        <v>2.236323514953678</v>
      </c>
    </row>
    <row r="10585" spans="1:12">
      <c r="A10585" s="2" t="s">
        <v>1203</v>
      </c>
      <c r="B10585" s="3">
        <v>40541</v>
      </c>
      <c r="C10585" s="1">
        <v>9706328</v>
      </c>
      <c r="D10585" s="2">
        <v>450</v>
      </c>
      <c r="E10585" s="1">
        <v>193728</v>
      </c>
      <c r="F10585" s="2">
        <v>4</v>
      </c>
      <c r="G10585" s="6">
        <f t="shared" si="825"/>
        <v>8.8888888888888889E-3</v>
      </c>
      <c r="H10585" s="12">
        <v>7.89</v>
      </c>
      <c r="I10585" s="13">
        <f t="shared" si="826"/>
        <v>1230206.3371356148</v>
      </c>
      <c r="J10585" s="13">
        <f t="shared" si="827"/>
        <v>24553.61216730038</v>
      </c>
      <c r="K10585" s="7">
        <f t="shared" si="828"/>
        <v>1.9958938127786326E-2</v>
      </c>
      <c r="L10585" s="26">
        <f t="shared" si="829"/>
        <v>2.2453805393759616</v>
      </c>
    </row>
    <row r="10586" spans="1:12">
      <c r="A10586" s="2" t="s">
        <v>8958</v>
      </c>
      <c r="B10586" s="3">
        <v>33130</v>
      </c>
      <c r="C10586" s="1">
        <v>1911542</v>
      </c>
      <c r="D10586" s="2">
        <v>335</v>
      </c>
      <c r="E10586" s="1">
        <v>179927</v>
      </c>
      <c r="F10586" s="2">
        <v>14</v>
      </c>
      <c r="G10586" s="6">
        <f t="shared" si="825"/>
        <v>4.1791044776119404E-2</v>
      </c>
      <c r="H10586" s="12">
        <v>4.22</v>
      </c>
      <c r="I10586" s="13">
        <f t="shared" si="826"/>
        <v>452972.03791469196</v>
      </c>
      <c r="J10586" s="13">
        <f t="shared" si="827"/>
        <v>42636.729857819904</v>
      </c>
      <c r="K10586" s="7">
        <f t="shared" si="828"/>
        <v>9.4126626566405552E-2</v>
      </c>
      <c r="L10586" s="26">
        <f t="shared" si="829"/>
        <v>2.2523157071247044</v>
      </c>
    </row>
    <row r="10587" spans="1:12">
      <c r="A10587" s="2" t="s">
        <v>8112</v>
      </c>
      <c r="B10587" s="3">
        <v>30597</v>
      </c>
      <c r="C10587" s="1">
        <v>2494480</v>
      </c>
      <c r="D10587" s="2">
        <v>296</v>
      </c>
      <c r="E10587" s="1">
        <v>18985</v>
      </c>
      <c r="F10587" s="2">
        <v>1</v>
      </c>
      <c r="G10587" s="6">
        <f t="shared" si="825"/>
        <v>3.3783783783783786E-3</v>
      </c>
      <c r="H10587" s="12">
        <v>3.15</v>
      </c>
      <c r="I10587" s="13">
        <f t="shared" si="826"/>
        <v>791898.41269841266</v>
      </c>
      <c r="J10587" s="13">
        <f t="shared" si="827"/>
        <v>6026.9841269841272</v>
      </c>
      <c r="K10587" s="7">
        <f t="shared" si="828"/>
        <v>7.6108046566819541E-3</v>
      </c>
      <c r="L10587" s="26">
        <f t="shared" si="829"/>
        <v>2.2527981783778581</v>
      </c>
    </row>
    <row r="10588" spans="1:12">
      <c r="A10588" s="2" t="s">
        <v>2083</v>
      </c>
      <c r="B10588" s="3">
        <v>32941</v>
      </c>
      <c r="C10588" s="1">
        <v>715983</v>
      </c>
      <c r="D10588" s="2">
        <v>170</v>
      </c>
      <c r="E10588" s="1">
        <v>66871</v>
      </c>
      <c r="F10588" s="2">
        <v>7</v>
      </c>
      <c r="G10588" s="6">
        <f t="shared" si="825"/>
        <v>4.1176470588235294E-2</v>
      </c>
      <c r="H10588" s="12">
        <v>4.22</v>
      </c>
      <c r="I10588" s="13">
        <f t="shared" si="826"/>
        <v>169664.21800947867</v>
      </c>
      <c r="J10588" s="13">
        <f t="shared" si="827"/>
        <v>15846.208530805688</v>
      </c>
      <c r="K10588" s="7">
        <f t="shared" si="828"/>
        <v>9.3397468934318273E-2</v>
      </c>
      <c r="L10588" s="26">
        <f t="shared" si="829"/>
        <v>2.2682242455477297</v>
      </c>
    </row>
    <row r="10589" spans="1:12">
      <c r="A10589" s="2" t="s">
        <v>1971</v>
      </c>
      <c r="B10589" s="3">
        <v>33232</v>
      </c>
      <c r="C10589" s="1">
        <v>947306</v>
      </c>
      <c r="D10589" s="2">
        <v>97</v>
      </c>
      <c r="E10589" s="1">
        <v>110968</v>
      </c>
      <c r="F10589" s="2">
        <v>5</v>
      </c>
      <c r="G10589" s="6">
        <f t="shared" si="825"/>
        <v>5.1546391752577317E-2</v>
      </c>
      <c r="H10589" s="12">
        <v>4.22</v>
      </c>
      <c r="I10589" s="13">
        <f t="shared" si="826"/>
        <v>224480.09478672987</v>
      </c>
      <c r="J10589" s="13">
        <f t="shared" si="827"/>
        <v>26295.734597156399</v>
      </c>
      <c r="K10589" s="7">
        <f t="shared" si="828"/>
        <v>0.11714060715333799</v>
      </c>
      <c r="L10589" s="26">
        <f t="shared" si="829"/>
        <v>2.2725277787747573</v>
      </c>
    </row>
    <row r="10590" spans="1:12">
      <c r="A10590" s="2" t="s">
        <v>611</v>
      </c>
      <c r="B10590" s="3">
        <v>39346</v>
      </c>
      <c r="C10590" s="1">
        <v>3909149</v>
      </c>
      <c r="D10590" s="2">
        <v>301</v>
      </c>
      <c r="E10590" s="1">
        <v>147812</v>
      </c>
      <c r="F10590" s="2">
        <v>5</v>
      </c>
      <c r="G10590" s="6">
        <f t="shared" si="825"/>
        <v>1.6611295681063124E-2</v>
      </c>
      <c r="H10590" s="11">
        <v>6.88</v>
      </c>
      <c r="I10590" s="13">
        <f t="shared" si="826"/>
        <v>568190.26162790693</v>
      </c>
      <c r="J10590" s="13">
        <f t="shared" si="827"/>
        <v>21484.302325581397</v>
      </c>
      <c r="K10590" s="7">
        <f t="shared" si="828"/>
        <v>3.7811810191936919E-2</v>
      </c>
      <c r="L10590" s="26">
        <f t="shared" si="829"/>
        <v>2.2762709735546025</v>
      </c>
    </row>
    <row r="10591" spans="1:12">
      <c r="A10591" s="2" t="s">
        <v>1422</v>
      </c>
      <c r="B10591" s="3">
        <v>39213</v>
      </c>
      <c r="C10591" s="1">
        <v>458232</v>
      </c>
      <c r="D10591" s="2">
        <v>25</v>
      </c>
      <c r="E10591" s="1">
        <v>41811</v>
      </c>
      <c r="F10591" s="2">
        <v>1</v>
      </c>
      <c r="G10591" s="6">
        <f t="shared" si="825"/>
        <v>0.04</v>
      </c>
      <c r="H10591" s="11">
        <v>6.88</v>
      </c>
      <c r="I10591" s="13">
        <f t="shared" si="826"/>
        <v>66603.488372093023</v>
      </c>
      <c r="J10591" s="13">
        <f t="shared" si="827"/>
        <v>6077.1802325581393</v>
      </c>
      <c r="K10591" s="7">
        <f t="shared" si="828"/>
        <v>9.1244173257214678E-2</v>
      </c>
      <c r="L10591" s="26">
        <f t="shared" si="829"/>
        <v>2.2811043314303667</v>
      </c>
    </row>
    <row r="10592" spans="1:12">
      <c r="A10592" s="2" t="s">
        <v>2380</v>
      </c>
      <c r="B10592" s="3">
        <v>34691</v>
      </c>
      <c r="C10592" s="1">
        <v>3103716</v>
      </c>
      <c r="D10592" s="2">
        <v>572</v>
      </c>
      <c r="E10592" s="1">
        <v>74366</v>
      </c>
      <c r="F10592" s="2">
        <v>6</v>
      </c>
      <c r="G10592" s="6">
        <f t="shared" si="825"/>
        <v>1.048951048951049E-2</v>
      </c>
      <c r="H10592" s="11">
        <v>4.08</v>
      </c>
      <c r="I10592" s="13">
        <f t="shared" si="826"/>
        <v>760714.70588235289</v>
      </c>
      <c r="J10592" s="13">
        <f t="shared" si="827"/>
        <v>18226.960784313724</v>
      </c>
      <c r="K10592" s="7">
        <f t="shared" si="828"/>
        <v>2.3960310801632623E-2</v>
      </c>
      <c r="L10592" s="26">
        <f t="shared" si="829"/>
        <v>2.2842162964223101</v>
      </c>
    </row>
    <row r="10593" spans="1:12">
      <c r="A10593" s="2" t="s">
        <v>4826</v>
      </c>
      <c r="B10593" s="3">
        <v>40907</v>
      </c>
      <c r="C10593" s="1">
        <v>30004924</v>
      </c>
      <c r="D10593" s="4">
        <v>1244</v>
      </c>
      <c r="E10593" s="1">
        <v>220409</v>
      </c>
      <c r="F10593" s="2">
        <v>4</v>
      </c>
      <c r="G10593" s="6">
        <f t="shared" si="825"/>
        <v>3.2154340836012861E-3</v>
      </c>
      <c r="H10593" s="12">
        <v>7.93</v>
      </c>
      <c r="I10593" s="13">
        <f t="shared" si="826"/>
        <v>3783723.076923077</v>
      </c>
      <c r="J10593" s="13">
        <f t="shared" si="827"/>
        <v>27794.325346784364</v>
      </c>
      <c r="K10593" s="7">
        <f t="shared" si="828"/>
        <v>7.3457609824307503E-3</v>
      </c>
      <c r="L10593" s="26">
        <f t="shared" si="829"/>
        <v>2.2845316655359635</v>
      </c>
    </row>
    <row r="10594" spans="1:12">
      <c r="A10594" s="2" t="s">
        <v>5832</v>
      </c>
      <c r="B10594" s="3">
        <v>40158</v>
      </c>
      <c r="C10594" s="1">
        <v>44114232</v>
      </c>
      <c r="D10594" s="4">
        <v>2638</v>
      </c>
      <c r="E10594" s="1">
        <v>116616</v>
      </c>
      <c r="F10594" s="2">
        <v>3</v>
      </c>
      <c r="G10594" s="6">
        <f t="shared" si="825"/>
        <v>1.1372251705837756E-3</v>
      </c>
      <c r="H10594" s="12">
        <v>7.5</v>
      </c>
      <c r="I10594" s="13">
        <f t="shared" si="826"/>
        <v>5881897.5999999996</v>
      </c>
      <c r="J10594" s="13">
        <f t="shared" si="827"/>
        <v>15548.8</v>
      </c>
      <c r="K10594" s="7">
        <f t="shared" si="828"/>
        <v>2.6435006280966199E-3</v>
      </c>
      <c r="L10594" s="26">
        <f t="shared" si="829"/>
        <v>2.324518218972961</v>
      </c>
    </row>
    <row r="10595" spans="1:12">
      <c r="A10595" s="2" t="s">
        <v>8</v>
      </c>
      <c r="B10595" s="3">
        <v>41166</v>
      </c>
      <c r="C10595" s="1">
        <v>203373</v>
      </c>
      <c r="D10595" s="2">
        <v>63</v>
      </c>
      <c r="E10595" s="1">
        <v>22707</v>
      </c>
      <c r="F10595" s="2">
        <v>3</v>
      </c>
      <c r="G10595" s="6">
        <f t="shared" si="825"/>
        <v>4.7619047619047616E-2</v>
      </c>
      <c r="H10595" s="12">
        <v>8.02</v>
      </c>
      <c r="I10595" s="13">
        <f t="shared" si="826"/>
        <v>25358.229426433918</v>
      </c>
      <c r="J10595" s="13">
        <f t="shared" si="827"/>
        <v>2831.2967581047383</v>
      </c>
      <c r="K10595" s="7">
        <f t="shared" si="828"/>
        <v>0.11165198920210646</v>
      </c>
      <c r="L10595" s="26">
        <f t="shared" si="829"/>
        <v>2.3446917732442358</v>
      </c>
    </row>
    <row r="10596" spans="1:12">
      <c r="A10596" s="2" t="s">
        <v>10629</v>
      </c>
      <c r="B10596" s="3">
        <v>40886</v>
      </c>
      <c r="C10596" s="1">
        <v>16311571</v>
      </c>
      <c r="D10596" s="2">
        <v>987</v>
      </c>
      <c r="E10596" s="1">
        <v>310263</v>
      </c>
      <c r="F10596" s="2">
        <v>8</v>
      </c>
      <c r="G10596" s="6">
        <f t="shared" si="825"/>
        <v>8.1053698074974676E-3</v>
      </c>
      <c r="H10596" s="12">
        <v>7.93</v>
      </c>
      <c r="I10596" s="13">
        <f t="shared" si="826"/>
        <v>2056944.6406052965</v>
      </c>
      <c r="J10596" s="13">
        <f t="shared" si="827"/>
        <v>39125.220680958388</v>
      </c>
      <c r="K10596" s="7">
        <f t="shared" si="828"/>
        <v>1.9021037274705176E-2</v>
      </c>
      <c r="L10596" s="26">
        <f t="shared" si="829"/>
        <v>2.3467204737667511</v>
      </c>
    </row>
    <row r="10597" spans="1:12">
      <c r="A10597" s="2" t="s">
        <v>10587</v>
      </c>
      <c r="B10597" s="3">
        <v>30337</v>
      </c>
      <c r="C10597" s="1">
        <v>10278575</v>
      </c>
      <c r="D10597" s="2">
        <v>690</v>
      </c>
      <c r="E10597" s="1">
        <v>35000</v>
      </c>
      <c r="F10597" s="2">
        <v>1</v>
      </c>
      <c r="G10597" s="6">
        <f t="shared" si="825"/>
        <v>1.4492753623188406E-3</v>
      </c>
      <c r="H10597" s="12">
        <v>3.15</v>
      </c>
      <c r="I10597" s="13">
        <f t="shared" si="826"/>
        <v>3263039.6825396828</v>
      </c>
      <c r="J10597" s="13">
        <f t="shared" si="827"/>
        <v>11111.111111111111</v>
      </c>
      <c r="K10597" s="7">
        <f t="shared" si="828"/>
        <v>3.4051412768793337E-3</v>
      </c>
      <c r="L10597" s="26">
        <f t="shared" si="829"/>
        <v>2.34954748104674</v>
      </c>
    </row>
    <row r="10598" spans="1:12">
      <c r="A10598" s="2" t="s">
        <v>9509</v>
      </c>
      <c r="B10598" s="3">
        <v>38611</v>
      </c>
      <c r="C10598" s="1">
        <v>1328679</v>
      </c>
      <c r="D10598" s="2">
        <v>330</v>
      </c>
      <c r="E10598" s="1">
        <v>85327</v>
      </c>
      <c r="F10598" s="2">
        <v>9</v>
      </c>
      <c r="G10598" s="6">
        <f t="shared" si="825"/>
        <v>2.7272727272727271E-2</v>
      </c>
      <c r="H10598" s="11">
        <v>6.41</v>
      </c>
      <c r="I10598" s="13">
        <f t="shared" si="826"/>
        <v>207282.21528861154</v>
      </c>
      <c r="J10598" s="13">
        <f t="shared" si="827"/>
        <v>13311.544461778471</v>
      </c>
      <c r="K10598" s="7">
        <f t="shared" si="828"/>
        <v>6.4219423954168006E-2</v>
      </c>
      <c r="L10598" s="26">
        <f t="shared" si="829"/>
        <v>2.354712211652827</v>
      </c>
    </row>
    <row r="10599" spans="1:12">
      <c r="A10599" s="2" t="s">
        <v>5557</v>
      </c>
      <c r="B10599" s="3">
        <v>38681</v>
      </c>
      <c r="C10599" s="1">
        <v>4835065</v>
      </c>
      <c r="D10599" s="2">
        <v>819</v>
      </c>
      <c r="E10599" s="1">
        <v>27804</v>
      </c>
      <c r="F10599" s="2">
        <v>2</v>
      </c>
      <c r="G10599" s="6">
        <f t="shared" si="825"/>
        <v>2.442002442002442E-3</v>
      </c>
      <c r="H10599" s="11">
        <v>6.41</v>
      </c>
      <c r="I10599" s="13">
        <f t="shared" si="826"/>
        <v>754300.31201248046</v>
      </c>
      <c r="J10599" s="13">
        <f t="shared" si="827"/>
        <v>4337.597503900156</v>
      </c>
      <c r="K10599" s="7">
        <f t="shared" si="828"/>
        <v>5.7504914618521164E-3</v>
      </c>
      <c r="L10599" s="26">
        <f t="shared" si="829"/>
        <v>2.3548262536284414</v>
      </c>
    </row>
    <row r="10600" spans="1:12">
      <c r="A10600" s="2" t="s">
        <v>8133</v>
      </c>
      <c r="B10600" s="3">
        <v>39010</v>
      </c>
      <c r="C10600" s="1">
        <v>7022827</v>
      </c>
      <c r="D10600" s="2">
        <v>586</v>
      </c>
      <c r="E10600" s="1">
        <v>226108</v>
      </c>
      <c r="F10600" s="2">
        <v>8</v>
      </c>
      <c r="G10600" s="6">
        <f t="shared" si="825"/>
        <v>1.3651877133105802E-2</v>
      </c>
      <c r="H10600" s="11">
        <v>6.55</v>
      </c>
      <c r="I10600" s="13">
        <f t="shared" si="826"/>
        <v>1072187.3282442749</v>
      </c>
      <c r="J10600" s="13">
        <f t="shared" si="827"/>
        <v>34520.305343511449</v>
      </c>
      <c r="K10600" s="7">
        <f t="shared" si="828"/>
        <v>3.2196151208053386E-2</v>
      </c>
      <c r="L10600" s="26">
        <f t="shared" si="829"/>
        <v>2.3583680759899104</v>
      </c>
    </row>
    <row r="10601" spans="1:12">
      <c r="A10601" s="2" t="s">
        <v>2766</v>
      </c>
      <c r="B10601" s="3">
        <v>39710</v>
      </c>
      <c r="C10601" s="1">
        <v>13848978</v>
      </c>
      <c r="D10601" s="4">
        <v>1207</v>
      </c>
      <c r="E10601" s="1">
        <v>190426</v>
      </c>
      <c r="F10601" s="2">
        <v>7</v>
      </c>
      <c r="G10601" s="6">
        <f t="shared" si="825"/>
        <v>5.7995028997514502E-3</v>
      </c>
      <c r="H10601" s="11">
        <v>7.18</v>
      </c>
      <c r="I10601" s="13">
        <f t="shared" si="826"/>
        <v>1928827.0194986074</v>
      </c>
      <c r="J10601" s="13">
        <f t="shared" si="827"/>
        <v>26521.727019498609</v>
      </c>
      <c r="K10601" s="7">
        <f t="shared" si="828"/>
        <v>1.3750184309629201E-2</v>
      </c>
      <c r="L10601" s="26">
        <f t="shared" si="829"/>
        <v>2.3709246373889208</v>
      </c>
    </row>
    <row r="10602" spans="1:12">
      <c r="A10602" s="2" t="s">
        <v>7475</v>
      </c>
      <c r="B10602" s="3">
        <v>35426</v>
      </c>
      <c r="C10602" s="1">
        <v>3692836</v>
      </c>
      <c r="D10602" s="2">
        <v>570</v>
      </c>
      <c r="E10602" s="1">
        <v>107819</v>
      </c>
      <c r="F10602" s="2">
        <v>7</v>
      </c>
      <c r="G10602" s="6">
        <f t="shared" si="825"/>
        <v>1.2280701754385965E-2</v>
      </c>
      <c r="H10602" s="11">
        <v>4.42</v>
      </c>
      <c r="I10602" s="13">
        <f t="shared" si="826"/>
        <v>835483.25791855203</v>
      </c>
      <c r="J10602" s="13">
        <f t="shared" si="827"/>
        <v>24393.438914027149</v>
      </c>
      <c r="K10602" s="7">
        <f t="shared" si="828"/>
        <v>2.9196801590972359E-2</v>
      </c>
      <c r="L10602" s="26">
        <f t="shared" si="829"/>
        <v>2.3774538438363209</v>
      </c>
    </row>
    <row r="10603" spans="1:12">
      <c r="A10603" s="2" t="s">
        <v>7900</v>
      </c>
      <c r="B10603" s="3">
        <v>40802</v>
      </c>
      <c r="C10603" s="1">
        <v>163265</v>
      </c>
      <c r="D10603" s="2">
        <v>126</v>
      </c>
      <c r="E10603" s="1">
        <v>15467</v>
      </c>
      <c r="F10603" s="2">
        <v>5</v>
      </c>
      <c r="G10603" s="6">
        <f t="shared" si="825"/>
        <v>3.968253968253968E-2</v>
      </c>
      <c r="H10603" s="12">
        <v>7.93</v>
      </c>
      <c r="I10603" s="13">
        <f t="shared" si="826"/>
        <v>20588.27238335435</v>
      </c>
      <c r="J10603" s="13">
        <f t="shared" si="827"/>
        <v>1950.4413619167717</v>
      </c>
      <c r="K10603" s="7">
        <f t="shared" si="828"/>
        <v>9.4735552629161182E-2</v>
      </c>
      <c r="L10603" s="26">
        <f t="shared" si="829"/>
        <v>2.3873359262548619</v>
      </c>
    </row>
    <row r="10604" spans="1:12">
      <c r="A10604" s="2" t="s">
        <v>16</v>
      </c>
      <c r="B10604" s="3">
        <v>39311</v>
      </c>
      <c r="C10604" s="1">
        <v>707343</v>
      </c>
      <c r="D10604" s="2">
        <v>111</v>
      </c>
      <c r="E10604" s="1">
        <v>60853</v>
      </c>
      <c r="F10604" s="2">
        <v>4</v>
      </c>
      <c r="G10604" s="6">
        <f t="shared" si="825"/>
        <v>3.6036036036036036E-2</v>
      </c>
      <c r="H10604" s="11">
        <v>6.88</v>
      </c>
      <c r="I10604" s="13">
        <f t="shared" si="826"/>
        <v>102811.48255813954</v>
      </c>
      <c r="J10604" s="13">
        <f t="shared" si="827"/>
        <v>8844.9127906976737</v>
      </c>
      <c r="K10604" s="7">
        <f t="shared" si="828"/>
        <v>8.6030398265056679E-2</v>
      </c>
      <c r="L10604" s="26">
        <f t="shared" si="829"/>
        <v>2.3873435518553228</v>
      </c>
    </row>
    <row r="10605" spans="1:12">
      <c r="A10605" s="2" t="s">
        <v>6228</v>
      </c>
      <c r="B10605" s="3">
        <v>35349</v>
      </c>
      <c r="C10605" s="1">
        <v>11092559</v>
      </c>
      <c r="D10605" s="2">
        <v>878</v>
      </c>
      <c r="E10605" s="1">
        <v>182221</v>
      </c>
      <c r="F10605" s="2">
        <v>6</v>
      </c>
      <c r="G10605" s="6">
        <f t="shared" si="825"/>
        <v>6.8337129840546698E-3</v>
      </c>
      <c r="H10605" s="11">
        <v>4.42</v>
      </c>
      <c r="I10605" s="13">
        <f t="shared" si="826"/>
        <v>2509628.7330316743</v>
      </c>
      <c r="J10605" s="13">
        <f t="shared" si="827"/>
        <v>41226.470588235294</v>
      </c>
      <c r="K10605" s="7">
        <f t="shared" si="828"/>
        <v>1.6427318529475481E-2</v>
      </c>
      <c r="L10605" s="26">
        <f t="shared" si="829"/>
        <v>2.4038642781465787</v>
      </c>
    </row>
    <row r="10606" spans="1:12">
      <c r="A10606" s="2" t="s">
        <v>3685</v>
      </c>
      <c r="B10606" s="3">
        <v>40228</v>
      </c>
      <c r="C10606" s="1">
        <v>15541549</v>
      </c>
      <c r="D10606" s="2">
        <v>819</v>
      </c>
      <c r="E10606" s="1">
        <v>183009</v>
      </c>
      <c r="F10606" s="2">
        <v>4</v>
      </c>
      <c r="G10606" s="6">
        <f t="shared" si="825"/>
        <v>4.884004884004884E-3</v>
      </c>
      <c r="H10606" s="12">
        <v>7.89</v>
      </c>
      <c r="I10606" s="13">
        <f t="shared" si="826"/>
        <v>1969778.0735107732</v>
      </c>
      <c r="J10606" s="13">
        <f t="shared" si="827"/>
        <v>23195.057034220532</v>
      </c>
      <c r="K10606" s="7">
        <f t="shared" si="828"/>
        <v>1.1775467168684408E-2</v>
      </c>
      <c r="L10606" s="26">
        <f t="shared" si="829"/>
        <v>2.4110269027881324</v>
      </c>
    </row>
    <row r="10607" spans="1:12">
      <c r="A10607" s="2" t="s">
        <v>2846</v>
      </c>
      <c r="B10607" s="3">
        <v>40095</v>
      </c>
      <c r="C10607" s="1">
        <v>12574914</v>
      </c>
      <c r="D10607" s="2">
        <v>763</v>
      </c>
      <c r="E10607" s="1">
        <v>159017</v>
      </c>
      <c r="F10607" s="2">
        <v>4</v>
      </c>
      <c r="G10607" s="6">
        <f t="shared" si="825"/>
        <v>5.2424639580602884E-3</v>
      </c>
      <c r="H10607" s="12">
        <v>7.5</v>
      </c>
      <c r="I10607" s="13">
        <f t="shared" si="826"/>
        <v>1676655.2</v>
      </c>
      <c r="J10607" s="13">
        <f t="shared" si="827"/>
        <v>21202.266666666666</v>
      </c>
      <c r="K10607" s="7">
        <f t="shared" si="828"/>
        <v>1.2645573560184984E-2</v>
      </c>
      <c r="L10607" s="26">
        <f t="shared" si="829"/>
        <v>2.4121431566052856</v>
      </c>
    </row>
    <row r="10608" spans="1:12">
      <c r="A10608" s="2" t="s">
        <v>2005</v>
      </c>
      <c r="B10608" s="3">
        <v>37621</v>
      </c>
      <c r="C10608" s="1">
        <v>16007718</v>
      </c>
      <c r="D10608" s="4">
        <v>1776</v>
      </c>
      <c r="E10608" s="1">
        <v>87199</v>
      </c>
      <c r="F10608" s="2">
        <v>4</v>
      </c>
      <c r="G10608" s="6">
        <f t="shared" si="825"/>
        <v>2.2522522522522522E-3</v>
      </c>
      <c r="H10608" s="12">
        <v>5.8</v>
      </c>
      <c r="I10608" s="13">
        <f t="shared" si="826"/>
        <v>2759951.3793103448</v>
      </c>
      <c r="J10608" s="13">
        <f t="shared" si="827"/>
        <v>15034.310344827587</v>
      </c>
      <c r="K10608" s="7">
        <f t="shared" si="828"/>
        <v>5.4473098539092211E-3</v>
      </c>
      <c r="L10608" s="26">
        <f t="shared" si="829"/>
        <v>2.4186055751356941</v>
      </c>
    </row>
    <row r="10609" spans="1:12">
      <c r="A10609" s="2" t="s">
        <v>6171</v>
      </c>
      <c r="B10609" s="3">
        <v>38695</v>
      </c>
      <c r="C10609" s="1">
        <v>57490508</v>
      </c>
      <c r="D10609" s="4">
        <v>1654</v>
      </c>
      <c r="E10609" s="1">
        <v>682504</v>
      </c>
      <c r="F10609" s="2">
        <v>8</v>
      </c>
      <c r="G10609" s="6">
        <f t="shared" si="825"/>
        <v>4.8367593712212815E-3</v>
      </c>
      <c r="H10609" s="11">
        <v>6.41</v>
      </c>
      <c r="I10609" s="13">
        <f t="shared" si="826"/>
        <v>8968878.0031201243</v>
      </c>
      <c r="J10609" s="13">
        <f t="shared" si="827"/>
        <v>106474.88299531981</v>
      </c>
      <c r="K10609" s="7">
        <f t="shared" si="828"/>
        <v>1.1871594524786597E-2</v>
      </c>
      <c r="L10609" s="26">
        <f t="shared" si="829"/>
        <v>2.4544521679996292</v>
      </c>
    </row>
    <row r="10610" spans="1:12">
      <c r="A10610" s="2" t="s">
        <v>6039</v>
      </c>
      <c r="B10610" s="3">
        <v>39402</v>
      </c>
      <c r="C10610" s="1">
        <v>1959420</v>
      </c>
      <c r="D10610" s="2">
        <v>121</v>
      </c>
      <c r="E10610" s="1">
        <v>81035</v>
      </c>
      <c r="F10610" s="2">
        <v>2</v>
      </c>
      <c r="G10610" s="6">
        <f t="shared" si="825"/>
        <v>1.6528925619834711E-2</v>
      </c>
      <c r="H10610" s="11">
        <v>6.88</v>
      </c>
      <c r="I10610" s="13">
        <f t="shared" si="826"/>
        <v>284799.41860465117</v>
      </c>
      <c r="J10610" s="13">
        <f t="shared" si="827"/>
        <v>11778.343023255815</v>
      </c>
      <c r="K10610" s="7">
        <f t="shared" si="828"/>
        <v>4.1356625940329281E-2</v>
      </c>
      <c r="L10610" s="26">
        <f t="shared" si="829"/>
        <v>2.5020758693899214</v>
      </c>
    </row>
    <row r="10611" spans="1:12">
      <c r="A10611" s="2" t="s">
        <v>1299</v>
      </c>
      <c r="B10611" s="3">
        <v>35795</v>
      </c>
      <c r="C10611" s="1">
        <v>5980578</v>
      </c>
      <c r="D10611" s="2">
        <v>523</v>
      </c>
      <c r="E10611" s="1">
        <v>86097</v>
      </c>
      <c r="F10611" s="2">
        <v>3</v>
      </c>
      <c r="G10611" s="6">
        <f t="shared" si="825"/>
        <v>5.7361376673040155E-3</v>
      </c>
      <c r="H10611" s="11">
        <v>4.59</v>
      </c>
      <c r="I10611" s="13">
        <f t="shared" si="826"/>
        <v>1302958.1699346406</v>
      </c>
      <c r="J10611" s="13">
        <f t="shared" si="827"/>
        <v>18757.516339869282</v>
      </c>
      <c r="K10611" s="7">
        <f t="shared" si="828"/>
        <v>1.4396100176270587E-2</v>
      </c>
      <c r="L10611" s="26">
        <f t="shared" si="829"/>
        <v>2.5097201307298387</v>
      </c>
    </row>
    <row r="10612" spans="1:12">
      <c r="A10612" s="2" t="s">
        <v>650</v>
      </c>
      <c r="B10612" s="3">
        <v>37547</v>
      </c>
      <c r="C10612" s="1">
        <v>2063196</v>
      </c>
      <c r="D10612" s="2">
        <v>461</v>
      </c>
      <c r="E10612" s="1">
        <v>123761</v>
      </c>
      <c r="F10612" s="2">
        <v>11</v>
      </c>
      <c r="G10612" s="6">
        <f t="shared" si="825"/>
        <v>2.3861171366594359E-2</v>
      </c>
      <c r="H10612" s="12">
        <v>5.8</v>
      </c>
      <c r="I10612" s="13">
        <f t="shared" si="826"/>
        <v>355723.44827586209</v>
      </c>
      <c r="J10612" s="13">
        <f t="shared" si="827"/>
        <v>21338.103448275862</v>
      </c>
      <c r="K10612" s="7">
        <f t="shared" si="828"/>
        <v>5.9985091091684935E-2</v>
      </c>
      <c r="L10612" s="26">
        <f t="shared" si="829"/>
        <v>2.5139206357515231</v>
      </c>
    </row>
    <row r="10613" spans="1:12">
      <c r="A10613" s="2" t="s">
        <v>7298</v>
      </c>
      <c r="B10613" s="3">
        <v>41173</v>
      </c>
      <c r="C10613" s="1">
        <v>16903491</v>
      </c>
      <c r="D10613" s="2">
        <v>745</v>
      </c>
      <c r="E10613" s="1">
        <v>228359</v>
      </c>
      <c r="F10613" s="2">
        <v>4</v>
      </c>
      <c r="G10613" s="6">
        <f t="shared" si="825"/>
        <v>5.3691275167785232E-3</v>
      </c>
      <c r="H10613" s="12">
        <v>8.02</v>
      </c>
      <c r="I10613" s="13">
        <f t="shared" si="826"/>
        <v>2107667.2069825437</v>
      </c>
      <c r="J10613" s="13">
        <f t="shared" si="827"/>
        <v>28473.690773067334</v>
      </c>
      <c r="K10613" s="7">
        <f t="shared" si="828"/>
        <v>1.3509576217125801E-2</v>
      </c>
      <c r="L10613" s="26">
        <f t="shared" si="829"/>
        <v>2.5161585704396803</v>
      </c>
    </row>
    <row r="10614" spans="1:12">
      <c r="A10614" s="2" t="s">
        <v>9290</v>
      </c>
      <c r="B10614" s="3">
        <v>32500</v>
      </c>
      <c r="C10614" s="1">
        <v>3468572</v>
      </c>
      <c r="D10614" s="2">
        <v>653</v>
      </c>
      <c r="E10614" s="1">
        <v>80547</v>
      </c>
      <c r="F10614" s="2">
        <v>6</v>
      </c>
      <c r="G10614" s="6">
        <f t="shared" si="825"/>
        <v>9.1883614088820835E-3</v>
      </c>
      <c r="H10614" s="12">
        <v>4.1100000000000003</v>
      </c>
      <c r="I10614" s="13">
        <f t="shared" si="826"/>
        <v>843934.79318734782</v>
      </c>
      <c r="J10614" s="13">
        <f t="shared" si="827"/>
        <v>19597.810218978102</v>
      </c>
      <c r="K10614" s="7">
        <f t="shared" si="828"/>
        <v>2.3221948398361059E-2</v>
      </c>
      <c r="L10614" s="26">
        <f t="shared" si="829"/>
        <v>2.5273220506882952</v>
      </c>
    </row>
    <row r="10615" spans="1:12">
      <c r="A10615" s="2" t="s">
        <v>6227</v>
      </c>
      <c r="B10615" s="3">
        <v>39360</v>
      </c>
      <c r="C10615" s="1">
        <v>49033882</v>
      </c>
      <c r="D10615" s="4">
        <v>2585</v>
      </c>
      <c r="E10615" s="1">
        <v>719910</v>
      </c>
      <c r="F10615" s="2">
        <v>15</v>
      </c>
      <c r="G10615" s="6">
        <f t="shared" si="825"/>
        <v>5.8027079303675051E-3</v>
      </c>
      <c r="H10615" s="11">
        <v>6.88</v>
      </c>
      <c r="I10615" s="13">
        <f t="shared" si="826"/>
        <v>7127017.7325581396</v>
      </c>
      <c r="J10615" s="13">
        <f t="shared" si="827"/>
        <v>104638.08139534884</v>
      </c>
      <c r="K10615" s="7">
        <f t="shared" si="828"/>
        <v>1.4681888739708595E-2</v>
      </c>
      <c r="L10615" s="26">
        <f t="shared" si="829"/>
        <v>2.5301788261431146</v>
      </c>
    </row>
    <row r="10616" spans="1:12">
      <c r="A10616" s="2" t="s">
        <v>6029</v>
      </c>
      <c r="B10616" s="3">
        <v>34082</v>
      </c>
      <c r="C10616" s="1">
        <v>2806881</v>
      </c>
      <c r="D10616" s="2">
        <v>523</v>
      </c>
      <c r="E10616" s="1">
        <v>81636</v>
      </c>
      <c r="F10616" s="2">
        <v>6</v>
      </c>
      <c r="G10616" s="6">
        <f t="shared" si="825"/>
        <v>1.1472275334608031E-2</v>
      </c>
      <c r="H10616" s="11">
        <v>4.1399999999999997</v>
      </c>
      <c r="I10616" s="13">
        <f t="shared" si="826"/>
        <v>677990.57971014502</v>
      </c>
      <c r="J10616" s="13">
        <f t="shared" si="827"/>
        <v>19718.840579710148</v>
      </c>
      <c r="K10616" s="7">
        <f t="shared" si="828"/>
        <v>2.9084239766488142E-2</v>
      </c>
      <c r="L10616" s="26">
        <f t="shared" si="829"/>
        <v>2.5351762329788827</v>
      </c>
    </row>
    <row r="10617" spans="1:12">
      <c r="A10617" s="2" t="s">
        <v>8413</v>
      </c>
      <c r="B10617" s="3">
        <v>38086</v>
      </c>
      <c r="C10617" s="1">
        <v>25032</v>
      </c>
      <c r="D10617" s="2">
        <v>6</v>
      </c>
      <c r="E10617" s="1">
        <v>10696</v>
      </c>
      <c r="F10617" s="2">
        <v>1</v>
      </c>
      <c r="G10617" s="6">
        <f t="shared" si="825"/>
        <v>0.16666666666666666</v>
      </c>
      <c r="H10617" s="12">
        <v>6.21</v>
      </c>
      <c r="I10617" s="13">
        <f t="shared" si="826"/>
        <v>4030.9178743961352</v>
      </c>
      <c r="J10617" s="13">
        <f t="shared" si="827"/>
        <v>1722.3832528180355</v>
      </c>
      <c r="K10617" s="7">
        <f t="shared" si="828"/>
        <v>0.42729306487695751</v>
      </c>
      <c r="L10617" s="26">
        <f t="shared" si="829"/>
        <v>2.563758389261745</v>
      </c>
    </row>
    <row r="10618" spans="1:12">
      <c r="A10618" s="2" t="s">
        <v>3213</v>
      </c>
      <c r="B10618" s="3">
        <v>34257</v>
      </c>
      <c r="C10618" s="1">
        <v>6995302</v>
      </c>
      <c r="D10618" s="2">
        <v>749</v>
      </c>
      <c r="E10618" s="1">
        <v>144044</v>
      </c>
      <c r="F10618" s="2">
        <v>6</v>
      </c>
      <c r="G10618" s="6">
        <f t="shared" si="825"/>
        <v>8.0106809078771702E-3</v>
      </c>
      <c r="H10618" s="11">
        <v>4.1399999999999997</v>
      </c>
      <c r="I10618" s="13">
        <f t="shared" si="826"/>
        <v>1689686.4734299518</v>
      </c>
      <c r="J10618" s="13">
        <f t="shared" si="827"/>
        <v>34793.23671497585</v>
      </c>
      <c r="K10618" s="7">
        <f t="shared" si="828"/>
        <v>2.0591534146774507E-2</v>
      </c>
      <c r="L10618" s="26">
        <f t="shared" si="829"/>
        <v>2.5705098459890174</v>
      </c>
    </row>
    <row r="10619" spans="1:12">
      <c r="A10619" s="2" t="s">
        <v>9436</v>
      </c>
      <c r="B10619" s="3">
        <v>36154</v>
      </c>
      <c r="C10619" s="1">
        <v>36400491</v>
      </c>
      <c r="D10619" s="4">
        <v>1657</v>
      </c>
      <c r="E10619" s="1">
        <v>282534</v>
      </c>
      <c r="F10619" s="2">
        <v>5</v>
      </c>
      <c r="G10619" s="6">
        <f t="shared" si="825"/>
        <v>3.0175015087507543E-3</v>
      </c>
      <c r="H10619" s="11">
        <v>4.6900000000000004</v>
      </c>
      <c r="I10619" s="13">
        <f t="shared" si="826"/>
        <v>7761298.7206823025</v>
      </c>
      <c r="J10619" s="13">
        <f t="shared" si="827"/>
        <v>60241.791044776117</v>
      </c>
      <c r="K10619" s="7">
        <f t="shared" si="828"/>
        <v>7.7618183776696856E-3</v>
      </c>
      <c r="L10619" s="26">
        <f t="shared" si="829"/>
        <v>2.5722666103597338</v>
      </c>
    </row>
    <row r="10620" spans="1:12">
      <c r="A10620" s="2" t="s">
        <v>5568</v>
      </c>
      <c r="B10620" s="3">
        <v>38331</v>
      </c>
      <c r="C10620" s="1">
        <v>24020403</v>
      </c>
      <c r="D10620" s="4">
        <v>1105</v>
      </c>
      <c r="E10620" s="1">
        <v>113085</v>
      </c>
      <c r="F10620" s="2">
        <v>2</v>
      </c>
      <c r="G10620" s="6">
        <f t="shared" si="825"/>
        <v>1.8099547511312218E-3</v>
      </c>
      <c r="H10620" s="12">
        <v>6.21</v>
      </c>
      <c r="I10620" s="13">
        <f t="shared" si="826"/>
        <v>3868019.8067632848</v>
      </c>
      <c r="J10620" s="13">
        <f t="shared" si="827"/>
        <v>18210.144927536232</v>
      </c>
      <c r="K10620" s="7">
        <f t="shared" si="828"/>
        <v>4.7078727197041618E-3</v>
      </c>
      <c r="L10620" s="26">
        <f t="shared" si="829"/>
        <v>2.6010996776365491</v>
      </c>
    </row>
    <row r="10621" spans="1:12">
      <c r="A10621" s="2" t="s">
        <v>3424</v>
      </c>
      <c r="B10621" s="3">
        <v>33564</v>
      </c>
      <c r="C10621" s="1">
        <v>17860280</v>
      </c>
      <c r="D10621" s="4">
        <v>1308</v>
      </c>
      <c r="E10621" s="1">
        <v>71348</v>
      </c>
      <c r="F10621" s="2">
        <v>2</v>
      </c>
      <c r="G10621" s="6">
        <f t="shared" si="825"/>
        <v>1.5290519877675841E-3</v>
      </c>
      <c r="H10621" s="11">
        <v>4.21</v>
      </c>
      <c r="I10621" s="13">
        <f t="shared" si="826"/>
        <v>4242346.7933491683</v>
      </c>
      <c r="J10621" s="13">
        <f t="shared" si="827"/>
        <v>16947.26840855107</v>
      </c>
      <c r="K10621" s="7">
        <f t="shared" si="828"/>
        <v>3.9947861959610939E-3</v>
      </c>
      <c r="L10621" s="26">
        <f t="shared" si="829"/>
        <v>2.6125901721585554</v>
      </c>
    </row>
    <row r="10622" spans="1:12">
      <c r="A10622" s="2" t="s">
        <v>589</v>
      </c>
      <c r="B10622" s="3">
        <v>38842</v>
      </c>
      <c r="C10622" s="1">
        <v>3297137</v>
      </c>
      <c r="D10622" s="2">
        <v>762</v>
      </c>
      <c r="E10622" s="1">
        <v>135733</v>
      </c>
      <c r="F10622" s="2">
        <v>12</v>
      </c>
      <c r="G10622" s="6">
        <f t="shared" si="825"/>
        <v>1.5748031496062992E-2</v>
      </c>
      <c r="H10622" s="11">
        <v>6.55</v>
      </c>
      <c r="I10622" s="13">
        <f t="shared" si="826"/>
        <v>503379.69465648854</v>
      </c>
      <c r="J10622" s="13">
        <f t="shared" si="827"/>
        <v>20722.59541984733</v>
      </c>
      <c r="K10622" s="7">
        <f t="shared" si="828"/>
        <v>4.1166927549568008E-2</v>
      </c>
      <c r="L10622" s="26">
        <f t="shared" si="829"/>
        <v>2.6140998993975684</v>
      </c>
    </row>
    <row r="10623" spans="1:12">
      <c r="A10623" s="2" t="s">
        <v>9243</v>
      </c>
      <c r="B10623" s="3">
        <v>38679</v>
      </c>
      <c r="C10623" s="1">
        <v>50824620</v>
      </c>
      <c r="D10623" s="4">
        <v>1775</v>
      </c>
      <c r="E10623" s="1">
        <v>374502</v>
      </c>
      <c r="F10623" s="2">
        <v>5</v>
      </c>
      <c r="G10623" s="6">
        <f t="shared" si="825"/>
        <v>2.8169014084507044E-3</v>
      </c>
      <c r="H10623" s="11">
        <v>6.41</v>
      </c>
      <c r="I10623" s="13">
        <f t="shared" si="826"/>
        <v>7928957.8783151321</v>
      </c>
      <c r="J10623" s="13">
        <f t="shared" si="827"/>
        <v>58424.648985959437</v>
      </c>
      <c r="K10623" s="7">
        <f t="shared" si="828"/>
        <v>7.3685154950494467E-3</v>
      </c>
      <c r="L10623" s="26">
        <f t="shared" si="829"/>
        <v>2.6158230007425534</v>
      </c>
    </row>
    <row r="10624" spans="1:12">
      <c r="A10624" s="2" t="s">
        <v>9356</v>
      </c>
      <c r="B10624" s="3">
        <v>30197</v>
      </c>
      <c r="C10624" s="1">
        <v>5005245</v>
      </c>
      <c r="D10624" s="2">
        <v>659</v>
      </c>
      <c r="E10624" s="1">
        <v>80492</v>
      </c>
      <c r="F10624" s="2">
        <v>4</v>
      </c>
      <c r="G10624" s="6">
        <f t="shared" si="825"/>
        <v>6.0698027314112293E-3</v>
      </c>
      <c r="H10624" s="12">
        <v>2.94</v>
      </c>
      <c r="I10624" s="13">
        <f t="shared" si="826"/>
        <v>1702464.2857142857</v>
      </c>
      <c r="J10624" s="13">
        <f t="shared" si="827"/>
        <v>27378.231292517008</v>
      </c>
      <c r="K10624" s="7">
        <f t="shared" si="828"/>
        <v>1.6081530474532216E-2</v>
      </c>
      <c r="L10624" s="26">
        <f t="shared" si="829"/>
        <v>2.6494321456791825</v>
      </c>
    </row>
    <row r="10625" spans="1:12">
      <c r="A10625" s="2" t="s">
        <v>6398</v>
      </c>
      <c r="B10625" s="3">
        <v>41054</v>
      </c>
      <c r="C10625" s="1">
        <v>45512466</v>
      </c>
      <c r="D10625" s="2">
        <v>924</v>
      </c>
      <c r="E10625" s="1">
        <v>522996</v>
      </c>
      <c r="F10625" s="2">
        <v>4</v>
      </c>
      <c r="G10625" s="6">
        <f t="shared" si="825"/>
        <v>4.329004329004329E-3</v>
      </c>
      <c r="H10625" s="12">
        <v>8.02</v>
      </c>
      <c r="I10625" s="13">
        <f t="shared" si="826"/>
        <v>5674871.0723192021</v>
      </c>
      <c r="J10625" s="13">
        <f t="shared" si="827"/>
        <v>65211.471321695761</v>
      </c>
      <c r="K10625" s="7">
        <f t="shared" si="828"/>
        <v>1.1491269227204696E-2</v>
      </c>
      <c r="L10625" s="26">
        <f t="shared" si="829"/>
        <v>2.6544831914842848</v>
      </c>
    </row>
    <row r="10626" spans="1:12">
      <c r="A10626" s="2" t="s">
        <v>6694</v>
      </c>
      <c r="B10626" s="3">
        <v>40436</v>
      </c>
      <c r="C10626" s="1">
        <v>2434652</v>
      </c>
      <c r="D10626" s="2">
        <v>232</v>
      </c>
      <c r="E10626" s="1">
        <v>111734</v>
      </c>
      <c r="F10626" s="2">
        <v>4</v>
      </c>
      <c r="G10626" s="6">
        <f t="shared" ref="G10626:G10689" si="830">F10626/D10626</f>
        <v>1.7241379310344827E-2</v>
      </c>
      <c r="H10626" s="12">
        <v>7.89</v>
      </c>
      <c r="I10626" s="13">
        <f t="shared" ref="I10626:I10689" si="831">C10626/H10626</f>
        <v>308574.3979721166</v>
      </c>
      <c r="J10626" s="13">
        <f t="shared" ref="J10626:J10689" si="832">E10626/H10626</f>
        <v>14161.470215462612</v>
      </c>
      <c r="K10626" s="7">
        <f t="shared" ref="K10626:K10689" si="833">J10626/I10626</f>
        <v>4.5893211843006723E-2</v>
      </c>
      <c r="L10626" s="26">
        <f t="shared" ref="L10626:L10689" si="834">K10626/G10626</f>
        <v>2.6618062868943899</v>
      </c>
    </row>
    <row r="10627" spans="1:12">
      <c r="A10627" s="2" t="s">
        <v>1211</v>
      </c>
      <c r="B10627" s="3">
        <v>33851</v>
      </c>
      <c r="C10627" s="1">
        <v>4479470</v>
      </c>
      <c r="D10627" s="2">
        <v>306</v>
      </c>
      <c r="E10627" s="1">
        <v>314275</v>
      </c>
      <c r="F10627" s="2">
        <v>8</v>
      </c>
      <c r="G10627" s="6">
        <f t="shared" si="830"/>
        <v>2.6143790849673203E-2</v>
      </c>
      <c r="H10627" s="11">
        <v>4.1500000000000004</v>
      </c>
      <c r="I10627" s="13">
        <f t="shared" si="831"/>
        <v>1079390.3614457829</v>
      </c>
      <c r="J10627" s="13">
        <f t="shared" si="832"/>
        <v>75728.915662650601</v>
      </c>
      <c r="K10627" s="7">
        <f t="shared" si="833"/>
        <v>7.0158969699540358E-2</v>
      </c>
      <c r="L10627" s="26">
        <f t="shared" si="834"/>
        <v>2.6835805910074186</v>
      </c>
    </row>
    <row r="10628" spans="1:12">
      <c r="A10628" s="2" t="s">
        <v>2267</v>
      </c>
      <c r="B10628" s="3">
        <v>40870</v>
      </c>
      <c r="C10628" s="1">
        <v>5704709</v>
      </c>
      <c r="D10628" s="2">
        <v>365</v>
      </c>
      <c r="E10628" s="1">
        <v>167953</v>
      </c>
      <c r="F10628" s="2">
        <v>4</v>
      </c>
      <c r="G10628" s="6">
        <f t="shared" si="830"/>
        <v>1.0958904109589041E-2</v>
      </c>
      <c r="H10628" s="12">
        <v>7.93</v>
      </c>
      <c r="I10628" s="13">
        <f t="shared" si="831"/>
        <v>719383.22824716265</v>
      </c>
      <c r="J10628" s="13">
        <f t="shared" si="832"/>
        <v>21179.445145018915</v>
      </c>
      <c r="K10628" s="7">
        <f t="shared" si="833"/>
        <v>2.9441116102504088E-2</v>
      </c>
      <c r="L10628" s="26">
        <f t="shared" si="834"/>
        <v>2.686501844353498</v>
      </c>
    </row>
    <row r="10629" spans="1:12">
      <c r="A10629" s="2" t="s">
        <v>4998</v>
      </c>
      <c r="B10629" s="3">
        <v>39269</v>
      </c>
      <c r="C10629" s="1">
        <v>482355</v>
      </c>
      <c r="D10629" s="2">
        <v>152</v>
      </c>
      <c r="E10629" s="1">
        <v>51233</v>
      </c>
      <c r="F10629" s="2">
        <v>6</v>
      </c>
      <c r="G10629" s="6">
        <f t="shared" si="830"/>
        <v>3.9473684210526314E-2</v>
      </c>
      <c r="H10629" s="11">
        <v>6.88</v>
      </c>
      <c r="I10629" s="13">
        <f t="shared" si="831"/>
        <v>70109.738372093023</v>
      </c>
      <c r="J10629" s="13">
        <f t="shared" si="832"/>
        <v>7446.6569767441861</v>
      </c>
      <c r="K10629" s="7">
        <f t="shared" si="833"/>
        <v>0.10621430274382976</v>
      </c>
      <c r="L10629" s="26">
        <f t="shared" si="834"/>
        <v>2.6907623361770208</v>
      </c>
    </row>
    <row r="10630" spans="1:12">
      <c r="A10630" s="2" t="s">
        <v>4940</v>
      </c>
      <c r="B10630" s="3">
        <v>36693</v>
      </c>
      <c r="C10630" s="1">
        <v>1302067</v>
      </c>
      <c r="D10630" s="2">
        <v>95</v>
      </c>
      <c r="E10630" s="1">
        <v>37089</v>
      </c>
      <c r="F10630" s="2">
        <v>1</v>
      </c>
      <c r="G10630" s="6">
        <f t="shared" si="830"/>
        <v>1.0526315789473684E-2</v>
      </c>
      <c r="H10630" s="11">
        <v>5.39</v>
      </c>
      <c r="I10630" s="13">
        <f t="shared" si="831"/>
        <v>241570.87198515772</v>
      </c>
      <c r="J10630" s="13">
        <f t="shared" si="832"/>
        <v>6881.0760667903533</v>
      </c>
      <c r="K10630" s="7">
        <f t="shared" si="833"/>
        <v>2.8484709312193612E-2</v>
      </c>
      <c r="L10630" s="26">
        <f t="shared" si="834"/>
        <v>2.706047384658393</v>
      </c>
    </row>
    <row r="10631" spans="1:12">
      <c r="A10631" s="2" t="s">
        <v>3971</v>
      </c>
      <c r="B10631" s="3">
        <v>36427</v>
      </c>
      <c r="C10631" s="1">
        <v>619511</v>
      </c>
      <c r="D10631" s="2">
        <v>310</v>
      </c>
      <c r="E10631" s="1">
        <v>54145</v>
      </c>
      <c r="F10631" s="2">
        <v>10</v>
      </c>
      <c r="G10631" s="6">
        <f t="shared" si="830"/>
        <v>3.2258064516129031E-2</v>
      </c>
      <c r="H10631" s="12">
        <v>5.0599999999999996</v>
      </c>
      <c r="I10631" s="13">
        <f t="shared" si="831"/>
        <v>122433.00395256918</v>
      </c>
      <c r="J10631" s="13">
        <f t="shared" si="832"/>
        <v>10700.592885375494</v>
      </c>
      <c r="K10631" s="7">
        <f t="shared" si="833"/>
        <v>8.7399578054304108E-2</v>
      </c>
      <c r="L10631" s="26">
        <f t="shared" si="834"/>
        <v>2.7093869196834275</v>
      </c>
    </row>
    <row r="10632" spans="1:12">
      <c r="A10632" s="2" t="s">
        <v>5495</v>
      </c>
      <c r="B10632" s="3">
        <v>36462</v>
      </c>
      <c r="C10632" s="1">
        <v>167435</v>
      </c>
      <c r="D10632" s="2">
        <v>58</v>
      </c>
      <c r="E10632" s="1">
        <v>39200</v>
      </c>
      <c r="F10632" s="2">
        <v>5</v>
      </c>
      <c r="G10632" s="6">
        <f t="shared" si="830"/>
        <v>8.6206896551724144E-2</v>
      </c>
      <c r="H10632" s="12">
        <v>5.0599999999999996</v>
      </c>
      <c r="I10632" s="13">
        <f t="shared" si="831"/>
        <v>33089.9209486166</v>
      </c>
      <c r="J10632" s="13">
        <f t="shared" si="832"/>
        <v>7747.03557312253</v>
      </c>
      <c r="K10632" s="7">
        <f t="shared" si="833"/>
        <v>0.23412070355660408</v>
      </c>
      <c r="L10632" s="26">
        <f t="shared" si="834"/>
        <v>2.7158001612566069</v>
      </c>
    </row>
    <row r="10633" spans="1:12">
      <c r="A10633" s="2" t="s">
        <v>4243</v>
      </c>
      <c r="B10633" s="3">
        <v>40466</v>
      </c>
      <c r="C10633" s="1">
        <v>32746941</v>
      </c>
      <c r="D10633" s="4">
        <v>2424</v>
      </c>
      <c r="E10633" s="1">
        <v>220322</v>
      </c>
      <c r="F10633" s="2">
        <v>6</v>
      </c>
      <c r="G10633" s="6">
        <f t="shared" si="830"/>
        <v>2.4752475247524753E-3</v>
      </c>
      <c r="H10633" s="12">
        <v>7.89</v>
      </c>
      <c r="I10633" s="13">
        <f t="shared" si="831"/>
        <v>4150436.1216730038</v>
      </c>
      <c r="J10633" s="13">
        <f t="shared" si="832"/>
        <v>27924.207858048165</v>
      </c>
      <c r="K10633" s="7">
        <f t="shared" si="833"/>
        <v>6.7280177406494248E-3</v>
      </c>
      <c r="L10633" s="26">
        <f t="shared" si="834"/>
        <v>2.7181191672223677</v>
      </c>
    </row>
    <row r="10634" spans="1:12">
      <c r="A10634" s="2" t="s">
        <v>1706</v>
      </c>
      <c r="B10634" s="3">
        <v>39535</v>
      </c>
      <c r="C10634" s="1">
        <v>56215</v>
      </c>
      <c r="D10634" s="2">
        <v>11</v>
      </c>
      <c r="E10634" s="1">
        <v>13910</v>
      </c>
      <c r="F10634" s="2">
        <v>1</v>
      </c>
      <c r="G10634" s="6">
        <f t="shared" si="830"/>
        <v>9.0909090909090912E-2</v>
      </c>
      <c r="H10634" s="11">
        <v>7.18</v>
      </c>
      <c r="I10634" s="13">
        <f t="shared" si="831"/>
        <v>7829.3871866295267</v>
      </c>
      <c r="J10634" s="13">
        <f t="shared" si="832"/>
        <v>1937.3259052924791</v>
      </c>
      <c r="K10634" s="7">
        <f t="shared" si="833"/>
        <v>0.24744285333096147</v>
      </c>
      <c r="L10634" s="26">
        <f t="shared" si="834"/>
        <v>2.7218713866405762</v>
      </c>
    </row>
    <row r="10635" spans="1:12">
      <c r="A10635" s="2" t="s">
        <v>6179</v>
      </c>
      <c r="B10635" s="3">
        <v>32906</v>
      </c>
      <c r="C10635" s="1">
        <v>6070725</v>
      </c>
      <c r="D10635" s="2">
        <v>802</v>
      </c>
      <c r="E10635" s="1">
        <v>62419</v>
      </c>
      <c r="F10635" s="2">
        <v>3</v>
      </c>
      <c r="G10635" s="6">
        <f t="shared" si="830"/>
        <v>3.740648379052369E-3</v>
      </c>
      <c r="H10635" s="12">
        <v>4.22</v>
      </c>
      <c r="I10635" s="13">
        <f t="shared" si="831"/>
        <v>1438560.4265402844</v>
      </c>
      <c r="J10635" s="13">
        <f t="shared" si="832"/>
        <v>14791.232227488152</v>
      </c>
      <c r="K10635" s="7">
        <f t="shared" si="833"/>
        <v>1.0281967969229375E-2</v>
      </c>
      <c r="L10635" s="26">
        <f t="shared" si="834"/>
        <v>2.7487127704406529</v>
      </c>
    </row>
    <row r="10636" spans="1:12">
      <c r="A10636" s="2" t="s">
        <v>1406</v>
      </c>
      <c r="B10636" s="3">
        <v>38695</v>
      </c>
      <c r="C10636" s="1">
        <v>83043761</v>
      </c>
      <c r="D10636" s="4">
        <v>2089</v>
      </c>
      <c r="E10636" s="1">
        <v>547425</v>
      </c>
      <c r="F10636" s="2">
        <v>5</v>
      </c>
      <c r="G10636" s="6">
        <f t="shared" si="830"/>
        <v>2.3934897079942556E-3</v>
      </c>
      <c r="H10636" s="11">
        <v>6.41</v>
      </c>
      <c r="I10636" s="13">
        <f t="shared" si="831"/>
        <v>12955344.929797191</v>
      </c>
      <c r="J10636" s="13">
        <f t="shared" si="832"/>
        <v>85401.716068642738</v>
      </c>
      <c r="K10636" s="7">
        <f t="shared" si="833"/>
        <v>6.5920063519281117E-3</v>
      </c>
      <c r="L10636" s="26">
        <f t="shared" si="834"/>
        <v>2.754140253835565</v>
      </c>
    </row>
    <row r="10637" spans="1:12">
      <c r="A10637" s="2" t="s">
        <v>2219</v>
      </c>
      <c r="B10637" s="3">
        <v>40347</v>
      </c>
      <c r="C10637" s="1">
        <v>7468936</v>
      </c>
      <c r="D10637" s="2">
        <v>454</v>
      </c>
      <c r="E10637" s="1">
        <v>181716</v>
      </c>
      <c r="F10637" s="2">
        <v>4</v>
      </c>
      <c r="G10637" s="6">
        <f t="shared" si="830"/>
        <v>8.8105726872246704E-3</v>
      </c>
      <c r="H10637" s="12">
        <v>7.89</v>
      </c>
      <c r="I10637" s="13">
        <f t="shared" si="831"/>
        <v>946633.20659062103</v>
      </c>
      <c r="J10637" s="13">
        <f t="shared" si="832"/>
        <v>23031.178707224335</v>
      </c>
      <c r="K10637" s="7">
        <f t="shared" si="833"/>
        <v>2.4329569834311074E-2</v>
      </c>
      <c r="L10637" s="26">
        <f t="shared" si="834"/>
        <v>2.7614061761943067</v>
      </c>
    </row>
    <row r="10638" spans="1:12">
      <c r="A10638" s="2" t="s">
        <v>5262</v>
      </c>
      <c r="B10638" s="3">
        <v>35789</v>
      </c>
      <c r="C10638" s="1">
        <v>5684789</v>
      </c>
      <c r="D10638" s="2">
        <v>439</v>
      </c>
      <c r="E10638" s="1">
        <v>72095</v>
      </c>
      <c r="F10638" s="2">
        <v>2</v>
      </c>
      <c r="G10638" s="6">
        <f t="shared" si="830"/>
        <v>4.5558086560364463E-3</v>
      </c>
      <c r="H10638" s="11">
        <v>4.59</v>
      </c>
      <c r="I10638" s="13">
        <f t="shared" si="831"/>
        <v>1238516.1220043574</v>
      </c>
      <c r="J10638" s="13">
        <f t="shared" si="832"/>
        <v>15706.971677559914</v>
      </c>
      <c r="K10638" s="7">
        <f t="shared" si="833"/>
        <v>1.2682088992221171E-2</v>
      </c>
      <c r="L10638" s="26">
        <f t="shared" si="834"/>
        <v>2.783718533792547</v>
      </c>
    </row>
    <row r="10639" spans="1:12">
      <c r="A10639" s="2" t="s">
        <v>975</v>
      </c>
      <c r="B10639" s="3">
        <v>37722</v>
      </c>
      <c r="C10639" s="1">
        <v>3802390</v>
      </c>
      <c r="D10639" s="2">
        <v>387</v>
      </c>
      <c r="E10639" s="1">
        <v>360772</v>
      </c>
      <c r="F10639" s="2">
        <v>13</v>
      </c>
      <c r="G10639" s="6">
        <f t="shared" si="830"/>
        <v>3.3591731266149873E-2</v>
      </c>
      <c r="H10639" s="11">
        <v>6.03</v>
      </c>
      <c r="I10639" s="13">
        <f t="shared" si="831"/>
        <v>630578.77280265337</v>
      </c>
      <c r="J10639" s="13">
        <f t="shared" si="832"/>
        <v>59829.519071310111</v>
      </c>
      <c r="K10639" s="7">
        <f t="shared" si="833"/>
        <v>9.4880325269107058E-2</v>
      </c>
      <c r="L10639" s="26">
        <f t="shared" si="834"/>
        <v>2.8245142983957252</v>
      </c>
    </row>
    <row r="10640" spans="1:12">
      <c r="A10640" s="2" t="s">
        <v>4692</v>
      </c>
      <c r="B10640" s="3">
        <v>37916</v>
      </c>
      <c r="C10640" s="1">
        <v>4750602</v>
      </c>
      <c r="D10640" s="2">
        <v>825</v>
      </c>
      <c r="E10640" s="1">
        <v>97625</v>
      </c>
      <c r="F10640" s="2">
        <v>6</v>
      </c>
      <c r="G10640" s="6">
        <f t="shared" si="830"/>
        <v>7.2727272727272727E-3</v>
      </c>
      <c r="H10640" s="11">
        <v>6.03</v>
      </c>
      <c r="I10640" s="13">
        <f t="shared" si="831"/>
        <v>787827.8606965174</v>
      </c>
      <c r="J10640" s="13">
        <f t="shared" si="832"/>
        <v>16189.88391376451</v>
      </c>
      <c r="K10640" s="7">
        <f t="shared" si="833"/>
        <v>2.0550027133403304E-2</v>
      </c>
      <c r="L10640" s="26">
        <f t="shared" si="834"/>
        <v>2.8256287308429542</v>
      </c>
    </row>
    <row r="10641" spans="1:12">
      <c r="A10641" s="2" t="s">
        <v>9559</v>
      </c>
      <c r="B10641" s="3">
        <v>40886</v>
      </c>
      <c r="C10641" s="1">
        <v>24149393</v>
      </c>
      <c r="D10641" s="2">
        <v>886</v>
      </c>
      <c r="E10641" s="1">
        <v>310562</v>
      </c>
      <c r="F10641" s="2">
        <v>4</v>
      </c>
      <c r="G10641" s="6">
        <f t="shared" si="830"/>
        <v>4.5146726862302479E-3</v>
      </c>
      <c r="H10641" s="12">
        <v>7.93</v>
      </c>
      <c r="I10641" s="13">
        <f t="shared" si="831"/>
        <v>3045320.680958386</v>
      </c>
      <c r="J10641" s="13">
        <f t="shared" si="832"/>
        <v>39162.925598991176</v>
      </c>
      <c r="K10641" s="7">
        <f t="shared" si="833"/>
        <v>1.286003337640826E-2</v>
      </c>
      <c r="L10641" s="26">
        <f t="shared" si="834"/>
        <v>2.8484973928744299</v>
      </c>
    </row>
    <row r="10642" spans="1:12">
      <c r="A10642" s="2" t="s">
        <v>4427</v>
      </c>
      <c r="B10642" s="3">
        <v>38324</v>
      </c>
      <c r="C10642" s="1">
        <v>11050094</v>
      </c>
      <c r="D10642" s="4">
        <v>1189</v>
      </c>
      <c r="E10642" s="1">
        <v>397472</v>
      </c>
      <c r="F10642" s="2">
        <v>15</v>
      </c>
      <c r="G10642" s="6">
        <f t="shared" si="830"/>
        <v>1.2615643397813289E-2</v>
      </c>
      <c r="H10642" s="12">
        <v>6.21</v>
      </c>
      <c r="I10642" s="13">
        <f t="shared" si="831"/>
        <v>1779403.2206119164</v>
      </c>
      <c r="J10642" s="13">
        <f t="shared" si="832"/>
        <v>64005.152979066021</v>
      </c>
      <c r="K10642" s="7">
        <f t="shared" si="833"/>
        <v>3.5970010752849703E-2</v>
      </c>
      <c r="L10642" s="26">
        <f t="shared" si="834"/>
        <v>2.8512228523425529</v>
      </c>
    </row>
    <row r="10643" spans="1:12">
      <c r="A10643" s="2" t="s">
        <v>8381</v>
      </c>
      <c r="B10643" s="3">
        <v>41201</v>
      </c>
      <c r="C10643" s="1">
        <v>5031541</v>
      </c>
      <c r="D10643" s="2">
        <v>516</v>
      </c>
      <c r="E10643" s="1">
        <v>113467</v>
      </c>
      <c r="F10643" s="2">
        <v>4</v>
      </c>
      <c r="G10643" s="6">
        <f t="shared" si="830"/>
        <v>7.7519379844961239E-3</v>
      </c>
      <c r="H10643" s="12">
        <v>8.02</v>
      </c>
      <c r="I10643" s="13">
        <f t="shared" si="831"/>
        <v>627374.18952618458</v>
      </c>
      <c r="J10643" s="13">
        <f t="shared" si="832"/>
        <v>14148.004987531172</v>
      </c>
      <c r="K10643" s="7">
        <f t="shared" si="833"/>
        <v>2.2551142880481347E-2</v>
      </c>
      <c r="L10643" s="26">
        <f t="shared" si="834"/>
        <v>2.9090974315820937</v>
      </c>
    </row>
    <row r="10644" spans="1:12">
      <c r="A10644" s="2" t="s">
        <v>10556</v>
      </c>
      <c r="B10644" s="3">
        <v>39374</v>
      </c>
      <c r="C10644" s="1">
        <v>446165</v>
      </c>
      <c r="D10644" s="2">
        <v>91</v>
      </c>
      <c r="E10644" s="1">
        <v>42808</v>
      </c>
      <c r="F10644" s="2">
        <v>3</v>
      </c>
      <c r="G10644" s="6">
        <f t="shared" si="830"/>
        <v>3.2967032967032968E-2</v>
      </c>
      <c r="H10644" s="11">
        <v>6.88</v>
      </c>
      <c r="I10644" s="13">
        <f t="shared" si="831"/>
        <v>64849.563953488374</v>
      </c>
      <c r="J10644" s="13">
        <f t="shared" si="832"/>
        <v>6222.0930232558139</v>
      </c>
      <c r="K10644" s="7">
        <f t="shared" si="833"/>
        <v>9.5946566853070056E-2</v>
      </c>
      <c r="L10644" s="26">
        <f t="shared" si="834"/>
        <v>2.910379194543125</v>
      </c>
    </row>
    <row r="10645" spans="1:12">
      <c r="A10645" s="2" t="s">
        <v>9150</v>
      </c>
      <c r="B10645" s="3">
        <v>39885</v>
      </c>
      <c r="C10645" s="1">
        <v>12062558</v>
      </c>
      <c r="D10645" s="2">
        <v>642</v>
      </c>
      <c r="E10645" s="1">
        <v>219190</v>
      </c>
      <c r="F10645" s="2">
        <v>4</v>
      </c>
      <c r="G10645" s="6">
        <f t="shared" si="830"/>
        <v>6.2305295950155761E-3</v>
      </c>
      <c r="H10645" s="12">
        <v>7.5</v>
      </c>
      <c r="I10645" s="13">
        <f t="shared" si="831"/>
        <v>1608341.0666666667</v>
      </c>
      <c r="J10645" s="13">
        <f t="shared" si="832"/>
        <v>29225.333333333332</v>
      </c>
      <c r="K10645" s="7">
        <f t="shared" si="833"/>
        <v>1.8171104337902456E-2</v>
      </c>
      <c r="L10645" s="26">
        <f t="shared" si="834"/>
        <v>2.9164622462333445</v>
      </c>
    </row>
    <row r="10646" spans="1:12">
      <c r="A10646" s="2" t="s">
        <v>2576</v>
      </c>
      <c r="B10646" s="3">
        <v>38247</v>
      </c>
      <c r="C10646" s="1">
        <v>1339668</v>
      </c>
      <c r="D10646" s="2">
        <v>133</v>
      </c>
      <c r="E10646" s="1">
        <v>29384</v>
      </c>
      <c r="F10646" s="2">
        <v>1</v>
      </c>
      <c r="G10646" s="6">
        <f t="shared" si="830"/>
        <v>7.5187969924812026E-3</v>
      </c>
      <c r="H10646" s="12">
        <v>6.21</v>
      </c>
      <c r="I10646" s="13">
        <f t="shared" si="831"/>
        <v>215727.53623188406</v>
      </c>
      <c r="J10646" s="13">
        <f t="shared" si="832"/>
        <v>4731.7230273752011</v>
      </c>
      <c r="K10646" s="7">
        <f t="shared" si="833"/>
        <v>2.1933792551587408E-2</v>
      </c>
      <c r="L10646" s="26">
        <f t="shared" si="834"/>
        <v>2.9171944093611253</v>
      </c>
    </row>
    <row r="10647" spans="1:12">
      <c r="A10647" s="2" t="s">
        <v>3244</v>
      </c>
      <c r="B10647" s="3">
        <v>39332</v>
      </c>
      <c r="C10647" s="1">
        <v>85410</v>
      </c>
      <c r="D10647" s="2">
        <v>25</v>
      </c>
      <c r="E10647" s="1">
        <v>19968</v>
      </c>
      <c r="F10647" s="2">
        <v>2</v>
      </c>
      <c r="G10647" s="6">
        <f t="shared" si="830"/>
        <v>0.08</v>
      </c>
      <c r="H10647" s="11">
        <v>6.88</v>
      </c>
      <c r="I10647" s="13">
        <f t="shared" si="831"/>
        <v>12414.244186046511</v>
      </c>
      <c r="J10647" s="13">
        <f t="shared" si="832"/>
        <v>2902.3255813953488</v>
      </c>
      <c r="K10647" s="7">
        <f t="shared" si="833"/>
        <v>0.23378995433789954</v>
      </c>
      <c r="L10647" s="26">
        <f t="shared" si="834"/>
        <v>2.9223744292237441</v>
      </c>
    </row>
    <row r="10648" spans="1:12">
      <c r="A10648" s="2" t="s">
        <v>2112</v>
      </c>
      <c r="B10648" s="3">
        <v>35342</v>
      </c>
      <c r="C10648" s="1">
        <v>2038450</v>
      </c>
      <c r="D10648" s="2">
        <v>339</v>
      </c>
      <c r="E10648" s="1">
        <v>738339</v>
      </c>
      <c r="F10648" s="2">
        <v>42</v>
      </c>
      <c r="G10648" s="6">
        <f t="shared" si="830"/>
        <v>0.12389380530973451</v>
      </c>
      <c r="H10648" s="11">
        <v>4.42</v>
      </c>
      <c r="I10648" s="13">
        <f t="shared" si="831"/>
        <v>461187.78280542989</v>
      </c>
      <c r="J10648" s="13">
        <f t="shared" si="832"/>
        <v>167045.02262443438</v>
      </c>
      <c r="K10648" s="7">
        <f t="shared" si="833"/>
        <v>0.3622060879589884</v>
      </c>
      <c r="L10648" s="26">
        <f t="shared" si="834"/>
        <v>2.9235205670975493</v>
      </c>
    </row>
    <row r="10649" spans="1:12">
      <c r="A10649" s="2" t="s">
        <v>2175</v>
      </c>
      <c r="B10649" s="3">
        <v>35398</v>
      </c>
      <c r="C10649" s="1">
        <v>7343114</v>
      </c>
      <c r="D10649" s="2">
        <v>344</v>
      </c>
      <c r="E10649" s="1">
        <v>62995</v>
      </c>
      <c r="F10649" s="2">
        <v>1</v>
      </c>
      <c r="G10649" s="6">
        <f t="shared" si="830"/>
        <v>2.9069767441860465E-3</v>
      </c>
      <c r="H10649" s="11">
        <v>4.42</v>
      </c>
      <c r="I10649" s="13">
        <f t="shared" si="831"/>
        <v>1661338.0090497737</v>
      </c>
      <c r="J10649" s="13">
        <f t="shared" si="832"/>
        <v>14252.262443438914</v>
      </c>
      <c r="K10649" s="7">
        <f t="shared" si="833"/>
        <v>8.5787855125223442E-3</v>
      </c>
      <c r="L10649" s="26">
        <f t="shared" si="834"/>
        <v>2.9511022163076865</v>
      </c>
    </row>
    <row r="10650" spans="1:12">
      <c r="A10650" s="2" t="s">
        <v>2814</v>
      </c>
      <c r="B10650" s="3">
        <v>39339</v>
      </c>
      <c r="C10650" s="1">
        <v>17266000</v>
      </c>
      <c r="D10650" s="4">
        <v>1408</v>
      </c>
      <c r="E10650" s="1">
        <v>547092</v>
      </c>
      <c r="F10650" s="2">
        <v>15</v>
      </c>
      <c r="G10650" s="6">
        <f t="shared" si="830"/>
        <v>1.065340909090909E-2</v>
      </c>
      <c r="H10650" s="11">
        <v>6.88</v>
      </c>
      <c r="I10650" s="13">
        <f t="shared" si="831"/>
        <v>2509593.0232558139</v>
      </c>
      <c r="J10650" s="13">
        <f t="shared" si="832"/>
        <v>79519.186046511633</v>
      </c>
      <c r="K10650" s="7">
        <f t="shared" si="833"/>
        <v>3.1686088265956217E-2</v>
      </c>
      <c r="L10650" s="26">
        <f t="shared" si="834"/>
        <v>2.9742674852310902</v>
      </c>
    </row>
    <row r="10651" spans="1:12">
      <c r="A10651" s="2" t="s">
        <v>7941</v>
      </c>
      <c r="B10651" s="3">
        <v>39808</v>
      </c>
      <c r="C10651" s="1">
        <v>22911480</v>
      </c>
      <c r="D10651" s="4">
        <v>1077</v>
      </c>
      <c r="E10651" s="1">
        <v>189911</v>
      </c>
      <c r="F10651" s="2">
        <v>3</v>
      </c>
      <c r="G10651" s="6">
        <f t="shared" si="830"/>
        <v>2.7855153203342618E-3</v>
      </c>
      <c r="H10651" s="11">
        <v>7.18</v>
      </c>
      <c r="I10651" s="13">
        <f t="shared" si="831"/>
        <v>3191013.927576602</v>
      </c>
      <c r="J10651" s="13">
        <f t="shared" si="832"/>
        <v>26450</v>
      </c>
      <c r="K10651" s="7">
        <f t="shared" si="833"/>
        <v>8.2889014590065754E-3</v>
      </c>
      <c r="L10651" s="26">
        <f t="shared" si="834"/>
        <v>2.9757156237833606</v>
      </c>
    </row>
    <row r="10652" spans="1:12">
      <c r="A10652" s="2" t="s">
        <v>2247</v>
      </c>
      <c r="B10652" s="3">
        <v>41005</v>
      </c>
      <c r="C10652" s="1">
        <v>1008455</v>
      </c>
      <c r="D10652" s="2">
        <v>205</v>
      </c>
      <c r="E10652" s="1">
        <v>58589</v>
      </c>
      <c r="F10652" s="2">
        <v>4</v>
      </c>
      <c r="G10652" s="6">
        <f t="shared" si="830"/>
        <v>1.9512195121951219E-2</v>
      </c>
      <c r="H10652" s="12">
        <v>8.02</v>
      </c>
      <c r="I10652" s="13">
        <f t="shared" si="831"/>
        <v>125742.51870324191</v>
      </c>
      <c r="J10652" s="13">
        <f t="shared" si="832"/>
        <v>7305.3615960099751</v>
      </c>
      <c r="K10652" s="7">
        <f t="shared" si="833"/>
        <v>5.809778324268311E-2</v>
      </c>
      <c r="L10652" s="26">
        <f t="shared" si="834"/>
        <v>2.9775113911875093</v>
      </c>
    </row>
    <row r="10653" spans="1:12">
      <c r="A10653" s="2" t="s">
        <v>8058</v>
      </c>
      <c r="B10653" s="3">
        <v>40431</v>
      </c>
      <c r="C10653" s="1">
        <v>106524</v>
      </c>
      <c r="D10653" s="2">
        <v>14</v>
      </c>
      <c r="E10653" s="1">
        <v>45527</v>
      </c>
      <c r="F10653" s="2">
        <v>2</v>
      </c>
      <c r="G10653" s="6">
        <f t="shared" si="830"/>
        <v>0.14285714285714285</v>
      </c>
      <c r="H10653" s="12">
        <v>7.89</v>
      </c>
      <c r="I10653" s="13">
        <f t="shared" si="831"/>
        <v>13501.140684410648</v>
      </c>
      <c r="J10653" s="13">
        <f t="shared" si="832"/>
        <v>5770.2154626109004</v>
      </c>
      <c r="K10653" s="7">
        <f t="shared" si="833"/>
        <v>0.42738725545416995</v>
      </c>
      <c r="L10653" s="26">
        <f t="shared" si="834"/>
        <v>2.9917107881791898</v>
      </c>
    </row>
    <row r="10654" spans="1:12">
      <c r="A10654" s="2" t="s">
        <v>9573</v>
      </c>
      <c r="B10654" s="3">
        <v>35356</v>
      </c>
      <c r="C10654" s="1">
        <v>4189233</v>
      </c>
      <c r="D10654" s="2">
        <v>807</v>
      </c>
      <c r="E10654" s="1">
        <v>77725</v>
      </c>
      <c r="F10654" s="2">
        <v>5</v>
      </c>
      <c r="G10654" s="6">
        <f t="shared" si="830"/>
        <v>6.1957868649318466E-3</v>
      </c>
      <c r="H10654" s="11">
        <v>4.42</v>
      </c>
      <c r="I10654" s="13">
        <f t="shared" si="831"/>
        <v>947790.27149321267</v>
      </c>
      <c r="J10654" s="13">
        <f t="shared" si="832"/>
        <v>17584.841628959275</v>
      </c>
      <c r="K10654" s="7">
        <f t="shared" si="833"/>
        <v>1.8553515643555753E-2</v>
      </c>
      <c r="L10654" s="26">
        <f t="shared" si="834"/>
        <v>2.9945374248698986</v>
      </c>
    </row>
    <row r="10655" spans="1:12">
      <c r="A10655" s="2" t="s">
        <v>8036</v>
      </c>
      <c r="B10655" s="3">
        <v>39729</v>
      </c>
      <c r="C10655" s="1">
        <v>5700626</v>
      </c>
      <c r="D10655" s="2">
        <v>826</v>
      </c>
      <c r="E10655" s="1">
        <v>144701</v>
      </c>
      <c r="F10655" s="2">
        <v>7</v>
      </c>
      <c r="G10655" s="6">
        <f t="shared" si="830"/>
        <v>8.4745762711864406E-3</v>
      </c>
      <c r="H10655" s="11">
        <v>7.18</v>
      </c>
      <c r="I10655" s="13">
        <f t="shared" si="831"/>
        <v>793959.05292479112</v>
      </c>
      <c r="J10655" s="13">
        <f t="shared" si="832"/>
        <v>20153.342618384402</v>
      </c>
      <c r="K10655" s="7">
        <f t="shared" si="833"/>
        <v>2.5383352635307069E-2</v>
      </c>
      <c r="L10655" s="26">
        <f t="shared" si="834"/>
        <v>2.9952356109662341</v>
      </c>
    </row>
    <row r="10656" spans="1:12">
      <c r="A10656" s="2" t="s">
        <v>9148</v>
      </c>
      <c r="B10656" s="3">
        <v>39283</v>
      </c>
      <c r="C10656" s="1">
        <v>3675753</v>
      </c>
      <c r="D10656" s="2">
        <v>461</v>
      </c>
      <c r="E10656" s="1">
        <v>242964</v>
      </c>
      <c r="F10656" s="2">
        <v>10</v>
      </c>
      <c r="G10656" s="6">
        <f t="shared" si="830"/>
        <v>2.1691973969631236E-2</v>
      </c>
      <c r="H10656" s="11">
        <v>6.88</v>
      </c>
      <c r="I10656" s="13">
        <f t="shared" si="831"/>
        <v>534266.4244186047</v>
      </c>
      <c r="J10656" s="13">
        <f t="shared" si="832"/>
        <v>35314.534883720931</v>
      </c>
      <c r="K10656" s="7">
        <f t="shared" si="833"/>
        <v>6.6099109488586411E-2</v>
      </c>
      <c r="L10656" s="26">
        <f t="shared" si="834"/>
        <v>3.0471689474238337</v>
      </c>
    </row>
    <row r="10657" spans="1:12">
      <c r="A10657" s="2" t="s">
        <v>6761</v>
      </c>
      <c r="B10657" s="3">
        <v>38765</v>
      </c>
      <c r="C10657" s="1">
        <v>1502188</v>
      </c>
      <c r="D10657" s="2">
        <v>158</v>
      </c>
      <c r="E10657" s="1">
        <v>86985</v>
      </c>
      <c r="F10657" s="2">
        <v>3</v>
      </c>
      <c r="G10657" s="6">
        <f t="shared" si="830"/>
        <v>1.8987341772151899E-2</v>
      </c>
      <c r="H10657" s="11">
        <v>6.55</v>
      </c>
      <c r="I10657" s="13">
        <f t="shared" si="831"/>
        <v>229341.67938931298</v>
      </c>
      <c r="J10657" s="13">
        <f t="shared" si="832"/>
        <v>13280.152671755726</v>
      </c>
      <c r="K10657" s="7">
        <f t="shared" si="833"/>
        <v>5.7905535126096072E-2</v>
      </c>
      <c r="L10657" s="26">
        <f t="shared" si="834"/>
        <v>3.0496915166410599</v>
      </c>
    </row>
    <row r="10658" spans="1:12">
      <c r="A10658" s="2" t="s">
        <v>1599</v>
      </c>
      <c r="B10658" s="3">
        <v>40893</v>
      </c>
      <c r="C10658" s="1">
        <v>2547047</v>
      </c>
      <c r="D10658" s="2">
        <v>494</v>
      </c>
      <c r="E10658" s="1">
        <v>79795</v>
      </c>
      <c r="F10658" s="2">
        <v>5</v>
      </c>
      <c r="G10658" s="6">
        <f t="shared" si="830"/>
        <v>1.0121457489878543E-2</v>
      </c>
      <c r="H10658" s="12">
        <v>7.93</v>
      </c>
      <c r="I10658" s="13">
        <f t="shared" si="831"/>
        <v>321191.29886506934</v>
      </c>
      <c r="J10658" s="13">
        <f t="shared" si="832"/>
        <v>10062.421185372006</v>
      </c>
      <c r="K10658" s="7">
        <f t="shared" si="833"/>
        <v>3.132843642068639E-2</v>
      </c>
      <c r="L10658" s="26">
        <f t="shared" si="834"/>
        <v>3.0952495183638153</v>
      </c>
    </row>
    <row r="10659" spans="1:12">
      <c r="A10659" s="2" t="s">
        <v>8536</v>
      </c>
      <c r="B10659" s="3">
        <v>39255</v>
      </c>
      <c r="C10659" s="1">
        <v>24540079</v>
      </c>
      <c r="D10659" s="4">
        <v>1117</v>
      </c>
      <c r="E10659" s="1">
        <v>68969</v>
      </c>
      <c r="F10659" s="2">
        <v>1</v>
      </c>
      <c r="G10659" s="6">
        <f t="shared" si="830"/>
        <v>8.9525514771709937E-4</v>
      </c>
      <c r="H10659" s="11">
        <v>6.88</v>
      </c>
      <c r="I10659" s="13">
        <f t="shared" si="831"/>
        <v>3566871.9476744188</v>
      </c>
      <c r="J10659" s="13">
        <f t="shared" si="832"/>
        <v>10024.563953488372</v>
      </c>
      <c r="K10659" s="7">
        <f t="shared" si="833"/>
        <v>2.8104636500966436E-3</v>
      </c>
      <c r="L10659" s="26">
        <f t="shared" si="834"/>
        <v>3.139287897157951</v>
      </c>
    </row>
    <row r="10660" spans="1:12">
      <c r="A10660" s="2" t="s">
        <v>9529</v>
      </c>
      <c r="B10660" s="3">
        <v>34257</v>
      </c>
      <c r="C10660" s="1">
        <v>50003043</v>
      </c>
      <c r="D10660" s="4">
        <v>1671</v>
      </c>
      <c r="E10660" s="1">
        <v>191232</v>
      </c>
      <c r="F10660" s="2">
        <v>2</v>
      </c>
      <c r="G10660" s="6">
        <f t="shared" si="830"/>
        <v>1.1968880909634949E-3</v>
      </c>
      <c r="H10660" s="11">
        <v>4.1399999999999997</v>
      </c>
      <c r="I10660" s="13">
        <f t="shared" si="831"/>
        <v>12078029.710144928</v>
      </c>
      <c r="J10660" s="13">
        <f t="shared" si="832"/>
        <v>46191.304347826088</v>
      </c>
      <c r="K10660" s="7">
        <f t="shared" si="833"/>
        <v>3.8244072465749733E-3</v>
      </c>
      <c r="L10660" s="26">
        <f t="shared" si="834"/>
        <v>3.1952922545133902</v>
      </c>
    </row>
    <row r="10661" spans="1:12">
      <c r="A10661" s="2" t="s">
        <v>4700</v>
      </c>
      <c r="B10661" s="3">
        <v>32036</v>
      </c>
      <c r="C10661" s="1">
        <v>999382</v>
      </c>
      <c r="D10661" s="2">
        <v>361</v>
      </c>
      <c r="E10661" s="1">
        <v>45118</v>
      </c>
      <c r="F10661" s="2">
        <v>5</v>
      </c>
      <c r="G10661" s="6">
        <f t="shared" si="830"/>
        <v>1.3850415512465374E-2</v>
      </c>
      <c r="H10661" s="12">
        <v>3.91</v>
      </c>
      <c r="I10661" s="13">
        <f t="shared" si="831"/>
        <v>255596.41943734014</v>
      </c>
      <c r="J10661" s="13">
        <f t="shared" si="832"/>
        <v>11539.130434782608</v>
      </c>
      <c r="K10661" s="7">
        <f t="shared" si="833"/>
        <v>4.5145900166302773E-2</v>
      </c>
      <c r="L10661" s="26">
        <f t="shared" si="834"/>
        <v>3.2595339920070603</v>
      </c>
    </row>
    <row r="10662" spans="1:12">
      <c r="A10662" s="2" t="s">
        <v>7728</v>
      </c>
      <c r="B10662" s="3">
        <v>40991</v>
      </c>
      <c r="C10662" s="1">
        <v>4105187</v>
      </c>
      <c r="D10662" s="2">
        <v>881</v>
      </c>
      <c r="E10662" s="1">
        <v>213785</v>
      </c>
      <c r="F10662" s="2">
        <v>14</v>
      </c>
      <c r="G10662" s="6">
        <f t="shared" si="830"/>
        <v>1.5891032917139614E-2</v>
      </c>
      <c r="H10662" s="12">
        <v>8.02</v>
      </c>
      <c r="I10662" s="13">
        <f t="shared" si="831"/>
        <v>511868.7032418953</v>
      </c>
      <c r="J10662" s="13">
        <f t="shared" si="832"/>
        <v>26656.483790523693</v>
      </c>
      <c r="K10662" s="7">
        <f t="shared" si="833"/>
        <v>5.2076799424727788E-2</v>
      </c>
      <c r="L10662" s="26">
        <f t="shared" si="834"/>
        <v>3.2771185923703703</v>
      </c>
    </row>
    <row r="10663" spans="1:12">
      <c r="A10663" s="2" t="s">
        <v>1842</v>
      </c>
      <c r="B10663" s="3">
        <v>41222</v>
      </c>
      <c r="C10663" s="1">
        <v>12169</v>
      </c>
      <c r="D10663" s="2">
        <v>7</v>
      </c>
      <c r="E10663" s="1">
        <v>5715</v>
      </c>
      <c r="F10663" s="2">
        <v>1</v>
      </c>
      <c r="G10663" s="6">
        <f t="shared" si="830"/>
        <v>0.14285714285714285</v>
      </c>
      <c r="H10663" s="12">
        <v>8.02</v>
      </c>
      <c r="I10663" s="13">
        <f t="shared" si="831"/>
        <v>1517.3316708229427</v>
      </c>
      <c r="J10663" s="13">
        <f t="shared" si="832"/>
        <v>712.59351620947632</v>
      </c>
      <c r="K10663" s="7">
        <f t="shared" si="833"/>
        <v>0.46963596022680582</v>
      </c>
      <c r="L10663" s="26">
        <f t="shared" si="834"/>
        <v>3.2874517215876411</v>
      </c>
    </row>
    <row r="10664" spans="1:12">
      <c r="A10664" s="2" t="s">
        <v>1731</v>
      </c>
      <c r="B10664" s="3">
        <v>32619</v>
      </c>
      <c r="C10664" s="1">
        <v>30877</v>
      </c>
      <c r="D10664" s="2">
        <v>8</v>
      </c>
      <c r="E10664" s="1">
        <v>12730</v>
      </c>
      <c r="F10664" s="2">
        <v>1</v>
      </c>
      <c r="G10664" s="6">
        <f t="shared" si="830"/>
        <v>0.125</v>
      </c>
      <c r="H10664" s="12">
        <v>3.99</v>
      </c>
      <c r="I10664" s="13">
        <f t="shared" si="831"/>
        <v>7738.5964912280697</v>
      </c>
      <c r="J10664" s="13">
        <f t="shared" si="832"/>
        <v>3190.4761904761904</v>
      </c>
      <c r="K10664" s="7">
        <f t="shared" si="833"/>
        <v>0.41228098584707062</v>
      </c>
      <c r="L10664" s="26">
        <f t="shared" si="834"/>
        <v>3.298247886776565</v>
      </c>
    </row>
    <row r="10665" spans="1:12">
      <c r="A10665" s="2" t="s">
        <v>10620</v>
      </c>
      <c r="B10665" s="3">
        <v>40443</v>
      </c>
      <c r="C10665" s="1">
        <v>3248246</v>
      </c>
      <c r="D10665" s="2">
        <v>402</v>
      </c>
      <c r="E10665" s="1">
        <v>160103</v>
      </c>
      <c r="F10665" s="2">
        <v>6</v>
      </c>
      <c r="G10665" s="6">
        <f t="shared" si="830"/>
        <v>1.4925373134328358E-2</v>
      </c>
      <c r="H10665" s="12">
        <v>7.89</v>
      </c>
      <c r="I10665" s="13">
        <f t="shared" si="831"/>
        <v>411691.50823827629</v>
      </c>
      <c r="J10665" s="13">
        <f t="shared" si="832"/>
        <v>20291.888466413184</v>
      </c>
      <c r="K10665" s="7">
        <f t="shared" si="833"/>
        <v>4.9289062466327992E-2</v>
      </c>
      <c r="L10665" s="26">
        <f t="shared" si="834"/>
        <v>3.3023671852439755</v>
      </c>
    </row>
    <row r="10666" spans="1:12">
      <c r="A10666" s="2" t="s">
        <v>19</v>
      </c>
      <c r="B10666" s="3">
        <v>40487</v>
      </c>
      <c r="C10666" s="1">
        <v>18335230</v>
      </c>
      <c r="D10666" s="2">
        <v>916</v>
      </c>
      <c r="E10666" s="1">
        <v>264851</v>
      </c>
      <c r="F10666" s="2">
        <v>4</v>
      </c>
      <c r="G10666" s="6">
        <f t="shared" si="830"/>
        <v>4.3668122270742356E-3</v>
      </c>
      <c r="H10666" s="12">
        <v>7.89</v>
      </c>
      <c r="I10666" s="13">
        <f t="shared" si="831"/>
        <v>2323856.7807351076</v>
      </c>
      <c r="J10666" s="13">
        <f t="shared" si="832"/>
        <v>33567.934093789605</v>
      </c>
      <c r="K10666" s="7">
        <f t="shared" si="833"/>
        <v>1.4444923788793487E-2</v>
      </c>
      <c r="L10666" s="26">
        <f t="shared" si="834"/>
        <v>3.3078875476337086</v>
      </c>
    </row>
    <row r="10667" spans="1:12">
      <c r="A10667" s="2" t="s">
        <v>6432</v>
      </c>
      <c r="B10667" s="3">
        <v>37029</v>
      </c>
      <c r="C10667" s="1">
        <v>57386607</v>
      </c>
      <c r="D10667" s="4">
        <v>2283</v>
      </c>
      <c r="E10667" s="1">
        <v>167540</v>
      </c>
      <c r="F10667" s="2">
        <v>2</v>
      </c>
      <c r="G10667" s="6">
        <f t="shared" si="830"/>
        <v>8.7604029785370125E-4</v>
      </c>
      <c r="H10667" s="11">
        <v>5.65</v>
      </c>
      <c r="I10667" s="13">
        <f t="shared" si="831"/>
        <v>10156921.592920354</v>
      </c>
      <c r="J10667" s="13">
        <f t="shared" si="832"/>
        <v>29653.097345132741</v>
      </c>
      <c r="K10667" s="7">
        <f t="shared" si="833"/>
        <v>2.9194965299133295E-3</v>
      </c>
      <c r="L10667" s="26">
        <f t="shared" si="834"/>
        <v>3.3326052888960658</v>
      </c>
    </row>
    <row r="10668" spans="1:12">
      <c r="A10668" s="2" t="s">
        <v>5143</v>
      </c>
      <c r="B10668" s="3">
        <v>40368</v>
      </c>
      <c r="C10668" s="1">
        <v>20811365</v>
      </c>
      <c r="D10668" s="2">
        <v>994</v>
      </c>
      <c r="E10668" s="1">
        <v>491971</v>
      </c>
      <c r="F10668" s="2">
        <v>7</v>
      </c>
      <c r="G10668" s="6">
        <f t="shared" si="830"/>
        <v>7.0422535211267607E-3</v>
      </c>
      <c r="H10668" s="12">
        <v>7.89</v>
      </c>
      <c r="I10668" s="13">
        <f t="shared" si="831"/>
        <v>2637688.8466413184</v>
      </c>
      <c r="J10668" s="13">
        <f t="shared" si="832"/>
        <v>62353.738910012675</v>
      </c>
      <c r="K10668" s="7">
        <f t="shared" si="833"/>
        <v>2.3639535417306838E-2</v>
      </c>
      <c r="L10668" s="26">
        <f t="shared" si="834"/>
        <v>3.356814029257571</v>
      </c>
    </row>
    <row r="10669" spans="1:12">
      <c r="A10669" s="2" t="s">
        <v>4515</v>
      </c>
      <c r="B10669" s="3">
        <v>39332</v>
      </c>
      <c r="C10669" s="1">
        <v>969869</v>
      </c>
      <c r="D10669" s="2">
        <v>329</v>
      </c>
      <c r="E10669" s="1">
        <v>39609</v>
      </c>
      <c r="F10669" s="2">
        <v>4</v>
      </c>
      <c r="G10669" s="6">
        <f t="shared" si="830"/>
        <v>1.2158054711246201E-2</v>
      </c>
      <c r="H10669" s="11">
        <v>6.88</v>
      </c>
      <c r="I10669" s="13">
        <f t="shared" si="831"/>
        <v>140969.33139534883</v>
      </c>
      <c r="J10669" s="13">
        <f t="shared" si="832"/>
        <v>5757.1220930232557</v>
      </c>
      <c r="K10669" s="7">
        <f t="shared" si="833"/>
        <v>4.083953606105567E-2</v>
      </c>
      <c r="L10669" s="26">
        <f t="shared" si="834"/>
        <v>3.3590518410218291</v>
      </c>
    </row>
    <row r="10670" spans="1:12">
      <c r="A10670" s="2" t="s">
        <v>10521</v>
      </c>
      <c r="B10670" s="3">
        <v>37897</v>
      </c>
      <c r="C10670" s="1">
        <v>1060512</v>
      </c>
      <c r="D10670" s="2">
        <v>195</v>
      </c>
      <c r="E10670" s="1">
        <v>91798</v>
      </c>
      <c r="F10670" s="2">
        <v>5</v>
      </c>
      <c r="G10670" s="6">
        <f t="shared" si="830"/>
        <v>2.564102564102564E-2</v>
      </c>
      <c r="H10670" s="11">
        <v>6.03</v>
      </c>
      <c r="I10670" s="13">
        <f t="shared" si="831"/>
        <v>175872.63681592038</v>
      </c>
      <c r="J10670" s="13">
        <f t="shared" si="832"/>
        <v>15223.548922056385</v>
      </c>
      <c r="K10670" s="7">
        <f t="shared" si="833"/>
        <v>8.6560076642225647E-2</v>
      </c>
      <c r="L10670" s="26">
        <f t="shared" si="834"/>
        <v>3.3758429890468005</v>
      </c>
    </row>
    <row r="10671" spans="1:12">
      <c r="A10671" s="2" t="s">
        <v>2733</v>
      </c>
      <c r="B10671" s="3">
        <v>39066</v>
      </c>
      <c r="C10671" s="1">
        <v>103365956</v>
      </c>
      <c r="D10671" s="4">
        <v>2797</v>
      </c>
      <c r="E10671" s="1">
        <v>378950</v>
      </c>
      <c r="F10671" s="2">
        <v>3</v>
      </c>
      <c r="G10671" s="6">
        <f t="shared" si="830"/>
        <v>1.0725777618877368E-3</v>
      </c>
      <c r="H10671" s="11">
        <v>6.55</v>
      </c>
      <c r="I10671" s="13">
        <f t="shared" si="831"/>
        <v>15781061.984732825</v>
      </c>
      <c r="J10671" s="13">
        <f t="shared" si="832"/>
        <v>57854.961832061068</v>
      </c>
      <c r="K10671" s="7">
        <f t="shared" si="833"/>
        <v>3.6661006647101487E-3</v>
      </c>
      <c r="L10671" s="26">
        <f t="shared" si="834"/>
        <v>3.4180278530647619</v>
      </c>
    </row>
    <row r="10672" spans="1:12">
      <c r="A10672" s="2" t="s">
        <v>9576</v>
      </c>
      <c r="B10672" s="3">
        <v>41082</v>
      </c>
      <c r="C10672" s="1">
        <v>16685867</v>
      </c>
      <c r="D10672" s="2">
        <v>806</v>
      </c>
      <c r="E10672" s="1">
        <v>361359</v>
      </c>
      <c r="F10672" s="2">
        <v>5</v>
      </c>
      <c r="G10672" s="6">
        <f t="shared" si="830"/>
        <v>6.2034739454094297E-3</v>
      </c>
      <c r="H10672" s="12">
        <v>8.02</v>
      </c>
      <c r="I10672" s="13">
        <f t="shared" si="831"/>
        <v>2080532.0448877807</v>
      </c>
      <c r="J10672" s="13">
        <f t="shared" si="832"/>
        <v>45057.231920199505</v>
      </c>
      <c r="K10672" s="7">
        <f t="shared" si="833"/>
        <v>2.1656591173835917E-2</v>
      </c>
      <c r="L10672" s="26">
        <f t="shared" si="834"/>
        <v>3.4910424972223497</v>
      </c>
    </row>
    <row r="10673" spans="1:12">
      <c r="A10673" s="2" t="s">
        <v>9639</v>
      </c>
      <c r="B10673" s="3">
        <v>39703</v>
      </c>
      <c r="C10673" s="1">
        <v>372124</v>
      </c>
      <c r="D10673" s="2">
        <v>100</v>
      </c>
      <c r="E10673" s="1">
        <v>52823</v>
      </c>
      <c r="F10673" s="2">
        <v>4</v>
      </c>
      <c r="G10673" s="6">
        <f t="shared" si="830"/>
        <v>0.04</v>
      </c>
      <c r="H10673" s="11">
        <v>7.18</v>
      </c>
      <c r="I10673" s="13">
        <f t="shared" si="831"/>
        <v>51827.855153203345</v>
      </c>
      <c r="J10673" s="13">
        <f t="shared" si="832"/>
        <v>7356.9637883008363</v>
      </c>
      <c r="K10673" s="7">
        <f t="shared" si="833"/>
        <v>0.14194999516290269</v>
      </c>
      <c r="L10673" s="26">
        <f t="shared" si="834"/>
        <v>3.5487498790725671</v>
      </c>
    </row>
    <row r="10674" spans="1:12">
      <c r="A10674" s="2" t="s">
        <v>3552</v>
      </c>
      <c r="B10674" s="3">
        <v>39787</v>
      </c>
      <c r="C10674" s="1">
        <v>18622031</v>
      </c>
      <c r="D10674" s="4">
        <v>1105</v>
      </c>
      <c r="E10674" s="1">
        <v>180708</v>
      </c>
      <c r="F10674" s="2">
        <v>3</v>
      </c>
      <c r="G10674" s="6">
        <f t="shared" si="830"/>
        <v>2.7149321266968325E-3</v>
      </c>
      <c r="H10674" s="11">
        <v>7.18</v>
      </c>
      <c r="I10674" s="13">
        <f t="shared" si="831"/>
        <v>2593597.6323119779</v>
      </c>
      <c r="J10674" s="13">
        <f t="shared" si="832"/>
        <v>25168.245125348189</v>
      </c>
      <c r="K10674" s="7">
        <f t="shared" si="833"/>
        <v>9.703989860182274E-3</v>
      </c>
      <c r="L10674" s="26">
        <f t="shared" si="834"/>
        <v>3.5743029318338042</v>
      </c>
    </row>
    <row r="10675" spans="1:12">
      <c r="A10675" s="2" t="s">
        <v>2411</v>
      </c>
      <c r="B10675" s="3">
        <v>32388</v>
      </c>
      <c r="C10675" s="1">
        <v>346297</v>
      </c>
      <c r="D10675" s="2">
        <v>68</v>
      </c>
      <c r="E10675" s="1">
        <v>18245</v>
      </c>
      <c r="F10675" s="2">
        <v>1</v>
      </c>
      <c r="G10675" s="6">
        <f t="shared" si="830"/>
        <v>1.4705882352941176E-2</v>
      </c>
      <c r="H10675" s="12">
        <v>4.1100000000000003</v>
      </c>
      <c r="I10675" s="13">
        <f t="shared" si="831"/>
        <v>84257.177615571767</v>
      </c>
      <c r="J10675" s="13">
        <f t="shared" si="832"/>
        <v>4439.1727493917269</v>
      </c>
      <c r="K10675" s="7">
        <f t="shared" si="833"/>
        <v>5.2685989194246559E-2</v>
      </c>
      <c r="L10675" s="26">
        <f t="shared" si="834"/>
        <v>3.5826472652087662</v>
      </c>
    </row>
    <row r="10676" spans="1:12">
      <c r="A10676" s="2" t="s">
        <v>8211</v>
      </c>
      <c r="B10676" s="3">
        <v>33865</v>
      </c>
      <c r="C10676" s="1">
        <v>7306242</v>
      </c>
      <c r="D10676" s="2">
        <v>700</v>
      </c>
      <c r="E10676" s="1">
        <v>76488</v>
      </c>
      <c r="F10676" s="2">
        <v>2</v>
      </c>
      <c r="G10676" s="6">
        <f t="shared" si="830"/>
        <v>2.8571428571428571E-3</v>
      </c>
      <c r="H10676" s="11">
        <v>4.1500000000000004</v>
      </c>
      <c r="I10676" s="13">
        <f t="shared" si="831"/>
        <v>1760540.2409638553</v>
      </c>
      <c r="J10676" s="13">
        <f t="shared" si="832"/>
        <v>18430.843373493975</v>
      </c>
      <c r="K10676" s="7">
        <f t="shared" si="833"/>
        <v>1.0468856629714703E-2</v>
      </c>
      <c r="L10676" s="26">
        <f t="shared" si="834"/>
        <v>3.6640998204001458</v>
      </c>
    </row>
    <row r="10677" spans="1:12">
      <c r="A10677" s="2" t="s">
        <v>2629</v>
      </c>
      <c r="B10677" s="3">
        <v>38968</v>
      </c>
      <c r="C10677" s="1">
        <v>4604</v>
      </c>
      <c r="D10677" s="2">
        <v>12</v>
      </c>
      <c r="E10677" s="1">
        <v>2850</v>
      </c>
      <c r="F10677" s="2">
        <v>2</v>
      </c>
      <c r="G10677" s="6">
        <f t="shared" si="830"/>
        <v>0.16666666666666666</v>
      </c>
      <c r="H10677" s="11">
        <v>6.55</v>
      </c>
      <c r="I10677" s="13">
        <f t="shared" si="831"/>
        <v>702.90076335877859</v>
      </c>
      <c r="J10677" s="13">
        <f t="shared" si="832"/>
        <v>435.1145038167939</v>
      </c>
      <c r="K10677" s="7">
        <f t="shared" si="833"/>
        <v>0.6190269331016508</v>
      </c>
      <c r="L10677" s="26">
        <f t="shared" si="834"/>
        <v>3.714161598609905</v>
      </c>
    </row>
    <row r="10678" spans="1:12">
      <c r="A10678" s="2" t="s">
        <v>7688</v>
      </c>
      <c r="B10678" s="3">
        <v>38954</v>
      </c>
      <c r="C10678" s="1">
        <v>381420</v>
      </c>
      <c r="D10678" s="2">
        <v>366</v>
      </c>
      <c r="E10678" s="1">
        <v>27546</v>
      </c>
      <c r="F10678" s="2">
        <v>7</v>
      </c>
      <c r="G10678" s="6">
        <f t="shared" si="830"/>
        <v>1.912568306010929E-2</v>
      </c>
      <c r="H10678" s="11">
        <v>6.55</v>
      </c>
      <c r="I10678" s="13">
        <f t="shared" si="831"/>
        <v>58232.061068702293</v>
      </c>
      <c r="J10678" s="13">
        <f t="shared" si="832"/>
        <v>4205.4961832061072</v>
      </c>
      <c r="K10678" s="7">
        <f t="shared" si="833"/>
        <v>7.2219600440459344E-2</v>
      </c>
      <c r="L10678" s="26">
        <f t="shared" si="834"/>
        <v>3.7760533944583026</v>
      </c>
    </row>
    <row r="10679" spans="1:12">
      <c r="A10679" s="2" t="s">
        <v>2830</v>
      </c>
      <c r="B10679" s="3">
        <v>34607</v>
      </c>
      <c r="C10679" s="1">
        <v>5887457</v>
      </c>
      <c r="D10679" s="2">
        <v>623</v>
      </c>
      <c r="E10679" s="1">
        <v>71566</v>
      </c>
      <c r="F10679" s="2">
        <v>2</v>
      </c>
      <c r="G10679" s="6">
        <f t="shared" si="830"/>
        <v>3.2102728731942215E-3</v>
      </c>
      <c r="H10679" s="11">
        <v>4.08</v>
      </c>
      <c r="I10679" s="13">
        <f t="shared" si="831"/>
        <v>1443004.1666666667</v>
      </c>
      <c r="J10679" s="13">
        <f t="shared" si="832"/>
        <v>17540.686274509804</v>
      </c>
      <c r="K10679" s="7">
        <f t="shared" si="833"/>
        <v>1.2155672644403178E-2</v>
      </c>
      <c r="L10679" s="26">
        <f t="shared" si="834"/>
        <v>3.78649202873159</v>
      </c>
    </row>
    <row r="10680" spans="1:12">
      <c r="A10680" s="2" t="s">
        <v>9422</v>
      </c>
      <c r="B10680" s="3">
        <v>39442</v>
      </c>
      <c r="C10680" s="1">
        <v>40222514</v>
      </c>
      <c r="D10680" s="4">
        <v>1620</v>
      </c>
      <c r="E10680" s="1">
        <v>190739</v>
      </c>
      <c r="F10680" s="2">
        <v>2</v>
      </c>
      <c r="G10680" s="6">
        <f t="shared" si="830"/>
        <v>1.2345679012345679E-3</v>
      </c>
      <c r="H10680" s="11">
        <v>6.88</v>
      </c>
      <c r="I10680" s="13">
        <f t="shared" si="831"/>
        <v>5846295.6395348841</v>
      </c>
      <c r="J10680" s="13">
        <f t="shared" si="832"/>
        <v>27723.691860465118</v>
      </c>
      <c r="K10680" s="7">
        <f t="shared" si="833"/>
        <v>4.7420954344126777E-3</v>
      </c>
      <c r="L10680" s="26">
        <f t="shared" si="834"/>
        <v>3.8410973018742691</v>
      </c>
    </row>
    <row r="10681" spans="1:12">
      <c r="A10681" s="2" t="s">
        <v>2448</v>
      </c>
      <c r="B10681" s="3">
        <v>39813</v>
      </c>
      <c r="C10681" s="1">
        <v>28644813</v>
      </c>
      <c r="D10681" s="4">
        <v>1793</v>
      </c>
      <c r="E10681" s="1">
        <v>123513</v>
      </c>
      <c r="F10681" s="2">
        <v>2</v>
      </c>
      <c r="G10681" s="6">
        <f t="shared" si="830"/>
        <v>1.1154489682097045E-3</v>
      </c>
      <c r="H10681" s="11">
        <v>7.18</v>
      </c>
      <c r="I10681" s="13">
        <f t="shared" si="831"/>
        <v>3989528.2729805014</v>
      </c>
      <c r="J10681" s="13">
        <f t="shared" si="832"/>
        <v>17202.367688022285</v>
      </c>
      <c r="K10681" s="7">
        <f t="shared" si="833"/>
        <v>4.3118801299209045E-3</v>
      </c>
      <c r="L10681" s="26">
        <f t="shared" si="834"/>
        <v>3.8656005364740906</v>
      </c>
    </row>
    <row r="10682" spans="1:12">
      <c r="A10682" s="2" t="s">
        <v>4856</v>
      </c>
      <c r="B10682" s="3">
        <v>38457</v>
      </c>
      <c r="C10682" s="1">
        <v>120620</v>
      </c>
      <c r="D10682" s="2">
        <v>24</v>
      </c>
      <c r="E10682" s="1">
        <v>19717</v>
      </c>
      <c r="F10682" s="2">
        <v>1</v>
      </c>
      <c r="G10682" s="6">
        <f t="shared" si="830"/>
        <v>4.1666666666666664E-2</v>
      </c>
      <c r="H10682" s="11">
        <v>6.41</v>
      </c>
      <c r="I10682" s="13">
        <f t="shared" si="831"/>
        <v>18817.472698907957</v>
      </c>
      <c r="J10682" s="13">
        <f t="shared" si="832"/>
        <v>3075.9750390015602</v>
      </c>
      <c r="K10682" s="7">
        <f t="shared" si="833"/>
        <v>0.16346377051898525</v>
      </c>
      <c r="L10682" s="26">
        <f t="shared" si="834"/>
        <v>3.923130492455646</v>
      </c>
    </row>
    <row r="10683" spans="1:12">
      <c r="A10683" s="2" t="s">
        <v>2282</v>
      </c>
      <c r="B10683" s="3">
        <v>39354</v>
      </c>
      <c r="C10683" s="1">
        <v>11902715</v>
      </c>
      <c r="D10683" s="2">
        <v>698</v>
      </c>
      <c r="E10683" s="1">
        <v>134938</v>
      </c>
      <c r="F10683" s="2">
        <v>2</v>
      </c>
      <c r="G10683" s="6">
        <f t="shared" si="830"/>
        <v>2.8653295128939827E-3</v>
      </c>
      <c r="H10683" s="11">
        <v>6.88</v>
      </c>
      <c r="I10683" s="13">
        <f t="shared" si="831"/>
        <v>1730045.784883721</v>
      </c>
      <c r="J10683" s="13">
        <f t="shared" si="832"/>
        <v>19613.081395348836</v>
      </c>
      <c r="K10683" s="7">
        <f t="shared" si="833"/>
        <v>1.1336741239288682E-2</v>
      </c>
      <c r="L10683" s="26">
        <f t="shared" si="834"/>
        <v>3.9565226925117503</v>
      </c>
    </row>
    <row r="10684" spans="1:12">
      <c r="A10684" s="2" t="s">
        <v>9651</v>
      </c>
      <c r="B10684" s="3">
        <v>36483</v>
      </c>
      <c r="C10684" s="1">
        <v>245852179</v>
      </c>
      <c r="D10684" s="4">
        <v>3257</v>
      </c>
      <c r="E10684" s="1">
        <v>300163</v>
      </c>
      <c r="F10684" s="2">
        <v>1</v>
      </c>
      <c r="G10684" s="6">
        <f t="shared" si="830"/>
        <v>3.0703101013202335E-4</v>
      </c>
      <c r="H10684" s="12">
        <v>5.0599999999999996</v>
      </c>
      <c r="I10684" s="13">
        <f t="shared" si="831"/>
        <v>48587387.154150203</v>
      </c>
      <c r="J10684" s="13">
        <f t="shared" si="832"/>
        <v>59320.750988142296</v>
      </c>
      <c r="K10684" s="7">
        <f t="shared" si="833"/>
        <v>1.2209084386435314E-3</v>
      </c>
      <c r="L10684" s="26">
        <f t="shared" si="834"/>
        <v>3.9764987846619815</v>
      </c>
    </row>
    <row r="10685" spans="1:12">
      <c r="A10685" s="2" t="s">
        <v>1570</v>
      </c>
      <c r="B10685" s="3">
        <v>40079</v>
      </c>
      <c r="C10685" s="1">
        <v>14363397</v>
      </c>
      <c r="D10685" s="2">
        <v>995</v>
      </c>
      <c r="E10685" s="1">
        <v>231964</v>
      </c>
      <c r="F10685" s="2">
        <v>4</v>
      </c>
      <c r="G10685" s="6">
        <f t="shared" si="830"/>
        <v>4.0201005025125632E-3</v>
      </c>
      <c r="H10685" s="12">
        <v>7.5</v>
      </c>
      <c r="I10685" s="13">
        <f t="shared" si="831"/>
        <v>1915119.6</v>
      </c>
      <c r="J10685" s="13">
        <f t="shared" si="832"/>
        <v>30928.533333333333</v>
      </c>
      <c r="K10685" s="7">
        <f t="shared" si="833"/>
        <v>1.6149661532017807E-2</v>
      </c>
      <c r="L10685" s="26">
        <f t="shared" si="834"/>
        <v>4.0172283060894296</v>
      </c>
    </row>
    <row r="10686" spans="1:12">
      <c r="A10686" s="2" t="s">
        <v>9460</v>
      </c>
      <c r="B10686" s="3">
        <v>33655</v>
      </c>
      <c r="C10686" s="1">
        <v>2922094</v>
      </c>
      <c r="D10686" s="2">
        <v>326</v>
      </c>
      <c r="E10686" s="1">
        <v>72440</v>
      </c>
      <c r="F10686" s="2">
        <v>2</v>
      </c>
      <c r="G10686" s="6">
        <f t="shared" si="830"/>
        <v>6.1349693251533744E-3</v>
      </c>
      <c r="H10686" s="11">
        <v>4.1500000000000004</v>
      </c>
      <c r="I10686" s="13">
        <f t="shared" si="831"/>
        <v>704119.03614457825</v>
      </c>
      <c r="J10686" s="13">
        <f t="shared" si="832"/>
        <v>17455.421686746988</v>
      </c>
      <c r="K10686" s="7">
        <f t="shared" si="833"/>
        <v>2.4790441375260347E-2</v>
      </c>
      <c r="L10686" s="26">
        <f t="shared" si="834"/>
        <v>4.0408419441674361</v>
      </c>
    </row>
    <row r="10687" spans="1:12">
      <c r="A10687" s="2" t="s">
        <v>8664</v>
      </c>
      <c r="B10687" s="3">
        <v>41145</v>
      </c>
      <c r="C10687" s="1">
        <v>2266066</v>
      </c>
      <c r="D10687" s="2">
        <v>135</v>
      </c>
      <c r="E10687" s="1">
        <v>68801</v>
      </c>
      <c r="F10687" s="2">
        <v>1</v>
      </c>
      <c r="G10687" s="6">
        <f t="shared" si="830"/>
        <v>7.4074074074074077E-3</v>
      </c>
      <c r="H10687" s="12">
        <v>8.02</v>
      </c>
      <c r="I10687" s="13">
        <f t="shared" si="831"/>
        <v>282551.87032418954</v>
      </c>
      <c r="J10687" s="13">
        <f t="shared" si="832"/>
        <v>8578.6783042394018</v>
      </c>
      <c r="K10687" s="7">
        <f t="shared" si="833"/>
        <v>3.0361428131395994E-2</v>
      </c>
      <c r="L10687" s="26">
        <f t="shared" si="834"/>
        <v>4.0987927977384588</v>
      </c>
    </row>
    <row r="10688" spans="1:12">
      <c r="A10688" s="2" t="s">
        <v>4072</v>
      </c>
      <c r="B10688" s="3">
        <v>38821</v>
      </c>
      <c r="C10688" s="1">
        <v>1024640</v>
      </c>
      <c r="D10688" s="2">
        <v>152</v>
      </c>
      <c r="E10688" s="1">
        <v>58049</v>
      </c>
      <c r="F10688" s="2">
        <v>2</v>
      </c>
      <c r="G10688" s="6">
        <f t="shared" si="830"/>
        <v>1.3157894736842105E-2</v>
      </c>
      <c r="H10688" s="11">
        <v>6.55</v>
      </c>
      <c r="I10688" s="13">
        <f t="shared" si="831"/>
        <v>156433.58778625954</v>
      </c>
      <c r="J10688" s="13">
        <f t="shared" si="832"/>
        <v>8862.4427480916038</v>
      </c>
      <c r="K10688" s="7">
        <f t="shared" si="833"/>
        <v>5.6653068394753286E-2</v>
      </c>
      <c r="L10688" s="26">
        <f t="shared" si="834"/>
        <v>4.3056331980012503</v>
      </c>
    </row>
    <row r="10689" spans="1:12">
      <c r="A10689" s="2" t="s">
        <v>4925</v>
      </c>
      <c r="B10689" s="3">
        <v>34789</v>
      </c>
      <c r="C10689" s="1">
        <v>2473668</v>
      </c>
      <c r="D10689" s="2">
        <v>351</v>
      </c>
      <c r="E10689" s="1">
        <v>61349</v>
      </c>
      <c r="F10689" s="2">
        <v>2</v>
      </c>
      <c r="G10689" s="6">
        <f t="shared" si="830"/>
        <v>5.6980056980056983E-3</v>
      </c>
      <c r="H10689" s="11">
        <v>4.3499999999999996</v>
      </c>
      <c r="I10689" s="13">
        <f t="shared" si="831"/>
        <v>568659.31034482759</v>
      </c>
      <c r="J10689" s="13">
        <f t="shared" si="832"/>
        <v>14103.218390804599</v>
      </c>
      <c r="K10689" s="7">
        <f t="shared" si="833"/>
        <v>2.4800822099004395E-2</v>
      </c>
      <c r="L10689" s="26">
        <f t="shared" si="834"/>
        <v>4.3525442783752712</v>
      </c>
    </row>
    <row r="10690" spans="1:12">
      <c r="A10690" s="2" t="s">
        <v>6495</v>
      </c>
      <c r="B10690" s="3">
        <v>40816</v>
      </c>
      <c r="C10690" s="1">
        <v>266689</v>
      </c>
      <c r="D10690" s="2">
        <v>32</v>
      </c>
      <c r="E10690" s="1">
        <v>36605</v>
      </c>
      <c r="F10690" s="2">
        <v>1</v>
      </c>
      <c r="G10690" s="6">
        <f t="shared" ref="G10690:G10753" si="835">F10690/D10690</f>
        <v>3.125E-2</v>
      </c>
      <c r="H10690" s="12">
        <v>7.93</v>
      </c>
      <c r="I10690" s="13">
        <f t="shared" ref="I10690:I10753" si="836">C10690/H10690</f>
        <v>33630.390920554855</v>
      </c>
      <c r="J10690" s="13">
        <f t="shared" ref="J10690:J10726" si="837">E10690/H10690</f>
        <v>4616.0151324085755</v>
      </c>
      <c r="K10690" s="7">
        <f t="shared" ref="K10690:K10753" si="838">J10690/I10690</f>
        <v>0.13725725470491848</v>
      </c>
      <c r="L10690" s="26">
        <f t="shared" ref="L10690:L10753" si="839">K10690/G10690</f>
        <v>4.3922321505573914</v>
      </c>
    </row>
    <row r="10691" spans="1:12">
      <c r="A10691" s="2" t="s">
        <v>917</v>
      </c>
      <c r="B10691" s="3">
        <v>38800</v>
      </c>
      <c r="C10691" s="1">
        <v>100184</v>
      </c>
      <c r="D10691" s="2">
        <v>22</v>
      </c>
      <c r="E10691" s="1">
        <v>40744</v>
      </c>
      <c r="F10691" s="2">
        <v>2</v>
      </c>
      <c r="G10691" s="6">
        <f t="shared" si="835"/>
        <v>9.0909090909090912E-2</v>
      </c>
      <c r="H10691" s="11">
        <v>6.55</v>
      </c>
      <c r="I10691" s="13">
        <f t="shared" si="836"/>
        <v>15295.267175572519</v>
      </c>
      <c r="J10691" s="13">
        <f t="shared" si="837"/>
        <v>6220.4580152671761</v>
      </c>
      <c r="K10691" s="7">
        <f t="shared" si="838"/>
        <v>0.40669168729537652</v>
      </c>
      <c r="L10691" s="26">
        <f t="shared" si="839"/>
        <v>4.4736085602491418</v>
      </c>
    </row>
    <row r="10692" spans="1:12">
      <c r="A10692" s="2" t="s">
        <v>5222</v>
      </c>
      <c r="B10692" s="3">
        <v>39619</v>
      </c>
      <c r="C10692" s="1">
        <v>17657973</v>
      </c>
      <c r="D10692" s="4">
        <v>1849</v>
      </c>
      <c r="E10692" s="1">
        <v>220297</v>
      </c>
      <c r="F10692" s="2">
        <v>5</v>
      </c>
      <c r="G10692" s="6">
        <f t="shared" si="835"/>
        <v>2.7041644131963224E-3</v>
      </c>
      <c r="H10692" s="11">
        <v>7.18</v>
      </c>
      <c r="I10692" s="13">
        <f t="shared" si="836"/>
        <v>2459327.7158774375</v>
      </c>
      <c r="J10692" s="13">
        <f t="shared" si="837"/>
        <v>30682.033426183847</v>
      </c>
      <c r="K10692" s="7">
        <f t="shared" si="838"/>
        <v>1.2475780770533516E-2</v>
      </c>
      <c r="L10692" s="26">
        <f t="shared" si="839"/>
        <v>4.6135437289432941</v>
      </c>
    </row>
    <row r="10693" spans="1:12">
      <c r="A10693" s="2" t="s">
        <v>6781</v>
      </c>
      <c r="B10693" s="3">
        <v>40165</v>
      </c>
      <c r="C10693" s="1">
        <v>19676965</v>
      </c>
      <c r="D10693" s="4">
        <v>1412</v>
      </c>
      <c r="E10693" s="1">
        <v>257232</v>
      </c>
      <c r="F10693" s="2">
        <v>4</v>
      </c>
      <c r="G10693" s="6">
        <f t="shared" si="835"/>
        <v>2.8328611898016999E-3</v>
      </c>
      <c r="H10693" s="12">
        <v>7.5</v>
      </c>
      <c r="I10693" s="13">
        <f t="shared" si="836"/>
        <v>2623595.3333333335</v>
      </c>
      <c r="J10693" s="13">
        <f t="shared" si="837"/>
        <v>34297.599999999999</v>
      </c>
      <c r="K10693" s="7">
        <f t="shared" si="838"/>
        <v>1.3072747753528045E-2</v>
      </c>
      <c r="L10693" s="26">
        <f t="shared" si="839"/>
        <v>4.6146799569953991</v>
      </c>
    </row>
    <row r="10694" spans="1:12">
      <c r="A10694" s="2" t="s">
        <v>9528</v>
      </c>
      <c r="B10694" s="3">
        <v>38611</v>
      </c>
      <c r="C10694" s="1">
        <v>53359111</v>
      </c>
      <c r="D10694" s="4">
        <v>3204</v>
      </c>
      <c r="E10694" s="1">
        <v>388166</v>
      </c>
      <c r="F10694" s="2">
        <v>5</v>
      </c>
      <c r="G10694" s="6">
        <f t="shared" si="835"/>
        <v>1.560549313358302E-3</v>
      </c>
      <c r="H10694" s="11">
        <v>6.41</v>
      </c>
      <c r="I10694" s="13">
        <f t="shared" si="836"/>
        <v>8324354.2901716065</v>
      </c>
      <c r="J10694" s="13">
        <f t="shared" si="837"/>
        <v>60556.318252730111</v>
      </c>
      <c r="K10694" s="7">
        <f t="shared" si="838"/>
        <v>7.274596460199647E-3</v>
      </c>
      <c r="L10694" s="26">
        <f t="shared" si="839"/>
        <v>4.6615614116959341</v>
      </c>
    </row>
    <row r="10695" spans="1:12">
      <c r="A10695" s="2" t="s">
        <v>9454</v>
      </c>
      <c r="B10695" s="3">
        <v>34068</v>
      </c>
      <c r="C10695" s="1">
        <v>4104962</v>
      </c>
      <c r="D10695" s="2">
        <v>773</v>
      </c>
      <c r="E10695" s="1">
        <v>74425</v>
      </c>
      <c r="F10695" s="2">
        <v>3</v>
      </c>
      <c r="G10695" s="6">
        <f t="shared" si="835"/>
        <v>3.8809831824062097E-3</v>
      </c>
      <c r="H10695" s="11">
        <v>4.1399999999999997</v>
      </c>
      <c r="I10695" s="13">
        <f t="shared" si="836"/>
        <v>991536.71497584553</v>
      </c>
      <c r="J10695" s="13">
        <f t="shared" si="837"/>
        <v>17977.053140096621</v>
      </c>
      <c r="K10695" s="7">
        <f t="shared" si="838"/>
        <v>1.8130496701309295E-2</v>
      </c>
      <c r="L10695" s="26">
        <f t="shared" si="839"/>
        <v>4.6716246500373613</v>
      </c>
    </row>
    <row r="10696" spans="1:12">
      <c r="A10696" s="2" t="s">
        <v>2695</v>
      </c>
      <c r="B10696" s="3">
        <v>37750</v>
      </c>
      <c r="C10696" s="1">
        <v>20305251</v>
      </c>
      <c r="D10696" s="4">
        <v>2123</v>
      </c>
      <c r="E10696" s="1">
        <v>45029</v>
      </c>
      <c r="F10696" s="2">
        <v>1</v>
      </c>
      <c r="G10696" s="6">
        <f t="shared" si="835"/>
        <v>4.7103155911446069E-4</v>
      </c>
      <c r="H10696" s="11">
        <v>6.03</v>
      </c>
      <c r="I10696" s="13">
        <f t="shared" si="836"/>
        <v>3367371.6417910447</v>
      </c>
      <c r="J10696" s="13">
        <f t="shared" si="837"/>
        <v>7467.4958540630178</v>
      </c>
      <c r="K10696" s="7">
        <f t="shared" si="838"/>
        <v>2.2176037124584176E-3</v>
      </c>
      <c r="L10696" s="26">
        <f t="shared" si="839"/>
        <v>4.7079726815492204</v>
      </c>
    </row>
    <row r="10697" spans="1:12">
      <c r="A10697" s="2" t="s">
        <v>1469</v>
      </c>
      <c r="B10697" s="3">
        <v>36119</v>
      </c>
      <c r="C10697" s="1">
        <v>162798565</v>
      </c>
      <c r="D10697" s="4">
        <v>2773</v>
      </c>
      <c r="E10697" s="1">
        <v>291121</v>
      </c>
      <c r="F10697" s="2">
        <v>1</v>
      </c>
      <c r="G10697" s="6">
        <f t="shared" si="835"/>
        <v>3.6062026685899749E-4</v>
      </c>
      <c r="H10697" s="11">
        <v>4.6900000000000004</v>
      </c>
      <c r="I10697" s="13">
        <f t="shared" si="836"/>
        <v>34711847.547974408</v>
      </c>
      <c r="J10697" s="13">
        <f t="shared" si="837"/>
        <v>62072.707889125792</v>
      </c>
      <c r="K10697" s="7">
        <f t="shared" si="838"/>
        <v>1.7882282930442293E-3</v>
      </c>
      <c r="L10697" s="26">
        <f t="shared" si="839"/>
        <v>4.9587570566116472</v>
      </c>
    </row>
    <row r="10698" spans="1:12">
      <c r="A10698" s="2" t="s">
        <v>3967</v>
      </c>
      <c r="B10698" s="3">
        <v>38254</v>
      </c>
      <c r="C10698" s="1">
        <v>227241</v>
      </c>
      <c r="D10698" s="2">
        <v>16</v>
      </c>
      <c r="E10698" s="1">
        <v>70910</v>
      </c>
      <c r="F10698" s="2">
        <v>1</v>
      </c>
      <c r="G10698" s="6">
        <f t="shared" si="835"/>
        <v>6.25E-2</v>
      </c>
      <c r="H10698" s="12">
        <v>6.21</v>
      </c>
      <c r="I10698" s="13">
        <f t="shared" si="836"/>
        <v>36592.753623188408</v>
      </c>
      <c r="J10698" s="13">
        <f t="shared" si="837"/>
        <v>11418.679549114331</v>
      </c>
      <c r="K10698" s="7">
        <f t="shared" si="838"/>
        <v>0.31204756183963278</v>
      </c>
      <c r="L10698" s="26">
        <f t="shared" si="839"/>
        <v>4.9927609894341245</v>
      </c>
    </row>
    <row r="10699" spans="1:12">
      <c r="A10699" s="2" t="s">
        <v>4315</v>
      </c>
      <c r="B10699" s="3">
        <v>41236</v>
      </c>
      <c r="C10699" s="1">
        <v>1894641</v>
      </c>
      <c r="D10699" s="2">
        <v>562</v>
      </c>
      <c r="E10699" s="1">
        <v>287715</v>
      </c>
      <c r="F10699" s="2">
        <v>17</v>
      </c>
      <c r="G10699" s="6">
        <f t="shared" si="835"/>
        <v>3.0249110320284697E-2</v>
      </c>
      <c r="H10699" s="12">
        <v>8.02</v>
      </c>
      <c r="I10699" s="13">
        <f t="shared" si="836"/>
        <v>236239.52618453867</v>
      </c>
      <c r="J10699" s="13">
        <f t="shared" si="837"/>
        <v>35874.68827930175</v>
      </c>
      <c r="K10699" s="7">
        <f t="shared" si="838"/>
        <v>0.1518572647799768</v>
      </c>
      <c r="L10699" s="26">
        <f t="shared" si="839"/>
        <v>5.0202225180204092</v>
      </c>
    </row>
    <row r="10700" spans="1:12">
      <c r="A10700" s="2" t="s">
        <v>1662</v>
      </c>
      <c r="B10700" s="3">
        <v>41124</v>
      </c>
      <c r="C10700" s="1">
        <v>3094687</v>
      </c>
      <c r="D10700" s="2">
        <v>586</v>
      </c>
      <c r="E10700" s="1">
        <v>107785</v>
      </c>
      <c r="F10700" s="2">
        <v>4</v>
      </c>
      <c r="G10700" s="6">
        <f t="shared" si="835"/>
        <v>6.8259385665529011E-3</v>
      </c>
      <c r="H10700" s="12">
        <v>8.02</v>
      </c>
      <c r="I10700" s="13">
        <f t="shared" si="836"/>
        <v>385871.1970074813</v>
      </c>
      <c r="J10700" s="13">
        <f t="shared" si="837"/>
        <v>13439.526184538654</v>
      </c>
      <c r="K10700" s="7">
        <f t="shared" si="838"/>
        <v>3.48290473317657E-2</v>
      </c>
      <c r="L10700" s="26">
        <f t="shared" si="839"/>
        <v>5.1024554341036747</v>
      </c>
    </row>
    <row r="10701" spans="1:12">
      <c r="A10701" s="2" t="s">
        <v>6952</v>
      </c>
      <c r="B10701" s="3">
        <v>38618</v>
      </c>
      <c r="C10701" s="1">
        <v>2080321</v>
      </c>
      <c r="D10701" s="2">
        <v>779</v>
      </c>
      <c r="E10701" s="1">
        <v>68447</v>
      </c>
      <c r="F10701" s="2">
        <v>5</v>
      </c>
      <c r="G10701" s="6">
        <f t="shared" si="835"/>
        <v>6.4184852374839542E-3</v>
      </c>
      <c r="H10701" s="11">
        <v>6.41</v>
      </c>
      <c r="I10701" s="13">
        <f t="shared" si="836"/>
        <v>324543.05772230891</v>
      </c>
      <c r="J10701" s="13">
        <f t="shared" si="837"/>
        <v>10678.159126365055</v>
      </c>
      <c r="K10701" s="7">
        <f t="shared" si="838"/>
        <v>3.2902133853381282E-2</v>
      </c>
      <c r="L10701" s="26">
        <f t="shared" si="839"/>
        <v>5.1261524543568031</v>
      </c>
    </row>
    <row r="10702" spans="1:12">
      <c r="A10702" s="2" t="s">
        <v>1212</v>
      </c>
      <c r="B10702" s="3">
        <v>39038</v>
      </c>
      <c r="C10702" s="1">
        <v>11242801</v>
      </c>
      <c r="D10702" s="4">
        <v>1670</v>
      </c>
      <c r="E10702" s="1">
        <v>69039</v>
      </c>
      <c r="F10702" s="2">
        <v>2</v>
      </c>
      <c r="G10702" s="6">
        <f t="shared" si="835"/>
        <v>1.1976047904191617E-3</v>
      </c>
      <c r="H10702" s="11">
        <v>6.55</v>
      </c>
      <c r="I10702" s="13">
        <f t="shared" si="836"/>
        <v>1716458.1679389314</v>
      </c>
      <c r="J10702" s="13">
        <f t="shared" si="837"/>
        <v>10540.305343511451</v>
      </c>
      <c r="K10702" s="7">
        <f t="shared" si="838"/>
        <v>6.1407295210508485E-3</v>
      </c>
      <c r="L10702" s="26">
        <f t="shared" si="839"/>
        <v>5.1275091500774588</v>
      </c>
    </row>
    <row r="10703" spans="1:12">
      <c r="A10703" s="2" t="s">
        <v>4546</v>
      </c>
      <c r="B10703" s="3">
        <v>38261</v>
      </c>
      <c r="C10703" s="1">
        <v>12785432</v>
      </c>
      <c r="D10703" s="2">
        <v>901</v>
      </c>
      <c r="E10703" s="1">
        <v>292177</v>
      </c>
      <c r="F10703" s="2">
        <v>4</v>
      </c>
      <c r="G10703" s="6">
        <f t="shared" si="835"/>
        <v>4.4395116537180911E-3</v>
      </c>
      <c r="H10703" s="12">
        <v>6.21</v>
      </c>
      <c r="I10703" s="13">
        <f t="shared" si="836"/>
        <v>2058845.7326892109</v>
      </c>
      <c r="J10703" s="13">
        <f t="shared" si="837"/>
        <v>47049.436392914657</v>
      </c>
      <c r="K10703" s="7">
        <f t="shared" si="838"/>
        <v>2.2852336940980957E-2</v>
      </c>
      <c r="L10703" s="26">
        <f t="shared" si="839"/>
        <v>5.1474888959559602</v>
      </c>
    </row>
    <row r="10704" spans="1:12">
      <c r="A10704" s="2" t="s">
        <v>457</v>
      </c>
      <c r="B10704" s="3">
        <v>35748</v>
      </c>
      <c r="C10704" s="1">
        <v>58406347</v>
      </c>
      <c r="D10704" s="4">
        <v>2511</v>
      </c>
      <c r="E10704" s="1">
        <v>120541</v>
      </c>
      <c r="F10704" s="2">
        <v>1</v>
      </c>
      <c r="G10704" s="6">
        <f t="shared" si="835"/>
        <v>3.9824771007566706E-4</v>
      </c>
      <c r="H10704" s="11">
        <v>4.59</v>
      </c>
      <c r="I10704" s="13">
        <f t="shared" si="836"/>
        <v>12724694.335511982</v>
      </c>
      <c r="J10704" s="13">
        <f t="shared" si="837"/>
        <v>26261.65577342048</v>
      </c>
      <c r="K10704" s="7">
        <f t="shared" si="838"/>
        <v>2.0638339185979223E-3</v>
      </c>
      <c r="L10704" s="26">
        <f t="shared" si="839"/>
        <v>5.1822869695993825</v>
      </c>
    </row>
    <row r="10705" spans="1:12">
      <c r="A10705" s="2" t="s">
        <v>1425</v>
      </c>
      <c r="B10705" s="3">
        <v>37918</v>
      </c>
      <c r="C10705" s="1">
        <v>85336277</v>
      </c>
      <c r="D10705" s="4">
        <v>3030</v>
      </c>
      <c r="E10705" s="1">
        <v>291940</v>
      </c>
      <c r="F10705" s="2">
        <v>2</v>
      </c>
      <c r="G10705" s="6">
        <f t="shared" si="835"/>
        <v>6.6006600660066007E-4</v>
      </c>
      <c r="H10705" s="11">
        <v>6.03</v>
      </c>
      <c r="I10705" s="13">
        <f t="shared" si="836"/>
        <v>14151953.067993365</v>
      </c>
      <c r="J10705" s="13">
        <f t="shared" si="837"/>
        <v>48414.593698175784</v>
      </c>
      <c r="K10705" s="7">
        <f t="shared" si="838"/>
        <v>3.4210538620052526E-3</v>
      </c>
      <c r="L10705" s="26">
        <f t="shared" si="839"/>
        <v>5.1828966009379576</v>
      </c>
    </row>
    <row r="10706" spans="1:12">
      <c r="A10706" s="2" t="s">
        <v>7642</v>
      </c>
      <c r="B10706" s="3">
        <v>37540</v>
      </c>
      <c r="C10706" s="1">
        <v>17844216</v>
      </c>
      <c r="D10706" s="4">
        <v>1293</v>
      </c>
      <c r="E10706" s="1">
        <v>367203</v>
      </c>
      <c r="F10706" s="2">
        <v>5</v>
      </c>
      <c r="G10706" s="6">
        <f t="shared" si="835"/>
        <v>3.8669760247486465E-3</v>
      </c>
      <c r="H10706" s="12">
        <v>5.8</v>
      </c>
      <c r="I10706" s="13">
        <f t="shared" si="836"/>
        <v>3076588.9655172415</v>
      </c>
      <c r="J10706" s="13">
        <f t="shared" si="837"/>
        <v>63310.862068965522</v>
      </c>
      <c r="K10706" s="7">
        <f t="shared" si="838"/>
        <v>2.0578264688120788E-2</v>
      </c>
      <c r="L10706" s="26">
        <f t="shared" si="839"/>
        <v>5.3215392483480359</v>
      </c>
    </row>
    <row r="10707" spans="1:12">
      <c r="A10707" s="2" t="s">
        <v>1489</v>
      </c>
      <c r="B10707" s="3">
        <v>35930</v>
      </c>
      <c r="C10707" s="1">
        <v>26528185</v>
      </c>
      <c r="D10707" s="4">
        <v>2051</v>
      </c>
      <c r="E10707" s="1">
        <v>141816</v>
      </c>
      <c r="F10707" s="2">
        <v>2</v>
      </c>
      <c r="G10707" s="6">
        <f t="shared" si="835"/>
        <v>9.7513408093612868E-4</v>
      </c>
      <c r="H10707" s="11">
        <v>4.6900000000000004</v>
      </c>
      <c r="I10707" s="13">
        <f t="shared" si="836"/>
        <v>5656329.4243070362</v>
      </c>
      <c r="J10707" s="13">
        <f t="shared" si="837"/>
        <v>30237.953091684434</v>
      </c>
      <c r="K10707" s="7">
        <f t="shared" si="838"/>
        <v>5.3458613923266897E-3</v>
      </c>
      <c r="L10707" s="26">
        <f t="shared" si="839"/>
        <v>5.4821808578310209</v>
      </c>
    </row>
    <row r="10708" spans="1:12">
      <c r="A10708" s="2" t="s">
        <v>5263</v>
      </c>
      <c r="B10708" s="3">
        <v>38450</v>
      </c>
      <c r="C10708" s="1">
        <v>17108591</v>
      </c>
      <c r="D10708" s="4">
        <v>2503</v>
      </c>
      <c r="E10708" s="1">
        <v>269225</v>
      </c>
      <c r="F10708" s="2">
        <v>7</v>
      </c>
      <c r="G10708" s="6">
        <f t="shared" si="835"/>
        <v>2.796644027167399E-3</v>
      </c>
      <c r="H10708" s="11">
        <v>6.41</v>
      </c>
      <c r="I10708" s="13">
        <f t="shared" si="836"/>
        <v>2669046.9578783149</v>
      </c>
      <c r="J10708" s="13">
        <f t="shared" si="837"/>
        <v>42000.780031201248</v>
      </c>
      <c r="K10708" s="7">
        <f t="shared" si="838"/>
        <v>1.5736246193505943E-2</v>
      </c>
      <c r="L10708" s="26">
        <f t="shared" si="839"/>
        <v>5.6268320317636249</v>
      </c>
    </row>
    <row r="10709" spans="1:12">
      <c r="A10709" s="2" t="s">
        <v>6168</v>
      </c>
      <c r="B10709" s="3">
        <v>38429</v>
      </c>
      <c r="C10709" s="1">
        <v>3826280</v>
      </c>
      <c r="D10709" s="2">
        <v>302</v>
      </c>
      <c r="E10709" s="1">
        <v>74238</v>
      </c>
      <c r="F10709" s="2">
        <v>1</v>
      </c>
      <c r="G10709" s="6">
        <f t="shared" si="835"/>
        <v>3.3112582781456954E-3</v>
      </c>
      <c r="H10709" s="11">
        <v>6.41</v>
      </c>
      <c r="I10709" s="13">
        <f t="shared" si="836"/>
        <v>596923.5569422777</v>
      </c>
      <c r="J10709" s="13">
        <f t="shared" si="837"/>
        <v>11581.591263650545</v>
      </c>
      <c r="K10709" s="7">
        <f t="shared" si="838"/>
        <v>1.9402134710475971E-2</v>
      </c>
      <c r="L10709" s="26">
        <f t="shared" si="839"/>
        <v>5.8594446825637432</v>
      </c>
    </row>
    <row r="10710" spans="1:12">
      <c r="A10710" s="2" t="s">
        <v>62</v>
      </c>
      <c r="B10710" s="3">
        <v>36189</v>
      </c>
      <c r="C10710" s="1">
        <v>109535</v>
      </c>
      <c r="D10710" s="2">
        <v>30</v>
      </c>
      <c r="E10710" s="1">
        <v>21399</v>
      </c>
      <c r="F10710" s="2">
        <v>1</v>
      </c>
      <c r="G10710" s="6">
        <f t="shared" si="835"/>
        <v>3.3333333333333333E-2</v>
      </c>
      <c r="H10710" s="12">
        <v>5.0599999999999996</v>
      </c>
      <c r="I10710" s="13">
        <f t="shared" si="836"/>
        <v>21647.233201581028</v>
      </c>
      <c r="J10710" s="13">
        <f t="shared" si="837"/>
        <v>4229.05138339921</v>
      </c>
      <c r="K10710" s="7">
        <f t="shared" si="838"/>
        <v>0.19536221299128134</v>
      </c>
      <c r="L10710" s="26">
        <f t="shared" si="839"/>
        <v>5.8608663897384403</v>
      </c>
    </row>
    <row r="10711" spans="1:12">
      <c r="A10711" s="2" t="s">
        <v>628</v>
      </c>
      <c r="B10711" s="3">
        <v>37050</v>
      </c>
      <c r="C10711" s="1">
        <v>84056472</v>
      </c>
      <c r="D10711" s="4">
        <v>3071</v>
      </c>
      <c r="E10711" s="1">
        <v>329011</v>
      </c>
      <c r="F10711" s="2">
        <v>2</v>
      </c>
      <c r="G10711" s="6">
        <f t="shared" si="835"/>
        <v>6.5125366330185612E-4</v>
      </c>
      <c r="H10711" s="11">
        <v>5.65</v>
      </c>
      <c r="I10711" s="13">
        <f t="shared" si="836"/>
        <v>14877251.681415929</v>
      </c>
      <c r="J10711" s="13">
        <f t="shared" si="837"/>
        <v>58232.035398230088</v>
      </c>
      <c r="K10711" s="7">
        <f t="shared" si="838"/>
        <v>3.914166181040765E-3</v>
      </c>
      <c r="L10711" s="26">
        <f t="shared" si="839"/>
        <v>6.0102021709880944</v>
      </c>
    </row>
    <row r="10712" spans="1:12">
      <c r="A10712" s="2" t="s">
        <v>7841</v>
      </c>
      <c r="B10712" s="3">
        <v>39570</v>
      </c>
      <c r="C10712" s="1">
        <v>2345941</v>
      </c>
      <c r="D10712" s="4">
        <v>1379</v>
      </c>
      <c r="E10712" s="1">
        <v>63361</v>
      </c>
      <c r="F10712" s="2">
        <v>6</v>
      </c>
      <c r="G10712" s="6">
        <f t="shared" si="835"/>
        <v>4.3509789702683103E-3</v>
      </c>
      <c r="H10712" s="11">
        <v>7.18</v>
      </c>
      <c r="I10712" s="13">
        <f t="shared" si="836"/>
        <v>326732.72980501392</v>
      </c>
      <c r="J10712" s="13">
        <f t="shared" si="837"/>
        <v>8824.6518105849591</v>
      </c>
      <c r="K10712" s="7">
        <f t="shared" si="838"/>
        <v>2.700877814062673E-2</v>
      </c>
      <c r="L10712" s="26">
        <f t="shared" si="839"/>
        <v>6.2075175093207102</v>
      </c>
    </row>
    <row r="10713" spans="1:12">
      <c r="A10713" s="2" t="s">
        <v>9060</v>
      </c>
      <c r="B10713" s="3">
        <v>34978</v>
      </c>
      <c r="C10713" s="1">
        <v>7959291</v>
      </c>
      <c r="D10713" s="4">
        <v>1691</v>
      </c>
      <c r="E10713" s="1">
        <v>31062</v>
      </c>
      <c r="F10713" s="2">
        <v>1</v>
      </c>
      <c r="G10713" s="6">
        <f t="shared" si="835"/>
        <v>5.9136605558840927E-4</v>
      </c>
      <c r="H10713" s="11">
        <v>4.3499999999999996</v>
      </c>
      <c r="I10713" s="13">
        <f t="shared" si="836"/>
        <v>1829722.0689655175</v>
      </c>
      <c r="J10713" s="13">
        <f t="shared" si="837"/>
        <v>7140.6896551724139</v>
      </c>
      <c r="K10713" s="7">
        <f t="shared" si="838"/>
        <v>3.9026089132813461E-3</v>
      </c>
      <c r="L10713" s="26">
        <f t="shared" si="839"/>
        <v>6.5993116723587555</v>
      </c>
    </row>
    <row r="10714" spans="1:12">
      <c r="A10714" s="2" t="s">
        <v>5614</v>
      </c>
      <c r="B10714" s="3">
        <v>34500</v>
      </c>
      <c r="C10714" s="1">
        <v>312855561</v>
      </c>
      <c r="D10714" s="4">
        <v>2624</v>
      </c>
      <c r="E10714" s="1">
        <v>1586753</v>
      </c>
      <c r="F10714" s="2">
        <v>2</v>
      </c>
      <c r="G10714" s="6">
        <f t="shared" si="835"/>
        <v>7.6219512195121954E-4</v>
      </c>
      <c r="H10714" s="11">
        <v>4.08</v>
      </c>
      <c r="I10714" s="13">
        <f t="shared" si="836"/>
        <v>76680284.558823526</v>
      </c>
      <c r="J10714" s="13">
        <f t="shared" si="837"/>
        <v>388910.04901960783</v>
      </c>
      <c r="K10714" s="7">
        <f t="shared" si="838"/>
        <v>5.0718388860602672E-3</v>
      </c>
      <c r="L10714" s="26">
        <f t="shared" si="839"/>
        <v>6.6542526185110704</v>
      </c>
    </row>
    <row r="10715" spans="1:12">
      <c r="A10715" s="2" t="s">
        <v>4526</v>
      </c>
      <c r="B10715" s="3">
        <v>41250</v>
      </c>
      <c r="C10715" s="1">
        <v>103936</v>
      </c>
      <c r="D10715" s="2">
        <v>36</v>
      </c>
      <c r="E10715" s="1">
        <v>81362</v>
      </c>
      <c r="F10715" s="2">
        <v>4</v>
      </c>
      <c r="G10715" s="6">
        <f t="shared" si="835"/>
        <v>0.1111111111111111</v>
      </c>
      <c r="H10715" s="12">
        <v>8.02</v>
      </c>
      <c r="I10715" s="13">
        <f t="shared" si="836"/>
        <v>12959.600997506235</v>
      </c>
      <c r="J10715" s="13">
        <f t="shared" si="837"/>
        <v>10144.887780548628</v>
      </c>
      <c r="K10715" s="7">
        <f t="shared" si="838"/>
        <v>0.78280865147783241</v>
      </c>
      <c r="L10715" s="26">
        <f t="shared" si="839"/>
        <v>7.045277863300492</v>
      </c>
    </row>
    <row r="10716" spans="1:12">
      <c r="A10716" s="2" t="s">
        <v>3157</v>
      </c>
      <c r="B10716" s="3">
        <v>40130</v>
      </c>
      <c r="C10716" s="1">
        <v>21002919</v>
      </c>
      <c r="D10716" s="4">
        <v>2304</v>
      </c>
      <c r="E10716" s="1">
        <v>265900</v>
      </c>
      <c r="F10716" s="2">
        <v>4</v>
      </c>
      <c r="G10716" s="6">
        <f t="shared" si="835"/>
        <v>1.736111111111111E-3</v>
      </c>
      <c r="H10716" s="12">
        <v>7.5</v>
      </c>
      <c r="I10716" s="13">
        <f t="shared" si="836"/>
        <v>2800389.2</v>
      </c>
      <c r="J10716" s="13">
        <f t="shared" si="837"/>
        <v>35453.333333333336</v>
      </c>
      <c r="K10716" s="7">
        <f t="shared" si="838"/>
        <v>1.2660145001749518E-2</v>
      </c>
      <c r="L10716" s="26">
        <f t="shared" si="839"/>
        <v>7.2922435210077232</v>
      </c>
    </row>
    <row r="10717" spans="1:12">
      <c r="A10717" s="2" t="s">
        <v>4237</v>
      </c>
      <c r="B10717" s="3">
        <v>35596</v>
      </c>
      <c r="C10717" s="1">
        <v>99112101</v>
      </c>
      <c r="D10717" s="4">
        <v>2930</v>
      </c>
      <c r="E10717" s="1">
        <v>249567</v>
      </c>
      <c r="F10717" s="2">
        <v>1</v>
      </c>
      <c r="G10717" s="6">
        <f t="shared" si="835"/>
        <v>3.4129692832764505E-4</v>
      </c>
      <c r="H10717" s="11">
        <v>4.59</v>
      </c>
      <c r="I10717" s="13">
        <f t="shared" si="836"/>
        <v>21593050.326797385</v>
      </c>
      <c r="J10717" s="13">
        <f t="shared" si="837"/>
        <v>54371.895424836606</v>
      </c>
      <c r="K10717" s="7">
        <f t="shared" si="838"/>
        <v>2.5180275413594555E-3</v>
      </c>
      <c r="L10717" s="26">
        <f t="shared" si="839"/>
        <v>7.3778206961832042</v>
      </c>
    </row>
    <row r="10718" spans="1:12">
      <c r="A10718" s="2" t="s">
        <v>10196</v>
      </c>
      <c r="B10718" s="3">
        <v>38891</v>
      </c>
      <c r="C10718" s="1">
        <v>221574</v>
      </c>
      <c r="D10718" s="2">
        <v>56</v>
      </c>
      <c r="E10718" s="1">
        <v>29400</v>
      </c>
      <c r="F10718" s="2">
        <v>1</v>
      </c>
      <c r="G10718" s="6">
        <f t="shared" si="835"/>
        <v>1.7857142857142856E-2</v>
      </c>
      <c r="H10718" s="11">
        <v>6.55</v>
      </c>
      <c r="I10718" s="13">
        <f t="shared" si="836"/>
        <v>33828.091603053435</v>
      </c>
      <c r="J10718" s="13">
        <f t="shared" si="837"/>
        <v>4488.5496183206105</v>
      </c>
      <c r="K10718" s="7">
        <f t="shared" si="838"/>
        <v>0.13268704811936419</v>
      </c>
      <c r="L10718" s="26">
        <f t="shared" si="839"/>
        <v>7.4304746946843947</v>
      </c>
    </row>
    <row r="10719" spans="1:12">
      <c r="A10719" s="2" t="s">
        <v>6742</v>
      </c>
      <c r="B10719" s="3">
        <v>33893</v>
      </c>
      <c r="C10719" s="1">
        <v>6202756</v>
      </c>
      <c r="D10719" s="4">
        <v>1100</v>
      </c>
      <c r="E10719" s="1">
        <v>43036</v>
      </c>
      <c r="F10719" s="2">
        <v>1</v>
      </c>
      <c r="G10719" s="6">
        <f t="shared" si="835"/>
        <v>9.0909090909090909E-4</v>
      </c>
      <c r="H10719" s="11">
        <v>4.1500000000000004</v>
      </c>
      <c r="I10719" s="13">
        <f t="shared" si="836"/>
        <v>1494639.9999999998</v>
      </c>
      <c r="J10719" s="13">
        <f t="shared" si="837"/>
        <v>10370.12048192771</v>
      </c>
      <c r="K10719" s="7">
        <f t="shared" si="838"/>
        <v>6.938206178027961E-3</v>
      </c>
      <c r="L10719" s="26">
        <f t="shared" si="839"/>
        <v>7.6320267958307575</v>
      </c>
    </row>
    <row r="10720" spans="1:12">
      <c r="A10720" s="2" t="s">
        <v>6476</v>
      </c>
      <c r="B10720" s="3">
        <v>31044</v>
      </c>
      <c r="C10720" s="1">
        <v>4385312</v>
      </c>
      <c r="D10720" s="2">
        <v>801</v>
      </c>
      <c r="E10720" s="1">
        <v>86280</v>
      </c>
      <c r="F10720" s="2">
        <v>2</v>
      </c>
      <c r="G10720" s="6">
        <f t="shared" si="835"/>
        <v>2.4968789013732834E-3</v>
      </c>
      <c r="H10720" s="12">
        <v>3.36</v>
      </c>
      <c r="I10720" s="13">
        <f t="shared" si="836"/>
        <v>1305152.3809523811</v>
      </c>
      <c r="J10720" s="13">
        <f t="shared" si="837"/>
        <v>25678.571428571431</v>
      </c>
      <c r="K10720" s="7">
        <f t="shared" si="838"/>
        <v>1.9674768864792289E-2</v>
      </c>
      <c r="L10720" s="26">
        <f t="shared" si="839"/>
        <v>7.8797449303493119</v>
      </c>
    </row>
    <row r="10721" spans="1:12">
      <c r="A10721" s="2" t="s">
        <v>9179</v>
      </c>
      <c r="B10721" s="3">
        <v>39696</v>
      </c>
      <c r="C10721" s="1">
        <v>52132</v>
      </c>
      <c r="D10721" s="2">
        <v>69</v>
      </c>
      <c r="E10721" s="1">
        <v>5971</v>
      </c>
      <c r="F10721" s="2">
        <v>1</v>
      </c>
      <c r="G10721" s="6">
        <f t="shared" si="835"/>
        <v>1.4492753623188406E-2</v>
      </c>
      <c r="H10721" s="11">
        <v>7.18</v>
      </c>
      <c r="I10721" s="13">
        <f t="shared" si="836"/>
        <v>7260.7242339832874</v>
      </c>
      <c r="J10721" s="13">
        <f t="shared" si="837"/>
        <v>831.61559888579393</v>
      </c>
      <c r="K10721" s="7">
        <f t="shared" si="838"/>
        <v>0.11453617739584132</v>
      </c>
      <c r="L10721" s="26">
        <f t="shared" si="839"/>
        <v>7.9029962403130511</v>
      </c>
    </row>
    <row r="10722" spans="1:12">
      <c r="A10722" s="2" t="s">
        <v>6083</v>
      </c>
      <c r="B10722" s="3">
        <v>41166</v>
      </c>
      <c r="C10722" s="1">
        <v>15901014</v>
      </c>
      <c r="D10722" s="2">
        <v>864</v>
      </c>
      <c r="E10722" s="1">
        <v>736311</v>
      </c>
      <c r="F10722" s="2">
        <v>5</v>
      </c>
      <c r="G10722" s="6">
        <f t="shared" si="835"/>
        <v>5.7870370370370367E-3</v>
      </c>
      <c r="H10722" s="12">
        <v>8.02</v>
      </c>
      <c r="I10722" s="13">
        <f t="shared" si="836"/>
        <v>1982670.0748129678</v>
      </c>
      <c r="J10722" s="13">
        <f t="shared" si="837"/>
        <v>91809.351620947637</v>
      </c>
      <c r="K10722" s="7">
        <f t="shared" si="838"/>
        <v>4.6305914830337233E-2</v>
      </c>
      <c r="L10722" s="26">
        <f t="shared" si="839"/>
        <v>8.0016620826822749</v>
      </c>
    </row>
    <row r="10723" spans="1:12">
      <c r="A10723" s="2" t="s">
        <v>7417</v>
      </c>
      <c r="B10723" s="3">
        <v>34866</v>
      </c>
      <c r="C10723" s="1">
        <v>141579773</v>
      </c>
      <c r="D10723" s="4">
        <v>2757</v>
      </c>
      <c r="E10723" s="1">
        <v>2689714</v>
      </c>
      <c r="F10723" s="2">
        <v>6</v>
      </c>
      <c r="G10723" s="6">
        <f t="shared" si="835"/>
        <v>2.176278563656148E-3</v>
      </c>
      <c r="H10723" s="11">
        <v>4.3499999999999996</v>
      </c>
      <c r="I10723" s="13">
        <f t="shared" si="836"/>
        <v>32547074.252873566</v>
      </c>
      <c r="J10723" s="13">
        <f t="shared" si="837"/>
        <v>618325.05747126439</v>
      </c>
      <c r="K10723" s="7">
        <f t="shared" si="838"/>
        <v>1.8997869137705143E-2</v>
      </c>
      <c r="L10723" s="26">
        <f t="shared" si="839"/>
        <v>8.7295208687755128</v>
      </c>
    </row>
    <row r="10724" spans="1:12">
      <c r="A10724" s="2" t="s">
        <v>577</v>
      </c>
      <c r="B10724" s="3">
        <v>39283</v>
      </c>
      <c r="C10724" s="1">
        <v>23616</v>
      </c>
      <c r="D10724" s="2">
        <v>17</v>
      </c>
      <c r="E10724" s="1">
        <v>13112</v>
      </c>
      <c r="F10724" s="2">
        <v>1</v>
      </c>
      <c r="G10724" s="6">
        <f t="shared" si="835"/>
        <v>5.8823529411764705E-2</v>
      </c>
      <c r="H10724" s="11">
        <v>6.88</v>
      </c>
      <c r="I10724" s="13">
        <f t="shared" si="836"/>
        <v>3432.5581395348836</v>
      </c>
      <c r="J10724" s="13">
        <f t="shared" si="837"/>
        <v>1905.8139534883721</v>
      </c>
      <c r="K10724" s="7">
        <f t="shared" si="838"/>
        <v>0.55521680216802172</v>
      </c>
      <c r="L10724" s="26">
        <f t="shared" si="839"/>
        <v>9.4386856368563699</v>
      </c>
    </row>
    <row r="10725" spans="1:12">
      <c r="A10725" s="2" t="s">
        <v>7555</v>
      </c>
      <c r="B10725" s="3">
        <v>40142</v>
      </c>
      <c r="C10725" s="1">
        <v>104400899</v>
      </c>
      <c r="D10725" s="4">
        <v>3475</v>
      </c>
      <c r="E10725" s="1">
        <v>786190</v>
      </c>
      <c r="F10725" s="2">
        <v>2</v>
      </c>
      <c r="G10725" s="6">
        <f t="shared" si="835"/>
        <v>5.7553956834532373E-4</v>
      </c>
      <c r="H10725" s="12">
        <v>7.5</v>
      </c>
      <c r="I10725" s="13">
        <f t="shared" si="836"/>
        <v>13920119.866666667</v>
      </c>
      <c r="J10725" s="13">
        <f t="shared" si="837"/>
        <v>104825.33333333333</v>
      </c>
      <c r="K10725" s="7">
        <f t="shared" si="838"/>
        <v>7.5304907096633332E-3</v>
      </c>
      <c r="L10725" s="26">
        <f t="shared" si="839"/>
        <v>13.084227608040042</v>
      </c>
    </row>
    <row r="10726" spans="1:12">
      <c r="A10726" s="2" t="s">
        <v>4426</v>
      </c>
      <c r="B10726" s="3">
        <v>38457</v>
      </c>
      <c r="C10726" s="1">
        <v>388532</v>
      </c>
      <c r="D10726" s="2">
        <v>305</v>
      </c>
      <c r="E10726" s="1">
        <v>36371</v>
      </c>
      <c r="F10726" s="2">
        <v>2</v>
      </c>
      <c r="G10726" s="6">
        <f t="shared" si="835"/>
        <v>6.5573770491803279E-3</v>
      </c>
      <c r="H10726" s="11">
        <v>6.41</v>
      </c>
      <c r="I10726" s="13">
        <f t="shared" si="836"/>
        <v>60613.416536661462</v>
      </c>
      <c r="J10726" s="13">
        <f t="shared" si="837"/>
        <v>5674.1029641185651</v>
      </c>
      <c r="K10726" s="7">
        <f t="shared" si="838"/>
        <v>9.3611337032728337E-2</v>
      </c>
      <c r="L10726" s="26">
        <f t="shared" si="839"/>
        <v>14.275728897491071</v>
      </c>
    </row>
  </sheetData>
  <sortState ref="A2:L10726">
    <sortCondition ref="L5478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99"/>
  <sheetViews>
    <sheetView workbookViewId="0">
      <selection activeCell="N13" sqref="N13"/>
    </sheetView>
  </sheetViews>
  <sheetFormatPr baseColWidth="10" defaultRowHeight="15" x14ac:dyDescent="0"/>
  <cols>
    <col min="1" max="1" width="21.83203125" style="28" customWidth="1"/>
    <col min="2" max="2" width="19.5" style="38" bestFit="1" customWidth="1"/>
    <col min="3" max="3" width="5.33203125" style="29" bestFit="1" customWidth="1"/>
    <col min="4" max="4" width="6.33203125" bestFit="1" customWidth="1"/>
    <col min="5" max="5" width="13" style="28" bestFit="1" customWidth="1"/>
    <col min="6" max="6" width="13.1640625" style="28" bestFit="1" customWidth="1"/>
    <col min="7" max="7" width="13.33203125" style="28" bestFit="1" customWidth="1"/>
    <col min="8" max="8" width="16" style="28" bestFit="1" customWidth="1"/>
    <col min="9" max="9" width="20.6640625" style="32" bestFit="1" customWidth="1"/>
    <col min="10" max="10" width="10.83203125" style="31" bestFit="1" customWidth="1"/>
    <col min="11" max="11" width="15.33203125" style="28" bestFit="1" customWidth="1"/>
    <col min="12" max="12" width="14.5" style="32" bestFit="1" customWidth="1"/>
    <col min="13" max="13" width="19.5" style="32" bestFit="1" customWidth="1"/>
    <col min="14" max="14" width="21.5" style="43" bestFit="1" customWidth="1"/>
    <col min="15" max="15" width="25.33203125" style="28" customWidth="1"/>
    <col min="16" max="16" width="6.33203125" style="30" bestFit="1" customWidth="1"/>
    <col min="17" max="17" width="21" style="28" customWidth="1"/>
    <col min="18" max="16384" width="10.83203125" style="28"/>
  </cols>
  <sheetData>
    <row r="1" spans="1:14" s="33" customFormat="1">
      <c r="A1" s="33" t="s">
        <v>10690</v>
      </c>
      <c r="B1" s="34" t="s">
        <v>10701</v>
      </c>
      <c r="C1" s="35" t="s">
        <v>10694</v>
      </c>
      <c r="D1" s="36" t="s">
        <v>10702</v>
      </c>
      <c r="E1" s="33" t="s">
        <v>136</v>
      </c>
      <c r="F1" s="33" t="s">
        <v>10691</v>
      </c>
      <c r="G1" s="33" t="s">
        <v>10692</v>
      </c>
      <c r="H1" s="33" t="s">
        <v>10693</v>
      </c>
      <c r="I1" s="33" t="s">
        <v>10695</v>
      </c>
      <c r="J1" s="37" t="s">
        <v>10697</v>
      </c>
      <c r="K1" s="33" t="s">
        <v>10698</v>
      </c>
      <c r="L1" s="33" t="s">
        <v>10699</v>
      </c>
      <c r="M1" s="33" t="s">
        <v>10700</v>
      </c>
      <c r="N1" s="36"/>
    </row>
    <row r="2" spans="1:14">
      <c r="A2" s="2" t="s">
        <v>7477</v>
      </c>
      <c r="B2" s="26">
        <f t="shared" ref="B2:B33" si="0">M2/I2</f>
        <v>3.1319800672439729E-3</v>
      </c>
      <c r="C2" s="3">
        <v>26646</v>
      </c>
      <c r="D2" s="30">
        <v>3</v>
      </c>
      <c r="E2" s="1">
        <v>84563118</v>
      </c>
      <c r="F2" s="2">
        <v>25</v>
      </c>
      <c r="G2" s="1">
        <v>264850</v>
      </c>
      <c r="H2" s="2">
        <v>25</v>
      </c>
      <c r="I2" s="6">
        <f t="shared" ref="I2:I33" si="1">H2/F2</f>
        <v>1</v>
      </c>
      <c r="J2" s="11">
        <v>1.65</v>
      </c>
      <c r="K2" s="13">
        <f t="shared" ref="K2:K33" si="2">E2/J2</f>
        <v>51250374.545454547</v>
      </c>
      <c r="L2" s="13">
        <f t="shared" ref="L2:L33" si="3">G2/J2</f>
        <v>160515.15151515152</v>
      </c>
      <c r="M2" s="7">
        <f t="shared" ref="M2:M33" si="4">L2/K2</f>
        <v>3.1319800672439729E-3</v>
      </c>
      <c r="N2" s="45"/>
    </row>
    <row r="3" spans="1:14">
      <c r="A3" s="2" t="s">
        <v>4911</v>
      </c>
      <c r="B3" s="26">
        <f t="shared" si="0"/>
        <v>4.4823408642091403E-2</v>
      </c>
      <c r="C3" s="3">
        <v>27565</v>
      </c>
      <c r="D3" s="30">
        <v>4</v>
      </c>
      <c r="E3" s="1">
        <v>260000000</v>
      </c>
      <c r="F3" s="2">
        <v>675</v>
      </c>
      <c r="G3" s="1">
        <v>7061513</v>
      </c>
      <c r="H3" s="2">
        <v>409</v>
      </c>
      <c r="I3" s="6">
        <f t="shared" si="1"/>
        <v>0.60592592592592598</v>
      </c>
      <c r="J3" s="12">
        <v>2.0299999999999998</v>
      </c>
      <c r="K3" s="13">
        <f t="shared" si="2"/>
        <v>128078817.73399016</v>
      </c>
      <c r="L3" s="13">
        <f t="shared" si="3"/>
        <v>3478577.8325123158</v>
      </c>
      <c r="M3" s="7">
        <f t="shared" si="4"/>
        <v>2.7159665384615384E-2</v>
      </c>
      <c r="N3" s="45"/>
    </row>
    <row r="4" spans="1:14">
      <c r="A4" s="2" t="s">
        <v>6955</v>
      </c>
      <c r="B4" s="26">
        <f t="shared" si="0"/>
        <v>7.015228079782046E-2</v>
      </c>
      <c r="C4" s="3">
        <v>27936</v>
      </c>
      <c r="D4" s="30">
        <v>4</v>
      </c>
      <c r="E4" s="1">
        <v>60922980</v>
      </c>
      <c r="F4" s="2">
        <v>515</v>
      </c>
      <c r="G4" s="1">
        <v>4273886</v>
      </c>
      <c r="H4" s="2">
        <v>515</v>
      </c>
      <c r="I4" s="6">
        <f t="shared" si="1"/>
        <v>1</v>
      </c>
      <c r="J4" s="12">
        <v>2.13</v>
      </c>
      <c r="K4" s="13">
        <f t="shared" si="2"/>
        <v>28602338.028169017</v>
      </c>
      <c r="L4" s="13">
        <f t="shared" si="3"/>
        <v>2006519.2488262912</v>
      </c>
      <c r="M4" s="7">
        <f t="shared" si="4"/>
        <v>7.015228079782046E-2</v>
      </c>
      <c r="N4" s="45"/>
    </row>
    <row r="5" spans="1:14">
      <c r="A5" s="2" t="s">
        <v>8936</v>
      </c>
      <c r="B5" s="26">
        <f t="shared" si="0"/>
        <v>0.20589313061269185</v>
      </c>
      <c r="C5" s="3">
        <v>28270</v>
      </c>
      <c r="D5" s="30">
        <v>3</v>
      </c>
      <c r="E5" s="1">
        <v>307263857</v>
      </c>
      <c r="F5" s="4">
        <v>1750</v>
      </c>
      <c r="G5" s="1">
        <v>1554475</v>
      </c>
      <c r="H5" s="2">
        <v>43</v>
      </c>
      <c r="I5" s="6">
        <f t="shared" si="1"/>
        <v>2.457142857142857E-2</v>
      </c>
      <c r="J5" s="12">
        <v>2.23</v>
      </c>
      <c r="K5" s="13">
        <f t="shared" si="2"/>
        <v>137786482.95964125</v>
      </c>
      <c r="L5" s="13">
        <f t="shared" si="3"/>
        <v>697073.99103139015</v>
      </c>
      <c r="M5" s="7">
        <f t="shared" si="4"/>
        <v>5.0590883521975712E-3</v>
      </c>
      <c r="N5" s="45"/>
    </row>
    <row r="6" spans="1:14">
      <c r="A6" s="2" t="s">
        <v>1900</v>
      </c>
      <c r="B6" s="26">
        <f t="shared" si="0"/>
        <v>0.11044526312179491</v>
      </c>
      <c r="C6" s="3">
        <v>28445</v>
      </c>
      <c r="D6" s="30">
        <v>5</v>
      </c>
      <c r="E6" s="1">
        <v>116395460</v>
      </c>
      <c r="F6" s="2">
        <v>650</v>
      </c>
      <c r="G6" s="1">
        <v>5379460</v>
      </c>
      <c r="H6" s="2">
        <v>272</v>
      </c>
      <c r="I6" s="6">
        <f t="shared" si="1"/>
        <v>0.41846153846153844</v>
      </c>
      <c r="J6" s="12">
        <v>2.23</v>
      </c>
      <c r="K6" s="13">
        <f t="shared" si="2"/>
        <v>52195273.5426009</v>
      </c>
      <c r="L6" s="13">
        <f t="shared" si="3"/>
        <v>2412313.9013452916</v>
      </c>
      <c r="M6" s="7">
        <f t="shared" si="4"/>
        <v>4.6217094721735713E-2</v>
      </c>
      <c r="N6" s="45"/>
    </row>
    <row r="7" spans="1:14">
      <c r="A7" s="2" t="s">
        <v>8221</v>
      </c>
      <c r="B7" s="26">
        <f t="shared" si="0"/>
        <v>5.9294347527937531E-2</v>
      </c>
      <c r="C7" s="3">
        <v>28475</v>
      </c>
      <c r="D7" s="30">
        <v>2</v>
      </c>
      <c r="E7" s="1">
        <v>94213184</v>
      </c>
      <c r="F7" s="2">
        <v>726</v>
      </c>
      <c r="G7" s="1">
        <v>3878099</v>
      </c>
      <c r="H7" s="2">
        <v>504</v>
      </c>
      <c r="I7" s="6">
        <f t="shared" si="1"/>
        <v>0.69421487603305787</v>
      </c>
      <c r="J7" s="12">
        <v>2.23</v>
      </c>
      <c r="K7" s="13">
        <f t="shared" si="2"/>
        <v>42248064.57399103</v>
      </c>
      <c r="L7" s="13">
        <f t="shared" si="3"/>
        <v>1739057.8475336323</v>
      </c>
      <c r="M7" s="7">
        <f t="shared" si="4"/>
        <v>4.1163018118568206E-2</v>
      </c>
      <c r="N7" s="45"/>
    </row>
    <row r="8" spans="1:14">
      <c r="A8" s="2" t="s">
        <v>3893</v>
      </c>
      <c r="B8" s="26">
        <f t="shared" si="0"/>
        <v>5.5893112634187253E-2</v>
      </c>
      <c r="C8" s="3">
        <v>28657</v>
      </c>
      <c r="D8" s="39">
        <v>1</v>
      </c>
      <c r="E8" s="1">
        <v>159978870</v>
      </c>
      <c r="F8" s="2">
        <v>862</v>
      </c>
      <c r="G8" s="1">
        <v>8941717</v>
      </c>
      <c r="H8" s="2">
        <v>862</v>
      </c>
      <c r="I8" s="6">
        <f t="shared" si="1"/>
        <v>1</v>
      </c>
      <c r="J8" s="12">
        <v>2.34</v>
      </c>
      <c r="K8" s="13">
        <f t="shared" si="2"/>
        <v>68367038.461538464</v>
      </c>
      <c r="L8" s="13">
        <f t="shared" si="3"/>
        <v>3821246.5811965815</v>
      </c>
      <c r="M8" s="7">
        <f t="shared" si="4"/>
        <v>5.5893112634187253E-2</v>
      </c>
      <c r="N8" s="45"/>
    </row>
    <row r="9" spans="1:14">
      <c r="A9" s="2" t="s">
        <v>4912</v>
      </c>
      <c r="B9" s="26">
        <f t="shared" si="0"/>
        <v>0.1269149630051335</v>
      </c>
      <c r="C9" s="3">
        <v>28657</v>
      </c>
      <c r="D9" s="30">
        <v>4</v>
      </c>
      <c r="E9" s="1">
        <v>77737272</v>
      </c>
      <c r="F9" s="2">
        <v>640</v>
      </c>
      <c r="G9" s="1">
        <v>9866023</v>
      </c>
      <c r="H9" s="2">
        <v>640</v>
      </c>
      <c r="I9" s="6">
        <f t="shared" si="1"/>
        <v>1</v>
      </c>
      <c r="J9" s="12">
        <v>2.34</v>
      </c>
      <c r="K9" s="13">
        <f t="shared" si="2"/>
        <v>33221056.410256412</v>
      </c>
      <c r="L9" s="13">
        <f t="shared" si="3"/>
        <v>4216249.145299146</v>
      </c>
      <c r="M9" s="7">
        <f t="shared" si="4"/>
        <v>0.1269149630051335</v>
      </c>
      <c r="N9" s="45"/>
    </row>
    <row r="10" spans="1:14">
      <c r="A10" s="2" t="s">
        <v>4181</v>
      </c>
      <c r="B10" s="26">
        <f t="shared" si="0"/>
        <v>4.4738774652384204E-2</v>
      </c>
      <c r="C10" s="3">
        <v>28669</v>
      </c>
      <c r="D10" s="30">
        <v>1</v>
      </c>
      <c r="E10" s="1">
        <v>81640278</v>
      </c>
      <c r="F10" s="2">
        <v>540</v>
      </c>
      <c r="G10" s="1">
        <v>3652486</v>
      </c>
      <c r="H10" s="2">
        <v>540</v>
      </c>
      <c r="I10" s="6">
        <f t="shared" si="1"/>
        <v>1</v>
      </c>
      <c r="J10" s="12">
        <v>2.34</v>
      </c>
      <c r="K10" s="13">
        <f t="shared" si="2"/>
        <v>34889007.692307696</v>
      </c>
      <c r="L10" s="13">
        <f t="shared" si="3"/>
        <v>1560891.452991453</v>
      </c>
      <c r="M10" s="7">
        <f t="shared" si="4"/>
        <v>4.4738774652384204E-2</v>
      </c>
      <c r="N10" s="45"/>
    </row>
    <row r="11" spans="1:14">
      <c r="A11" s="2" t="s">
        <v>9166</v>
      </c>
      <c r="B11" s="26">
        <f t="shared" si="0"/>
        <v>8.9453490065423108E-2</v>
      </c>
      <c r="C11" s="3">
        <v>28839</v>
      </c>
      <c r="D11" s="39">
        <v>3</v>
      </c>
      <c r="E11" s="1">
        <v>134218018</v>
      </c>
      <c r="F11" s="2">
        <v>817</v>
      </c>
      <c r="G11" s="1">
        <v>7465343</v>
      </c>
      <c r="H11" s="2">
        <v>508</v>
      </c>
      <c r="I11" s="6">
        <f t="shared" si="1"/>
        <v>0.6217870257037944</v>
      </c>
      <c r="J11" s="12">
        <v>2.34</v>
      </c>
      <c r="K11" s="13">
        <f t="shared" si="2"/>
        <v>57358127.350427352</v>
      </c>
      <c r="L11" s="13">
        <f t="shared" si="3"/>
        <v>3190317.5213675215</v>
      </c>
      <c r="M11" s="7">
        <f t="shared" si="4"/>
        <v>5.5621019526603352E-2</v>
      </c>
      <c r="N11" s="45"/>
    </row>
    <row r="12" spans="1:14">
      <c r="A12" s="2" t="s">
        <v>296</v>
      </c>
      <c r="B12" s="26">
        <f t="shared" si="0"/>
        <v>0.37174435732935229</v>
      </c>
      <c r="C12" s="3">
        <v>29000</v>
      </c>
      <c r="D12" s="30">
        <v>5</v>
      </c>
      <c r="E12" s="1">
        <v>78944891</v>
      </c>
      <c r="F12" s="2">
        <v>757</v>
      </c>
      <c r="G12" s="1">
        <v>3527881</v>
      </c>
      <c r="H12" s="2">
        <v>91</v>
      </c>
      <c r="I12" s="6">
        <f t="shared" si="1"/>
        <v>0.1202113606340819</v>
      </c>
      <c r="J12" s="12">
        <v>2.4700000000000002</v>
      </c>
      <c r="K12" s="13">
        <f t="shared" si="2"/>
        <v>31961494.331983805</v>
      </c>
      <c r="L12" s="13">
        <f t="shared" si="3"/>
        <v>1428291.902834008</v>
      </c>
      <c r="M12" s="7">
        <f t="shared" si="4"/>
        <v>4.4687895002603777E-2</v>
      </c>
      <c r="N12" s="45"/>
    </row>
    <row r="13" spans="1:14">
      <c r="A13" s="2" t="s">
        <v>441</v>
      </c>
      <c r="B13" s="26">
        <f t="shared" si="0"/>
        <v>9.0747257960014802E-2</v>
      </c>
      <c r="C13" s="3">
        <v>29063</v>
      </c>
      <c r="D13" s="30">
        <v>4</v>
      </c>
      <c r="E13" s="1">
        <v>86432000</v>
      </c>
      <c r="F13" s="2">
        <v>748</v>
      </c>
      <c r="G13" s="1">
        <v>7843467</v>
      </c>
      <c r="H13" s="2">
        <v>748</v>
      </c>
      <c r="I13" s="6">
        <f t="shared" si="1"/>
        <v>1</v>
      </c>
      <c r="J13" s="12">
        <v>2.4700000000000002</v>
      </c>
      <c r="K13" s="13">
        <f t="shared" si="2"/>
        <v>34992712.550607286</v>
      </c>
      <c r="L13" s="13">
        <f t="shared" si="3"/>
        <v>3175492.712550607</v>
      </c>
      <c r="M13" s="7">
        <f t="shared" si="4"/>
        <v>9.0747257960014802E-2</v>
      </c>
      <c r="N13" s="45"/>
    </row>
    <row r="14" spans="1:14">
      <c r="A14" s="2" t="s">
        <v>8935</v>
      </c>
      <c r="B14" s="26">
        <f t="shared" si="0"/>
        <v>0.16951825841102727</v>
      </c>
      <c r="C14" s="3">
        <v>29196</v>
      </c>
      <c r="D14" s="30">
        <v>5</v>
      </c>
      <c r="E14" s="1">
        <v>82258456</v>
      </c>
      <c r="F14" s="4">
        <v>1002</v>
      </c>
      <c r="G14" s="1">
        <v>11926421</v>
      </c>
      <c r="H14" s="2">
        <v>857</v>
      </c>
      <c r="I14" s="6">
        <f t="shared" si="1"/>
        <v>0.85528942115768458</v>
      </c>
      <c r="J14" s="12">
        <v>2.4700000000000002</v>
      </c>
      <c r="K14" s="13">
        <f t="shared" si="2"/>
        <v>33303018.62348178</v>
      </c>
      <c r="L14" s="13">
        <f t="shared" si="3"/>
        <v>4828510.5263157887</v>
      </c>
      <c r="M14" s="7">
        <f t="shared" si="4"/>
        <v>0.1449871731120263</v>
      </c>
      <c r="N14" s="45"/>
    </row>
    <row r="15" spans="1:14">
      <c r="A15" s="2" t="s">
        <v>4932</v>
      </c>
      <c r="B15" s="26">
        <f t="shared" si="0"/>
        <v>8.0538888795179814E-2</v>
      </c>
      <c r="C15" s="3">
        <v>29203</v>
      </c>
      <c r="D15" s="30">
        <v>1</v>
      </c>
      <c r="E15" s="1">
        <v>73691419</v>
      </c>
      <c r="F15" s="2">
        <v>525</v>
      </c>
      <c r="G15" s="1">
        <v>5935025</v>
      </c>
      <c r="H15" s="2">
        <v>525</v>
      </c>
      <c r="I15" s="6">
        <f t="shared" si="1"/>
        <v>1</v>
      </c>
      <c r="J15" s="12">
        <v>2.4700000000000002</v>
      </c>
      <c r="K15" s="13">
        <f t="shared" si="2"/>
        <v>29834582.591093116</v>
      </c>
      <c r="L15" s="13">
        <f t="shared" si="3"/>
        <v>2402844.1295546559</v>
      </c>
      <c r="M15" s="7">
        <f t="shared" si="4"/>
        <v>8.0538888795179814E-2</v>
      </c>
      <c r="N15" s="45"/>
    </row>
    <row r="16" spans="1:14">
      <c r="A16" s="2" t="s">
        <v>5250</v>
      </c>
      <c r="B16" s="26">
        <f t="shared" si="0"/>
        <v>8.9202884182970482E-2</v>
      </c>
      <c r="C16" s="3">
        <v>29208</v>
      </c>
      <c r="D16" s="30">
        <v>2</v>
      </c>
      <c r="E16" s="1">
        <v>106260000</v>
      </c>
      <c r="F16" s="2">
        <v>898</v>
      </c>
      <c r="G16" s="1">
        <v>5531000</v>
      </c>
      <c r="H16" s="2">
        <v>524</v>
      </c>
      <c r="I16" s="6">
        <f t="shared" si="1"/>
        <v>0.5835189309576837</v>
      </c>
      <c r="J16" s="12">
        <v>2.4700000000000002</v>
      </c>
      <c r="K16" s="13">
        <f t="shared" si="2"/>
        <v>43020242.914979756</v>
      </c>
      <c r="L16" s="13">
        <f t="shared" si="3"/>
        <v>2239271.2550607286</v>
      </c>
      <c r="M16" s="7">
        <f t="shared" si="4"/>
        <v>5.2051571616789007E-2</v>
      </c>
      <c r="N16" s="45"/>
    </row>
    <row r="17" spans="1:14">
      <c r="A17" s="2" t="s">
        <v>2929</v>
      </c>
      <c r="B17" s="26">
        <f t="shared" si="0"/>
        <v>0.23785481057631075</v>
      </c>
      <c r="C17" s="3">
        <v>29362</v>
      </c>
      <c r="D17" s="39">
        <v>5</v>
      </c>
      <c r="E17" s="1">
        <v>209398025</v>
      </c>
      <c r="F17" s="4">
        <v>1278</v>
      </c>
      <c r="G17" s="1">
        <v>4910483</v>
      </c>
      <c r="H17" s="2">
        <v>126</v>
      </c>
      <c r="I17" s="6">
        <f t="shared" si="1"/>
        <v>9.8591549295774641E-2</v>
      </c>
      <c r="J17" s="12">
        <v>2.69</v>
      </c>
      <c r="K17" s="13">
        <f t="shared" si="2"/>
        <v>77843131.970260218</v>
      </c>
      <c r="L17" s="13">
        <f t="shared" si="3"/>
        <v>1825458.3643122676</v>
      </c>
      <c r="M17" s="7">
        <f t="shared" si="4"/>
        <v>2.345047428217148E-2</v>
      </c>
      <c r="N17" s="45"/>
    </row>
    <row r="18" spans="1:14">
      <c r="A18" s="2" t="s">
        <v>7729</v>
      </c>
      <c r="B18" s="26">
        <f t="shared" si="0"/>
        <v>3.9137422235038993E-2</v>
      </c>
      <c r="C18" s="3">
        <v>29749</v>
      </c>
      <c r="D18" s="39">
        <v>3</v>
      </c>
      <c r="E18" s="1">
        <v>212222025</v>
      </c>
      <c r="F18" s="4">
        <v>1078</v>
      </c>
      <c r="G18" s="1">
        <v>8305823</v>
      </c>
      <c r="H18" s="4">
        <v>1078</v>
      </c>
      <c r="I18" s="6">
        <f t="shared" si="1"/>
        <v>1</v>
      </c>
      <c r="J18" s="12">
        <v>2.78</v>
      </c>
      <c r="K18" s="13">
        <f t="shared" si="2"/>
        <v>76338857.913669065</v>
      </c>
      <c r="L18" s="13">
        <f t="shared" si="3"/>
        <v>2987706.115107914</v>
      </c>
      <c r="M18" s="7">
        <f t="shared" si="4"/>
        <v>3.9137422235038993E-2</v>
      </c>
      <c r="N18" s="45"/>
    </row>
    <row r="19" spans="1:14">
      <c r="A19" s="2" t="s">
        <v>9167</v>
      </c>
      <c r="B19" s="26">
        <f t="shared" si="0"/>
        <v>0.1752122713342455</v>
      </c>
      <c r="C19" s="3">
        <v>29756</v>
      </c>
      <c r="D19" s="30">
        <v>3</v>
      </c>
      <c r="E19" s="1">
        <v>108185706</v>
      </c>
      <c r="F19" s="4">
        <v>1878</v>
      </c>
      <c r="G19" s="1">
        <v>14100523</v>
      </c>
      <c r="H19" s="4">
        <v>1397</v>
      </c>
      <c r="I19" s="6">
        <f t="shared" si="1"/>
        <v>0.74387646432374865</v>
      </c>
      <c r="J19" s="12">
        <v>2.78</v>
      </c>
      <c r="K19" s="13">
        <f t="shared" si="2"/>
        <v>38915721.582733817</v>
      </c>
      <c r="L19" s="13">
        <f t="shared" si="3"/>
        <v>5072130.5755395684</v>
      </c>
      <c r="M19" s="7">
        <f t="shared" si="4"/>
        <v>0.13033628490625185</v>
      </c>
      <c r="N19" s="45"/>
    </row>
    <row r="20" spans="1:14">
      <c r="A20" s="2" t="s">
        <v>1564</v>
      </c>
      <c r="B20" s="26">
        <f t="shared" si="0"/>
        <v>0.16485652676017387</v>
      </c>
      <c r="C20" s="3">
        <v>29756</v>
      </c>
      <c r="D20" s="30">
        <v>1</v>
      </c>
      <c r="E20" s="1">
        <v>72179579</v>
      </c>
      <c r="F20" s="4">
        <v>1692</v>
      </c>
      <c r="G20" s="1">
        <v>11765654</v>
      </c>
      <c r="H20" s="4">
        <v>1673</v>
      </c>
      <c r="I20" s="6">
        <f t="shared" si="1"/>
        <v>0.98877068557919623</v>
      </c>
      <c r="J20" s="12">
        <v>2.78</v>
      </c>
      <c r="K20" s="13">
        <f t="shared" si="2"/>
        <v>25963877.338129498</v>
      </c>
      <c r="L20" s="13">
        <f t="shared" si="3"/>
        <v>4232249.64028777</v>
      </c>
      <c r="M20" s="7">
        <f t="shared" si="4"/>
        <v>0.16300530098686222</v>
      </c>
      <c r="N20" s="45"/>
    </row>
    <row r="21" spans="1:14">
      <c r="A21" s="2" t="s">
        <v>591</v>
      </c>
      <c r="B21" s="26">
        <f t="shared" si="0"/>
        <v>2.8488226302151261E-2</v>
      </c>
      <c r="C21" s="3">
        <v>29784</v>
      </c>
      <c r="D21" s="30">
        <v>1</v>
      </c>
      <c r="E21" s="1">
        <v>95461682</v>
      </c>
      <c r="F21" s="2">
        <v>701</v>
      </c>
      <c r="G21" s="1">
        <v>2719534</v>
      </c>
      <c r="H21" s="2">
        <v>701</v>
      </c>
      <c r="I21" s="6">
        <f t="shared" si="1"/>
        <v>1</v>
      </c>
      <c r="J21" s="12">
        <v>2.78</v>
      </c>
      <c r="K21" s="13">
        <f t="shared" si="2"/>
        <v>34338734.532374106</v>
      </c>
      <c r="L21" s="13">
        <f t="shared" si="3"/>
        <v>978249.64028776984</v>
      </c>
      <c r="M21" s="7">
        <f t="shared" si="4"/>
        <v>2.8488226302151261E-2</v>
      </c>
      <c r="N21" s="45"/>
    </row>
    <row r="22" spans="1:14">
      <c r="A22" s="2" t="s">
        <v>6961</v>
      </c>
      <c r="B22" s="26">
        <f t="shared" si="0"/>
        <v>0.37955680539430836</v>
      </c>
      <c r="C22" s="3">
        <v>29924</v>
      </c>
      <c r="D22" s="30">
        <v>2</v>
      </c>
      <c r="E22" s="1">
        <v>119285432</v>
      </c>
      <c r="F22" s="4">
        <v>1015</v>
      </c>
      <c r="G22" s="1">
        <v>89213</v>
      </c>
      <c r="H22" s="2">
        <v>2</v>
      </c>
      <c r="I22" s="6">
        <f t="shared" si="1"/>
        <v>1.9704433497536944E-3</v>
      </c>
      <c r="J22" s="12">
        <v>2.78</v>
      </c>
      <c r="K22" s="13">
        <f t="shared" si="2"/>
        <v>42908428.776978418</v>
      </c>
      <c r="L22" s="13">
        <f t="shared" si="3"/>
        <v>32091.007194244605</v>
      </c>
      <c r="M22" s="7">
        <f t="shared" si="4"/>
        <v>7.478951830429721E-4</v>
      </c>
      <c r="N22" s="45"/>
    </row>
    <row r="23" spans="1:14">
      <c r="A23" s="2" t="s">
        <v>7467</v>
      </c>
      <c r="B23" s="26">
        <f t="shared" si="0"/>
        <v>0.10104011647953004</v>
      </c>
      <c r="C23" s="3">
        <v>30029</v>
      </c>
      <c r="D23" s="30">
        <v>1</v>
      </c>
      <c r="E23" s="1">
        <v>105492483</v>
      </c>
      <c r="F23" s="4">
        <v>1605</v>
      </c>
      <c r="G23" s="1">
        <v>7623988</v>
      </c>
      <c r="H23" s="4">
        <v>1148</v>
      </c>
      <c r="I23" s="6">
        <f t="shared" si="1"/>
        <v>0.71526479750778815</v>
      </c>
      <c r="J23" s="12">
        <v>2.94</v>
      </c>
      <c r="K23" s="13">
        <f t="shared" si="2"/>
        <v>35881796.93877551</v>
      </c>
      <c r="L23" s="13">
        <f t="shared" si="3"/>
        <v>2593193.1972789117</v>
      </c>
      <c r="M23" s="7">
        <f t="shared" si="4"/>
        <v>7.2270438453894387E-2</v>
      </c>
      <c r="N23" s="45"/>
    </row>
    <row r="24" spans="1:14">
      <c r="A24" s="2" t="s">
        <v>8039</v>
      </c>
      <c r="B24" s="26">
        <f t="shared" si="0"/>
        <v>0.14044534811155357</v>
      </c>
      <c r="C24" s="3">
        <v>30099</v>
      </c>
      <c r="D24" s="30">
        <v>2</v>
      </c>
      <c r="E24" s="1">
        <v>124146897</v>
      </c>
      <c r="F24" s="4">
        <v>1317</v>
      </c>
      <c r="G24" s="1">
        <v>12431486</v>
      </c>
      <c r="H24" s="2">
        <v>939</v>
      </c>
      <c r="I24" s="6">
        <f t="shared" si="1"/>
        <v>0.71298405466970383</v>
      </c>
      <c r="J24" s="12">
        <v>2.94</v>
      </c>
      <c r="K24" s="13">
        <f t="shared" si="2"/>
        <v>42226835.714285716</v>
      </c>
      <c r="L24" s="13">
        <f t="shared" si="3"/>
        <v>4228396.5986394556</v>
      </c>
      <c r="M24" s="7">
        <f t="shared" si="4"/>
        <v>0.1001352937560735</v>
      </c>
      <c r="N24" s="45"/>
    </row>
    <row r="25" spans="1:14">
      <c r="A25" s="2" t="s">
        <v>7451</v>
      </c>
      <c r="B25" s="26">
        <f t="shared" si="0"/>
        <v>0.10722283319360333</v>
      </c>
      <c r="C25" s="3">
        <v>30106</v>
      </c>
      <c r="D25" s="30">
        <v>4</v>
      </c>
      <c r="E25" s="1">
        <v>76606280</v>
      </c>
      <c r="F25" s="4">
        <v>1060</v>
      </c>
      <c r="G25" s="1">
        <v>6896612</v>
      </c>
      <c r="H25" s="2">
        <v>890</v>
      </c>
      <c r="I25" s="6">
        <f t="shared" si="1"/>
        <v>0.839622641509434</v>
      </c>
      <c r="J25" s="12">
        <v>2.94</v>
      </c>
      <c r="K25" s="13">
        <f t="shared" si="2"/>
        <v>26056557.823129252</v>
      </c>
      <c r="L25" s="13">
        <f t="shared" si="3"/>
        <v>2345786.394557823</v>
      </c>
      <c r="M25" s="7">
        <f t="shared" si="4"/>
        <v>9.0026718436138645E-2</v>
      </c>
      <c r="N25" s="45"/>
    </row>
    <row r="26" spans="1:14">
      <c r="A26" s="2" t="s">
        <v>8926</v>
      </c>
      <c r="B26" s="26">
        <f t="shared" si="0"/>
        <v>0.18181069946644887</v>
      </c>
      <c r="C26" s="3">
        <v>30106</v>
      </c>
      <c r="D26" s="30">
        <v>5</v>
      </c>
      <c r="E26" s="1">
        <v>78912963</v>
      </c>
      <c r="F26" s="4">
        <v>1621</v>
      </c>
      <c r="G26" s="1">
        <v>14347221</v>
      </c>
      <c r="H26" s="4">
        <v>1621</v>
      </c>
      <c r="I26" s="6">
        <f t="shared" si="1"/>
        <v>1</v>
      </c>
      <c r="J26" s="12">
        <v>2.94</v>
      </c>
      <c r="K26" s="13">
        <f t="shared" si="2"/>
        <v>26841143.877551019</v>
      </c>
      <c r="L26" s="13">
        <f t="shared" si="3"/>
        <v>4880007.1428571427</v>
      </c>
      <c r="M26" s="7">
        <f t="shared" si="4"/>
        <v>0.18181069946644887</v>
      </c>
      <c r="N26" s="45"/>
    </row>
    <row r="27" spans="1:14">
      <c r="A27" s="2" t="s">
        <v>2800</v>
      </c>
      <c r="B27" s="26">
        <f t="shared" si="0"/>
        <v>5.31136362951262E-2</v>
      </c>
      <c r="C27" s="3">
        <v>30113</v>
      </c>
      <c r="D27" s="30">
        <v>5</v>
      </c>
      <c r="E27" s="1">
        <v>359197037</v>
      </c>
      <c r="F27" s="4">
        <v>1778</v>
      </c>
      <c r="G27" s="1">
        <v>11835389</v>
      </c>
      <c r="H27" s="4">
        <v>1103</v>
      </c>
      <c r="I27" s="6">
        <f t="shared" si="1"/>
        <v>0.62035995500562424</v>
      </c>
      <c r="J27" s="12">
        <v>2.94</v>
      </c>
      <c r="K27" s="13">
        <f t="shared" si="2"/>
        <v>122175862.92517006</v>
      </c>
      <c r="L27" s="13">
        <f t="shared" si="3"/>
        <v>4025642.5170068028</v>
      </c>
      <c r="M27" s="7">
        <f t="shared" si="4"/>
        <v>3.2949573022229582E-2</v>
      </c>
      <c r="N27" s="45"/>
    </row>
    <row r="28" spans="1:14">
      <c r="A28" s="2" t="s">
        <v>959</v>
      </c>
      <c r="B28" s="26">
        <f t="shared" si="0"/>
        <v>0.17461748710435593</v>
      </c>
      <c r="C28" s="3">
        <v>30155</v>
      </c>
      <c r="D28" s="30">
        <v>1</v>
      </c>
      <c r="E28" s="1">
        <v>69701637</v>
      </c>
      <c r="F28" s="4">
        <v>1435</v>
      </c>
      <c r="G28" s="1">
        <v>11874268</v>
      </c>
      <c r="H28" s="4">
        <v>1400</v>
      </c>
      <c r="I28" s="6">
        <f t="shared" si="1"/>
        <v>0.97560975609756095</v>
      </c>
      <c r="J28" s="12">
        <v>2.94</v>
      </c>
      <c r="K28" s="13">
        <f t="shared" si="2"/>
        <v>23708039.795918368</v>
      </c>
      <c r="L28" s="13">
        <f t="shared" si="3"/>
        <v>4038866.6666666665</v>
      </c>
      <c r="M28" s="7">
        <f t="shared" si="4"/>
        <v>0.1703585240042497</v>
      </c>
      <c r="N28" s="45"/>
    </row>
    <row r="29" spans="1:14">
      <c r="A29" s="2" t="s">
        <v>6935</v>
      </c>
      <c r="B29" s="26">
        <f t="shared" si="0"/>
        <v>7.7264974303423911E-2</v>
      </c>
      <c r="C29" s="3">
        <v>30162</v>
      </c>
      <c r="D29" s="39">
        <v>2</v>
      </c>
      <c r="E29" s="1">
        <v>129795554</v>
      </c>
      <c r="F29" s="4">
        <v>1050</v>
      </c>
      <c r="G29" s="1">
        <v>3304679</v>
      </c>
      <c r="H29" s="2">
        <v>346</v>
      </c>
      <c r="I29" s="6">
        <f t="shared" si="1"/>
        <v>0.3295238095238095</v>
      </c>
      <c r="J29" s="12">
        <v>2.94</v>
      </c>
      <c r="K29" s="13">
        <f t="shared" si="2"/>
        <v>44148147.619047619</v>
      </c>
      <c r="L29" s="13">
        <f t="shared" si="3"/>
        <v>1124040.4761904762</v>
      </c>
      <c r="M29" s="7">
        <f t="shared" si="4"/>
        <v>2.5460648675223498E-2</v>
      </c>
      <c r="N29" s="45"/>
    </row>
    <row r="30" spans="1:14">
      <c r="A30" s="2" t="s">
        <v>98</v>
      </c>
      <c r="B30" s="26">
        <f t="shared" si="0"/>
        <v>6.8443950217672661E-2</v>
      </c>
      <c r="C30" s="3">
        <v>30295</v>
      </c>
      <c r="D30" s="30">
        <v>3</v>
      </c>
      <c r="E30" s="1">
        <v>78868508</v>
      </c>
      <c r="F30" s="4">
        <v>1050</v>
      </c>
      <c r="G30" s="1">
        <v>4369868</v>
      </c>
      <c r="H30" s="2">
        <v>850</v>
      </c>
      <c r="I30" s="6">
        <f t="shared" si="1"/>
        <v>0.80952380952380953</v>
      </c>
      <c r="J30" s="12">
        <v>2.94</v>
      </c>
      <c r="K30" s="13">
        <f t="shared" si="2"/>
        <v>26826023.1292517</v>
      </c>
      <c r="L30" s="13">
        <f t="shared" si="3"/>
        <v>1486349.6598639456</v>
      </c>
      <c r="M30" s="7">
        <f t="shared" si="4"/>
        <v>5.5407007319068342E-2</v>
      </c>
      <c r="N30" s="45"/>
    </row>
    <row r="31" spans="1:14">
      <c r="A31" s="2" t="s">
        <v>9606</v>
      </c>
      <c r="B31" s="26">
        <f t="shared" si="0"/>
        <v>4.0517477839563949E-2</v>
      </c>
      <c r="C31" s="3">
        <v>30302</v>
      </c>
      <c r="D31" s="39">
        <v>1</v>
      </c>
      <c r="E31" s="1">
        <v>177200000</v>
      </c>
      <c r="F31" s="4">
        <v>1222</v>
      </c>
      <c r="G31" s="1">
        <v>5540470</v>
      </c>
      <c r="H31" s="2">
        <v>943</v>
      </c>
      <c r="I31" s="6">
        <f t="shared" si="1"/>
        <v>0.77168576104746323</v>
      </c>
      <c r="J31" s="12">
        <v>2.94</v>
      </c>
      <c r="K31" s="13">
        <f t="shared" si="2"/>
        <v>60272108.843537413</v>
      </c>
      <c r="L31" s="13">
        <f t="shared" si="3"/>
        <v>1884513.6054421768</v>
      </c>
      <c r="M31" s="7">
        <f t="shared" si="4"/>
        <v>3.1266760722347631E-2</v>
      </c>
      <c r="N31" s="45"/>
    </row>
    <row r="32" spans="1:14">
      <c r="A32" s="2" t="s">
        <v>3348</v>
      </c>
      <c r="B32" s="26">
        <f t="shared" si="0"/>
        <v>4.386645747580345E-2</v>
      </c>
      <c r="C32" s="3">
        <v>30421</v>
      </c>
      <c r="D32" s="30">
        <v>2</v>
      </c>
      <c r="E32" s="1">
        <v>92921203</v>
      </c>
      <c r="F32" s="4">
        <v>1140</v>
      </c>
      <c r="G32" s="1">
        <v>4076124</v>
      </c>
      <c r="H32" s="4">
        <v>1140</v>
      </c>
      <c r="I32" s="6">
        <f t="shared" si="1"/>
        <v>1</v>
      </c>
      <c r="J32" s="12">
        <v>3.15</v>
      </c>
      <c r="K32" s="13">
        <f t="shared" si="2"/>
        <v>29498794.603174604</v>
      </c>
      <c r="L32" s="13">
        <f t="shared" si="3"/>
        <v>1294007.6190476192</v>
      </c>
      <c r="M32" s="7">
        <f t="shared" si="4"/>
        <v>4.386645747580345E-2</v>
      </c>
      <c r="N32" s="45"/>
    </row>
    <row r="33" spans="1:14">
      <c r="A33" s="2" t="s">
        <v>7909</v>
      </c>
      <c r="B33" s="26">
        <f t="shared" si="0"/>
        <v>0.16044411558931854</v>
      </c>
      <c r="C33" s="3">
        <v>30461</v>
      </c>
      <c r="D33" s="30">
        <v>5</v>
      </c>
      <c r="E33" s="1">
        <v>252583617</v>
      </c>
      <c r="F33" s="4">
        <v>1764</v>
      </c>
      <c r="G33" s="1">
        <v>23019618</v>
      </c>
      <c r="H33" s="4">
        <v>1002</v>
      </c>
      <c r="I33" s="6">
        <f t="shared" si="1"/>
        <v>0.56802721088435371</v>
      </c>
      <c r="J33" s="12">
        <v>3.15</v>
      </c>
      <c r="K33" s="13">
        <f t="shared" si="2"/>
        <v>80185275.238095239</v>
      </c>
      <c r="L33" s="13">
        <f t="shared" si="3"/>
        <v>7307815.2380952379</v>
      </c>
      <c r="M33" s="7">
        <f t="shared" si="4"/>
        <v>9.113662348100747E-2</v>
      </c>
      <c r="N33" s="45"/>
    </row>
    <row r="34" spans="1:14">
      <c r="A34" s="2" t="s">
        <v>10175</v>
      </c>
      <c r="B34" s="26">
        <f t="shared" ref="B34:B65" si="5">M34/I34</f>
        <v>9.0712116672837018E-2</v>
      </c>
      <c r="C34" s="3">
        <v>30470</v>
      </c>
      <c r="D34" s="30">
        <v>3</v>
      </c>
      <c r="E34" s="1">
        <v>79567667</v>
      </c>
      <c r="F34" s="2">
        <v>977</v>
      </c>
      <c r="G34" s="1">
        <v>6227804</v>
      </c>
      <c r="H34" s="2">
        <v>843</v>
      </c>
      <c r="I34" s="6">
        <f t="shared" ref="I34:I65" si="6">H34/F34</f>
        <v>0.86284544524053219</v>
      </c>
      <c r="J34" s="12">
        <v>3.15</v>
      </c>
      <c r="K34" s="13">
        <f t="shared" ref="K34:K65" si="7">E34/J34</f>
        <v>25259576.825396825</v>
      </c>
      <c r="L34" s="13">
        <f t="shared" ref="L34:L65" si="8">G34/J34</f>
        <v>1977080.634920635</v>
      </c>
      <c r="M34" s="7">
        <f t="shared" ref="M34:M65" si="9">L34/K34</f>
        <v>7.8270536699285159E-2</v>
      </c>
      <c r="N34" s="45"/>
    </row>
    <row r="35" spans="1:14">
      <c r="A35" s="2" t="s">
        <v>9661</v>
      </c>
      <c r="B35" s="26">
        <f t="shared" si="5"/>
        <v>8.210867162322838E-2</v>
      </c>
      <c r="C35" s="3">
        <v>30477</v>
      </c>
      <c r="D35" s="30">
        <v>1</v>
      </c>
      <c r="E35" s="1">
        <v>90404800</v>
      </c>
      <c r="F35" s="4">
        <v>1389</v>
      </c>
      <c r="G35" s="1">
        <v>7348200</v>
      </c>
      <c r="H35" s="4">
        <v>1375</v>
      </c>
      <c r="I35" s="6">
        <f t="shared" si="6"/>
        <v>0.98992080633549318</v>
      </c>
      <c r="J35" s="12">
        <v>3.15</v>
      </c>
      <c r="K35" s="13">
        <f t="shared" si="7"/>
        <v>28699936.507936507</v>
      </c>
      <c r="L35" s="13">
        <f t="shared" si="8"/>
        <v>2332761.9047619049</v>
      </c>
      <c r="M35" s="7">
        <f t="shared" si="9"/>
        <v>8.1281082420402467E-2</v>
      </c>
      <c r="N35" s="45"/>
    </row>
    <row r="36" spans="1:14">
      <c r="A36" s="2" t="s">
        <v>9384</v>
      </c>
      <c r="B36" s="26">
        <f t="shared" si="5"/>
        <v>0.15626068908229057</v>
      </c>
      <c r="C36" s="3">
        <v>30643</v>
      </c>
      <c r="D36" s="30">
        <v>2</v>
      </c>
      <c r="E36" s="1">
        <v>108423489</v>
      </c>
      <c r="F36" s="4">
        <v>1259</v>
      </c>
      <c r="G36" s="1">
        <v>3498813</v>
      </c>
      <c r="H36" s="2">
        <v>260</v>
      </c>
      <c r="I36" s="6">
        <f t="shared" si="6"/>
        <v>0.20651310563939634</v>
      </c>
      <c r="J36" s="12">
        <v>3.15</v>
      </c>
      <c r="K36" s="13">
        <f t="shared" si="7"/>
        <v>34420155.238095239</v>
      </c>
      <c r="L36" s="13">
        <f t="shared" si="8"/>
        <v>1110734.2857142857</v>
      </c>
      <c r="M36" s="7">
        <f t="shared" si="9"/>
        <v>3.226988019173594E-2</v>
      </c>
      <c r="N36" s="45"/>
    </row>
    <row r="37" spans="1:14">
      <c r="A37" s="2" t="s">
        <v>3410</v>
      </c>
      <c r="B37" s="26">
        <f t="shared" si="5"/>
        <v>0.10691437521610749</v>
      </c>
      <c r="C37" s="3">
        <v>30729</v>
      </c>
      <c r="D37" s="30">
        <v>1</v>
      </c>
      <c r="E37" s="1">
        <v>80035402</v>
      </c>
      <c r="F37" s="4">
        <v>1384</v>
      </c>
      <c r="G37" s="1">
        <v>8556935</v>
      </c>
      <c r="H37" s="4">
        <v>1384</v>
      </c>
      <c r="I37" s="6">
        <f t="shared" si="6"/>
        <v>1</v>
      </c>
      <c r="J37" s="12">
        <v>3.36</v>
      </c>
      <c r="K37" s="13">
        <f t="shared" si="7"/>
        <v>23820060.119047619</v>
      </c>
      <c r="L37" s="13">
        <f t="shared" si="8"/>
        <v>2546706.8452380951</v>
      </c>
      <c r="M37" s="7">
        <f t="shared" si="9"/>
        <v>0.10691437521610749</v>
      </c>
      <c r="N37" s="45"/>
    </row>
    <row r="38" spans="1:14">
      <c r="A38" s="2" t="s">
        <v>7441</v>
      </c>
      <c r="B38" s="26">
        <f t="shared" si="5"/>
        <v>0.15757043177699154</v>
      </c>
      <c r="C38" s="3">
        <v>30764</v>
      </c>
      <c r="D38" s="30">
        <v>1</v>
      </c>
      <c r="E38" s="1">
        <v>81198894</v>
      </c>
      <c r="F38" s="4">
        <v>1587</v>
      </c>
      <c r="G38" s="1">
        <v>8570007</v>
      </c>
      <c r="H38" s="4">
        <v>1063</v>
      </c>
      <c r="I38" s="6">
        <f t="shared" si="6"/>
        <v>0.66981726528040331</v>
      </c>
      <c r="J38" s="12">
        <v>3.36</v>
      </c>
      <c r="K38" s="13">
        <f t="shared" si="7"/>
        <v>24166337.5</v>
      </c>
      <c r="L38" s="13">
        <f t="shared" si="8"/>
        <v>2550597.3214285714</v>
      </c>
      <c r="M38" s="7">
        <f t="shared" si="9"/>
        <v>0.10554339570191683</v>
      </c>
      <c r="N38" s="45"/>
    </row>
    <row r="39" spans="1:14">
      <c r="A39" s="2" t="s">
        <v>8055</v>
      </c>
      <c r="B39" s="26">
        <f t="shared" si="5"/>
        <v>8.9931240388309464E-2</v>
      </c>
      <c r="C39" s="3">
        <v>30771</v>
      </c>
      <c r="D39" s="30">
        <v>1</v>
      </c>
      <c r="E39" s="1">
        <v>76572238</v>
      </c>
      <c r="F39" s="4">
        <v>1110</v>
      </c>
      <c r="G39" s="1">
        <v>5105741</v>
      </c>
      <c r="H39" s="2">
        <v>823</v>
      </c>
      <c r="I39" s="6">
        <f t="shared" si="6"/>
        <v>0.74144144144144142</v>
      </c>
      <c r="J39" s="12">
        <v>3.36</v>
      </c>
      <c r="K39" s="13">
        <f t="shared" si="7"/>
        <v>22789356.547619049</v>
      </c>
      <c r="L39" s="13">
        <f t="shared" si="8"/>
        <v>1519565.7738095238</v>
      </c>
      <c r="M39" s="7">
        <f t="shared" si="9"/>
        <v>6.6678748504124946E-2</v>
      </c>
      <c r="N39" s="45"/>
    </row>
    <row r="40" spans="1:14">
      <c r="A40" s="2" t="s">
        <v>4736</v>
      </c>
      <c r="B40" s="26">
        <f t="shared" si="5"/>
        <v>0.14086324471040576</v>
      </c>
      <c r="C40" s="3">
        <v>30825</v>
      </c>
      <c r="D40" s="39">
        <v>3</v>
      </c>
      <c r="E40" s="1">
        <v>179870271</v>
      </c>
      <c r="F40" s="4">
        <v>1687</v>
      </c>
      <c r="G40" s="1">
        <v>25337110</v>
      </c>
      <c r="H40" s="4">
        <v>1687</v>
      </c>
      <c r="I40" s="6">
        <f t="shared" si="6"/>
        <v>1</v>
      </c>
      <c r="J40" s="12">
        <v>3.36</v>
      </c>
      <c r="K40" s="13">
        <f t="shared" si="7"/>
        <v>53532818.75</v>
      </c>
      <c r="L40" s="13">
        <f t="shared" si="8"/>
        <v>7540806.5476190476</v>
      </c>
      <c r="M40" s="7">
        <f t="shared" si="9"/>
        <v>0.14086324471040576</v>
      </c>
      <c r="N40" s="45"/>
    </row>
    <row r="41" spans="1:14">
      <c r="A41" s="2" t="s">
        <v>8927</v>
      </c>
      <c r="B41" s="26">
        <f t="shared" si="5"/>
        <v>0.21803409096823395</v>
      </c>
      <c r="C41" s="3">
        <v>30834</v>
      </c>
      <c r="D41" s="30">
        <v>5</v>
      </c>
      <c r="E41" s="1">
        <v>76471046</v>
      </c>
      <c r="F41" s="4">
        <v>1966</v>
      </c>
      <c r="G41" s="1">
        <v>16673295</v>
      </c>
      <c r="H41" s="4">
        <v>1966</v>
      </c>
      <c r="I41" s="6">
        <f t="shared" si="6"/>
        <v>1</v>
      </c>
      <c r="J41" s="12">
        <v>3.36</v>
      </c>
      <c r="K41" s="13">
        <f t="shared" si="7"/>
        <v>22759239.880952381</v>
      </c>
      <c r="L41" s="13">
        <f t="shared" si="8"/>
        <v>4962290.1785714291</v>
      </c>
      <c r="M41" s="7">
        <f t="shared" si="9"/>
        <v>0.21803409096823395</v>
      </c>
      <c r="N41" s="45"/>
    </row>
    <row r="42" spans="1:14">
      <c r="A42" s="2" t="s">
        <v>3686</v>
      </c>
      <c r="B42" s="26">
        <f t="shared" si="5"/>
        <v>6.6617597546150986E-2</v>
      </c>
      <c r="C42" s="3">
        <v>30841</v>
      </c>
      <c r="D42" s="30">
        <v>1</v>
      </c>
      <c r="E42" s="1">
        <v>229242989</v>
      </c>
      <c r="F42" s="4">
        <v>1506</v>
      </c>
      <c r="G42" s="1">
        <v>13578151</v>
      </c>
      <c r="H42" s="4">
        <v>1339</v>
      </c>
      <c r="I42" s="6">
        <f t="shared" si="6"/>
        <v>0.88911022576361221</v>
      </c>
      <c r="J42" s="12">
        <v>3.36</v>
      </c>
      <c r="K42" s="13">
        <f t="shared" si="7"/>
        <v>68227080.059523806</v>
      </c>
      <c r="L42" s="13">
        <f t="shared" si="8"/>
        <v>4041116.3690476194</v>
      </c>
      <c r="M42" s="7">
        <f t="shared" si="9"/>
        <v>5.9230387194087762E-2</v>
      </c>
      <c r="N42" s="45"/>
    </row>
    <row r="43" spans="1:14">
      <c r="A43" s="2" t="s">
        <v>3930</v>
      </c>
      <c r="B43" s="26">
        <f t="shared" si="5"/>
        <v>8.5894957797730501E-2</v>
      </c>
      <c r="C43" s="3">
        <v>30841</v>
      </c>
      <c r="D43" s="39">
        <v>4</v>
      </c>
      <c r="E43" s="1">
        <v>148168459</v>
      </c>
      <c r="F43" s="4">
        <v>1537</v>
      </c>
      <c r="G43" s="1">
        <v>12511634</v>
      </c>
      <c r="H43" s="4">
        <v>1511</v>
      </c>
      <c r="I43" s="6">
        <f t="shared" si="6"/>
        <v>0.98308392973324654</v>
      </c>
      <c r="J43" s="12">
        <v>3.36</v>
      </c>
      <c r="K43" s="13">
        <f t="shared" si="7"/>
        <v>44097755.654761903</v>
      </c>
      <c r="L43" s="13">
        <f t="shared" si="8"/>
        <v>3723700.5952380951</v>
      </c>
      <c r="M43" s="7">
        <f t="shared" si="9"/>
        <v>8.4441952656064273E-2</v>
      </c>
      <c r="N43" s="45"/>
    </row>
    <row r="44" spans="1:14">
      <c r="A44" s="2" t="s">
        <v>5097</v>
      </c>
      <c r="B44" s="26">
        <f t="shared" si="5"/>
        <v>6.6118567604581416E-2</v>
      </c>
      <c r="C44" s="3">
        <v>30855</v>
      </c>
      <c r="D44" s="30">
        <v>3</v>
      </c>
      <c r="E44" s="1">
        <v>90815558</v>
      </c>
      <c r="F44" s="4">
        <v>1111</v>
      </c>
      <c r="G44" s="1">
        <v>5031753</v>
      </c>
      <c r="H44" s="2">
        <v>931</v>
      </c>
      <c r="I44" s="6">
        <f t="shared" si="6"/>
        <v>0.83798379837983794</v>
      </c>
      <c r="J44" s="12">
        <v>3.36</v>
      </c>
      <c r="K44" s="13">
        <f t="shared" si="7"/>
        <v>27028439.880952381</v>
      </c>
      <c r="L44" s="13">
        <f t="shared" si="8"/>
        <v>1497545.5357142857</v>
      </c>
      <c r="M44" s="7">
        <f t="shared" si="9"/>
        <v>5.5406288424721235E-2</v>
      </c>
      <c r="N44" s="45"/>
    </row>
    <row r="45" spans="1:14">
      <c r="A45" s="2" t="s">
        <v>986</v>
      </c>
      <c r="B45" s="26">
        <f t="shared" si="5"/>
        <v>8.4862059796675479E-2</v>
      </c>
      <c r="C45" s="3">
        <v>31021</v>
      </c>
      <c r="D45" s="30">
        <v>1</v>
      </c>
      <c r="E45" s="1">
        <v>234760478</v>
      </c>
      <c r="F45" s="4">
        <v>2006</v>
      </c>
      <c r="G45" s="1">
        <v>15214805</v>
      </c>
      <c r="H45" s="4">
        <v>1532</v>
      </c>
      <c r="I45" s="6">
        <f t="shared" si="6"/>
        <v>0.76370887337986038</v>
      </c>
      <c r="J45" s="12">
        <v>3.36</v>
      </c>
      <c r="K45" s="13">
        <f t="shared" si="7"/>
        <v>69869189.880952388</v>
      </c>
      <c r="L45" s="13">
        <f t="shared" si="8"/>
        <v>4528215.7738095243</v>
      </c>
      <c r="M45" s="7">
        <f t="shared" si="9"/>
        <v>6.480990808001337E-2</v>
      </c>
      <c r="N45" s="45"/>
    </row>
    <row r="46" spans="1:14">
      <c r="A46" s="2" t="s">
        <v>7751</v>
      </c>
      <c r="B46" s="26">
        <f t="shared" si="5"/>
        <v>0.13413661571639801</v>
      </c>
      <c r="C46" s="3">
        <v>31189</v>
      </c>
      <c r="D46" s="39">
        <v>3</v>
      </c>
      <c r="E46" s="1">
        <v>150415432</v>
      </c>
      <c r="F46" s="4">
        <v>2074</v>
      </c>
      <c r="G46" s="1">
        <v>20176217</v>
      </c>
      <c r="H46" s="4">
        <v>2074</v>
      </c>
      <c r="I46" s="6">
        <f t="shared" si="6"/>
        <v>1</v>
      </c>
      <c r="J46" s="12">
        <v>3.55</v>
      </c>
      <c r="K46" s="13">
        <f t="shared" si="7"/>
        <v>42370544.225352116</v>
      </c>
      <c r="L46" s="13">
        <f t="shared" si="8"/>
        <v>5683441.4084507041</v>
      </c>
      <c r="M46" s="7">
        <f t="shared" si="9"/>
        <v>0.13413661571639801</v>
      </c>
      <c r="N46" s="45"/>
    </row>
    <row r="47" spans="1:14">
      <c r="A47" s="2" t="s">
        <v>706</v>
      </c>
      <c r="B47" s="26">
        <f t="shared" si="5"/>
        <v>5.7801231080289436E-2</v>
      </c>
      <c r="C47" s="3">
        <v>31231</v>
      </c>
      <c r="D47" s="39">
        <v>3</v>
      </c>
      <c r="E47" s="1">
        <v>210609762</v>
      </c>
      <c r="F47" s="4">
        <v>1550</v>
      </c>
      <c r="G47" s="1">
        <v>11152500</v>
      </c>
      <c r="H47" s="4">
        <v>1420</v>
      </c>
      <c r="I47" s="6">
        <f t="shared" si="6"/>
        <v>0.91612903225806452</v>
      </c>
      <c r="J47" s="12">
        <v>3.55</v>
      </c>
      <c r="K47" s="13">
        <f t="shared" si="7"/>
        <v>59326693.521126762</v>
      </c>
      <c r="L47" s="13">
        <f t="shared" si="8"/>
        <v>3141549.295774648</v>
      </c>
      <c r="M47" s="7">
        <f t="shared" si="9"/>
        <v>5.2953385892910321E-2</v>
      </c>
      <c r="N47" s="45"/>
    </row>
    <row r="48" spans="1:14">
      <c r="A48" s="2" t="s">
        <v>8041</v>
      </c>
      <c r="B48" s="26">
        <f t="shared" si="5"/>
        <v>0.26595179910685668</v>
      </c>
      <c r="C48" s="3">
        <v>31378</v>
      </c>
      <c r="D48" s="30">
        <v>2</v>
      </c>
      <c r="E48" s="1">
        <v>127873716</v>
      </c>
      <c r="F48" s="4">
        <v>2254</v>
      </c>
      <c r="G48" s="1">
        <v>19991537</v>
      </c>
      <c r="H48" s="4">
        <v>1325</v>
      </c>
      <c r="I48" s="6">
        <f t="shared" si="6"/>
        <v>0.58784383318544808</v>
      </c>
      <c r="J48" s="12">
        <v>3.55</v>
      </c>
      <c r="K48" s="13">
        <f t="shared" si="7"/>
        <v>36020765.070422538</v>
      </c>
      <c r="L48" s="13">
        <f t="shared" si="8"/>
        <v>5631418.8732394371</v>
      </c>
      <c r="M48" s="7">
        <f t="shared" si="9"/>
        <v>0.15633812502954086</v>
      </c>
      <c r="N48" s="45"/>
    </row>
    <row r="49" spans="1:14">
      <c r="A49" s="2" t="s">
        <v>1966</v>
      </c>
      <c r="B49" s="26">
        <f t="shared" si="5"/>
        <v>0.10489901872166722</v>
      </c>
      <c r="C49" s="3">
        <v>31401</v>
      </c>
      <c r="D49" s="30">
        <v>2</v>
      </c>
      <c r="E49" s="1">
        <v>94175854</v>
      </c>
      <c r="F49" s="4">
        <v>1109</v>
      </c>
      <c r="G49" s="1">
        <v>1710333</v>
      </c>
      <c r="H49" s="2">
        <v>192</v>
      </c>
      <c r="I49" s="6">
        <f t="shared" si="6"/>
        <v>0.17312894499549145</v>
      </c>
      <c r="J49" s="12">
        <v>3.55</v>
      </c>
      <c r="K49" s="13">
        <f t="shared" si="7"/>
        <v>26528409.577464789</v>
      </c>
      <c r="L49" s="13">
        <f t="shared" si="8"/>
        <v>481783.94366197183</v>
      </c>
      <c r="M49" s="7">
        <f t="shared" si="9"/>
        <v>1.8161056442344552E-2</v>
      </c>
      <c r="N49" s="45"/>
    </row>
    <row r="50" spans="1:14">
      <c r="A50" s="2" t="s">
        <v>7109</v>
      </c>
      <c r="B50" s="26">
        <f t="shared" si="5"/>
        <v>4.9929135585065121E-2</v>
      </c>
      <c r="C50" s="3">
        <v>31401</v>
      </c>
      <c r="D50" s="30">
        <v>2</v>
      </c>
      <c r="E50" s="1">
        <v>87071205</v>
      </c>
      <c r="F50" s="4">
        <v>1102</v>
      </c>
      <c r="G50" s="1">
        <v>3637290</v>
      </c>
      <c r="H50" s="2">
        <v>922</v>
      </c>
      <c r="I50" s="6">
        <f t="shared" si="6"/>
        <v>0.83666061705989114</v>
      </c>
      <c r="J50" s="12">
        <v>3.55</v>
      </c>
      <c r="K50" s="13">
        <f t="shared" si="7"/>
        <v>24527100</v>
      </c>
      <c r="L50" s="13">
        <f t="shared" si="8"/>
        <v>1024588.7323943663</v>
      </c>
      <c r="M50" s="7">
        <f t="shared" si="9"/>
        <v>4.1773741387867554E-2</v>
      </c>
      <c r="N50" s="45"/>
    </row>
    <row r="51" spans="1:14">
      <c r="A51" s="2" t="s">
        <v>9608</v>
      </c>
      <c r="B51" s="26">
        <f t="shared" si="5"/>
        <v>6.9020515042260019E-2</v>
      </c>
      <c r="C51" s="3">
        <v>31548</v>
      </c>
      <c r="D51" s="39">
        <v>3</v>
      </c>
      <c r="E51" s="1">
        <v>176786701</v>
      </c>
      <c r="F51" s="4">
        <v>1531</v>
      </c>
      <c r="G51" s="1">
        <v>8193052</v>
      </c>
      <c r="H51" s="4">
        <v>1028</v>
      </c>
      <c r="I51" s="6">
        <f t="shared" si="6"/>
        <v>0.6714565643370346</v>
      </c>
      <c r="J51" s="12">
        <v>3.71</v>
      </c>
      <c r="K51" s="13">
        <f t="shared" si="7"/>
        <v>47651401.886792451</v>
      </c>
      <c r="L51" s="13">
        <f t="shared" si="8"/>
        <v>2208369.8113207547</v>
      </c>
      <c r="M51" s="7">
        <f t="shared" si="9"/>
        <v>4.6344277899048526E-2</v>
      </c>
      <c r="N51" s="45"/>
    </row>
    <row r="52" spans="1:14">
      <c r="A52" s="2" t="s">
        <v>704</v>
      </c>
      <c r="B52" s="26">
        <f t="shared" si="5"/>
        <v>0.10617047108710788</v>
      </c>
      <c r="C52" s="3">
        <v>31576</v>
      </c>
      <c r="D52" s="30">
        <v>1</v>
      </c>
      <c r="E52" s="1">
        <v>91258000</v>
      </c>
      <c r="F52" s="4">
        <v>1751</v>
      </c>
      <c r="G52" s="1">
        <v>8881035</v>
      </c>
      <c r="H52" s="4">
        <v>1605</v>
      </c>
      <c r="I52" s="6">
        <f t="shared" si="6"/>
        <v>0.91661907481439175</v>
      </c>
      <c r="J52" s="12">
        <v>3.71</v>
      </c>
      <c r="K52" s="13">
        <f t="shared" si="7"/>
        <v>24597843.665768195</v>
      </c>
      <c r="L52" s="13">
        <f t="shared" si="8"/>
        <v>2393809.9730458222</v>
      </c>
      <c r="M52" s="7">
        <f t="shared" si="9"/>
        <v>9.7317878980472949E-2</v>
      </c>
      <c r="N52" s="45"/>
    </row>
    <row r="53" spans="1:14">
      <c r="A53" s="2" t="s">
        <v>5098</v>
      </c>
      <c r="B53" s="26">
        <f t="shared" si="5"/>
        <v>0.13376620668780395</v>
      </c>
      <c r="C53" s="3">
        <v>31583</v>
      </c>
      <c r="D53" s="30">
        <v>3</v>
      </c>
      <c r="E53" s="1">
        <v>115103979</v>
      </c>
      <c r="F53" s="4">
        <v>1610</v>
      </c>
      <c r="G53" s="1">
        <v>12652336</v>
      </c>
      <c r="H53" s="4">
        <v>1323</v>
      </c>
      <c r="I53" s="6">
        <f t="shared" si="6"/>
        <v>0.82173913043478264</v>
      </c>
      <c r="J53" s="12">
        <v>3.71</v>
      </c>
      <c r="K53" s="13">
        <f t="shared" si="7"/>
        <v>31025331.266846363</v>
      </c>
      <c r="L53" s="13">
        <f t="shared" si="8"/>
        <v>3410333.1536388141</v>
      </c>
      <c r="M53" s="7">
        <f t="shared" si="9"/>
        <v>0.10992092636519542</v>
      </c>
      <c r="N53" s="45"/>
    </row>
    <row r="54" spans="1:14">
      <c r="A54" s="2" t="s">
        <v>304</v>
      </c>
      <c r="B54" s="26">
        <f t="shared" si="5"/>
        <v>0.11943318536902113</v>
      </c>
      <c r="C54" s="3">
        <v>31611</v>
      </c>
      <c r="D54" s="30">
        <v>5</v>
      </c>
      <c r="E54" s="1">
        <v>85160248</v>
      </c>
      <c r="F54" s="4">
        <v>1454</v>
      </c>
      <c r="G54" s="1">
        <v>10052042</v>
      </c>
      <c r="H54" s="4">
        <v>1437</v>
      </c>
      <c r="I54" s="6">
        <f t="shared" si="6"/>
        <v>0.98830811554332876</v>
      </c>
      <c r="J54" s="12">
        <v>3.71</v>
      </c>
      <c r="K54" s="13">
        <f t="shared" si="7"/>
        <v>22954244.743935309</v>
      </c>
      <c r="L54" s="13">
        <f t="shared" si="8"/>
        <v>2709445.283018868</v>
      </c>
      <c r="M54" s="7">
        <f t="shared" si="9"/>
        <v>0.11803678636539433</v>
      </c>
      <c r="N54" s="45"/>
    </row>
    <row r="55" spans="1:14">
      <c r="A55" s="2" t="s">
        <v>2149</v>
      </c>
      <c r="B55" s="26">
        <f t="shared" si="5"/>
        <v>7.8216138974602722E-2</v>
      </c>
      <c r="C55" s="3">
        <v>31681</v>
      </c>
      <c r="D55" s="39">
        <v>1</v>
      </c>
      <c r="E55" s="1">
        <v>174803506</v>
      </c>
      <c r="F55" s="4">
        <v>1495</v>
      </c>
      <c r="G55" s="1">
        <v>8038855</v>
      </c>
      <c r="H55" s="2">
        <v>879</v>
      </c>
      <c r="I55" s="6">
        <f t="shared" si="6"/>
        <v>0.58795986622073582</v>
      </c>
      <c r="J55" s="12">
        <v>3.71</v>
      </c>
      <c r="K55" s="13">
        <f t="shared" si="7"/>
        <v>47116847.978436656</v>
      </c>
      <c r="L55" s="13">
        <f t="shared" si="8"/>
        <v>2166807.2776280325</v>
      </c>
      <c r="M55" s="7">
        <f t="shared" si="9"/>
        <v>4.5987950607809899E-2</v>
      </c>
      <c r="N55" s="45"/>
    </row>
    <row r="56" spans="1:14">
      <c r="A56" s="2" t="s">
        <v>8928</v>
      </c>
      <c r="B56" s="26">
        <f t="shared" si="5"/>
        <v>0.22311013672815047</v>
      </c>
      <c r="C56" s="3">
        <v>31742</v>
      </c>
      <c r="D56" s="30">
        <v>5</v>
      </c>
      <c r="E56" s="1">
        <v>109713132</v>
      </c>
      <c r="F56" s="4">
        <v>1956</v>
      </c>
      <c r="G56" s="1">
        <v>16881888</v>
      </c>
      <c r="H56" s="4">
        <v>1349</v>
      </c>
      <c r="I56" s="6">
        <f t="shared" si="6"/>
        <v>0.68967280163599187</v>
      </c>
      <c r="J56" s="12">
        <v>3.71</v>
      </c>
      <c r="K56" s="13">
        <f t="shared" si="7"/>
        <v>29572272.776280325</v>
      </c>
      <c r="L56" s="13">
        <f t="shared" si="8"/>
        <v>4550374.1239892179</v>
      </c>
      <c r="M56" s="7">
        <f t="shared" si="9"/>
        <v>0.15387299307069274</v>
      </c>
      <c r="N56" s="45"/>
    </row>
    <row r="57" spans="1:14">
      <c r="A57" s="2" t="s">
        <v>7398</v>
      </c>
      <c r="B57" s="26">
        <f t="shared" si="5"/>
        <v>0.45362927668706177</v>
      </c>
      <c r="C57" s="3">
        <v>31765</v>
      </c>
      <c r="D57" s="39">
        <v>2</v>
      </c>
      <c r="E57" s="1">
        <v>138530565</v>
      </c>
      <c r="F57" s="4">
        <v>1564</v>
      </c>
      <c r="G57" s="1">
        <v>241080</v>
      </c>
      <c r="H57" s="2">
        <v>6</v>
      </c>
      <c r="I57" s="6">
        <f t="shared" si="6"/>
        <v>3.8363171355498722E-3</v>
      </c>
      <c r="J57" s="12">
        <v>3.71</v>
      </c>
      <c r="K57" s="13">
        <f t="shared" si="7"/>
        <v>37339774.932614557</v>
      </c>
      <c r="L57" s="13">
        <f t="shared" si="8"/>
        <v>64981.132075471702</v>
      </c>
      <c r="M57" s="7">
        <f t="shared" si="9"/>
        <v>1.7402657673416693E-3</v>
      </c>
      <c r="N57" s="45"/>
    </row>
    <row r="58" spans="1:14">
      <c r="A58" s="2" t="s">
        <v>987</v>
      </c>
      <c r="B58" s="26">
        <f t="shared" si="5"/>
        <v>0.17146747032291718</v>
      </c>
      <c r="C58" s="3">
        <v>31917</v>
      </c>
      <c r="D58" s="39">
        <v>1</v>
      </c>
      <c r="E58" s="1">
        <v>153665036</v>
      </c>
      <c r="F58" s="4">
        <v>2326</v>
      </c>
      <c r="G58" s="1">
        <v>26348555</v>
      </c>
      <c r="H58" s="4">
        <v>2326</v>
      </c>
      <c r="I58" s="6">
        <f t="shared" si="6"/>
        <v>1</v>
      </c>
      <c r="J58" s="12">
        <v>3.91</v>
      </c>
      <c r="K58" s="13">
        <f t="shared" si="7"/>
        <v>39300520.716112532</v>
      </c>
      <c r="L58" s="13">
        <f t="shared" si="8"/>
        <v>6738760.8695652168</v>
      </c>
      <c r="M58" s="7">
        <f t="shared" si="9"/>
        <v>0.17146747032291718</v>
      </c>
      <c r="N58" s="45"/>
    </row>
    <row r="59" spans="1:14">
      <c r="A59" s="2" t="s">
        <v>3193</v>
      </c>
      <c r="B59" s="26">
        <f t="shared" si="5"/>
        <v>8.9705817829284329E-2</v>
      </c>
      <c r="C59" s="3">
        <v>32038</v>
      </c>
      <c r="D59" s="39">
        <v>6</v>
      </c>
      <c r="E59" s="1">
        <v>156645693</v>
      </c>
      <c r="F59" s="4">
        <v>1401</v>
      </c>
      <c r="G59" s="1">
        <v>7602740</v>
      </c>
      <c r="H59" s="2">
        <v>758</v>
      </c>
      <c r="I59" s="6">
        <f t="shared" si="6"/>
        <v>0.5410421127765882</v>
      </c>
      <c r="J59" s="12">
        <v>3.91</v>
      </c>
      <c r="K59" s="13">
        <f t="shared" si="7"/>
        <v>40062837.084398977</v>
      </c>
      <c r="L59" s="13">
        <f t="shared" si="8"/>
        <v>1944434.7826086956</v>
      </c>
      <c r="M59" s="7">
        <f t="shared" si="9"/>
        <v>4.8534625206707725E-2</v>
      </c>
      <c r="N59" s="45"/>
    </row>
    <row r="60" spans="1:14">
      <c r="A60" s="2" t="s">
        <v>9488</v>
      </c>
      <c r="B60" s="26">
        <f t="shared" si="5"/>
        <v>0.11154194734589798</v>
      </c>
      <c r="C60" s="3">
        <v>32106</v>
      </c>
      <c r="D60" s="39">
        <v>1</v>
      </c>
      <c r="E60" s="1">
        <v>167780960</v>
      </c>
      <c r="F60" s="4">
        <v>1813</v>
      </c>
      <c r="G60" s="1">
        <v>10384392</v>
      </c>
      <c r="H60" s="4">
        <v>1006</v>
      </c>
      <c r="I60" s="6">
        <f t="shared" si="6"/>
        <v>0.55488141202426922</v>
      </c>
      <c r="J60" s="12">
        <v>3.91</v>
      </c>
      <c r="K60" s="13">
        <f t="shared" si="7"/>
        <v>42910731.457800508</v>
      </c>
      <c r="L60" s="13">
        <f t="shared" si="8"/>
        <v>2655854.7314578006</v>
      </c>
      <c r="M60" s="7">
        <f t="shared" si="9"/>
        <v>6.1892553243228558E-2</v>
      </c>
      <c r="N60" s="45"/>
    </row>
    <row r="61" spans="1:14">
      <c r="A61" s="2" t="s">
        <v>3825</v>
      </c>
      <c r="B61" s="26">
        <f t="shared" si="5"/>
        <v>0.6264086621325915</v>
      </c>
      <c r="C61" s="3">
        <v>32136</v>
      </c>
      <c r="D61" s="30">
        <v>1</v>
      </c>
      <c r="E61" s="1">
        <v>123922370</v>
      </c>
      <c r="F61" s="4">
        <v>1598</v>
      </c>
      <c r="G61" s="1">
        <v>194308</v>
      </c>
      <c r="H61" s="2">
        <v>4</v>
      </c>
      <c r="I61" s="6">
        <f t="shared" si="6"/>
        <v>2.5031289111389237E-3</v>
      </c>
      <c r="J61" s="12">
        <v>3.91</v>
      </c>
      <c r="K61" s="13">
        <f t="shared" si="7"/>
        <v>31693700.767263427</v>
      </c>
      <c r="L61" s="13">
        <f t="shared" si="8"/>
        <v>49695.140664961633</v>
      </c>
      <c r="M61" s="7">
        <f t="shared" si="9"/>
        <v>1.5679816323719436E-3</v>
      </c>
      <c r="N61" s="45"/>
    </row>
    <row r="62" spans="1:14">
      <c r="A62" s="2" t="s">
        <v>2150</v>
      </c>
      <c r="B62" s="26">
        <f t="shared" si="5"/>
        <v>0.22380225240633631</v>
      </c>
      <c r="C62" s="3">
        <v>32288</v>
      </c>
      <c r="D62" s="30">
        <v>1</v>
      </c>
      <c r="E62" s="1">
        <v>109306210</v>
      </c>
      <c r="F62" s="4">
        <v>2837</v>
      </c>
      <c r="G62" s="1">
        <v>24462976</v>
      </c>
      <c r="H62" s="4">
        <v>2837</v>
      </c>
      <c r="I62" s="6">
        <f t="shared" si="6"/>
        <v>1</v>
      </c>
      <c r="J62" s="12">
        <v>4.1100000000000003</v>
      </c>
      <c r="K62" s="13">
        <f t="shared" si="7"/>
        <v>26595184.914841846</v>
      </c>
      <c r="L62" s="13">
        <f t="shared" si="8"/>
        <v>5952062.2871046225</v>
      </c>
      <c r="M62" s="7">
        <f t="shared" si="9"/>
        <v>0.22380225240633631</v>
      </c>
      <c r="N62" s="45"/>
    </row>
    <row r="63" spans="1:14">
      <c r="A63" s="2" t="s">
        <v>1019</v>
      </c>
      <c r="B63" s="26">
        <f t="shared" si="5"/>
        <v>8.9583193898355687E-2</v>
      </c>
      <c r="C63" s="3">
        <v>32297</v>
      </c>
      <c r="D63" s="30">
        <v>1</v>
      </c>
      <c r="E63" s="1">
        <v>114968774</v>
      </c>
      <c r="F63" s="4">
        <v>1419</v>
      </c>
      <c r="G63" s="1">
        <v>8216190</v>
      </c>
      <c r="H63" s="4">
        <v>1132</v>
      </c>
      <c r="I63" s="6">
        <f t="shared" si="6"/>
        <v>0.79774489076814659</v>
      </c>
      <c r="J63" s="12">
        <v>4.1100000000000003</v>
      </c>
      <c r="K63" s="13">
        <f t="shared" si="7"/>
        <v>27972937.712895375</v>
      </c>
      <c r="L63" s="13">
        <f t="shared" si="8"/>
        <v>1999072.9927007298</v>
      </c>
      <c r="M63" s="7">
        <f t="shared" si="9"/>
        <v>7.146453523110545E-2</v>
      </c>
      <c r="N63" s="45"/>
    </row>
    <row r="64" spans="1:14">
      <c r="A64" s="2" t="s">
        <v>10373</v>
      </c>
      <c r="B64" s="26">
        <f t="shared" si="5"/>
        <v>0.10972677677829897</v>
      </c>
      <c r="C64" s="3">
        <v>32318</v>
      </c>
      <c r="D64" s="39">
        <v>1</v>
      </c>
      <c r="E64" s="1">
        <v>156452370</v>
      </c>
      <c r="F64" s="4">
        <v>1598</v>
      </c>
      <c r="G64" s="1">
        <v>11226239</v>
      </c>
      <c r="H64" s="4">
        <v>1045</v>
      </c>
      <c r="I64" s="6">
        <f t="shared" si="6"/>
        <v>0.65394242803504377</v>
      </c>
      <c r="J64" s="12">
        <v>4.1100000000000003</v>
      </c>
      <c r="K64" s="13">
        <f t="shared" si="7"/>
        <v>38066270.072992697</v>
      </c>
      <c r="L64" s="13">
        <f t="shared" si="8"/>
        <v>2731445.01216545</v>
      </c>
      <c r="M64" s="7">
        <f t="shared" si="9"/>
        <v>7.1754994826860083E-2</v>
      </c>
      <c r="N64" s="45"/>
    </row>
    <row r="65" spans="1:14">
      <c r="A65" s="2" t="s">
        <v>1981</v>
      </c>
      <c r="B65" s="26">
        <f t="shared" si="5"/>
        <v>0.16702329831752299</v>
      </c>
      <c r="C65" s="3">
        <v>32323</v>
      </c>
      <c r="D65" s="39">
        <v>1</v>
      </c>
      <c r="E65" s="1">
        <v>128152301</v>
      </c>
      <c r="F65" s="4">
        <v>2064</v>
      </c>
      <c r="G65" s="1">
        <v>21404420</v>
      </c>
      <c r="H65" s="4">
        <v>2064</v>
      </c>
      <c r="I65" s="6">
        <f t="shared" si="6"/>
        <v>1</v>
      </c>
      <c r="J65" s="12">
        <v>4.1100000000000003</v>
      </c>
      <c r="K65" s="13">
        <f t="shared" si="7"/>
        <v>31180608.515815083</v>
      </c>
      <c r="L65" s="13">
        <f t="shared" si="8"/>
        <v>5207888.0778588802</v>
      </c>
      <c r="M65" s="7">
        <f t="shared" si="9"/>
        <v>0.16702329831752299</v>
      </c>
      <c r="N65" s="45"/>
    </row>
    <row r="66" spans="1:14">
      <c r="A66" s="2" t="s">
        <v>9817</v>
      </c>
      <c r="B66" s="26">
        <f t="shared" ref="B66:B97" si="10">M66/I66</f>
        <v>0.11863932684111905</v>
      </c>
      <c r="C66" s="3">
        <v>32486</v>
      </c>
      <c r="D66" s="30">
        <v>1</v>
      </c>
      <c r="E66" s="1">
        <v>111938388</v>
      </c>
      <c r="F66" s="4">
        <v>1659</v>
      </c>
      <c r="G66" s="1">
        <v>11174980</v>
      </c>
      <c r="H66" s="4">
        <v>1396</v>
      </c>
      <c r="I66" s="6">
        <f t="shared" ref="I66:I97" si="11">H66/F66</f>
        <v>0.84147076552139843</v>
      </c>
      <c r="J66" s="12">
        <v>4.1100000000000003</v>
      </c>
      <c r="K66" s="13">
        <f t="shared" ref="K66:K97" si="12">E66/J66</f>
        <v>27235617.518248174</v>
      </c>
      <c r="L66" s="13">
        <f t="shared" ref="L66:L97" si="13">G66/J66</f>
        <v>2718973.2360097324</v>
      </c>
      <c r="M66" s="7">
        <f t="shared" ref="M66:M97" si="14">L66/K66</f>
        <v>9.9831525177939848E-2</v>
      </c>
      <c r="N66" s="45"/>
    </row>
    <row r="67" spans="1:14">
      <c r="A67" s="2" t="s">
        <v>7735</v>
      </c>
      <c r="B67" s="26">
        <f t="shared" si="10"/>
        <v>5.1644918218957565E-2</v>
      </c>
      <c r="C67" s="3">
        <v>32493</v>
      </c>
      <c r="D67" s="39">
        <v>2</v>
      </c>
      <c r="E67" s="1">
        <v>172825435</v>
      </c>
      <c r="F67" s="4">
        <v>1590</v>
      </c>
      <c r="G67" s="1">
        <v>7005719</v>
      </c>
      <c r="H67" s="4">
        <v>1248</v>
      </c>
      <c r="I67" s="6">
        <f t="shared" si="11"/>
        <v>0.78490566037735854</v>
      </c>
      <c r="J67" s="12">
        <v>4.1100000000000003</v>
      </c>
      <c r="K67" s="13">
        <f t="shared" si="12"/>
        <v>42049984.184914842</v>
      </c>
      <c r="L67" s="13">
        <f t="shared" si="13"/>
        <v>1704554.5012165448</v>
      </c>
      <c r="M67" s="7">
        <f t="shared" si="14"/>
        <v>4.0536388639785564E-2</v>
      </c>
      <c r="N67" s="45"/>
    </row>
    <row r="68" spans="1:14">
      <c r="A68" s="2" t="s">
        <v>4735</v>
      </c>
      <c r="B68" s="26">
        <f t="shared" si="10"/>
        <v>0.14888041853204914</v>
      </c>
      <c r="C68" s="3">
        <v>32652</v>
      </c>
      <c r="D68" s="39">
        <v>3</v>
      </c>
      <c r="E68" s="1">
        <v>197171806</v>
      </c>
      <c r="F68" s="4">
        <v>2327</v>
      </c>
      <c r="G68" s="1">
        <v>29355021</v>
      </c>
      <c r="H68" s="4">
        <v>2327</v>
      </c>
      <c r="I68" s="6">
        <f t="shared" si="11"/>
        <v>1</v>
      </c>
      <c r="J68" s="12">
        <v>3.99</v>
      </c>
      <c r="K68" s="13">
        <f t="shared" si="12"/>
        <v>49416492.731829569</v>
      </c>
      <c r="L68" s="13">
        <f t="shared" si="13"/>
        <v>7357148.1203007512</v>
      </c>
      <c r="M68" s="7">
        <f t="shared" si="14"/>
        <v>0.14888041853204914</v>
      </c>
      <c r="N68" s="45"/>
    </row>
    <row r="69" spans="1:14">
      <c r="A69" s="2" t="s">
        <v>2358</v>
      </c>
      <c r="B69" s="26">
        <f t="shared" si="10"/>
        <v>0.49233941048016266</v>
      </c>
      <c r="C69" s="3">
        <v>32661</v>
      </c>
      <c r="D69" s="30">
        <v>2</v>
      </c>
      <c r="E69" s="1">
        <v>95860116</v>
      </c>
      <c r="F69" s="4">
        <v>1109</v>
      </c>
      <c r="G69" s="1">
        <v>340456</v>
      </c>
      <c r="H69" s="2">
        <v>8</v>
      </c>
      <c r="I69" s="6">
        <f t="shared" si="11"/>
        <v>7.2137060414788094E-3</v>
      </c>
      <c r="J69" s="12">
        <v>3.99</v>
      </c>
      <c r="K69" s="13">
        <f t="shared" si="12"/>
        <v>24025091.729323305</v>
      </c>
      <c r="L69" s="13">
        <f t="shared" si="13"/>
        <v>85327.318295739344</v>
      </c>
      <c r="M69" s="7">
        <f t="shared" si="14"/>
        <v>3.5515917798388647E-3</v>
      </c>
      <c r="N69" s="45"/>
    </row>
    <row r="70" spans="1:14">
      <c r="A70" s="2" t="s">
        <v>3688</v>
      </c>
      <c r="B70" s="26">
        <f t="shared" si="10"/>
        <v>0.26199353431091149</v>
      </c>
      <c r="C70" s="3">
        <v>32675</v>
      </c>
      <c r="D70" s="30">
        <v>1</v>
      </c>
      <c r="E70" s="1">
        <v>112494738</v>
      </c>
      <c r="F70" s="4">
        <v>2410</v>
      </c>
      <c r="G70" s="1">
        <v>29472894</v>
      </c>
      <c r="H70" s="4">
        <v>2410</v>
      </c>
      <c r="I70" s="6">
        <f t="shared" si="11"/>
        <v>1</v>
      </c>
      <c r="J70" s="12">
        <v>3.99</v>
      </c>
      <c r="K70" s="13">
        <f t="shared" si="12"/>
        <v>28194169.92481203</v>
      </c>
      <c r="L70" s="13">
        <f t="shared" si="13"/>
        <v>7386690.2255639089</v>
      </c>
      <c r="M70" s="7">
        <f t="shared" si="14"/>
        <v>0.26199353431091149</v>
      </c>
      <c r="N70" s="45"/>
    </row>
    <row r="71" spans="1:14">
      <c r="A71" s="2" t="s">
        <v>4372</v>
      </c>
      <c r="B71" s="26">
        <f t="shared" si="10"/>
        <v>0.11921424524023991</v>
      </c>
      <c r="C71" s="3">
        <v>32682</v>
      </c>
      <c r="D71" s="39">
        <v>1</v>
      </c>
      <c r="E71" s="1">
        <v>130724172</v>
      </c>
      <c r="F71" s="4">
        <v>1498</v>
      </c>
      <c r="G71" s="1">
        <v>14262961</v>
      </c>
      <c r="H71" s="4">
        <v>1371</v>
      </c>
      <c r="I71" s="6">
        <f t="shared" si="11"/>
        <v>0.9152202937249666</v>
      </c>
      <c r="J71" s="12">
        <v>3.99</v>
      </c>
      <c r="K71" s="13">
        <f t="shared" si="12"/>
        <v>32762950.375939846</v>
      </c>
      <c r="L71" s="13">
        <f t="shared" si="13"/>
        <v>3574676.9423558894</v>
      </c>
      <c r="M71" s="7">
        <f t="shared" si="14"/>
        <v>0.10910729654497257</v>
      </c>
      <c r="N71" s="45"/>
    </row>
    <row r="72" spans="1:14">
      <c r="A72" s="2" t="s">
        <v>806</v>
      </c>
      <c r="B72" s="26">
        <f t="shared" si="10"/>
        <v>0.16170668945644967</v>
      </c>
      <c r="C72" s="3">
        <v>32682</v>
      </c>
      <c r="D72" s="30">
        <v>3</v>
      </c>
      <c r="E72" s="1">
        <v>251188924</v>
      </c>
      <c r="F72" s="4">
        <v>2201</v>
      </c>
      <c r="G72" s="1">
        <v>40489746</v>
      </c>
      <c r="H72" s="4">
        <v>2194</v>
      </c>
      <c r="I72" s="6">
        <f t="shared" si="11"/>
        <v>0.99681962744207175</v>
      </c>
      <c r="J72" s="12">
        <v>3.99</v>
      </c>
      <c r="K72" s="13">
        <f t="shared" si="12"/>
        <v>62954617.543859646</v>
      </c>
      <c r="L72" s="13">
        <f t="shared" si="13"/>
        <v>10147806.015037594</v>
      </c>
      <c r="M72" s="7">
        <f t="shared" si="14"/>
        <v>0.16119240193886894</v>
      </c>
      <c r="N72" s="45"/>
    </row>
    <row r="73" spans="1:14">
      <c r="A73" s="2" t="s">
        <v>5542</v>
      </c>
      <c r="B73" s="26">
        <f t="shared" si="10"/>
        <v>0.14053353454296172</v>
      </c>
      <c r="C73" s="3">
        <v>32696</v>
      </c>
      <c r="D73" s="39">
        <v>3</v>
      </c>
      <c r="E73" s="1">
        <v>147253986</v>
      </c>
      <c r="F73" s="4">
        <v>1830</v>
      </c>
      <c r="G73" s="1">
        <v>20388800</v>
      </c>
      <c r="H73" s="4">
        <v>1803</v>
      </c>
      <c r="I73" s="6">
        <f t="shared" si="11"/>
        <v>0.98524590163934422</v>
      </c>
      <c r="J73" s="12">
        <v>3.99</v>
      </c>
      <c r="K73" s="13">
        <f t="shared" si="12"/>
        <v>36905760.902255639</v>
      </c>
      <c r="L73" s="13">
        <f t="shared" si="13"/>
        <v>5109974.9373433581</v>
      </c>
      <c r="M73" s="7">
        <f t="shared" si="14"/>
        <v>0.13846008895134423</v>
      </c>
      <c r="N73" s="45"/>
    </row>
    <row r="74" spans="1:14">
      <c r="A74" s="2" t="s">
        <v>10315</v>
      </c>
      <c r="B74" s="26">
        <f t="shared" si="10"/>
        <v>0.33761614069186346</v>
      </c>
      <c r="C74" s="3">
        <v>32703</v>
      </c>
      <c r="D74" s="30">
        <v>1</v>
      </c>
      <c r="E74" s="1">
        <v>92823546</v>
      </c>
      <c r="F74" s="4">
        <v>1174</v>
      </c>
      <c r="G74" s="1">
        <v>1094453</v>
      </c>
      <c r="H74" s="2">
        <v>41</v>
      </c>
      <c r="I74" s="6">
        <f t="shared" si="11"/>
        <v>3.4923339011925042E-2</v>
      </c>
      <c r="J74" s="12">
        <v>3.99</v>
      </c>
      <c r="K74" s="13">
        <f t="shared" si="12"/>
        <v>23264046.616541352</v>
      </c>
      <c r="L74" s="13">
        <f t="shared" si="13"/>
        <v>274298.99749373429</v>
      </c>
      <c r="M74" s="7">
        <f t="shared" si="14"/>
        <v>1.1790682937279728E-2</v>
      </c>
      <c r="N74" s="45"/>
    </row>
    <row r="75" spans="1:14">
      <c r="A75" s="2" t="s">
        <v>7197</v>
      </c>
      <c r="B75" s="26">
        <f t="shared" si="10"/>
        <v>0.11641439466856408</v>
      </c>
      <c r="C75" s="3">
        <v>32722</v>
      </c>
      <c r="D75" s="30">
        <v>1</v>
      </c>
      <c r="E75" s="1">
        <v>100047830</v>
      </c>
      <c r="F75" s="4">
        <v>1399</v>
      </c>
      <c r="G75" s="1">
        <v>10506450</v>
      </c>
      <c r="H75" s="4">
        <v>1262</v>
      </c>
      <c r="I75" s="6">
        <f t="shared" si="11"/>
        <v>0.90207290922087202</v>
      </c>
      <c r="J75" s="12">
        <v>3.99</v>
      </c>
      <c r="K75" s="13">
        <f t="shared" si="12"/>
        <v>25074644.11027569</v>
      </c>
      <c r="L75" s="13">
        <f t="shared" si="13"/>
        <v>2633195.4887218042</v>
      </c>
      <c r="M75" s="7">
        <f t="shared" si="14"/>
        <v>0.10501427167385838</v>
      </c>
      <c r="N75" s="45"/>
    </row>
    <row r="76" spans="1:14">
      <c r="A76" s="2" t="s">
        <v>5719</v>
      </c>
      <c r="B76" s="26">
        <f t="shared" si="10"/>
        <v>0.11812487125577971</v>
      </c>
      <c r="C76" s="3">
        <v>32794</v>
      </c>
      <c r="D76" s="39">
        <v>1</v>
      </c>
      <c r="E76" s="1">
        <v>140088813</v>
      </c>
      <c r="F76" s="4">
        <v>1651</v>
      </c>
      <c r="G76" s="1">
        <v>12107784</v>
      </c>
      <c r="H76" s="4">
        <v>1208</v>
      </c>
      <c r="I76" s="6">
        <f t="shared" si="11"/>
        <v>0.73167777104784981</v>
      </c>
      <c r="J76" s="12">
        <v>3.99</v>
      </c>
      <c r="K76" s="13">
        <f t="shared" si="12"/>
        <v>35109978.195488721</v>
      </c>
      <c r="L76" s="13">
        <f t="shared" si="13"/>
        <v>3034532.3308270676</v>
      </c>
      <c r="M76" s="7">
        <f t="shared" si="14"/>
        <v>8.642934250574312E-2</v>
      </c>
      <c r="N76" s="45"/>
    </row>
    <row r="77" spans="1:14">
      <c r="A77" s="2" t="s">
        <v>707</v>
      </c>
      <c r="B77" s="26">
        <f t="shared" si="10"/>
        <v>0.26548733194618263</v>
      </c>
      <c r="C77" s="3">
        <v>32834</v>
      </c>
      <c r="D77" s="30">
        <v>3</v>
      </c>
      <c r="E77" s="1">
        <v>118450002</v>
      </c>
      <c r="F77" s="4">
        <v>2107</v>
      </c>
      <c r="G77" s="1">
        <v>27835125</v>
      </c>
      <c r="H77" s="4">
        <v>1865</v>
      </c>
      <c r="I77" s="6">
        <f t="shared" si="11"/>
        <v>0.88514475557664929</v>
      </c>
      <c r="J77" s="12">
        <v>3.99</v>
      </c>
      <c r="K77" s="13">
        <f t="shared" si="12"/>
        <v>29686717.293233082</v>
      </c>
      <c r="L77" s="13">
        <f t="shared" si="13"/>
        <v>6976221.8045112779</v>
      </c>
      <c r="M77" s="7">
        <f t="shared" si="14"/>
        <v>0.23499471954420059</v>
      </c>
      <c r="N77" s="45"/>
    </row>
    <row r="78" spans="1:14">
      <c r="A78" s="2" t="s">
        <v>10167</v>
      </c>
      <c r="B78" s="26">
        <f t="shared" si="10"/>
        <v>0.13522870017668476</v>
      </c>
      <c r="C78" s="3">
        <v>32850</v>
      </c>
      <c r="D78" s="30">
        <v>2</v>
      </c>
      <c r="E78" s="1">
        <v>86888546</v>
      </c>
      <c r="F78" s="4">
        <v>1559</v>
      </c>
      <c r="G78" s="1">
        <v>9488794</v>
      </c>
      <c r="H78" s="4">
        <v>1259</v>
      </c>
      <c r="I78" s="6">
        <f t="shared" si="11"/>
        <v>0.80756895445798593</v>
      </c>
      <c r="J78" s="12">
        <v>3.99</v>
      </c>
      <c r="K78" s="13">
        <f t="shared" si="12"/>
        <v>21776577.944862153</v>
      </c>
      <c r="L78" s="13">
        <f t="shared" si="13"/>
        <v>2378143.8596491227</v>
      </c>
      <c r="M78" s="7">
        <f t="shared" si="14"/>
        <v>0.10920650001439776</v>
      </c>
      <c r="N78" s="45"/>
    </row>
    <row r="79" spans="1:14">
      <c r="A79" s="2" t="s">
        <v>2751</v>
      </c>
      <c r="B79" s="26">
        <f t="shared" si="10"/>
        <v>0.38466040115693578</v>
      </c>
      <c r="C79" s="3">
        <v>32857</v>
      </c>
      <c r="D79" s="30">
        <v>2</v>
      </c>
      <c r="E79" s="1">
        <v>106593296</v>
      </c>
      <c r="F79" s="4">
        <v>1668</v>
      </c>
      <c r="G79" s="1">
        <v>73745</v>
      </c>
      <c r="H79" s="2">
        <v>3</v>
      </c>
      <c r="I79" s="6">
        <f t="shared" si="11"/>
        <v>1.7985611510791368E-3</v>
      </c>
      <c r="J79" s="12">
        <v>3.99</v>
      </c>
      <c r="K79" s="13">
        <f t="shared" si="12"/>
        <v>26715111.779448621</v>
      </c>
      <c r="L79" s="13">
        <f t="shared" si="13"/>
        <v>18482.456140350878</v>
      </c>
      <c r="M79" s="7">
        <f t="shared" si="14"/>
        <v>6.9183525387938097E-4</v>
      </c>
      <c r="N79" s="45"/>
    </row>
    <row r="80" spans="1:14">
      <c r="A80" s="2" t="s">
        <v>4510</v>
      </c>
      <c r="B80" s="26">
        <f t="shared" si="10"/>
        <v>0.20863046499941779</v>
      </c>
      <c r="C80" s="3">
        <v>32934</v>
      </c>
      <c r="D80" s="30">
        <v>3</v>
      </c>
      <c r="E80" s="1">
        <v>122012643</v>
      </c>
      <c r="F80" s="4">
        <v>1817</v>
      </c>
      <c r="G80" s="1">
        <v>17161835</v>
      </c>
      <c r="H80" s="4">
        <v>1225</v>
      </c>
      <c r="I80" s="6">
        <f t="shared" si="11"/>
        <v>0.67418822234452391</v>
      </c>
      <c r="J80" s="12">
        <v>4.22</v>
      </c>
      <c r="K80" s="13">
        <f t="shared" si="12"/>
        <v>28912948.578199055</v>
      </c>
      <c r="L80" s="13">
        <f t="shared" si="13"/>
        <v>4066785.545023697</v>
      </c>
      <c r="M80" s="7">
        <f t="shared" si="14"/>
        <v>0.14065620232486889</v>
      </c>
      <c r="N80" s="45"/>
    </row>
    <row r="81" spans="1:14">
      <c r="A81" s="2" t="s">
        <v>7526</v>
      </c>
      <c r="B81" s="26">
        <f t="shared" si="10"/>
        <v>8.6422000836114968E-2</v>
      </c>
      <c r="C81" s="3">
        <v>32955</v>
      </c>
      <c r="D81" s="39">
        <v>1</v>
      </c>
      <c r="E81" s="1">
        <v>178406268</v>
      </c>
      <c r="F81" s="4">
        <v>1811</v>
      </c>
      <c r="G81" s="1">
        <v>11280591</v>
      </c>
      <c r="H81" s="4">
        <v>1325</v>
      </c>
      <c r="I81" s="6">
        <f t="shared" si="11"/>
        <v>0.73163997791275537</v>
      </c>
      <c r="J81" s="12">
        <v>4.22</v>
      </c>
      <c r="K81" s="13">
        <f t="shared" si="12"/>
        <v>42276366.824644551</v>
      </c>
      <c r="L81" s="13">
        <f t="shared" si="13"/>
        <v>2673125.8293838864</v>
      </c>
      <c r="M81" s="7">
        <f t="shared" si="14"/>
        <v>6.3229790782911285E-2</v>
      </c>
      <c r="N81" s="45"/>
    </row>
    <row r="82" spans="1:14">
      <c r="A82" s="2" t="s">
        <v>9344</v>
      </c>
      <c r="B82" s="26">
        <f t="shared" si="10"/>
        <v>0.2224926520698948</v>
      </c>
      <c r="C82" s="3">
        <v>32962</v>
      </c>
      <c r="D82" s="39">
        <v>1</v>
      </c>
      <c r="E82" s="1">
        <v>135265915</v>
      </c>
      <c r="F82" s="4">
        <v>2377</v>
      </c>
      <c r="G82" s="1">
        <v>25398367</v>
      </c>
      <c r="H82" s="4">
        <v>2006</v>
      </c>
      <c r="I82" s="6">
        <f t="shared" si="11"/>
        <v>0.84392090870845604</v>
      </c>
      <c r="J82" s="12">
        <v>4.22</v>
      </c>
      <c r="K82" s="13">
        <f t="shared" si="12"/>
        <v>32053534.360189576</v>
      </c>
      <c r="L82" s="13">
        <f t="shared" si="13"/>
        <v>6018570.3791469196</v>
      </c>
      <c r="M82" s="7">
        <f t="shared" si="14"/>
        <v>0.18776620111577996</v>
      </c>
      <c r="N82" s="45"/>
    </row>
    <row r="83" spans="1:14">
      <c r="A83" s="2" t="s">
        <v>9619</v>
      </c>
      <c r="B83" s="26">
        <f t="shared" si="10"/>
        <v>0.22123020559347459</v>
      </c>
      <c r="C83" s="3">
        <v>33025</v>
      </c>
      <c r="D83" s="30">
        <v>3</v>
      </c>
      <c r="E83" s="1">
        <v>119394840</v>
      </c>
      <c r="F83" s="4">
        <v>2131</v>
      </c>
      <c r="G83" s="1">
        <v>25533700</v>
      </c>
      <c r="H83" s="4">
        <v>2060</v>
      </c>
      <c r="I83" s="6">
        <f t="shared" si="11"/>
        <v>0.96668230877522288</v>
      </c>
      <c r="J83" s="12">
        <v>4.22</v>
      </c>
      <c r="K83" s="13">
        <f t="shared" si="12"/>
        <v>28292616.113744076</v>
      </c>
      <c r="L83" s="13">
        <f t="shared" si="13"/>
        <v>6050639.8104265407</v>
      </c>
      <c r="M83" s="7">
        <f t="shared" si="14"/>
        <v>0.21385932591391724</v>
      </c>
      <c r="N83" s="45"/>
    </row>
    <row r="84" spans="1:14">
      <c r="A84" s="2" t="s">
        <v>2539</v>
      </c>
      <c r="B84" s="26">
        <f t="shared" si="10"/>
        <v>0.21731432290772495</v>
      </c>
      <c r="C84" s="3">
        <v>33039</v>
      </c>
      <c r="D84" s="30">
        <v>3</v>
      </c>
      <c r="E84" s="1">
        <v>103738726</v>
      </c>
      <c r="F84" s="4">
        <v>2332</v>
      </c>
      <c r="G84" s="1">
        <v>22543911</v>
      </c>
      <c r="H84" s="4">
        <v>2332</v>
      </c>
      <c r="I84" s="6">
        <f t="shared" si="11"/>
        <v>1</v>
      </c>
      <c r="J84" s="12">
        <v>4.22</v>
      </c>
      <c r="K84" s="13">
        <f t="shared" si="12"/>
        <v>24582636.492890995</v>
      </c>
      <c r="L84" s="13">
        <f t="shared" si="13"/>
        <v>5342159.0047393367</v>
      </c>
      <c r="M84" s="7">
        <f t="shared" si="14"/>
        <v>0.21731432290772495</v>
      </c>
      <c r="N84" s="45"/>
    </row>
    <row r="85" spans="1:14">
      <c r="A85" s="2" t="s">
        <v>2545</v>
      </c>
      <c r="B85" s="26">
        <f t="shared" si="10"/>
        <v>0.18499647616417453</v>
      </c>
      <c r="C85" s="3">
        <v>33060</v>
      </c>
      <c r="D85" s="30">
        <v>3</v>
      </c>
      <c r="E85" s="1">
        <v>117540947</v>
      </c>
      <c r="F85" s="4">
        <v>2507</v>
      </c>
      <c r="G85" s="1">
        <v>21744661</v>
      </c>
      <c r="H85" s="4">
        <v>2507</v>
      </c>
      <c r="I85" s="6">
        <f t="shared" si="11"/>
        <v>1</v>
      </c>
      <c r="J85" s="12">
        <v>4.22</v>
      </c>
      <c r="K85" s="13">
        <f t="shared" si="12"/>
        <v>27853304.97630332</v>
      </c>
      <c r="L85" s="13">
        <f t="shared" si="13"/>
        <v>5152763.2701421808</v>
      </c>
      <c r="M85" s="7">
        <f t="shared" si="14"/>
        <v>0.18499647616417453</v>
      </c>
      <c r="N85" s="45"/>
    </row>
    <row r="86" spans="1:14">
      <c r="A86" s="2" t="s">
        <v>3671</v>
      </c>
      <c r="B86" s="26">
        <f t="shared" si="10"/>
        <v>8.9854654768249567E-2</v>
      </c>
      <c r="C86" s="3">
        <v>33067</v>
      </c>
      <c r="D86" s="30">
        <v>2</v>
      </c>
      <c r="E86" s="1">
        <v>217631306</v>
      </c>
      <c r="F86" s="4">
        <v>1766</v>
      </c>
      <c r="G86" s="1">
        <v>12191540</v>
      </c>
      <c r="H86" s="4">
        <v>1101</v>
      </c>
      <c r="I86" s="6">
        <f t="shared" si="11"/>
        <v>0.6234428086070215</v>
      </c>
      <c r="J86" s="12">
        <v>4.22</v>
      </c>
      <c r="K86" s="13">
        <f t="shared" si="12"/>
        <v>51571399.526066355</v>
      </c>
      <c r="L86" s="13">
        <f t="shared" si="13"/>
        <v>2888990.5213270145</v>
      </c>
      <c r="M86" s="7">
        <f t="shared" si="14"/>
        <v>5.6019238335131803E-2</v>
      </c>
      <c r="N86" s="45"/>
    </row>
    <row r="87" spans="1:14">
      <c r="A87" s="2" t="s">
        <v>2257</v>
      </c>
      <c r="B87" s="26">
        <f t="shared" si="10"/>
        <v>0.37951816361332286</v>
      </c>
      <c r="C87" s="3">
        <v>33186</v>
      </c>
      <c r="D87" s="39">
        <v>2</v>
      </c>
      <c r="E87" s="1">
        <v>184208848</v>
      </c>
      <c r="F87" s="4">
        <v>1636</v>
      </c>
      <c r="G87" s="1">
        <v>598257</v>
      </c>
      <c r="H87" s="2">
        <v>14</v>
      </c>
      <c r="I87" s="6">
        <f t="shared" si="11"/>
        <v>8.557457212713936E-3</v>
      </c>
      <c r="J87" s="12">
        <v>4.22</v>
      </c>
      <c r="K87" s="13">
        <f t="shared" si="12"/>
        <v>43651385.781990521</v>
      </c>
      <c r="L87" s="13">
        <f t="shared" si="13"/>
        <v>141767.0616113744</v>
      </c>
      <c r="M87" s="7">
        <f t="shared" si="14"/>
        <v>3.2477104465687772E-3</v>
      </c>
      <c r="N87" s="45"/>
    </row>
    <row r="88" spans="1:14">
      <c r="A88" s="2" t="s">
        <v>4349</v>
      </c>
      <c r="B88" s="26">
        <f t="shared" si="10"/>
        <v>0.10806637250178924</v>
      </c>
      <c r="C88" s="3">
        <v>33193</v>
      </c>
      <c r="D88" s="30">
        <v>1</v>
      </c>
      <c r="E88" s="1">
        <v>285761243</v>
      </c>
      <c r="F88" s="4">
        <v>2173</v>
      </c>
      <c r="G88" s="1">
        <v>17081997</v>
      </c>
      <c r="H88" s="4">
        <v>1202</v>
      </c>
      <c r="I88" s="6">
        <f t="shared" si="11"/>
        <v>0.55315232397606995</v>
      </c>
      <c r="J88" s="12">
        <v>4.22</v>
      </c>
      <c r="K88" s="13">
        <f t="shared" si="12"/>
        <v>67715934.360189572</v>
      </c>
      <c r="L88" s="13">
        <f t="shared" si="13"/>
        <v>4047866.5876777251</v>
      </c>
      <c r="M88" s="7">
        <f t="shared" si="14"/>
        <v>5.9777165093028377E-2</v>
      </c>
      <c r="N88" s="45"/>
    </row>
    <row r="89" spans="1:14">
      <c r="A89" s="2" t="s">
        <v>8660</v>
      </c>
      <c r="B89" s="26">
        <f t="shared" si="10"/>
        <v>0.14901778098367138</v>
      </c>
      <c r="C89" s="3">
        <v>33277</v>
      </c>
      <c r="D89" s="30">
        <v>6</v>
      </c>
      <c r="E89" s="1">
        <v>101599005</v>
      </c>
      <c r="F89" s="4">
        <v>1545</v>
      </c>
      <c r="G89" s="1">
        <v>13777943</v>
      </c>
      <c r="H89" s="4">
        <v>1406</v>
      </c>
      <c r="I89" s="6">
        <f t="shared" si="11"/>
        <v>0.91003236245954688</v>
      </c>
      <c r="J89" s="11">
        <v>4.21</v>
      </c>
      <c r="K89" s="13">
        <f t="shared" si="12"/>
        <v>24132780.285035629</v>
      </c>
      <c r="L89" s="13">
        <f t="shared" si="13"/>
        <v>3272670.5463182898</v>
      </c>
      <c r="M89" s="7">
        <f t="shared" si="14"/>
        <v>0.13561100327704981</v>
      </c>
      <c r="N89" s="45"/>
    </row>
    <row r="90" spans="1:14">
      <c r="A90" s="2" t="s">
        <v>8551</v>
      </c>
      <c r="B90" s="26">
        <f t="shared" si="10"/>
        <v>0.11549591141825445</v>
      </c>
      <c r="C90" s="3">
        <v>33283</v>
      </c>
      <c r="D90" s="39">
        <v>4</v>
      </c>
      <c r="E90" s="1">
        <v>130742922</v>
      </c>
      <c r="F90" s="4">
        <v>1642</v>
      </c>
      <c r="G90" s="1">
        <v>13766814</v>
      </c>
      <c r="H90" s="4">
        <v>1497</v>
      </c>
      <c r="I90" s="6">
        <f t="shared" si="11"/>
        <v>0.91169305724725946</v>
      </c>
      <c r="J90" s="11">
        <v>4.21</v>
      </c>
      <c r="K90" s="13">
        <f t="shared" si="12"/>
        <v>31055325.890736341</v>
      </c>
      <c r="L90" s="13">
        <f t="shared" si="13"/>
        <v>3270027.078384798</v>
      </c>
      <c r="M90" s="7">
        <f t="shared" si="14"/>
        <v>0.10529682058046706</v>
      </c>
      <c r="N90" s="45"/>
    </row>
    <row r="91" spans="1:14">
      <c r="A91" s="2" t="s">
        <v>1862</v>
      </c>
      <c r="B91" s="26">
        <f t="shared" si="10"/>
        <v>0.11451056967018812</v>
      </c>
      <c r="C91" s="3">
        <v>33396</v>
      </c>
      <c r="D91" s="30">
        <v>1</v>
      </c>
      <c r="E91" s="1">
        <v>124033791</v>
      </c>
      <c r="F91" s="4">
        <v>2171</v>
      </c>
      <c r="G91" s="1">
        <v>13032121</v>
      </c>
      <c r="H91" s="4">
        <v>1992</v>
      </c>
      <c r="I91" s="6">
        <f t="shared" si="11"/>
        <v>0.91754951635191151</v>
      </c>
      <c r="J91" s="11">
        <v>4.21</v>
      </c>
      <c r="K91" s="13">
        <f t="shared" si="12"/>
        <v>29461708.076009501</v>
      </c>
      <c r="L91" s="13">
        <f t="shared" si="13"/>
        <v>3095515.6769596199</v>
      </c>
      <c r="M91" s="7">
        <f t="shared" si="14"/>
        <v>0.10506911781806298</v>
      </c>
      <c r="N91" s="45"/>
    </row>
    <row r="92" spans="1:14">
      <c r="A92" s="2" t="s">
        <v>8014</v>
      </c>
      <c r="B92" s="26">
        <f t="shared" si="10"/>
        <v>0.15484317404601985</v>
      </c>
      <c r="C92" s="3">
        <v>33403</v>
      </c>
      <c r="D92" s="39">
        <v>3</v>
      </c>
      <c r="E92" s="1">
        <v>165493908</v>
      </c>
      <c r="F92" s="4">
        <v>2369</v>
      </c>
      <c r="G92" s="1">
        <v>25625602</v>
      </c>
      <c r="H92" s="4">
        <v>2369</v>
      </c>
      <c r="I92" s="6">
        <f t="shared" si="11"/>
        <v>1</v>
      </c>
      <c r="J92" s="11">
        <v>4.21</v>
      </c>
      <c r="K92" s="13">
        <f t="shared" si="12"/>
        <v>39309716.864608079</v>
      </c>
      <c r="L92" s="13">
        <f t="shared" si="13"/>
        <v>6086841.330166271</v>
      </c>
      <c r="M92" s="7">
        <f t="shared" si="14"/>
        <v>0.15484317404601985</v>
      </c>
      <c r="N92" s="45"/>
    </row>
    <row r="93" spans="1:14">
      <c r="A93" s="2" t="s">
        <v>9381</v>
      </c>
      <c r="B93" s="26">
        <f t="shared" si="10"/>
        <v>0.17014296949700758</v>
      </c>
      <c r="C93" s="3">
        <v>33422</v>
      </c>
      <c r="D93" s="39">
        <v>5</v>
      </c>
      <c r="E93" s="1">
        <v>204843345</v>
      </c>
      <c r="F93" s="4">
        <v>2495</v>
      </c>
      <c r="G93" s="1">
        <v>31765506</v>
      </c>
      <c r="H93" s="4">
        <v>2274</v>
      </c>
      <c r="I93" s="6">
        <f t="shared" si="11"/>
        <v>0.91142284569138277</v>
      </c>
      <c r="J93" s="11">
        <v>4.21</v>
      </c>
      <c r="K93" s="13">
        <f t="shared" si="12"/>
        <v>48656376.484560572</v>
      </c>
      <c r="L93" s="13">
        <f t="shared" si="13"/>
        <v>7545250.8313539196</v>
      </c>
      <c r="M93" s="7">
        <f t="shared" si="14"/>
        <v>0.15507218943334478</v>
      </c>
      <c r="N93" s="45"/>
    </row>
    <row r="94" spans="1:14">
      <c r="A94" s="2" t="s">
        <v>870</v>
      </c>
      <c r="B94" s="26">
        <f t="shared" si="10"/>
        <v>1.0893967939022495</v>
      </c>
      <c r="C94" s="3">
        <v>33557</v>
      </c>
      <c r="D94" s="39">
        <v>7</v>
      </c>
      <c r="E94" s="1">
        <v>145863363</v>
      </c>
      <c r="F94" s="4">
        <v>1960</v>
      </c>
      <c r="G94" s="1">
        <v>162146</v>
      </c>
      <c r="H94" s="2">
        <v>2</v>
      </c>
      <c r="I94" s="6">
        <f t="shared" si="11"/>
        <v>1.0204081632653062E-3</v>
      </c>
      <c r="J94" s="11">
        <v>4.21</v>
      </c>
      <c r="K94" s="13">
        <f t="shared" si="12"/>
        <v>34646879.572446555</v>
      </c>
      <c r="L94" s="13">
        <f t="shared" si="13"/>
        <v>38514.489311163896</v>
      </c>
      <c r="M94" s="7">
        <f t="shared" si="14"/>
        <v>1.1116293815329077E-3</v>
      </c>
      <c r="N94" s="45"/>
    </row>
    <row r="95" spans="1:14">
      <c r="A95" s="2" t="s">
        <v>181</v>
      </c>
      <c r="B95" s="26">
        <f t="shared" si="10"/>
        <v>0.21324437593959447</v>
      </c>
      <c r="C95" s="3">
        <v>33564</v>
      </c>
      <c r="D95" s="30">
        <v>1</v>
      </c>
      <c r="E95" s="1">
        <v>113502426</v>
      </c>
      <c r="F95" s="4">
        <v>2411</v>
      </c>
      <c r="G95" s="1">
        <v>24203754</v>
      </c>
      <c r="H95" s="4">
        <v>2411</v>
      </c>
      <c r="I95" s="6">
        <f t="shared" si="11"/>
        <v>1</v>
      </c>
      <c r="J95" s="11">
        <v>4.21</v>
      </c>
      <c r="K95" s="13">
        <f t="shared" si="12"/>
        <v>26960196.199524939</v>
      </c>
      <c r="L95" s="13">
        <f t="shared" si="13"/>
        <v>5749110.2137767226</v>
      </c>
      <c r="M95" s="7">
        <f t="shared" si="14"/>
        <v>0.21324437593959447</v>
      </c>
      <c r="N95" s="45"/>
    </row>
    <row r="96" spans="1:14">
      <c r="A96" s="2" t="s">
        <v>4380</v>
      </c>
      <c r="B96" s="26">
        <f t="shared" si="10"/>
        <v>0.11594492935733981</v>
      </c>
      <c r="C96" s="3">
        <v>33583</v>
      </c>
      <c r="D96" s="30">
        <v>3</v>
      </c>
      <c r="E96" s="1">
        <v>119654823</v>
      </c>
      <c r="F96" s="4">
        <v>2254</v>
      </c>
      <c r="G96" s="1">
        <v>13522535</v>
      </c>
      <c r="H96" s="4">
        <v>2197</v>
      </c>
      <c r="I96" s="6">
        <f t="shared" si="11"/>
        <v>0.9747116237799468</v>
      </c>
      <c r="J96" s="11">
        <v>4.21</v>
      </c>
      <c r="K96" s="13">
        <f t="shared" si="12"/>
        <v>28421573.159144893</v>
      </c>
      <c r="L96" s="13">
        <f t="shared" si="13"/>
        <v>3212003.5629453682</v>
      </c>
      <c r="M96" s="7">
        <f t="shared" si="14"/>
        <v>0.11301287036294391</v>
      </c>
      <c r="N96" s="45"/>
    </row>
    <row r="97" spans="1:15">
      <c r="A97" s="2" t="s">
        <v>10219</v>
      </c>
      <c r="B97" s="26">
        <f t="shared" si="10"/>
        <v>0.15818141023700366</v>
      </c>
      <c r="C97" s="3">
        <v>33648</v>
      </c>
      <c r="D97" s="30">
        <v>1</v>
      </c>
      <c r="E97" s="1">
        <v>121697323</v>
      </c>
      <c r="F97" s="4">
        <v>1878</v>
      </c>
      <c r="G97" s="1">
        <v>18122710</v>
      </c>
      <c r="H97" s="4">
        <v>1768</v>
      </c>
      <c r="I97" s="6">
        <f t="shared" si="11"/>
        <v>0.94142705005324812</v>
      </c>
      <c r="J97" s="11">
        <v>4.1500000000000004</v>
      </c>
      <c r="K97" s="13">
        <f t="shared" si="12"/>
        <v>29324656.144578312</v>
      </c>
      <c r="L97" s="13">
        <f t="shared" si="13"/>
        <v>4366918.0722891558</v>
      </c>
      <c r="M97" s="7">
        <f t="shared" si="14"/>
        <v>0.14891625841268502</v>
      </c>
      <c r="N97" s="45"/>
    </row>
    <row r="98" spans="1:15">
      <c r="A98" s="2" t="s">
        <v>799</v>
      </c>
      <c r="B98" s="26">
        <f t="shared" ref="B98:B129" si="15">M98/I98</f>
        <v>0.15450988634540472</v>
      </c>
      <c r="C98" s="3">
        <v>33683</v>
      </c>
      <c r="D98" s="30">
        <v>6</v>
      </c>
      <c r="E98" s="1">
        <v>117727224</v>
      </c>
      <c r="F98" s="4">
        <v>1884</v>
      </c>
      <c r="G98" s="1">
        <v>15129385</v>
      </c>
      <c r="H98" s="4">
        <v>1567</v>
      </c>
      <c r="I98" s="6">
        <f t="shared" ref="I98:I129" si="16">H98/F98</f>
        <v>0.83174097664543523</v>
      </c>
      <c r="J98" s="11">
        <v>4.1500000000000004</v>
      </c>
      <c r="K98" s="13">
        <f t="shared" ref="K98:K129" si="17">E98/J98</f>
        <v>28368005.783132527</v>
      </c>
      <c r="L98" s="13">
        <f t="shared" ref="L98:L129" si="18">G98/J98</f>
        <v>3645634.9397590361</v>
      </c>
      <c r="M98" s="7">
        <f t="shared" ref="M98:M129" si="19">L98/K98</f>
        <v>0.12851220377030212</v>
      </c>
      <c r="N98" s="45"/>
    </row>
    <row r="99" spans="1:15">
      <c r="A99" s="2" t="s">
        <v>5543</v>
      </c>
      <c r="B99" s="26">
        <f t="shared" si="15"/>
        <v>0.2349954680398697</v>
      </c>
      <c r="C99" s="3">
        <v>33739</v>
      </c>
      <c r="D99" s="39">
        <v>3</v>
      </c>
      <c r="E99" s="1">
        <v>144731527</v>
      </c>
      <c r="F99" s="4">
        <v>2568</v>
      </c>
      <c r="G99" s="1">
        <v>33243086</v>
      </c>
      <c r="H99" s="4">
        <v>2510</v>
      </c>
      <c r="I99" s="6">
        <f t="shared" si="16"/>
        <v>0.97741433021806856</v>
      </c>
      <c r="J99" s="11">
        <v>4.1500000000000004</v>
      </c>
      <c r="K99" s="13">
        <f t="shared" si="17"/>
        <v>34875066.746987946</v>
      </c>
      <c r="L99" s="13">
        <f t="shared" si="18"/>
        <v>8010382.1686746981</v>
      </c>
      <c r="M99" s="7">
        <f t="shared" si="19"/>
        <v>0.22968793799847079</v>
      </c>
      <c r="N99" s="45"/>
    </row>
    <row r="100" spans="1:15">
      <c r="A100" s="2" t="s">
        <v>8605</v>
      </c>
      <c r="B100" s="26">
        <f t="shared" si="15"/>
        <v>0.124346721489819</v>
      </c>
      <c r="C100" s="3">
        <v>33753</v>
      </c>
      <c r="D100" s="39">
        <v>1</v>
      </c>
      <c r="E100" s="1">
        <v>139605150</v>
      </c>
      <c r="F100" s="4">
        <v>2087</v>
      </c>
      <c r="G100" s="1">
        <v>11894587</v>
      </c>
      <c r="H100" s="4">
        <v>1430</v>
      </c>
      <c r="I100" s="6">
        <f t="shared" si="16"/>
        <v>0.68519405845711545</v>
      </c>
      <c r="J100" s="11">
        <v>4.1500000000000004</v>
      </c>
      <c r="K100" s="13">
        <f t="shared" si="17"/>
        <v>33639795.180722892</v>
      </c>
      <c r="L100" s="13">
        <f t="shared" si="18"/>
        <v>2866165.5421686745</v>
      </c>
      <c r="M100" s="7">
        <f t="shared" si="19"/>
        <v>8.5201634753445693E-2</v>
      </c>
      <c r="N100" s="45"/>
    </row>
    <row r="101" spans="1:15">
      <c r="A101" s="2" t="s">
        <v>810</v>
      </c>
      <c r="B101" s="26">
        <f t="shared" si="15"/>
        <v>0.28058241461069822</v>
      </c>
      <c r="C101" s="3">
        <v>33774</v>
      </c>
      <c r="D101" s="39">
        <v>3</v>
      </c>
      <c r="E101" s="1">
        <v>162831698</v>
      </c>
      <c r="F101" s="4">
        <v>2644</v>
      </c>
      <c r="G101" s="1">
        <v>45687711</v>
      </c>
      <c r="H101" s="4">
        <v>2644</v>
      </c>
      <c r="I101" s="6">
        <f t="shared" si="16"/>
        <v>1</v>
      </c>
      <c r="J101" s="11">
        <v>4.1500000000000004</v>
      </c>
      <c r="K101" s="13">
        <f t="shared" si="17"/>
        <v>39236553.734939754</v>
      </c>
      <c r="L101" s="13">
        <f t="shared" si="18"/>
        <v>11009086.987951806</v>
      </c>
      <c r="M101" s="7">
        <f t="shared" si="19"/>
        <v>0.28058241461069822</v>
      </c>
      <c r="N101" s="45"/>
    </row>
    <row r="102" spans="1:15">
      <c r="A102" s="2" t="s">
        <v>5473</v>
      </c>
      <c r="B102" s="26">
        <f t="shared" si="15"/>
        <v>0.14942182708615151</v>
      </c>
      <c r="C102" s="3">
        <v>33786</v>
      </c>
      <c r="D102" s="30">
        <v>2</v>
      </c>
      <c r="E102" s="1">
        <v>107533928</v>
      </c>
      <c r="F102" s="4">
        <v>2084</v>
      </c>
      <c r="G102" s="1">
        <v>13739456</v>
      </c>
      <c r="H102" s="4">
        <v>1782</v>
      </c>
      <c r="I102" s="6">
        <f t="shared" si="16"/>
        <v>0.8550863723608445</v>
      </c>
      <c r="J102" s="11">
        <v>4.1500000000000004</v>
      </c>
      <c r="K102" s="13">
        <f t="shared" si="17"/>
        <v>25911789.879518069</v>
      </c>
      <c r="L102" s="13">
        <f t="shared" si="18"/>
        <v>3310712.2891566264</v>
      </c>
      <c r="M102" s="7">
        <f t="shared" si="19"/>
        <v>0.12776856807462666</v>
      </c>
      <c r="N102" s="45"/>
    </row>
    <row r="103" spans="1:15">
      <c r="A103" s="2" t="s">
        <v>9938</v>
      </c>
      <c r="B103" s="26">
        <f t="shared" si="15"/>
        <v>0.14960868044369804</v>
      </c>
      <c r="C103" s="3">
        <v>33823</v>
      </c>
      <c r="D103" s="30">
        <v>2</v>
      </c>
      <c r="E103" s="1">
        <v>101157447</v>
      </c>
      <c r="F103" s="4">
        <v>2087</v>
      </c>
      <c r="G103" s="1">
        <v>15018007</v>
      </c>
      <c r="H103" s="4">
        <v>2071</v>
      </c>
      <c r="I103" s="6">
        <f t="shared" si="16"/>
        <v>0.99233349305222807</v>
      </c>
      <c r="J103" s="11">
        <v>4.1500000000000004</v>
      </c>
      <c r="K103" s="13">
        <f t="shared" si="17"/>
        <v>24375288.433734939</v>
      </c>
      <c r="L103" s="13">
        <f t="shared" si="18"/>
        <v>3618796.8674698793</v>
      </c>
      <c r="M103" s="7">
        <f t="shared" si="19"/>
        <v>0.14846170445562945</v>
      </c>
      <c r="N103" s="45"/>
    </row>
    <row r="104" spans="1:15">
      <c r="A104" s="2" t="s">
        <v>275</v>
      </c>
      <c r="B104" s="26">
        <f t="shared" si="15"/>
        <v>1.0545740098840206</v>
      </c>
      <c r="C104" s="3">
        <v>33921</v>
      </c>
      <c r="D104" s="30">
        <v>7</v>
      </c>
      <c r="E104" s="1">
        <v>217350219</v>
      </c>
      <c r="F104" s="4">
        <v>2331</v>
      </c>
      <c r="G104" s="1">
        <v>196664</v>
      </c>
      <c r="H104" s="2">
        <v>2</v>
      </c>
      <c r="I104" s="6">
        <f t="shared" si="16"/>
        <v>8.5800085800085801E-4</v>
      </c>
      <c r="J104" s="11">
        <v>4.1500000000000004</v>
      </c>
      <c r="K104" s="13">
        <f t="shared" si="17"/>
        <v>52373546.746987946</v>
      </c>
      <c r="L104" s="13">
        <f t="shared" si="18"/>
        <v>47388.915662650601</v>
      </c>
      <c r="M104" s="7">
        <f t="shared" si="19"/>
        <v>9.0482540530589491E-4</v>
      </c>
      <c r="N104" s="45"/>
    </row>
    <row r="105" spans="1:15">
      <c r="A105" s="2" t="s">
        <v>4350</v>
      </c>
      <c r="B105" s="26">
        <f t="shared" si="15"/>
        <v>0.19860477853576344</v>
      </c>
      <c r="C105" s="3">
        <v>33928</v>
      </c>
      <c r="D105" s="39">
        <v>1</v>
      </c>
      <c r="E105" s="1">
        <v>173585516</v>
      </c>
      <c r="F105" s="4">
        <v>2461</v>
      </c>
      <c r="G105" s="1">
        <v>31126882</v>
      </c>
      <c r="H105" s="4">
        <v>2222</v>
      </c>
      <c r="I105" s="6">
        <f t="shared" si="16"/>
        <v>0.90288500609508326</v>
      </c>
      <c r="J105" s="11">
        <v>4.1500000000000004</v>
      </c>
      <c r="K105" s="13">
        <f t="shared" si="17"/>
        <v>41827835.180722885</v>
      </c>
      <c r="L105" s="13">
        <f t="shared" si="18"/>
        <v>7500453.4939759029</v>
      </c>
      <c r="M105" s="7">
        <f t="shared" si="19"/>
        <v>0.17931727667877545</v>
      </c>
      <c r="N105" s="45"/>
    </row>
    <row r="106" spans="1:15">
      <c r="A106" s="2" t="s">
        <v>1226</v>
      </c>
      <c r="B106" s="26">
        <f t="shared" si="15"/>
        <v>0.14328390177288444</v>
      </c>
      <c r="C106" s="3">
        <v>33933</v>
      </c>
      <c r="D106" s="30">
        <v>2</v>
      </c>
      <c r="E106" s="1">
        <v>121945720</v>
      </c>
      <c r="F106" s="4">
        <v>1806</v>
      </c>
      <c r="G106" s="1">
        <v>16611793</v>
      </c>
      <c r="H106" s="4">
        <v>1717</v>
      </c>
      <c r="I106" s="6">
        <f t="shared" si="16"/>
        <v>0.95071982281284606</v>
      </c>
      <c r="J106" s="11">
        <v>4.1500000000000004</v>
      </c>
      <c r="K106" s="13">
        <f t="shared" si="17"/>
        <v>29384510.843373492</v>
      </c>
      <c r="L106" s="13">
        <f t="shared" si="18"/>
        <v>4002841.6867469875</v>
      </c>
      <c r="M106" s="7">
        <f t="shared" si="19"/>
        <v>0.13622284570544993</v>
      </c>
      <c r="N106" s="45"/>
    </row>
    <row r="107" spans="1:15">
      <c r="A107" s="2" t="s">
        <v>3236</v>
      </c>
      <c r="B107" s="26">
        <f t="shared" si="15"/>
        <v>0.1255291341517541</v>
      </c>
      <c r="C107" s="3">
        <v>33949</v>
      </c>
      <c r="D107" s="39">
        <v>2</v>
      </c>
      <c r="E107" s="1">
        <v>141340178</v>
      </c>
      <c r="F107" s="4">
        <v>2201</v>
      </c>
      <c r="G107" s="1">
        <v>15517468</v>
      </c>
      <c r="H107" s="4">
        <v>1925</v>
      </c>
      <c r="I107" s="6">
        <f t="shared" si="16"/>
        <v>0.874602453430259</v>
      </c>
      <c r="J107" s="11">
        <v>4.1500000000000004</v>
      </c>
      <c r="K107" s="13">
        <f t="shared" si="17"/>
        <v>34057874.216867469</v>
      </c>
      <c r="L107" s="13">
        <f t="shared" si="18"/>
        <v>3739148.9156626505</v>
      </c>
      <c r="M107" s="7">
        <f t="shared" si="19"/>
        <v>0.10978808870610025</v>
      </c>
      <c r="N107" s="45"/>
    </row>
    <row r="108" spans="1:15">
      <c r="A108" s="2" t="s">
        <v>4727</v>
      </c>
      <c r="B108" s="26">
        <f t="shared" si="15"/>
        <v>0.1956821911320544</v>
      </c>
      <c r="C108" s="3">
        <v>34068</v>
      </c>
      <c r="D108" s="30">
        <v>2</v>
      </c>
      <c r="E108" s="1">
        <v>106614059</v>
      </c>
      <c r="F108" s="4">
        <v>1922</v>
      </c>
      <c r="G108" s="1">
        <v>18387632</v>
      </c>
      <c r="H108" s="4">
        <v>1694</v>
      </c>
      <c r="I108" s="6">
        <f t="shared" si="16"/>
        <v>0.88137356919875132</v>
      </c>
      <c r="J108" s="11">
        <v>4.1399999999999997</v>
      </c>
      <c r="K108" s="13">
        <f t="shared" si="17"/>
        <v>25752188.164251208</v>
      </c>
      <c r="L108" s="13">
        <f t="shared" si="18"/>
        <v>4441457.0048309183</v>
      </c>
      <c r="M108" s="7">
        <f t="shared" si="19"/>
        <v>0.17246911122669104</v>
      </c>
      <c r="N108" s="45"/>
      <c r="O108" s="32"/>
    </row>
    <row r="109" spans="1:15">
      <c r="A109" s="2" t="s">
        <v>5046</v>
      </c>
      <c r="B109" s="26">
        <f t="shared" si="15"/>
        <v>0.14057788607586449</v>
      </c>
      <c r="C109" s="3">
        <v>34131</v>
      </c>
      <c r="D109" s="30">
        <v>3</v>
      </c>
      <c r="E109" s="1">
        <v>357067947</v>
      </c>
      <c r="F109" s="4">
        <v>2566</v>
      </c>
      <c r="G109" s="1">
        <v>47026828</v>
      </c>
      <c r="H109" s="4">
        <v>2404</v>
      </c>
      <c r="I109" s="6">
        <f t="shared" si="16"/>
        <v>0.93686671862821513</v>
      </c>
      <c r="J109" s="11">
        <v>4.1399999999999997</v>
      </c>
      <c r="K109" s="13">
        <f t="shared" si="17"/>
        <v>86248296.376811594</v>
      </c>
      <c r="L109" s="13">
        <f t="shared" si="18"/>
        <v>11359137.198067633</v>
      </c>
      <c r="M109" s="7">
        <f t="shared" si="19"/>
        <v>0.13170274283958622</v>
      </c>
      <c r="N109" s="45"/>
    </row>
    <row r="110" spans="1:15">
      <c r="A110" s="2" t="s">
        <v>8661</v>
      </c>
      <c r="B110" s="26">
        <f t="shared" si="15"/>
        <v>0.1429263708011384</v>
      </c>
      <c r="C110" s="3">
        <v>34145</v>
      </c>
      <c r="D110" s="30">
        <v>1</v>
      </c>
      <c r="E110" s="1">
        <v>126680884</v>
      </c>
      <c r="F110" s="4">
        <v>1657</v>
      </c>
      <c r="G110" s="1">
        <v>17253733</v>
      </c>
      <c r="H110" s="4">
        <v>1579</v>
      </c>
      <c r="I110" s="6">
        <f t="shared" si="16"/>
        <v>0.95292697646348823</v>
      </c>
      <c r="J110" s="11">
        <v>4.1399999999999997</v>
      </c>
      <c r="K110" s="13">
        <f t="shared" si="17"/>
        <v>30599247.342995171</v>
      </c>
      <c r="L110" s="13">
        <f t="shared" si="18"/>
        <v>4167568.357487923</v>
      </c>
      <c r="M110" s="7">
        <f t="shared" si="19"/>
        <v>0.13619839438442821</v>
      </c>
      <c r="N110" s="45"/>
    </row>
    <row r="111" spans="1:15">
      <c r="A111" s="2" t="s">
        <v>3304</v>
      </c>
      <c r="B111" s="26">
        <f t="shared" si="15"/>
        <v>0.16040582218318677</v>
      </c>
      <c r="C111" s="3">
        <v>34152</v>
      </c>
      <c r="D111" s="39">
        <v>6</v>
      </c>
      <c r="E111" s="1">
        <v>158348367</v>
      </c>
      <c r="F111" s="4">
        <v>2393</v>
      </c>
      <c r="G111" s="1">
        <v>25400000</v>
      </c>
      <c r="H111" s="4">
        <v>2393</v>
      </c>
      <c r="I111" s="6">
        <f t="shared" si="16"/>
        <v>1</v>
      </c>
      <c r="J111" s="11">
        <v>4.1399999999999997</v>
      </c>
      <c r="K111" s="13">
        <f t="shared" si="17"/>
        <v>38248397.826086961</v>
      </c>
      <c r="L111" s="13">
        <f t="shared" si="18"/>
        <v>6135265.7004830921</v>
      </c>
      <c r="M111" s="7">
        <f t="shared" si="19"/>
        <v>0.16040582218318677</v>
      </c>
      <c r="N111" s="45"/>
    </row>
    <row r="112" spans="1:15">
      <c r="A112" s="2" t="s">
        <v>4696</v>
      </c>
      <c r="B112" s="26">
        <f t="shared" si="15"/>
        <v>0.16696288740295026</v>
      </c>
      <c r="C112" s="3">
        <v>34159</v>
      </c>
      <c r="D112" s="30">
        <v>6</v>
      </c>
      <c r="E112" s="1">
        <v>102314823</v>
      </c>
      <c r="F112" s="4">
        <v>2129</v>
      </c>
      <c r="G112" s="1">
        <v>15269388</v>
      </c>
      <c r="H112" s="4">
        <v>1903</v>
      </c>
      <c r="I112" s="6">
        <f t="shared" si="16"/>
        <v>0.89384687646782524</v>
      </c>
      <c r="J112" s="11">
        <v>4.1399999999999997</v>
      </c>
      <c r="K112" s="13">
        <f t="shared" si="17"/>
        <v>24713725.362318844</v>
      </c>
      <c r="L112" s="13">
        <f t="shared" si="18"/>
        <v>3688257.9710144931</v>
      </c>
      <c r="M112" s="7">
        <f t="shared" si="19"/>
        <v>0.1492392553911763</v>
      </c>
      <c r="N112" s="45"/>
    </row>
    <row r="113" spans="1:15">
      <c r="A113" s="2" t="s">
        <v>3556</v>
      </c>
      <c r="B113" s="26">
        <f t="shared" si="15"/>
        <v>0.13390503637454215</v>
      </c>
      <c r="C113" s="3">
        <v>34187</v>
      </c>
      <c r="D113" s="39">
        <v>6</v>
      </c>
      <c r="E113" s="1">
        <v>183875760</v>
      </c>
      <c r="F113" s="4">
        <v>2425</v>
      </c>
      <c r="G113" s="1">
        <v>23758855</v>
      </c>
      <c r="H113" s="4">
        <v>2340</v>
      </c>
      <c r="I113" s="6">
        <f t="shared" si="16"/>
        <v>0.96494845360824744</v>
      </c>
      <c r="J113" s="11">
        <v>4.1399999999999997</v>
      </c>
      <c r="K113" s="13">
        <f t="shared" si="17"/>
        <v>44414434.782608703</v>
      </c>
      <c r="L113" s="13">
        <f t="shared" si="18"/>
        <v>5738853.8647343004</v>
      </c>
      <c r="M113" s="7">
        <f t="shared" si="19"/>
        <v>0.12921145777997056</v>
      </c>
      <c r="N113" s="45"/>
    </row>
    <row r="114" spans="1:15">
      <c r="A114" s="2" t="s">
        <v>6472</v>
      </c>
      <c r="B114" s="26">
        <f t="shared" si="15"/>
        <v>0.13695997773090363</v>
      </c>
      <c r="C114" s="3">
        <v>34297</v>
      </c>
      <c r="D114" s="30">
        <v>1</v>
      </c>
      <c r="E114" s="1">
        <v>219195243</v>
      </c>
      <c r="F114" s="4">
        <v>2354</v>
      </c>
      <c r="G114" s="1">
        <v>20468847</v>
      </c>
      <c r="H114" s="4">
        <v>1605</v>
      </c>
      <c r="I114" s="6">
        <f t="shared" si="16"/>
        <v>0.68181818181818177</v>
      </c>
      <c r="J114" s="11">
        <v>4.1399999999999997</v>
      </c>
      <c r="K114" s="13">
        <f t="shared" si="17"/>
        <v>52945710.869565219</v>
      </c>
      <c r="L114" s="13">
        <f t="shared" si="18"/>
        <v>4944165.9420289863</v>
      </c>
      <c r="M114" s="7">
        <f t="shared" si="19"/>
        <v>9.3381802998343366E-2</v>
      </c>
      <c r="N114" s="45"/>
    </row>
    <row r="115" spans="1:15">
      <c r="A115" s="2" t="s">
        <v>8261</v>
      </c>
      <c r="B115" s="26">
        <f t="shared" si="15"/>
        <v>0.37976791233272611</v>
      </c>
      <c r="C115" s="3">
        <v>34318</v>
      </c>
      <c r="D115" s="30">
        <v>2</v>
      </c>
      <c r="E115" s="1">
        <v>96065768</v>
      </c>
      <c r="F115" s="4">
        <v>1389</v>
      </c>
      <c r="G115" s="1">
        <v>656636</v>
      </c>
      <c r="H115" s="2">
        <v>25</v>
      </c>
      <c r="I115" s="6">
        <f t="shared" si="16"/>
        <v>1.7998560115190784E-2</v>
      </c>
      <c r="J115" s="11">
        <v>4.1399999999999997</v>
      </c>
      <c r="K115" s="13">
        <f t="shared" si="17"/>
        <v>23204291.787439615</v>
      </c>
      <c r="L115" s="13">
        <f t="shared" si="18"/>
        <v>158607.72946859905</v>
      </c>
      <c r="M115" s="7">
        <f t="shared" si="19"/>
        <v>6.8352755999410743E-3</v>
      </c>
      <c r="N115" s="45"/>
    </row>
    <row r="116" spans="1:15">
      <c r="A116" s="2" t="s">
        <v>7264</v>
      </c>
      <c r="B116" s="26">
        <f t="shared" si="15"/>
        <v>0.1697938554313678</v>
      </c>
      <c r="C116" s="3">
        <v>34320</v>
      </c>
      <c r="D116" s="30">
        <v>2</v>
      </c>
      <c r="E116" s="1">
        <v>100768056</v>
      </c>
      <c r="F116" s="4">
        <v>2022</v>
      </c>
      <c r="G116" s="1">
        <v>16864404</v>
      </c>
      <c r="H116" s="4">
        <v>1993</v>
      </c>
      <c r="I116" s="6">
        <f t="shared" si="16"/>
        <v>0.98565776458951537</v>
      </c>
      <c r="J116" s="11">
        <v>4.1399999999999997</v>
      </c>
      <c r="K116" s="13">
        <f t="shared" si="17"/>
        <v>24340110.144927539</v>
      </c>
      <c r="L116" s="13">
        <f t="shared" si="18"/>
        <v>4073527.5362318843</v>
      </c>
      <c r="M116" s="7">
        <f t="shared" si="19"/>
        <v>0.16735863198551731</v>
      </c>
      <c r="N116" s="45"/>
    </row>
    <row r="117" spans="1:15">
      <c r="A117" s="2" t="s">
        <v>6108</v>
      </c>
      <c r="B117" s="26">
        <f t="shared" si="15"/>
        <v>0.16971690563904387</v>
      </c>
      <c r="C117" s="3">
        <v>34474</v>
      </c>
      <c r="D117" s="30">
        <v>3</v>
      </c>
      <c r="E117" s="1">
        <v>101631272</v>
      </c>
      <c r="F117" s="4">
        <v>2537</v>
      </c>
      <c r="G117" s="1">
        <v>17248545</v>
      </c>
      <c r="H117" s="4">
        <v>2537</v>
      </c>
      <c r="I117" s="6">
        <f t="shared" si="16"/>
        <v>1</v>
      </c>
      <c r="J117" s="11">
        <v>4.08</v>
      </c>
      <c r="K117" s="13">
        <f t="shared" si="17"/>
        <v>24909625.490196079</v>
      </c>
      <c r="L117" s="13">
        <f t="shared" si="18"/>
        <v>4227584.5588235296</v>
      </c>
      <c r="M117" s="7">
        <f t="shared" si="19"/>
        <v>0.16971690563904387</v>
      </c>
      <c r="N117" s="45"/>
    </row>
    <row r="118" spans="1:15">
      <c r="A118" s="2" t="s">
        <v>3366</v>
      </c>
      <c r="B118" s="26">
        <f t="shared" si="15"/>
        <v>0.23618635322826401</v>
      </c>
      <c r="C118" s="3">
        <v>34481</v>
      </c>
      <c r="D118" s="39">
        <v>1</v>
      </c>
      <c r="E118" s="1">
        <v>130531208</v>
      </c>
      <c r="F118" s="4">
        <v>2594</v>
      </c>
      <c r="G118" s="1">
        <v>29688730</v>
      </c>
      <c r="H118" s="4">
        <v>2498</v>
      </c>
      <c r="I118" s="6">
        <f t="shared" si="16"/>
        <v>0.96299151888974555</v>
      </c>
      <c r="J118" s="11">
        <v>4.08</v>
      </c>
      <c r="K118" s="13">
        <f t="shared" si="17"/>
        <v>31992943.137254901</v>
      </c>
      <c r="L118" s="13">
        <f t="shared" si="18"/>
        <v>7276649.509803921</v>
      </c>
      <c r="M118" s="7">
        <f t="shared" si="19"/>
        <v>0.22744545503631591</v>
      </c>
      <c r="N118" s="45"/>
    </row>
    <row r="119" spans="1:15">
      <c r="A119" s="2" t="s">
        <v>8849</v>
      </c>
      <c r="B119" s="26">
        <f t="shared" si="15"/>
        <v>0.12095691898172919</v>
      </c>
      <c r="C119" s="3">
        <v>34495</v>
      </c>
      <c r="D119" s="30">
        <v>3</v>
      </c>
      <c r="E119" s="1">
        <v>121248145</v>
      </c>
      <c r="F119" s="4">
        <v>2169</v>
      </c>
      <c r="G119" s="1">
        <v>14456194</v>
      </c>
      <c r="H119" s="4">
        <v>2138</v>
      </c>
      <c r="I119" s="6">
        <f t="shared" si="16"/>
        <v>0.98570769940064551</v>
      </c>
      <c r="J119" s="11">
        <v>4.08</v>
      </c>
      <c r="K119" s="13">
        <f t="shared" si="17"/>
        <v>29717682.598039214</v>
      </c>
      <c r="L119" s="13">
        <f t="shared" si="18"/>
        <v>3543184.8039215687</v>
      </c>
      <c r="M119" s="7">
        <f t="shared" si="19"/>
        <v>0.11922816633607056</v>
      </c>
      <c r="N119" s="45"/>
      <c r="O119" s="40"/>
    </row>
    <row r="120" spans="1:15">
      <c r="A120" s="2" t="s">
        <v>5614</v>
      </c>
      <c r="B120" s="26">
        <f t="shared" si="15"/>
        <v>6.6542526185110704</v>
      </c>
      <c r="C120" s="3">
        <v>34500</v>
      </c>
      <c r="D120" s="30">
        <v>7</v>
      </c>
      <c r="E120" s="1">
        <v>312855561</v>
      </c>
      <c r="F120" s="4">
        <v>2624</v>
      </c>
      <c r="G120" s="1">
        <v>1586753</v>
      </c>
      <c r="H120" s="2">
        <v>2</v>
      </c>
      <c r="I120" s="6">
        <f t="shared" si="16"/>
        <v>7.6219512195121954E-4</v>
      </c>
      <c r="J120" s="11">
        <v>4.08</v>
      </c>
      <c r="K120" s="13">
        <f t="shared" si="17"/>
        <v>76680284.558823526</v>
      </c>
      <c r="L120" s="13">
        <f t="shared" si="18"/>
        <v>388910.04901960783</v>
      </c>
      <c r="M120" s="7">
        <f t="shared" si="19"/>
        <v>5.0718388860602672E-3</v>
      </c>
      <c r="N120" s="45"/>
      <c r="O120" s="27"/>
    </row>
    <row r="121" spans="1:15">
      <c r="A121" s="2" t="s">
        <v>3448</v>
      </c>
      <c r="B121" s="26">
        <f t="shared" si="15"/>
        <v>0.10996343890030064</v>
      </c>
      <c r="C121" s="3">
        <v>34521</v>
      </c>
      <c r="D121" s="30">
        <v>2</v>
      </c>
      <c r="E121" s="1">
        <v>329694499</v>
      </c>
      <c r="F121" s="4">
        <v>2365</v>
      </c>
      <c r="G121" s="1">
        <v>24450602</v>
      </c>
      <c r="H121" s="4">
        <v>1595</v>
      </c>
      <c r="I121" s="6">
        <f t="shared" si="16"/>
        <v>0.67441860465116277</v>
      </c>
      <c r="J121" s="11">
        <v>4.08</v>
      </c>
      <c r="K121" s="13">
        <f t="shared" si="17"/>
        <v>80807475.24509804</v>
      </c>
      <c r="L121" s="13">
        <f t="shared" si="18"/>
        <v>5992794.6078431373</v>
      </c>
      <c r="M121" s="7">
        <f t="shared" si="19"/>
        <v>7.4161389025784147E-2</v>
      </c>
      <c r="N121" s="45"/>
    </row>
    <row r="122" spans="1:15">
      <c r="A122" s="2" t="s">
        <v>9751</v>
      </c>
      <c r="B122" s="26">
        <f t="shared" si="15"/>
        <v>0.19126184386495804</v>
      </c>
      <c r="C122" s="3">
        <v>34530</v>
      </c>
      <c r="D122" s="39">
        <v>3</v>
      </c>
      <c r="E122" s="1">
        <v>146282411</v>
      </c>
      <c r="F122" s="4">
        <v>2561</v>
      </c>
      <c r="G122" s="1">
        <v>25869770</v>
      </c>
      <c r="H122" s="4">
        <v>2368</v>
      </c>
      <c r="I122" s="6">
        <f t="shared" si="16"/>
        <v>0.92463881296368611</v>
      </c>
      <c r="J122" s="11">
        <v>4.08</v>
      </c>
      <c r="K122" s="13">
        <f t="shared" si="17"/>
        <v>35853532.107843138</v>
      </c>
      <c r="L122" s="13">
        <f t="shared" si="18"/>
        <v>6340629.9019607846</v>
      </c>
      <c r="M122" s="7">
        <f t="shared" si="19"/>
        <v>0.17684812427654067</v>
      </c>
      <c r="N122" s="45"/>
    </row>
    <row r="123" spans="1:15">
      <c r="A123" s="2" t="s">
        <v>1888</v>
      </c>
      <c r="B123" s="26">
        <f t="shared" si="15"/>
        <v>0.21488223939081491</v>
      </c>
      <c r="C123" s="3">
        <v>34537</v>
      </c>
      <c r="D123" s="30">
        <v>6</v>
      </c>
      <c r="E123" s="1">
        <v>92115211</v>
      </c>
      <c r="F123" s="4">
        <v>2365</v>
      </c>
      <c r="G123" s="1">
        <v>17174262</v>
      </c>
      <c r="H123" s="4">
        <v>2052</v>
      </c>
      <c r="I123" s="6">
        <f t="shared" si="16"/>
        <v>0.86765327695560257</v>
      </c>
      <c r="J123" s="11">
        <v>4.08</v>
      </c>
      <c r="K123" s="13">
        <f t="shared" si="17"/>
        <v>22577257.598039214</v>
      </c>
      <c r="L123" s="13">
        <f t="shared" si="18"/>
        <v>4209377.9411764704</v>
      </c>
      <c r="M123" s="7">
        <f t="shared" si="19"/>
        <v>0.18644327916699882</v>
      </c>
      <c r="N123" s="45"/>
    </row>
    <row r="124" spans="1:15">
      <c r="A124" s="2" t="s">
        <v>6076</v>
      </c>
      <c r="B124" s="26">
        <f t="shared" si="15"/>
        <v>0.20548112670753796</v>
      </c>
      <c r="C124" s="3">
        <v>34544</v>
      </c>
      <c r="D124" s="30">
        <v>1</v>
      </c>
      <c r="E124" s="1">
        <v>119938730</v>
      </c>
      <c r="F124" s="4">
        <v>2516</v>
      </c>
      <c r="G124" s="1">
        <v>23117068</v>
      </c>
      <c r="H124" s="4">
        <v>2360</v>
      </c>
      <c r="I124" s="6">
        <f t="shared" si="16"/>
        <v>0.93799682034976151</v>
      </c>
      <c r="J124" s="11">
        <v>4.08</v>
      </c>
      <c r="K124" s="13">
        <f t="shared" si="17"/>
        <v>29396747.549019609</v>
      </c>
      <c r="L124" s="13">
        <f t="shared" si="18"/>
        <v>5665948.0392156858</v>
      </c>
      <c r="M124" s="7">
        <f t="shared" si="19"/>
        <v>0.19274064349355707</v>
      </c>
      <c r="N124" s="45"/>
    </row>
    <row r="125" spans="1:15">
      <c r="A125" s="2" t="s">
        <v>1882</v>
      </c>
      <c r="B125" s="26">
        <f t="shared" si="15"/>
        <v>0.17038242694172367</v>
      </c>
      <c r="C125" s="3">
        <v>34551</v>
      </c>
      <c r="D125" s="30">
        <v>3</v>
      </c>
      <c r="E125" s="1">
        <v>122187717</v>
      </c>
      <c r="F125" s="4">
        <v>2433</v>
      </c>
      <c r="G125" s="1">
        <v>20348017</v>
      </c>
      <c r="H125" s="4">
        <v>2378</v>
      </c>
      <c r="I125" s="6">
        <f t="shared" si="16"/>
        <v>0.97739416358405262</v>
      </c>
      <c r="J125" s="11">
        <v>4.08</v>
      </c>
      <c r="K125" s="13">
        <f t="shared" si="17"/>
        <v>29947969.852941178</v>
      </c>
      <c r="L125" s="13">
        <f t="shared" si="18"/>
        <v>4987259.0686274506</v>
      </c>
      <c r="M125" s="7">
        <f t="shared" si="19"/>
        <v>0.16653078967012697</v>
      </c>
      <c r="N125" s="45"/>
    </row>
    <row r="126" spans="1:15">
      <c r="A126" s="2" t="s">
        <v>7634</v>
      </c>
      <c r="B126" s="26">
        <f t="shared" si="15"/>
        <v>9.6337362583913497E-2</v>
      </c>
      <c r="C126" s="3">
        <v>34621</v>
      </c>
      <c r="D126" s="30">
        <v>6</v>
      </c>
      <c r="E126" s="1">
        <v>107928762</v>
      </c>
      <c r="F126" s="4">
        <v>1494</v>
      </c>
      <c r="G126" s="1">
        <v>9311882</v>
      </c>
      <c r="H126" s="4">
        <v>1338</v>
      </c>
      <c r="I126" s="6">
        <f t="shared" si="16"/>
        <v>0.89558232931726911</v>
      </c>
      <c r="J126" s="11">
        <v>4.08</v>
      </c>
      <c r="K126" s="13">
        <f t="shared" si="17"/>
        <v>26453127.94117647</v>
      </c>
      <c r="L126" s="13">
        <f t="shared" si="18"/>
        <v>2282324.0196078429</v>
      </c>
      <c r="M126" s="7">
        <f t="shared" si="19"/>
        <v>8.6278039583183572E-2</v>
      </c>
      <c r="N126" s="45"/>
    </row>
    <row r="127" spans="1:15">
      <c r="A127" s="2" t="s">
        <v>8198</v>
      </c>
      <c r="B127" s="26">
        <f t="shared" si="15"/>
        <v>0.14593648700716022</v>
      </c>
      <c r="C127" s="3">
        <v>34649</v>
      </c>
      <c r="D127" s="39">
        <v>1</v>
      </c>
      <c r="E127" s="1">
        <v>144833357</v>
      </c>
      <c r="F127" s="4">
        <v>2388</v>
      </c>
      <c r="G127" s="1">
        <v>19321992</v>
      </c>
      <c r="H127" s="4">
        <v>2183</v>
      </c>
      <c r="I127" s="6">
        <f t="shared" si="16"/>
        <v>0.91415410385259632</v>
      </c>
      <c r="J127" s="11">
        <v>4.08</v>
      </c>
      <c r="K127" s="13">
        <f t="shared" si="17"/>
        <v>35498371.813725486</v>
      </c>
      <c r="L127" s="13">
        <f t="shared" si="18"/>
        <v>4735782.3529411759</v>
      </c>
      <c r="M127" s="7">
        <f t="shared" si="19"/>
        <v>0.13340843849942663</v>
      </c>
      <c r="N127" s="45"/>
    </row>
    <row r="128" spans="1:15">
      <c r="A128" s="2" t="s">
        <v>4781</v>
      </c>
      <c r="B128" s="26">
        <f t="shared" si="15"/>
        <v>0.34569743517213308</v>
      </c>
      <c r="C128" s="3">
        <v>34649</v>
      </c>
      <c r="D128" s="30">
        <v>4</v>
      </c>
      <c r="E128" s="1">
        <v>105264608</v>
      </c>
      <c r="F128" s="4">
        <v>2604</v>
      </c>
      <c r="G128" s="1">
        <v>36389705</v>
      </c>
      <c r="H128" s="4">
        <v>2604</v>
      </c>
      <c r="I128" s="6">
        <f t="shared" si="16"/>
        <v>1</v>
      </c>
      <c r="J128" s="11">
        <v>4.08</v>
      </c>
      <c r="K128" s="13">
        <f t="shared" si="17"/>
        <v>25800149.019607842</v>
      </c>
      <c r="L128" s="13">
        <f t="shared" si="18"/>
        <v>8919045.3431372549</v>
      </c>
      <c r="M128" s="7">
        <f t="shared" si="19"/>
        <v>0.34569743517213308</v>
      </c>
      <c r="N128" s="45"/>
    </row>
    <row r="129" spans="1:14">
      <c r="A129" s="2" t="s">
        <v>2779</v>
      </c>
      <c r="B129" s="26">
        <f t="shared" si="15"/>
        <v>0.13487300632964133</v>
      </c>
      <c r="C129" s="3">
        <v>34684</v>
      </c>
      <c r="D129" s="30">
        <v>1</v>
      </c>
      <c r="E129" s="1">
        <v>127175374</v>
      </c>
      <c r="F129" s="4">
        <v>2565</v>
      </c>
      <c r="G129" s="1">
        <v>16363442</v>
      </c>
      <c r="H129" s="4">
        <v>2447</v>
      </c>
      <c r="I129" s="6">
        <f t="shared" si="16"/>
        <v>0.9539961013645224</v>
      </c>
      <c r="J129" s="11">
        <v>4.08</v>
      </c>
      <c r="K129" s="13">
        <f t="shared" si="17"/>
        <v>31170434.803921569</v>
      </c>
      <c r="L129" s="13">
        <f t="shared" si="18"/>
        <v>4010647.5490196077</v>
      </c>
      <c r="M129" s="7">
        <f t="shared" si="19"/>
        <v>0.12866832221779037</v>
      </c>
      <c r="N129" s="45"/>
    </row>
    <row r="130" spans="1:14">
      <c r="A130" s="2" t="s">
        <v>2546</v>
      </c>
      <c r="B130" s="26">
        <f t="shared" ref="B130:B161" si="20">M130/I130</f>
        <v>0.22633380897286004</v>
      </c>
      <c r="C130" s="3">
        <v>34838</v>
      </c>
      <c r="D130" s="30">
        <v>3</v>
      </c>
      <c r="E130" s="1">
        <v>100012499</v>
      </c>
      <c r="F130" s="4">
        <v>2579</v>
      </c>
      <c r="G130" s="1">
        <v>22162245</v>
      </c>
      <c r="H130" s="4">
        <v>2525</v>
      </c>
      <c r="I130" s="6">
        <f t="shared" ref="I130:I161" si="21">H130/F130</f>
        <v>0.9790616518030244</v>
      </c>
      <c r="J130" s="11">
        <v>4.3499999999999996</v>
      </c>
      <c r="K130" s="13">
        <f t="shared" ref="K130:K161" si="22">E130/J130</f>
        <v>22991379.080459774</v>
      </c>
      <c r="L130" s="13">
        <f t="shared" ref="L130:L161" si="23">G130/J130</f>
        <v>5094768.9655172415</v>
      </c>
      <c r="M130" s="7">
        <f t="shared" ref="M130:M161" si="24">L130/K130</f>
        <v>0.22159475287183852</v>
      </c>
      <c r="N130" s="45"/>
    </row>
    <row r="131" spans="1:14">
      <c r="A131" s="2" t="s">
        <v>1621</v>
      </c>
      <c r="B131" s="26">
        <f t="shared" si="20"/>
        <v>0.17051239094024356</v>
      </c>
      <c r="C131" s="3">
        <v>34845</v>
      </c>
      <c r="D131" s="30">
        <v>1</v>
      </c>
      <c r="E131" s="1">
        <v>100328194</v>
      </c>
      <c r="F131" s="4">
        <v>2757</v>
      </c>
      <c r="G131" s="1">
        <v>16840385</v>
      </c>
      <c r="H131" s="4">
        <v>2714</v>
      </c>
      <c r="I131" s="6">
        <f t="shared" si="21"/>
        <v>0.98440333696046423</v>
      </c>
      <c r="J131" s="11">
        <v>4.3499999999999996</v>
      </c>
      <c r="K131" s="13">
        <f t="shared" si="22"/>
        <v>23063952.643678162</v>
      </c>
      <c r="L131" s="13">
        <f t="shared" si="23"/>
        <v>3871352.8735632189</v>
      </c>
      <c r="M131" s="7">
        <f t="shared" si="24"/>
        <v>0.16785296663468299</v>
      </c>
      <c r="N131" s="45"/>
    </row>
    <row r="132" spans="1:14">
      <c r="A132" s="2" t="s">
        <v>7417</v>
      </c>
      <c r="B132" s="26">
        <f t="shared" si="20"/>
        <v>8.7295208687755128</v>
      </c>
      <c r="C132" s="3">
        <v>34866</v>
      </c>
      <c r="D132" s="39">
        <v>7</v>
      </c>
      <c r="E132" s="1">
        <v>141579773</v>
      </c>
      <c r="F132" s="4">
        <v>2757</v>
      </c>
      <c r="G132" s="1">
        <v>2689714</v>
      </c>
      <c r="H132" s="2">
        <v>6</v>
      </c>
      <c r="I132" s="6">
        <f t="shared" si="21"/>
        <v>2.176278563656148E-3</v>
      </c>
      <c r="J132" s="11">
        <v>4.3499999999999996</v>
      </c>
      <c r="K132" s="13">
        <f t="shared" si="22"/>
        <v>32547074.252873566</v>
      </c>
      <c r="L132" s="13">
        <f t="shared" si="23"/>
        <v>618325.05747126439</v>
      </c>
      <c r="M132" s="7">
        <f t="shared" si="24"/>
        <v>1.8997869137705143E-2</v>
      </c>
      <c r="N132" s="45"/>
    </row>
    <row r="133" spans="1:14">
      <c r="A133" s="2" t="s">
        <v>809</v>
      </c>
      <c r="B133" s="26">
        <f t="shared" si="20"/>
        <v>0.29197049794390961</v>
      </c>
      <c r="C133" s="3">
        <v>34866</v>
      </c>
      <c r="D133" s="39">
        <v>3</v>
      </c>
      <c r="E133" s="1">
        <v>184031112</v>
      </c>
      <c r="F133" s="4">
        <v>2893</v>
      </c>
      <c r="G133" s="1">
        <v>52784433</v>
      </c>
      <c r="H133" s="4">
        <v>2842</v>
      </c>
      <c r="I133" s="6">
        <f t="shared" si="21"/>
        <v>0.98237124092637396</v>
      </c>
      <c r="J133" s="11">
        <v>4.3499999999999996</v>
      </c>
      <c r="K133" s="13">
        <f t="shared" si="22"/>
        <v>42306002.758620694</v>
      </c>
      <c r="L133" s="13">
        <f t="shared" si="23"/>
        <v>12134352.413793104</v>
      </c>
      <c r="M133" s="7">
        <f t="shared" si="24"/>
        <v>0.28682342037904979</v>
      </c>
      <c r="N133" s="45"/>
    </row>
    <row r="134" spans="1:14">
      <c r="A134" s="2" t="s">
        <v>535</v>
      </c>
      <c r="B134" s="26">
        <f t="shared" si="20"/>
        <v>0.15740206595274869</v>
      </c>
      <c r="C134" s="3">
        <v>34880</v>
      </c>
      <c r="D134" s="39">
        <v>2</v>
      </c>
      <c r="E134" s="1">
        <v>172071312</v>
      </c>
      <c r="F134" s="4">
        <v>2347</v>
      </c>
      <c r="G134" s="1">
        <v>25353380</v>
      </c>
      <c r="H134" s="4">
        <v>2197</v>
      </c>
      <c r="I134" s="6">
        <f t="shared" si="21"/>
        <v>0.93608862377503199</v>
      </c>
      <c r="J134" s="11">
        <v>4.3499999999999996</v>
      </c>
      <c r="K134" s="13">
        <f t="shared" si="22"/>
        <v>39556623.448275864</v>
      </c>
      <c r="L134" s="13">
        <f t="shared" si="23"/>
        <v>5828363.2183908047</v>
      </c>
      <c r="M134" s="7">
        <f t="shared" si="24"/>
        <v>0.14734228329705534</v>
      </c>
      <c r="N134" s="45"/>
    </row>
    <row r="135" spans="1:14">
      <c r="A135" s="2" t="s">
        <v>8385</v>
      </c>
      <c r="B135" s="26">
        <f t="shared" si="20"/>
        <v>0.14428865035409172</v>
      </c>
      <c r="C135" s="3">
        <v>34964</v>
      </c>
      <c r="D135" s="30">
        <v>6</v>
      </c>
      <c r="E135" s="1">
        <v>100125643</v>
      </c>
      <c r="F135" s="4">
        <v>2528</v>
      </c>
      <c r="G135" s="1">
        <v>13949807</v>
      </c>
      <c r="H135" s="4">
        <v>2441</v>
      </c>
      <c r="I135" s="6">
        <f t="shared" si="21"/>
        <v>0.96558544303797467</v>
      </c>
      <c r="J135" s="11">
        <v>4.3499999999999996</v>
      </c>
      <c r="K135" s="13">
        <f t="shared" si="22"/>
        <v>23017389.195402302</v>
      </c>
      <c r="L135" s="13">
        <f t="shared" si="23"/>
        <v>3206852.1839080462</v>
      </c>
      <c r="M135" s="7">
        <f t="shared" si="24"/>
        <v>0.13932302037750707</v>
      </c>
      <c r="N135" s="45"/>
    </row>
    <row r="136" spans="1:14">
      <c r="A136" s="2" t="s">
        <v>169</v>
      </c>
      <c r="B136" s="26">
        <f t="shared" si="20"/>
        <v>0.35576323016075645</v>
      </c>
      <c r="C136" s="3">
        <v>35013</v>
      </c>
      <c r="D136" s="30">
        <v>1</v>
      </c>
      <c r="E136" s="1">
        <v>108385533</v>
      </c>
      <c r="F136" s="4">
        <v>2705</v>
      </c>
      <c r="G136" s="1">
        <v>37804076</v>
      </c>
      <c r="H136" s="4">
        <v>2652</v>
      </c>
      <c r="I136" s="6">
        <f t="shared" si="21"/>
        <v>0.9804066543438078</v>
      </c>
      <c r="J136" s="11">
        <v>4.3499999999999996</v>
      </c>
      <c r="K136" s="13">
        <f t="shared" si="22"/>
        <v>24916214.482758623</v>
      </c>
      <c r="L136" s="13">
        <f t="shared" si="23"/>
        <v>8690592.1839080472</v>
      </c>
      <c r="M136" s="7">
        <f t="shared" si="24"/>
        <v>0.34879263822045331</v>
      </c>
      <c r="N136" s="45"/>
    </row>
    <row r="137" spans="1:14">
      <c r="A137" s="2" t="s">
        <v>3798</v>
      </c>
      <c r="B137" s="26">
        <f t="shared" si="20"/>
        <v>0.2462183738314766</v>
      </c>
      <c r="C137" s="3">
        <v>35020</v>
      </c>
      <c r="D137" s="30">
        <v>3</v>
      </c>
      <c r="E137" s="1">
        <v>106429941</v>
      </c>
      <c r="F137" s="4">
        <v>2667</v>
      </c>
      <c r="G137" s="1">
        <v>26205007</v>
      </c>
      <c r="H137" s="4">
        <v>2667</v>
      </c>
      <c r="I137" s="6">
        <f t="shared" si="21"/>
        <v>1</v>
      </c>
      <c r="J137" s="11">
        <v>4.3499999999999996</v>
      </c>
      <c r="K137" s="13">
        <f t="shared" si="22"/>
        <v>24466653.103448279</v>
      </c>
      <c r="L137" s="13">
        <f t="shared" si="23"/>
        <v>6024139.5402298858</v>
      </c>
      <c r="M137" s="7">
        <f t="shared" si="24"/>
        <v>0.2462183738314766</v>
      </c>
      <c r="N137" s="45"/>
    </row>
    <row r="138" spans="1:14">
      <c r="A138" s="2" t="s">
        <v>9649</v>
      </c>
      <c r="B138" s="26">
        <f t="shared" si="20"/>
        <v>0.15917030773264157</v>
      </c>
      <c r="C138" s="3">
        <v>35025</v>
      </c>
      <c r="D138" s="39">
        <v>7</v>
      </c>
      <c r="E138" s="1">
        <v>191796233</v>
      </c>
      <c r="F138" s="4">
        <v>2574</v>
      </c>
      <c r="G138" s="1">
        <v>29140617</v>
      </c>
      <c r="H138" s="4">
        <v>2457</v>
      </c>
      <c r="I138" s="6">
        <f t="shared" si="21"/>
        <v>0.95454545454545459</v>
      </c>
      <c r="J138" s="11">
        <v>4.3499999999999996</v>
      </c>
      <c r="K138" s="13">
        <f t="shared" si="22"/>
        <v>44091088.045977019</v>
      </c>
      <c r="L138" s="13">
        <f t="shared" si="23"/>
        <v>6698992.4137931038</v>
      </c>
      <c r="M138" s="7">
        <f t="shared" si="24"/>
        <v>0.15193529374479423</v>
      </c>
      <c r="N138" s="45"/>
    </row>
    <row r="139" spans="1:14">
      <c r="A139" s="2" t="s">
        <v>5030</v>
      </c>
      <c r="B139" s="26">
        <f t="shared" si="20"/>
        <v>0.11222682048001174</v>
      </c>
      <c r="C139" s="3">
        <v>35048</v>
      </c>
      <c r="D139" s="30">
        <v>3</v>
      </c>
      <c r="E139" s="1">
        <v>100475249</v>
      </c>
      <c r="F139" s="4">
        <v>2530</v>
      </c>
      <c r="G139" s="1">
        <v>11084370</v>
      </c>
      <c r="H139" s="4">
        <v>2487</v>
      </c>
      <c r="I139" s="6">
        <f t="shared" si="21"/>
        <v>0.98300395256916995</v>
      </c>
      <c r="J139" s="11">
        <v>4.3499999999999996</v>
      </c>
      <c r="K139" s="13">
        <f t="shared" si="22"/>
        <v>23097758.3908046</v>
      </c>
      <c r="L139" s="13">
        <f t="shared" si="23"/>
        <v>2548131.034482759</v>
      </c>
      <c r="M139" s="7">
        <f t="shared" si="24"/>
        <v>0.11031940811612222</v>
      </c>
      <c r="N139" s="45"/>
    </row>
    <row r="140" spans="1:14">
      <c r="A140" s="2" t="s">
        <v>1079</v>
      </c>
      <c r="B140" s="26">
        <f t="shared" si="20"/>
        <v>0.17262152239644724</v>
      </c>
      <c r="C140" s="3">
        <v>35132</v>
      </c>
      <c r="D140" s="30">
        <v>1</v>
      </c>
      <c r="E140" s="1">
        <v>124060553</v>
      </c>
      <c r="F140" s="4">
        <v>2285</v>
      </c>
      <c r="G140" s="1">
        <v>18275828</v>
      </c>
      <c r="H140" s="4">
        <v>1950</v>
      </c>
      <c r="I140" s="6">
        <f t="shared" si="21"/>
        <v>0.85339168490153172</v>
      </c>
      <c r="J140" s="11">
        <v>4.42</v>
      </c>
      <c r="K140" s="13">
        <f t="shared" si="22"/>
        <v>28067998.416289594</v>
      </c>
      <c r="L140" s="13">
        <f t="shared" si="23"/>
        <v>4134802.7149321269</v>
      </c>
      <c r="M140" s="7">
        <f t="shared" si="24"/>
        <v>0.1473137718481716</v>
      </c>
      <c r="N140" s="45"/>
    </row>
    <row r="141" spans="1:14">
      <c r="A141" s="2" t="s">
        <v>9823</v>
      </c>
      <c r="B141" s="26">
        <f t="shared" si="20"/>
        <v>0.19758645327802629</v>
      </c>
      <c r="C141" s="3">
        <v>35195</v>
      </c>
      <c r="D141" s="30">
        <v>3</v>
      </c>
      <c r="E141" s="1">
        <v>241721524</v>
      </c>
      <c r="F141" s="4">
        <v>2808</v>
      </c>
      <c r="G141" s="1">
        <v>41059405</v>
      </c>
      <c r="H141" s="4">
        <v>2414</v>
      </c>
      <c r="I141" s="6">
        <f t="shared" si="21"/>
        <v>0.8596866096866097</v>
      </c>
      <c r="J141" s="11">
        <v>4.42</v>
      </c>
      <c r="K141" s="13">
        <f t="shared" si="22"/>
        <v>54688127.601809956</v>
      </c>
      <c r="L141" s="13">
        <f t="shared" si="23"/>
        <v>9289458.1447963808</v>
      </c>
      <c r="M141" s="7">
        <f t="shared" si="24"/>
        <v>0.16986242813858812</v>
      </c>
      <c r="N141" s="45"/>
    </row>
    <row r="142" spans="1:14">
      <c r="A142" s="2" t="s">
        <v>6319</v>
      </c>
      <c r="B142" s="26">
        <f t="shared" si="20"/>
        <v>0.2510573767129452</v>
      </c>
      <c r="C142" s="3">
        <v>35207</v>
      </c>
      <c r="D142" s="39">
        <v>3</v>
      </c>
      <c r="E142" s="1">
        <v>180981856</v>
      </c>
      <c r="F142" s="4">
        <v>3012</v>
      </c>
      <c r="G142" s="1">
        <v>45436830</v>
      </c>
      <c r="H142" s="4">
        <v>3012</v>
      </c>
      <c r="I142" s="6">
        <f t="shared" si="21"/>
        <v>1</v>
      </c>
      <c r="J142" s="11">
        <v>4.42</v>
      </c>
      <c r="K142" s="13">
        <f t="shared" si="22"/>
        <v>40946121.266968325</v>
      </c>
      <c r="L142" s="13">
        <f t="shared" si="23"/>
        <v>10279825.791855203</v>
      </c>
      <c r="M142" s="7">
        <f t="shared" si="24"/>
        <v>0.2510573767129452</v>
      </c>
      <c r="N142" s="45"/>
    </row>
    <row r="143" spans="1:14">
      <c r="A143" s="2" t="s">
        <v>8023</v>
      </c>
      <c r="B143" s="26">
        <f t="shared" si="20"/>
        <v>0.18964687953679427</v>
      </c>
      <c r="C143" s="3">
        <v>35223</v>
      </c>
      <c r="D143" s="39">
        <v>6</v>
      </c>
      <c r="E143" s="1">
        <v>134069511</v>
      </c>
      <c r="F143" s="4">
        <v>2426</v>
      </c>
      <c r="G143" s="1">
        <v>25069525</v>
      </c>
      <c r="H143" s="4">
        <v>2392</v>
      </c>
      <c r="I143" s="6">
        <f t="shared" si="21"/>
        <v>0.98598516075845011</v>
      </c>
      <c r="J143" s="11">
        <v>4.42</v>
      </c>
      <c r="K143" s="13">
        <f t="shared" si="22"/>
        <v>30332468.5520362</v>
      </c>
      <c r="L143" s="13">
        <f t="shared" si="23"/>
        <v>5671838.2352941176</v>
      </c>
      <c r="M143" s="7">
        <f t="shared" si="24"/>
        <v>0.18698900900742452</v>
      </c>
      <c r="N143" s="45"/>
    </row>
    <row r="144" spans="1:14">
      <c r="A144" s="2" t="s">
        <v>2972</v>
      </c>
      <c r="B144" s="26">
        <f t="shared" si="20"/>
        <v>0.2572146618277445</v>
      </c>
      <c r="C144" s="3">
        <v>35237</v>
      </c>
      <c r="D144" s="30">
        <v>3</v>
      </c>
      <c r="E144" s="1">
        <v>101295562</v>
      </c>
      <c r="F144" s="4">
        <v>2556</v>
      </c>
      <c r="G144" s="1">
        <v>24566446</v>
      </c>
      <c r="H144" s="4">
        <v>2410</v>
      </c>
      <c r="I144" s="6">
        <f t="shared" si="21"/>
        <v>0.94287949921752734</v>
      </c>
      <c r="J144" s="11">
        <v>4.42</v>
      </c>
      <c r="K144" s="13">
        <f t="shared" si="22"/>
        <v>22917547.963800907</v>
      </c>
      <c r="L144" s="13">
        <f t="shared" si="23"/>
        <v>5558019.4570135744</v>
      </c>
      <c r="M144" s="7">
        <f t="shared" si="24"/>
        <v>0.24252243153554937</v>
      </c>
      <c r="N144" s="45"/>
    </row>
    <row r="145" spans="1:15">
      <c r="A145" s="2" t="s">
        <v>4506</v>
      </c>
      <c r="B145" s="26">
        <f t="shared" si="20"/>
        <v>0.21439298522632097</v>
      </c>
      <c r="C145" s="3">
        <v>35237</v>
      </c>
      <c r="D145" s="30">
        <v>7</v>
      </c>
      <c r="E145" s="1">
        <v>100138851</v>
      </c>
      <c r="F145" s="4">
        <v>2835</v>
      </c>
      <c r="G145" s="1">
        <v>21037414</v>
      </c>
      <c r="H145" s="4">
        <v>2778</v>
      </c>
      <c r="I145" s="6">
        <f t="shared" si="21"/>
        <v>0.97989417989417993</v>
      </c>
      <c r="J145" s="11">
        <v>4.42</v>
      </c>
      <c r="K145" s="13">
        <f t="shared" si="22"/>
        <v>22655848.642533936</v>
      </c>
      <c r="L145" s="13">
        <f t="shared" si="23"/>
        <v>4759595.9276018096</v>
      </c>
      <c r="M145" s="7">
        <f t="shared" si="24"/>
        <v>0.21008243843341082</v>
      </c>
      <c r="N145" s="45"/>
    </row>
    <row r="146" spans="1:15">
      <c r="A146" s="2" t="s">
        <v>6892</v>
      </c>
      <c r="B146" s="26">
        <f t="shared" si="20"/>
        <v>0.20884050671534435</v>
      </c>
      <c r="C146" s="3">
        <v>35244</v>
      </c>
      <c r="D146" s="39">
        <v>1</v>
      </c>
      <c r="E146" s="1">
        <v>128814019</v>
      </c>
      <c r="F146" s="4">
        <v>2239</v>
      </c>
      <c r="G146" s="1">
        <v>25411725</v>
      </c>
      <c r="H146" s="4">
        <v>2115</v>
      </c>
      <c r="I146" s="6">
        <f t="shared" si="21"/>
        <v>0.94461813309513176</v>
      </c>
      <c r="J146" s="11">
        <v>4.42</v>
      </c>
      <c r="K146" s="13">
        <f t="shared" si="22"/>
        <v>29143443.212669685</v>
      </c>
      <c r="L146" s="13">
        <f t="shared" si="23"/>
        <v>5749259.0497737555</v>
      </c>
      <c r="M146" s="7">
        <f t="shared" si="24"/>
        <v>0.19727452956808991</v>
      </c>
      <c r="N146" s="45"/>
      <c r="O146" s="27"/>
    </row>
    <row r="147" spans="1:15">
      <c r="A147" s="2" t="s">
        <v>4728</v>
      </c>
      <c r="B147" s="26">
        <f t="shared" si="20"/>
        <v>0.16946164993853316</v>
      </c>
      <c r="C147" s="3">
        <v>35249</v>
      </c>
      <c r="D147" s="30">
        <v>3</v>
      </c>
      <c r="E147" s="1">
        <v>306169268</v>
      </c>
      <c r="F147" s="4">
        <v>2977</v>
      </c>
      <c r="G147" s="1">
        <v>50228264</v>
      </c>
      <c r="H147" s="4">
        <v>2882</v>
      </c>
      <c r="I147" s="6">
        <f t="shared" si="21"/>
        <v>0.96808867987907288</v>
      </c>
      <c r="J147" s="11">
        <v>4.42</v>
      </c>
      <c r="K147" s="13">
        <f t="shared" si="22"/>
        <v>69269065.158371046</v>
      </c>
      <c r="L147" s="13">
        <f t="shared" si="23"/>
        <v>11363860.633484162</v>
      </c>
      <c r="M147" s="7">
        <f t="shared" si="24"/>
        <v>0.16405390497912414</v>
      </c>
      <c r="N147" s="45"/>
    </row>
    <row r="148" spans="1:15">
      <c r="A148" s="2" t="s">
        <v>7325</v>
      </c>
      <c r="B148" s="26">
        <f t="shared" si="20"/>
        <v>0.20178608328344724</v>
      </c>
      <c r="C148" s="3">
        <v>35251</v>
      </c>
      <c r="D148" s="30">
        <v>2</v>
      </c>
      <c r="E148" s="1">
        <v>104636382</v>
      </c>
      <c r="F148" s="4">
        <v>2139</v>
      </c>
      <c r="G148" s="1">
        <v>16158901</v>
      </c>
      <c r="H148" s="4">
        <v>1637</v>
      </c>
      <c r="I148" s="6">
        <f t="shared" si="21"/>
        <v>0.76531089294062649</v>
      </c>
      <c r="J148" s="11">
        <v>4.42</v>
      </c>
      <c r="K148" s="13">
        <f t="shared" si="22"/>
        <v>23673389.592760183</v>
      </c>
      <c r="L148" s="13">
        <f t="shared" si="23"/>
        <v>3655859.9547511311</v>
      </c>
      <c r="M148" s="7">
        <f t="shared" si="24"/>
        <v>0.15442908758064663</v>
      </c>
      <c r="N148" s="45"/>
    </row>
    <row r="149" spans="1:15">
      <c r="A149" s="2" t="s">
        <v>9549</v>
      </c>
      <c r="B149" s="26">
        <f t="shared" si="20"/>
        <v>0.14848179893196409</v>
      </c>
      <c r="C149" s="3">
        <v>35272</v>
      </c>
      <c r="D149" s="30">
        <v>6</v>
      </c>
      <c r="E149" s="1">
        <v>108766007</v>
      </c>
      <c r="F149" s="4">
        <v>2313</v>
      </c>
      <c r="G149" s="1">
        <v>14823159</v>
      </c>
      <c r="H149" s="4">
        <v>2123</v>
      </c>
      <c r="I149" s="6">
        <f t="shared" si="21"/>
        <v>0.91785559878945089</v>
      </c>
      <c r="J149" s="11">
        <v>4.42</v>
      </c>
      <c r="K149" s="13">
        <f t="shared" si="22"/>
        <v>24607693.891402714</v>
      </c>
      <c r="L149" s="13">
        <f t="shared" si="23"/>
        <v>3353655.8823529412</v>
      </c>
      <c r="M149" s="7">
        <f t="shared" si="24"/>
        <v>0.13628485046803274</v>
      </c>
      <c r="N149" s="45"/>
    </row>
    <row r="150" spans="1:15">
      <c r="A150" s="2" t="s">
        <v>3321</v>
      </c>
      <c r="B150" s="26">
        <f t="shared" si="20"/>
        <v>0.22444197862950402</v>
      </c>
      <c r="C150" s="3">
        <v>35328</v>
      </c>
      <c r="D150" s="30">
        <v>2</v>
      </c>
      <c r="E150" s="1">
        <v>105489203</v>
      </c>
      <c r="F150" s="4">
        <v>2406</v>
      </c>
      <c r="G150" s="1">
        <v>18913411</v>
      </c>
      <c r="H150" s="4">
        <v>1922</v>
      </c>
      <c r="I150" s="6">
        <f t="shared" si="21"/>
        <v>0.79883624272651699</v>
      </c>
      <c r="J150" s="11">
        <v>4.42</v>
      </c>
      <c r="K150" s="13">
        <f t="shared" si="22"/>
        <v>23866335.52036199</v>
      </c>
      <c r="L150" s="13">
        <f t="shared" si="23"/>
        <v>4279052.2624434391</v>
      </c>
      <c r="M150" s="7">
        <f t="shared" si="24"/>
        <v>0.17929238691849822</v>
      </c>
      <c r="N150" s="45"/>
    </row>
    <row r="151" spans="1:15">
      <c r="A151" s="2" t="s">
        <v>7764</v>
      </c>
      <c r="B151" s="26">
        <f t="shared" si="20"/>
        <v>0.25929907445742606</v>
      </c>
      <c r="C151" s="3">
        <v>35377</v>
      </c>
      <c r="D151" s="30">
        <v>6</v>
      </c>
      <c r="E151" s="1">
        <v>136492681</v>
      </c>
      <c r="F151" s="4">
        <v>2768</v>
      </c>
      <c r="G151" s="1">
        <v>34216088</v>
      </c>
      <c r="H151" s="4">
        <v>2676</v>
      </c>
      <c r="I151" s="6">
        <f t="shared" si="21"/>
        <v>0.9667630057803468</v>
      </c>
      <c r="J151" s="11">
        <v>4.42</v>
      </c>
      <c r="K151" s="13">
        <f t="shared" si="22"/>
        <v>30880697.05882353</v>
      </c>
      <c r="L151" s="13">
        <f t="shared" si="23"/>
        <v>7741196.3800904974</v>
      </c>
      <c r="M151" s="7">
        <f t="shared" si="24"/>
        <v>0.25068075261852318</v>
      </c>
      <c r="N151" s="45"/>
    </row>
    <row r="152" spans="1:15">
      <c r="A152" s="2" t="s">
        <v>10</v>
      </c>
      <c r="B152" s="26">
        <f t="shared" si="20"/>
        <v>0.25543202276256055</v>
      </c>
      <c r="C152" s="3">
        <v>35396</v>
      </c>
      <c r="D152" s="39">
        <v>7</v>
      </c>
      <c r="E152" s="1">
        <v>136189294</v>
      </c>
      <c r="F152" s="4">
        <v>2901</v>
      </c>
      <c r="G152" s="1">
        <v>33504025</v>
      </c>
      <c r="H152" s="4">
        <v>2794</v>
      </c>
      <c r="I152" s="6">
        <f t="shared" si="21"/>
        <v>0.96311616683902102</v>
      </c>
      <c r="J152" s="11">
        <v>4.42</v>
      </c>
      <c r="K152" s="13">
        <f t="shared" si="22"/>
        <v>30812057.46606335</v>
      </c>
      <c r="L152" s="13">
        <f t="shared" si="23"/>
        <v>7580096.153846154</v>
      </c>
      <c r="M152" s="7">
        <f t="shared" si="24"/>
        <v>0.2460107106510149</v>
      </c>
      <c r="N152" s="45"/>
    </row>
    <row r="153" spans="1:15">
      <c r="A153" s="2" t="s">
        <v>4934</v>
      </c>
      <c r="B153" s="26">
        <f t="shared" si="20"/>
        <v>0.11097114883262246</v>
      </c>
      <c r="C153" s="3">
        <v>35412</v>
      </c>
      <c r="D153" s="39">
        <v>2</v>
      </c>
      <c r="E153" s="1">
        <v>153952592</v>
      </c>
      <c r="F153" s="4">
        <v>2531</v>
      </c>
      <c r="G153" s="1">
        <v>17084296</v>
      </c>
      <c r="H153" s="4">
        <v>2531</v>
      </c>
      <c r="I153" s="6">
        <f t="shared" si="21"/>
        <v>1</v>
      </c>
      <c r="J153" s="11">
        <v>4.42</v>
      </c>
      <c r="K153" s="13">
        <f t="shared" si="22"/>
        <v>34830903.167420812</v>
      </c>
      <c r="L153" s="13">
        <f t="shared" si="23"/>
        <v>3865225.3393665161</v>
      </c>
      <c r="M153" s="7">
        <f t="shared" si="24"/>
        <v>0.11097114883262246</v>
      </c>
      <c r="N153" s="45"/>
    </row>
    <row r="154" spans="1:15">
      <c r="A154" s="2" t="s">
        <v>8284</v>
      </c>
      <c r="B154" s="26">
        <f t="shared" si="20"/>
        <v>8.7023454938194536E-2</v>
      </c>
      <c r="C154" s="3">
        <v>35419</v>
      </c>
      <c r="D154" s="30">
        <v>4</v>
      </c>
      <c r="E154" s="1">
        <v>103046663</v>
      </c>
      <c r="F154" s="4">
        <v>1994</v>
      </c>
      <c r="G154" s="1">
        <v>6354586</v>
      </c>
      <c r="H154" s="4">
        <v>1413</v>
      </c>
      <c r="I154" s="6">
        <f t="shared" si="21"/>
        <v>0.70862587763289875</v>
      </c>
      <c r="J154" s="11">
        <v>4.42</v>
      </c>
      <c r="K154" s="13">
        <f t="shared" si="22"/>
        <v>23313724.660633486</v>
      </c>
      <c r="L154" s="13">
        <f t="shared" si="23"/>
        <v>1437689.1402714932</v>
      </c>
      <c r="M154" s="7">
        <f t="shared" si="24"/>
        <v>6.1667072130225119E-2</v>
      </c>
      <c r="N154" s="45"/>
    </row>
    <row r="155" spans="1:15">
      <c r="A155" s="2" t="s">
        <v>5553</v>
      </c>
      <c r="B155" s="26">
        <f t="shared" si="20"/>
        <v>0.17711149372378238</v>
      </c>
      <c r="C155" s="3">
        <v>35510</v>
      </c>
      <c r="D155" s="39">
        <v>1</v>
      </c>
      <c r="E155" s="1">
        <v>181410615</v>
      </c>
      <c r="F155" s="4">
        <v>2909</v>
      </c>
      <c r="G155" s="1">
        <v>31423025</v>
      </c>
      <c r="H155" s="4">
        <v>2845</v>
      </c>
      <c r="I155" s="6">
        <f t="shared" si="21"/>
        <v>0.9779993124785149</v>
      </c>
      <c r="J155" s="11">
        <v>4.59</v>
      </c>
      <c r="K155" s="13">
        <f t="shared" si="22"/>
        <v>39523009.803921573</v>
      </c>
      <c r="L155" s="13">
        <f t="shared" si="23"/>
        <v>6845974.9455337692</v>
      </c>
      <c r="M155" s="7">
        <f t="shared" si="24"/>
        <v>0.17321491909390196</v>
      </c>
      <c r="N155" s="45"/>
    </row>
    <row r="156" spans="1:15">
      <c r="A156" s="2" t="s">
        <v>5776</v>
      </c>
      <c r="B156" s="26">
        <f t="shared" si="20"/>
        <v>0.3421260692333839</v>
      </c>
      <c r="C156" s="3">
        <v>35573</v>
      </c>
      <c r="D156" s="30">
        <v>3</v>
      </c>
      <c r="E156" s="1">
        <v>229086679</v>
      </c>
      <c r="F156" s="4">
        <v>3565</v>
      </c>
      <c r="G156" s="1">
        <v>72132785</v>
      </c>
      <c r="H156" s="4">
        <v>3281</v>
      </c>
      <c r="I156" s="6">
        <f t="shared" si="21"/>
        <v>0.92033660589060307</v>
      </c>
      <c r="J156" s="11">
        <v>4.59</v>
      </c>
      <c r="K156" s="13">
        <f t="shared" si="22"/>
        <v>49909951.851851851</v>
      </c>
      <c r="L156" s="13">
        <f t="shared" si="23"/>
        <v>15715203.703703703</v>
      </c>
      <c r="M156" s="7">
        <f t="shared" si="24"/>
        <v>0.31487114534494604</v>
      </c>
      <c r="N156" s="45"/>
    </row>
    <row r="157" spans="1:15">
      <c r="A157" s="2" t="s">
        <v>1996</v>
      </c>
      <c r="B157" s="26">
        <f t="shared" si="20"/>
        <v>0.24853771224643065</v>
      </c>
      <c r="C157" s="3">
        <v>35587</v>
      </c>
      <c r="D157" s="30">
        <v>3</v>
      </c>
      <c r="E157" s="1">
        <v>101117573</v>
      </c>
      <c r="F157" s="4">
        <v>2941</v>
      </c>
      <c r="G157" s="1">
        <v>24131738</v>
      </c>
      <c r="H157" s="4">
        <v>2824</v>
      </c>
      <c r="I157" s="6">
        <f t="shared" si="21"/>
        <v>0.96021761305678344</v>
      </c>
      <c r="J157" s="11">
        <v>4.59</v>
      </c>
      <c r="K157" s="13">
        <f t="shared" si="22"/>
        <v>22029972.331154685</v>
      </c>
      <c r="L157" s="13">
        <f t="shared" si="23"/>
        <v>5257459.2592592593</v>
      </c>
      <c r="M157" s="7">
        <f t="shared" si="24"/>
        <v>0.23865028880786132</v>
      </c>
      <c r="N157" s="45"/>
    </row>
    <row r="158" spans="1:15">
      <c r="A158" s="2" t="s">
        <v>6536</v>
      </c>
      <c r="B158" s="26">
        <f t="shared" si="20"/>
        <v>0.18987369527334305</v>
      </c>
      <c r="C158" s="3">
        <v>35601</v>
      </c>
      <c r="D158" s="30">
        <v>1</v>
      </c>
      <c r="E158" s="1">
        <v>127120029</v>
      </c>
      <c r="F158" s="4">
        <v>2376</v>
      </c>
      <c r="G158" s="1">
        <v>21678377</v>
      </c>
      <c r="H158" s="4">
        <v>2134</v>
      </c>
      <c r="I158" s="6">
        <f t="shared" si="21"/>
        <v>0.89814814814814814</v>
      </c>
      <c r="J158" s="11">
        <v>4.59</v>
      </c>
      <c r="K158" s="13">
        <f t="shared" si="22"/>
        <v>27694995.424836602</v>
      </c>
      <c r="L158" s="13">
        <f t="shared" si="23"/>
        <v>4722957.9520697165</v>
      </c>
      <c r="M158" s="7">
        <f t="shared" si="24"/>
        <v>0.17053470779179886</v>
      </c>
      <c r="N158" s="45"/>
    </row>
    <row r="159" spans="1:15">
      <c r="A159" s="2" t="s">
        <v>807</v>
      </c>
      <c r="B159" s="26">
        <f t="shared" si="20"/>
        <v>0.40055369774518534</v>
      </c>
      <c r="C159" s="3">
        <v>35601</v>
      </c>
      <c r="D159" s="30">
        <v>3</v>
      </c>
      <c r="E159" s="1">
        <v>107325195</v>
      </c>
      <c r="F159" s="4">
        <v>2942</v>
      </c>
      <c r="G159" s="1">
        <v>42872605</v>
      </c>
      <c r="H159" s="4">
        <v>2934</v>
      </c>
      <c r="I159" s="6">
        <f t="shared" si="21"/>
        <v>0.99728076138681165</v>
      </c>
      <c r="J159" s="11">
        <v>4.59</v>
      </c>
      <c r="K159" s="13">
        <f t="shared" si="22"/>
        <v>23382395.424836602</v>
      </c>
      <c r="L159" s="13">
        <f t="shared" si="23"/>
        <v>9340436.8191721141</v>
      </c>
      <c r="M159" s="7">
        <f t="shared" si="24"/>
        <v>0.39946449666362127</v>
      </c>
      <c r="N159" s="45"/>
    </row>
    <row r="160" spans="1:15">
      <c r="A160" s="2" t="s">
        <v>3102</v>
      </c>
      <c r="B160" s="26">
        <f t="shared" si="20"/>
        <v>0.22658286160098373</v>
      </c>
      <c r="C160" s="3">
        <v>35608</v>
      </c>
      <c r="D160" s="30">
        <v>3</v>
      </c>
      <c r="E160" s="1">
        <v>112276146</v>
      </c>
      <c r="F160" s="4">
        <v>2851</v>
      </c>
      <c r="G160" s="1">
        <v>23387530</v>
      </c>
      <c r="H160" s="4">
        <v>2621</v>
      </c>
      <c r="I160" s="6">
        <f t="shared" si="21"/>
        <v>0.91932655208698699</v>
      </c>
      <c r="J160" s="11">
        <v>4.59</v>
      </c>
      <c r="K160" s="13">
        <f t="shared" si="22"/>
        <v>24461033.986928105</v>
      </c>
      <c r="L160" s="13">
        <f t="shared" si="23"/>
        <v>5095322.4400871461</v>
      </c>
      <c r="M160" s="7">
        <f t="shared" si="24"/>
        <v>0.20830364091763534</v>
      </c>
      <c r="N160" s="45"/>
    </row>
    <row r="161" spans="1:15">
      <c r="A161" s="2" t="s">
        <v>6180</v>
      </c>
      <c r="B161" s="26">
        <f t="shared" si="20"/>
        <v>0.21450378113365406</v>
      </c>
      <c r="C161" s="3">
        <v>35613</v>
      </c>
      <c r="D161" s="30">
        <v>5</v>
      </c>
      <c r="E161" s="1">
        <v>250690539</v>
      </c>
      <c r="F161" s="4">
        <v>3180</v>
      </c>
      <c r="G161" s="1">
        <v>51068455</v>
      </c>
      <c r="H161" s="4">
        <v>3020</v>
      </c>
      <c r="I161" s="6">
        <f t="shared" si="21"/>
        <v>0.94968553459119498</v>
      </c>
      <c r="J161" s="11">
        <v>4.59</v>
      </c>
      <c r="K161" s="13">
        <f t="shared" si="22"/>
        <v>54616675.163398698</v>
      </c>
      <c r="L161" s="13">
        <f t="shared" si="23"/>
        <v>11126025.054466231</v>
      </c>
      <c r="M161" s="7">
        <f t="shared" si="24"/>
        <v>0.20371113805774693</v>
      </c>
      <c r="N161" s="45"/>
    </row>
    <row r="162" spans="1:15">
      <c r="A162" s="2" t="s">
        <v>2027</v>
      </c>
      <c r="B162" s="26">
        <f t="shared" ref="B162:B193" si="25">M162/I162</f>
        <v>0.24544508682880506</v>
      </c>
      <c r="C162" s="3">
        <v>35622</v>
      </c>
      <c r="D162" s="30">
        <v>5</v>
      </c>
      <c r="E162" s="1">
        <v>100920329</v>
      </c>
      <c r="F162" s="4">
        <v>2314</v>
      </c>
      <c r="G162" s="1">
        <v>20584908</v>
      </c>
      <c r="H162" s="4">
        <v>1923</v>
      </c>
      <c r="I162" s="6">
        <f t="shared" ref="I162:I193" si="26">H162/F162</f>
        <v>0.83102852203975797</v>
      </c>
      <c r="J162" s="11">
        <v>4.59</v>
      </c>
      <c r="K162" s="13">
        <f t="shared" ref="K162:K193" si="27">E162/J162</f>
        <v>21986999.782135077</v>
      </c>
      <c r="L162" s="13">
        <f t="shared" ref="L162:L193" si="28">G162/J162</f>
        <v>4484729.4117647065</v>
      </c>
      <c r="M162" s="7">
        <f t="shared" ref="M162:M193" si="29">L162/K162</f>
        <v>0.20397186774926193</v>
      </c>
      <c r="N162" s="45"/>
    </row>
    <row r="163" spans="1:15">
      <c r="A163" s="2" t="s">
        <v>3645</v>
      </c>
      <c r="B163" s="26">
        <f t="shared" si="25"/>
        <v>0.16403485670723189</v>
      </c>
      <c r="C163" s="3">
        <v>35629</v>
      </c>
      <c r="D163" s="30">
        <v>1</v>
      </c>
      <c r="E163" s="1">
        <v>105263257</v>
      </c>
      <c r="F163" s="4">
        <v>2616</v>
      </c>
      <c r="G163" s="1">
        <v>16540791</v>
      </c>
      <c r="H163" s="4">
        <v>2506</v>
      </c>
      <c r="I163" s="6">
        <f t="shared" si="26"/>
        <v>0.95795107033639149</v>
      </c>
      <c r="J163" s="11">
        <v>4.59</v>
      </c>
      <c r="K163" s="13">
        <f t="shared" si="27"/>
        <v>22933171.459694989</v>
      </c>
      <c r="L163" s="13">
        <f t="shared" si="28"/>
        <v>3603658.1699346406</v>
      </c>
      <c r="M163" s="7">
        <f t="shared" si="29"/>
        <v>0.15713736655516938</v>
      </c>
      <c r="N163" s="45"/>
    </row>
    <row r="164" spans="1:15">
      <c r="A164" s="2" t="s">
        <v>261</v>
      </c>
      <c r="B164" s="26">
        <f t="shared" si="25"/>
        <v>0.21925296219248996</v>
      </c>
      <c r="C164" s="3">
        <v>35636</v>
      </c>
      <c r="D164" s="39">
        <v>3</v>
      </c>
      <c r="E164" s="1">
        <v>172956409</v>
      </c>
      <c r="F164" s="4">
        <v>2981</v>
      </c>
      <c r="G164" s="1">
        <v>37132505</v>
      </c>
      <c r="H164" s="4">
        <v>2919</v>
      </c>
      <c r="I164" s="6">
        <f t="shared" si="26"/>
        <v>0.97920161019792018</v>
      </c>
      <c r="J164" s="11">
        <v>4.59</v>
      </c>
      <c r="K164" s="13">
        <f t="shared" si="27"/>
        <v>37681134.858387798</v>
      </c>
      <c r="L164" s="13">
        <f t="shared" si="28"/>
        <v>8089870.3703703703</v>
      </c>
      <c r="M164" s="7">
        <f t="shared" si="29"/>
        <v>0.2146928536195499</v>
      </c>
      <c r="N164" s="45"/>
    </row>
    <row r="165" spans="1:15">
      <c r="A165" s="2" t="s">
        <v>3835</v>
      </c>
      <c r="B165" s="26">
        <f t="shared" si="25"/>
        <v>0.62043757812451261</v>
      </c>
      <c r="C165" s="3">
        <v>35769</v>
      </c>
      <c r="D165" s="39">
        <v>2</v>
      </c>
      <c r="E165" s="1">
        <v>138433435</v>
      </c>
      <c r="F165" s="4">
        <v>2203</v>
      </c>
      <c r="G165" s="1">
        <v>272912</v>
      </c>
      <c r="H165" s="2">
        <v>7</v>
      </c>
      <c r="I165" s="6">
        <f t="shared" si="26"/>
        <v>3.1774852473899226E-3</v>
      </c>
      <c r="J165" s="11">
        <v>4.59</v>
      </c>
      <c r="K165" s="13">
        <f t="shared" si="27"/>
        <v>30159789.760348585</v>
      </c>
      <c r="L165" s="13">
        <f t="shared" si="28"/>
        <v>59457.952069716775</v>
      </c>
      <c r="M165" s="7">
        <f t="shared" si="29"/>
        <v>1.9714312514169715E-3</v>
      </c>
      <c r="N165" s="45"/>
      <c r="O165" s="41"/>
    </row>
    <row r="166" spans="1:15">
      <c r="A166" s="2" t="s">
        <v>8285</v>
      </c>
      <c r="B166" s="26">
        <f t="shared" si="25"/>
        <v>0.3278844626595917</v>
      </c>
      <c r="C166" s="3">
        <v>35776</v>
      </c>
      <c r="D166" s="30">
        <v>4</v>
      </c>
      <c r="E166" s="1">
        <v>101363301</v>
      </c>
      <c r="F166" s="4">
        <v>2688</v>
      </c>
      <c r="G166" s="1">
        <v>32926342</v>
      </c>
      <c r="H166" s="4">
        <v>2663</v>
      </c>
      <c r="I166" s="6">
        <f t="shared" si="26"/>
        <v>0.99069940476190477</v>
      </c>
      <c r="J166" s="11">
        <v>4.59</v>
      </c>
      <c r="K166" s="13">
        <f t="shared" si="27"/>
        <v>22083507.843137257</v>
      </c>
      <c r="L166" s="13">
        <f t="shared" si="28"/>
        <v>7173494.9891067538</v>
      </c>
      <c r="M166" s="7">
        <f t="shared" si="29"/>
        <v>0.32483494198753449</v>
      </c>
      <c r="N166" s="45"/>
    </row>
    <row r="167" spans="1:15">
      <c r="A167" s="2" t="s">
        <v>9563</v>
      </c>
      <c r="B167" s="26">
        <f t="shared" si="25"/>
        <v>5.8202959549471196E-2</v>
      </c>
      <c r="C167" s="3">
        <v>35783</v>
      </c>
      <c r="D167" s="30">
        <v>2</v>
      </c>
      <c r="E167" s="1">
        <v>600788188</v>
      </c>
      <c r="F167" s="4">
        <v>3265</v>
      </c>
      <c r="G167" s="1">
        <v>28638131</v>
      </c>
      <c r="H167" s="4">
        <v>2674</v>
      </c>
      <c r="I167" s="6">
        <f t="shared" si="26"/>
        <v>0.81898928024502293</v>
      </c>
      <c r="J167" s="11">
        <v>4.59</v>
      </c>
      <c r="K167" s="13">
        <f t="shared" si="27"/>
        <v>130890672.76688454</v>
      </c>
      <c r="L167" s="13">
        <f t="shared" si="28"/>
        <v>6239244.2265795209</v>
      </c>
      <c r="M167" s="7">
        <f t="shared" si="29"/>
        <v>4.7667599949551602E-2</v>
      </c>
      <c r="N167" s="45"/>
    </row>
    <row r="168" spans="1:15">
      <c r="A168" s="2" t="s">
        <v>9599</v>
      </c>
      <c r="B168" s="26">
        <f t="shared" si="25"/>
        <v>0.20065561848823099</v>
      </c>
      <c r="C168" s="3">
        <v>35783</v>
      </c>
      <c r="D168" s="30">
        <v>3</v>
      </c>
      <c r="E168" s="1">
        <v>125304276</v>
      </c>
      <c r="F168" s="4">
        <v>2807</v>
      </c>
      <c r="G168" s="1">
        <v>25143007</v>
      </c>
      <c r="H168" s="4">
        <v>2807</v>
      </c>
      <c r="I168" s="6">
        <f t="shared" si="26"/>
        <v>1</v>
      </c>
      <c r="J168" s="11">
        <v>4.59</v>
      </c>
      <c r="K168" s="13">
        <f t="shared" si="27"/>
        <v>27299406.535947714</v>
      </c>
      <c r="L168" s="13">
        <f t="shared" si="28"/>
        <v>5477779.302832244</v>
      </c>
      <c r="M168" s="7">
        <f t="shared" si="29"/>
        <v>0.20065561848823099</v>
      </c>
      <c r="N168" s="45"/>
    </row>
    <row r="169" spans="1:15">
      <c r="A169" s="2" t="s">
        <v>600</v>
      </c>
      <c r="B169" s="26">
        <f t="shared" si="25"/>
        <v>9.9221033406538775E-2</v>
      </c>
      <c r="C169" s="3">
        <v>35787</v>
      </c>
      <c r="D169" s="39">
        <v>1</v>
      </c>
      <c r="E169" s="1">
        <v>148478011</v>
      </c>
      <c r="F169" s="4">
        <v>1837</v>
      </c>
      <c r="G169" s="1">
        <v>12606928</v>
      </c>
      <c r="H169" s="4">
        <v>1572</v>
      </c>
      <c r="I169" s="6">
        <f t="shared" si="26"/>
        <v>0.85574305933587369</v>
      </c>
      <c r="J169" s="11">
        <v>4.59</v>
      </c>
      <c r="K169" s="13">
        <f t="shared" si="27"/>
        <v>32348150.544662312</v>
      </c>
      <c r="L169" s="13">
        <f t="shared" si="28"/>
        <v>2746607.4074074076</v>
      </c>
      <c r="M169" s="7">
        <f t="shared" si="29"/>
        <v>8.4907710677778414E-2</v>
      </c>
      <c r="N169" s="45"/>
    </row>
    <row r="170" spans="1:15">
      <c r="A170" s="2" t="s">
        <v>2433</v>
      </c>
      <c r="B170" s="26">
        <f t="shared" si="25"/>
        <v>0.30448413505407224</v>
      </c>
      <c r="C170" s="3">
        <v>35923</v>
      </c>
      <c r="D170" s="39">
        <v>3</v>
      </c>
      <c r="E170" s="1">
        <v>140464664</v>
      </c>
      <c r="F170" s="4">
        <v>3280</v>
      </c>
      <c r="G170" s="1">
        <v>41152375</v>
      </c>
      <c r="H170" s="4">
        <v>3156</v>
      </c>
      <c r="I170" s="6">
        <f t="shared" si="26"/>
        <v>0.96219512195121948</v>
      </c>
      <c r="J170" s="11">
        <v>4.6900000000000004</v>
      </c>
      <c r="K170" s="13">
        <f t="shared" si="27"/>
        <v>29949821.748400852</v>
      </c>
      <c r="L170" s="13">
        <f t="shared" si="28"/>
        <v>8774493.6034115124</v>
      </c>
      <c r="M170" s="7">
        <f t="shared" si="29"/>
        <v>0.29297314946056463</v>
      </c>
      <c r="N170" s="45"/>
    </row>
    <row r="171" spans="1:15">
      <c r="A171" s="2" t="s">
        <v>3777</v>
      </c>
      <c r="B171" s="26">
        <f t="shared" si="25"/>
        <v>0.32313222412317227</v>
      </c>
      <c r="C171" s="3">
        <v>35935</v>
      </c>
      <c r="D171" s="30">
        <v>3</v>
      </c>
      <c r="E171" s="1">
        <v>136314294</v>
      </c>
      <c r="F171" s="4">
        <v>3310</v>
      </c>
      <c r="G171" s="1">
        <v>44047541</v>
      </c>
      <c r="H171" s="4">
        <v>3310</v>
      </c>
      <c r="I171" s="6">
        <f t="shared" si="26"/>
        <v>1</v>
      </c>
      <c r="J171" s="11">
        <v>4.6900000000000004</v>
      </c>
      <c r="K171" s="13">
        <f t="shared" si="27"/>
        <v>29064881.449893389</v>
      </c>
      <c r="L171" s="13">
        <f t="shared" si="28"/>
        <v>9391799.7867803834</v>
      </c>
      <c r="M171" s="7">
        <f t="shared" si="29"/>
        <v>0.32313222412317227</v>
      </c>
      <c r="N171" s="45"/>
    </row>
    <row r="172" spans="1:15">
      <c r="A172" s="2" t="s">
        <v>9754</v>
      </c>
      <c r="B172" s="26">
        <f t="shared" si="25"/>
        <v>0.31573994864840771</v>
      </c>
      <c r="C172" s="3">
        <v>35951</v>
      </c>
      <c r="D172" s="30">
        <v>1</v>
      </c>
      <c r="E172" s="1">
        <v>125618201</v>
      </c>
      <c r="F172" s="4">
        <v>2911</v>
      </c>
      <c r="G172" s="1">
        <v>31542121</v>
      </c>
      <c r="H172" s="4">
        <v>2315</v>
      </c>
      <c r="I172" s="6">
        <f t="shared" si="26"/>
        <v>0.79525936104431472</v>
      </c>
      <c r="J172" s="11">
        <v>4.6900000000000004</v>
      </c>
      <c r="K172" s="13">
        <f t="shared" si="27"/>
        <v>26784264.605543707</v>
      </c>
      <c r="L172" s="13">
        <f t="shared" si="28"/>
        <v>6725398.9339019181</v>
      </c>
      <c r="M172" s="7">
        <f t="shared" si="29"/>
        <v>0.25109514981829745</v>
      </c>
      <c r="N172" s="45"/>
    </row>
    <row r="173" spans="1:15">
      <c r="A173" s="2" t="s">
        <v>6485</v>
      </c>
      <c r="B173" s="26">
        <f t="shared" si="25"/>
        <v>0.19281228036827641</v>
      </c>
      <c r="C173" s="3">
        <v>35965</v>
      </c>
      <c r="D173" s="30">
        <v>7</v>
      </c>
      <c r="E173" s="1">
        <v>120620254</v>
      </c>
      <c r="F173" s="4">
        <v>2953</v>
      </c>
      <c r="G173" s="1">
        <v>22745143</v>
      </c>
      <c r="H173" s="4">
        <v>2888</v>
      </c>
      <c r="I173" s="6">
        <f t="shared" si="26"/>
        <v>0.9779884862851338</v>
      </c>
      <c r="J173" s="11">
        <v>4.6900000000000004</v>
      </c>
      <c r="K173" s="13">
        <f t="shared" si="27"/>
        <v>25718604.264392324</v>
      </c>
      <c r="L173" s="13">
        <f t="shared" si="28"/>
        <v>4849710.6609808095</v>
      </c>
      <c r="M173" s="7">
        <f t="shared" si="29"/>
        <v>0.18856819021455548</v>
      </c>
      <c r="N173" s="45"/>
    </row>
    <row r="174" spans="1:15">
      <c r="A174" s="2" t="s">
        <v>2615</v>
      </c>
      <c r="B174" s="26">
        <f t="shared" si="25"/>
        <v>0.20808234015833649</v>
      </c>
      <c r="C174" s="3">
        <v>35972</v>
      </c>
      <c r="D174" s="39">
        <v>1</v>
      </c>
      <c r="E174" s="1">
        <v>144156605</v>
      </c>
      <c r="F174" s="4">
        <v>2871</v>
      </c>
      <c r="G174" s="1">
        <v>29014324</v>
      </c>
      <c r="H174" s="4">
        <v>2777</v>
      </c>
      <c r="I174" s="6">
        <f t="shared" si="26"/>
        <v>0.96725879484500177</v>
      </c>
      <c r="J174" s="11">
        <v>4.6900000000000004</v>
      </c>
      <c r="K174" s="13">
        <f t="shared" si="27"/>
        <v>30737015.991471212</v>
      </c>
      <c r="L174" s="13">
        <f t="shared" si="28"/>
        <v>6186423.0277185496</v>
      </c>
      <c r="M174" s="7">
        <f t="shared" si="29"/>
        <v>0.20126947357008027</v>
      </c>
      <c r="N174" s="45"/>
    </row>
    <row r="175" spans="1:15">
      <c r="A175" s="2" t="s">
        <v>571</v>
      </c>
      <c r="B175" s="26">
        <f t="shared" si="25"/>
        <v>0.18230064233262278</v>
      </c>
      <c r="C175" s="3">
        <v>35977</v>
      </c>
      <c r="D175" s="39">
        <v>2</v>
      </c>
      <c r="E175" s="1">
        <v>201578182</v>
      </c>
      <c r="F175" s="4">
        <v>3184</v>
      </c>
      <c r="G175" s="1">
        <v>36089972</v>
      </c>
      <c r="H175" s="4">
        <v>3127</v>
      </c>
      <c r="I175" s="6">
        <f t="shared" si="26"/>
        <v>0.98209798994974873</v>
      </c>
      <c r="J175" s="11">
        <v>4.6900000000000004</v>
      </c>
      <c r="K175" s="13">
        <f t="shared" si="27"/>
        <v>42980422.601279311</v>
      </c>
      <c r="L175" s="13">
        <f t="shared" si="28"/>
        <v>7695089.9786780374</v>
      </c>
      <c r="M175" s="7">
        <f t="shared" si="29"/>
        <v>0.17903709440141691</v>
      </c>
      <c r="N175" s="45"/>
    </row>
    <row r="176" spans="1:15">
      <c r="A176" s="2" t="s">
        <v>5544</v>
      </c>
      <c r="B176" s="26">
        <f t="shared" si="25"/>
        <v>0.26101596552829404</v>
      </c>
      <c r="C176" s="3">
        <v>35986</v>
      </c>
      <c r="D176" s="39">
        <v>3</v>
      </c>
      <c r="E176" s="1">
        <v>130444603</v>
      </c>
      <c r="F176" s="4">
        <v>3117</v>
      </c>
      <c r="G176" s="1">
        <v>34048124</v>
      </c>
      <c r="H176" s="4">
        <v>3117</v>
      </c>
      <c r="I176" s="6">
        <f t="shared" si="26"/>
        <v>1</v>
      </c>
      <c r="J176" s="11">
        <v>4.6900000000000004</v>
      </c>
      <c r="K176" s="13">
        <f t="shared" si="27"/>
        <v>27813348.187633261</v>
      </c>
      <c r="L176" s="13">
        <f t="shared" si="28"/>
        <v>7259727.9317697221</v>
      </c>
      <c r="M176" s="7">
        <f t="shared" si="29"/>
        <v>0.26101596552829404</v>
      </c>
      <c r="N176" s="45"/>
    </row>
    <row r="177" spans="1:14">
      <c r="A177" s="2" t="s">
        <v>9423</v>
      </c>
      <c r="B177" s="26">
        <f t="shared" si="25"/>
        <v>9.0999895631671393E-2</v>
      </c>
      <c r="C177" s="3">
        <v>35991</v>
      </c>
      <c r="D177" s="39">
        <v>1</v>
      </c>
      <c r="E177" s="1">
        <v>176484651</v>
      </c>
      <c r="F177" s="4">
        <v>2555</v>
      </c>
      <c r="G177" s="1">
        <v>13740644</v>
      </c>
      <c r="H177" s="4">
        <v>2186</v>
      </c>
      <c r="I177" s="6">
        <f t="shared" si="26"/>
        <v>0.85557729941291583</v>
      </c>
      <c r="J177" s="11">
        <v>4.6900000000000004</v>
      </c>
      <c r="K177" s="13">
        <f t="shared" si="27"/>
        <v>37629989.5522388</v>
      </c>
      <c r="L177" s="13">
        <f t="shared" si="28"/>
        <v>2929774.8400852876</v>
      </c>
      <c r="M177" s="7">
        <f t="shared" si="29"/>
        <v>7.7857444951402607E-2</v>
      </c>
      <c r="N177" s="45"/>
    </row>
    <row r="178" spans="1:14">
      <c r="A178" s="2" t="s">
        <v>8234</v>
      </c>
      <c r="B178" s="26">
        <f t="shared" si="25"/>
        <v>0.16092376770942926</v>
      </c>
      <c r="C178" s="3">
        <v>36000</v>
      </c>
      <c r="D178" s="30">
        <v>2</v>
      </c>
      <c r="E178" s="1">
        <v>216540909</v>
      </c>
      <c r="F178" s="4">
        <v>2807</v>
      </c>
      <c r="G178" s="1">
        <v>30576104</v>
      </c>
      <c r="H178" s="4">
        <v>2463</v>
      </c>
      <c r="I178" s="6">
        <f t="shared" si="26"/>
        <v>0.87744923405771291</v>
      </c>
      <c r="J178" s="11">
        <v>4.6900000000000004</v>
      </c>
      <c r="K178" s="13">
        <f t="shared" si="27"/>
        <v>46170769.50959488</v>
      </c>
      <c r="L178" s="13">
        <f t="shared" si="28"/>
        <v>6519425.1599147115</v>
      </c>
      <c r="M178" s="7">
        <f t="shared" si="29"/>
        <v>0.14120243671832003</v>
      </c>
      <c r="N178" s="45"/>
    </row>
    <row r="179" spans="1:14">
      <c r="A179" s="2" t="s">
        <v>8135</v>
      </c>
      <c r="B179" s="26">
        <f t="shared" si="25"/>
        <v>0.24136577458078834</v>
      </c>
      <c r="C179" s="3">
        <v>36056</v>
      </c>
      <c r="D179" s="39">
        <v>1</v>
      </c>
      <c r="E179" s="1">
        <v>141186864</v>
      </c>
      <c r="F179" s="4">
        <v>2724</v>
      </c>
      <c r="G179" s="1">
        <v>33001803</v>
      </c>
      <c r="H179" s="4">
        <v>2638</v>
      </c>
      <c r="I179" s="6">
        <f t="shared" si="26"/>
        <v>0.96842878120411158</v>
      </c>
      <c r="J179" s="11">
        <v>4.6900000000000004</v>
      </c>
      <c r="K179" s="13">
        <f t="shared" si="27"/>
        <v>30103808.955223877</v>
      </c>
      <c r="L179" s="13">
        <f t="shared" si="28"/>
        <v>7036631.7697228137</v>
      </c>
      <c r="M179" s="7">
        <f t="shared" si="29"/>
        <v>0.23374556290165918</v>
      </c>
      <c r="N179" s="45"/>
    </row>
    <row r="180" spans="1:14">
      <c r="A180" s="2" t="s">
        <v>10206</v>
      </c>
      <c r="B180" s="26">
        <f t="shared" si="25"/>
        <v>0.25487318062390801</v>
      </c>
      <c r="C180" s="3">
        <v>36105</v>
      </c>
      <c r="D180" s="39">
        <v>1</v>
      </c>
      <c r="E180" s="1">
        <v>161491646</v>
      </c>
      <c r="F180" s="4">
        <v>2782</v>
      </c>
      <c r="G180" s="1">
        <v>39414071</v>
      </c>
      <c r="H180" s="4">
        <v>2664</v>
      </c>
      <c r="I180" s="6">
        <f t="shared" si="26"/>
        <v>0.95758447160316318</v>
      </c>
      <c r="J180" s="11">
        <v>4.6900000000000004</v>
      </c>
      <c r="K180" s="13">
        <f t="shared" si="27"/>
        <v>34433186.780383795</v>
      </c>
      <c r="L180" s="13">
        <f t="shared" si="28"/>
        <v>8403853.0916844346</v>
      </c>
      <c r="M180" s="7">
        <f t="shared" si="29"/>
        <v>0.2440625999935625</v>
      </c>
      <c r="N180" s="45"/>
    </row>
    <row r="181" spans="1:14">
      <c r="A181" s="2" t="s">
        <v>1469</v>
      </c>
      <c r="B181" s="26">
        <f t="shared" si="25"/>
        <v>4.9587570566116472</v>
      </c>
      <c r="C181" s="3">
        <v>36119</v>
      </c>
      <c r="D181" s="39">
        <v>7</v>
      </c>
      <c r="E181" s="1">
        <v>162798565</v>
      </c>
      <c r="F181" s="4">
        <v>2773</v>
      </c>
      <c r="G181" s="1">
        <v>291121</v>
      </c>
      <c r="H181" s="2">
        <v>1</v>
      </c>
      <c r="I181" s="6">
        <f t="shared" si="26"/>
        <v>3.6062026685899749E-4</v>
      </c>
      <c r="J181" s="11">
        <v>4.6900000000000004</v>
      </c>
      <c r="K181" s="13">
        <f t="shared" si="27"/>
        <v>34711847.547974408</v>
      </c>
      <c r="L181" s="13">
        <f t="shared" si="28"/>
        <v>62072.707889125792</v>
      </c>
      <c r="M181" s="7">
        <f t="shared" si="29"/>
        <v>1.7882282930442293E-3</v>
      </c>
      <c r="N181" s="45"/>
    </row>
    <row r="182" spans="1:14">
      <c r="A182" s="2" t="s">
        <v>2956</v>
      </c>
      <c r="B182" s="26">
        <f t="shared" si="25"/>
        <v>0.18894629129279053</v>
      </c>
      <c r="C182" s="3">
        <v>36119</v>
      </c>
      <c r="D182" s="30">
        <v>3</v>
      </c>
      <c r="E182" s="1">
        <v>111549836</v>
      </c>
      <c r="F182" s="4">
        <v>2517</v>
      </c>
      <c r="G182" s="1">
        <v>20038573</v>
      </c>
      <c r="H182" s="4">
        <v>2393</v>
      </c>
      <c r="I182" s="6">
        <f t="shared" si="26"/>
        <v>0.95073500198649186</v>
      </c>
      <c r="J182" s="11">
        <v>4.6900000000000004</v>
      </c>
      <c r="K182" s="13">
        <f t="shared" si="27"/>
        <v>23784613.219616205</v>
      </c>
      <c r="L182" s="13">
        <f t="shared" si="28"/>
        <v>4272616.8443496795</v>
      </c>
      <c r="M182" s="7">
        <f t="shared" si="29"/>
        <v>0.17963785262759147</v>
      </c>
      <c r="N182" s="45"/>
    </row>
    <row r="183" spans="1:14">
      <c r="A183" s="2" t="s">
        <v>10625</v>
      </c>
      <c r="B183" s="26">
        <f t="shared" si="25"/>
        <v>0.17429034723819253</v>
      </c>
      <c r="C183" s="3">
        <v>36147</v>
      </c>
      <c r="D183" s="30">
        <v>1</v>
      </c>
      <c r="E183" s="1">
        <v>115821495</v>
      </c>
      <c r="F183" s="4">
        <v>2948</v>
      </c>
      <c r="G183" s="1">
        <v>18426749</v>
      </c>
      <c r="H183" s="4">
        <v>2691</v>
      </c>
      <c r="I183" s="6">
        <f t="shared" si="26"/>
        <v>0.91282225237449122</v>
      </c>
      <c r="J183" s="11">
        <v>4.6900000000000004</v>
      </c>
      <c r="K183" s="13">
        <f t="shared" si="27"/>
        <v>24695414.712153517</v>
      </c>
      <c r="L183" s="13">
        <f t="shared" si="28"/>
        <v>3928944.3496801704</v>
      </c>
      <c r="M183" s="7">
        <f t="shared" si="29"/>
        <v>0.15909610733309909</v>
      </c>
      <c r="N183" s="45"/>
    </row>
    <row r="184" spans="1:14">
      <c r="A184" s="2" t="s">
        <v>7229</v>
      </c>
      <c r="B184" s="26">
        <f t="shared" si="25"/>
        <v>0.20068100947765211</v>
      </c>
      <c r="C184" s="3">
        <v>36154</v>
      </c>
      <c r="D184" s="39">
        <v>2</v>
      </c>
      <c r="E184" s="1">
        <v>135026902</v>
      </c>
      <c r="F184" s="4">
        <v>2909</v>
      </c>
      <c r="G184" s="1">
        <v>25262280</v>
      </c>
      <c r="H184" s="4">
        <v>2712</v>
      </c>
      <c r="I184" s="6">
        <f t="shared" si="26"/>
        <v>0.93227913372292881</v>
      </c>
      <c r="J184" s="11">
        <v>4.6900000000000004</v>
      </c>
      <c r="K184" s="13">
        <f t="shared" si="27"/>
        <v>28790384.221748397</v>
      </c>
      <c r="L184" s="13">
        <f t="shared" si="28"/>
        <v>5386413.6460554367</v>
      </c>
      <c r="M184" s="7">
        <f t="shared" si="29"/>
        <v>0.18709071767046836</v>
      </c>
      <c r="N184" s="45"/>
    </row>
    <row r="185" spans="1:14">
      <c r="A185" s="2" t="s">
        <v>6101</v>
      </c>
      <c r="B185" s="26">
        <f t="shared" si="25"/>
        <v>0.16512154834956227</v>
      </c>
      <c r="C185" s="3">
        <v>36250</v>
      </c>
      <c r="D185" s="39">
        <v>5</v>
      </c>
      <c r="E185" s="1">
        <v>171479930</v>
      </c>
      <c r="F185" s="4">
        <v>2903</v>
      </c>
      <c r="G185" s="1">
        <v>27788331</v>
      </c>
      <c r="H185" s="4">
        <v>2849</v>
      </c>
      <c r="I185" s="6">
        <f t="shared" si="26"/>
        <v>0.98139855322080605</v>
      </c>
      <c r="J185" s="12">
        <v>5.0599999999999996</v>
      </c>
      <c r="K185" s="13">
        <f t="shared" si="27"/>
        <v>33889314.229249015</v>
      </c>
      <c r="L185" s="13">
        <f t="shared" si="28"/>
        <v>5491765.0197628466</v>
      </c>
      <c r="M185" s="7">
        <f t="shared" si="29"/>
        <v>0.1620500486558398</v>
      </c>
      <c r="N185" s="45"/>
    </row>
    <row r="186" spans="1:14">
      <c r="A186" s="2" t="s">
        <v>6492</v>
      </c>
      <c r="B186" s="26">
        <f t="shared" si="25"/>
        <v>0.29658692279966875</v>
      </c>
      <c r="C186" s="3">
        <v>36287</v>
      </c>
      <c r="D186" s="39">
        <v>3</v>
      </c>
      <c r="E186" s="1">
        <v>155385488</v>
      </c>
      <c r="F186" s="4">
        <v>3411</v>
      </c>
      <c r="G186" s="1">
        <v>43369635</v>
      </c>
      <c r="H186" s="4">
        <v>3210</v>
      </c>
      <c r="I186" s="6">
        <f t="shared" si="26"/>
        <v>0.94107299912049247</v>
      </c>
      <c r="J186" s="12">
        <v>5.0599999999999996</v>
      </c>
      <c r="K186" s="13">
        <f t="shared" si="27"/>
        <v>30708594.466403164</v>
      </c>
      <c r="L186" s="13">
        <f t="shared" si="28"/>
        <v>8571074.1106719375</v>
      </c>
      <c r="M186" s="7">
        <f t="shared" si="29"/>
        <v>0.27910994493900226</v>
      </c>
      <c r="N186" s="45"/>
    </row>
    <row r="187" spans="1:14">
      <c r="A187" s="2" t="s">
        <v>8939</v>
      </c>
      <c r="B187" s="26">
        <f t="shared" si="25"/>
        <v>0.15826388377856979</v>
      </c>
      <c r="C187" s="3">
        <v>36299</v>
      </c>
      <c r="D187" s="30">
        <v>5</v>
      </c>
      <c r="E187" s="1">
        <v>431088295</v>
      </c>
      <c r="F187" s="4">
        <v>3126</v>
      </c>
      <c r="G187" s="1">
        <v>64820970</v>
      </c>
      <c r="H187" s="4">
        <v>2970</v>
      </c>
      <c r="I187" s="6">
        <f t="shared" si="26"/>
        <v>0.9500959692898272</v>
      </c>
      <c r="J187" s="12">
        <v>5.0599999999999996</v>
      </c>
      <c r="K187" s="13">
        <f t="shared" si="27"/>
        <v>85195315.217391312</v>
      </c>
      <c r="L187" s="13">
        <f t="shared" si="28"/>
        <v>12810468.379446641</v>
      </c>
      <c r="M187" s="7">
        <f t="shared" si="29"/>
        <v>0.15036587806217283</v>
      </c>
      <c r="N187" s="45"/>
    </row>
    <row r="188" spans="1:14">
      <c r="A188" s="2" t="s">
        <v>6869</v>
      </c>
      <c r="B188" s="26">
        <f t="shared" si="25"/>
        <v>0.19054958529560223</v>
      </c>
      <c r="C188" s="3">
        <v>36308</v>
      </c>
      <c r="D188" s="30">
        <v>2</v>
      </c>
      <c r="E188" s="1">
        <v>116089678</v>
      </c>
      <c r="F188" s="4">
        <v>2786</v>
      </c>
      <c r="G188" s="1">
        <v>21811180</v>
      </c>
      <c r="H188" s="4">
        <v>2747</v>
      </c>
      <c r="I188" s="6">
        <f t="shared" si="26"/>
        <v>0.98600143575017951</v>
      </c>
      <c r="J188" s="12">
        <v>5.0599999999999996</v>
      </c>
      <c r="K188" s="13">
        <f t="shared" si="27"/>
        <v>22942624.110671937</v>
      </c>
      <c r="L188" s="13">
        <f t="shared" si="28"/>
        <v>4310509.8814229248</v>
      </c>
      <c r="M188" s="7">
        <f t="shared" si="29"/>
        <v>0.18788216468306509</v>
      </c>
      <c r="N188" s="45"/>
    </row>
    <row r="189" spans="1:14">
      <c r="A189" s="2" t="s">
        <v>647</v>
      </c>
      <c r="B189" s="26">
        <f t="shared" si="25"/>
        <v>0.26669939753542826</v>
      </c>
      <c r="C189" s="3">
        <v>36322</v>
      </c>
      <c r="D189" s="39">
        <v>1</v>
      </c>
      <c r="E189" s="1">
        <v>206040086</v>
      </c>
      <c r="F189" s="4">
        <v>3314</v>
      </c>
      <c r="G189" s="1">
        <v>54917604</v>
      </c>
      <c r="H189" s="4">
        <v>3312</v>
      </c>
      <c r="I189" s="6">
        <f t="shared" si="26"/>
        <v>0.99939649969824984</v>
      </c>
      <c r="J189" s="12">
        <v>5.0599999999999996</v>
      </c>
      <c r="K189" s="13">
        <f t="shared" si="27"/>
        <v>40719384.584980242</v>
      </c>
      <c r="L189" s="13">
        <f t="shared" si="28"/>
        <v>10853281.422924902</v>
      </c>
      <c r="M189" s="7">
        <f t="shared" si="29"/>
        <v>0.26653844436853902</v>
      </c>
      <c r="N189" s="45"/>
    </row>
    <row r="190" spans="1:14">
      <c r="A190" s="2" t="s">
        <v>9316</v>
      </c>
      <c r="B190" s="26">
        <f t="shared" si="25"/>
        <v>0.20840797247096737</v>
      </c>
      <c r="C190" s="3">
        <v>36327</v>
      </c>
      <c r="D190" s="39">
        <v>7</v>
      </c>
      <c r="E190" s="1">
        <v>171091819</v>
      </c>
      <c r="F190" s="4">
        <v>3131</v>
      </c>
      <c r="G190" s="1">
        <v>34221968</v>
      </c>
      <c r="H190" s="4">
        <v>3005</v>
      </c>
      <c r="I190" s="6">
        <f t="shared" si="26"/>
        <v>0.95975726604918554</v>
      </c>
      <c r="J190" s="12">
        <v>5.0599999999999996</v>
      </c>
      <c r="K190" s="13">
        <f t="shared" si="27"/>
        <v>33812612.45059289</v>
      </c>
      <c r="L190" s="13">
        <f t="shared" si="28"/>
        <v>6763234.7826086963</v>
      </c>
      <c r="M190" s="7">
        <f t="shared" si="29"/>
        <v>0.20002106588158958</v>
      </c>
      <c r="N190" s="45"/>
    </row>
    <row r="191" spans="1:14">
      <c r="A191" s="2" t="s">
        <v>1029</v>
      </c>
      <c r="B191" s="26">
        <f t="shared" si="25"/>
        <v>0.27313011189562669</v>
      </c>
      <c r="C191" s="3">
        <v>36336</v>
      </c>
      <c r="D191" s="39">
        <v>1</v>
      </c>
      <c r="E191" s="1">
        <v>163479795</v>
      </c>
      <c r="F191" s="4">
        <v>3254</v>
      </c>
      <c r="G191" s="1">
        <v>41536370</v>
      </c>
      <c r="H191" s="4">
        <v>3027</v>
      </c>
      <c r="I191" s="6">
        <f t="shared" si="26"/>
        <v>0.93023970497848807</v>
      </c>
      <c r="J191" s="12">
        <v>5.0599999999999996</v>
      </c>
      <c r="K191" s="13">
        <f t="shared" si="27"/>
        <v>32308259.881422926</v>
      </c>
      <c r="L191" s="13">
        <f t="shared" si="28"/>
        <v>8208768.7747035576</v>
      </c>
      <c r="M191" s="7">
        <f t="shared" si="29"/>
        <v>0.25407647471052919</v>
      </c>
      <c r="N191" s="45"/>
    </row>
    <row r="192" spans="1:14">
      <c r="A192" s="2" t="s">
        <v>10424</v>
      </c>
      <c r="B192" s="26">
        <f t="shared" si="25"/>
        <v>0.24328950054347942</v>
      </c>
      <c r="C192" s="3">
        <v>36341</v>
      </c>
      <c r="D192" s="30">
        <v>3</v>
      </c>
      <c r="E192" s="1">
        <v>113804681</v>
      </c>
      <c r="F192" s="4">
        <v>3342</v>
      </c>
      <c r="G192" s="1">
        <v>27687484</v>
      </c>
      <c r="H192" s="4">
        <v>3342</v>
      </c>
      <c r="I192" s="6">
        <f t="shared" si="26"/>
        <v>1</v>
      </c>
      <c r="J192" s="12">
        <v>5.0599999999999996</v>
      </c>
      <c r="K192" s="13">
        <f t="shared" si="27"/>
        <v>22491043.675889328</v>
      </c>
      <c r="L192" s="13">
        <f t="shared" si="28"/>
        <v>5471834.7826086963</v>
      </c>
      <c r="M192" s="7">
        <f t="shared" si="29"/>
        <v>0.24328950054347942</v>
      </c>
      <c r="N192" s="45"/>
    </row>
    <row r="193" spans="1:14">
      <c r="A193" s="2" t="s">
        <v>1131</v>
      </c>
      <c r="B193" s="26">
        <f t="shared" si="25"/>
        <v>1.0113418757580053</v>
      </c>
      <c r="C193" s="3">
        <v>36357</v>
      </c>
      <c r="D193" s="39">
        <v>4</v>
      </c>
      <c r="E193" s="1">
        <v>140539099</v>
      </c>
      <c r="F193" s="4">
        <v>2538</v>
      </c>
      <c r="G193" s="1">
        <v>1512054</v>
      </c>
      <c r="H193" s="2">
        <v>27</v>
      </c>
      <c r="I193" s="6">
        <f t="shared" si="26"/>
        <v>1.0638297872340425E-2</v>
      </c>
      <c r="J193" s="12">
        <v>5.0599999999999996</v>
      </c>
      <c r="K193" s="13">
        <f t="shared" si="27"/>
        <v>27774525.494071148</v>
      </c>
      <c r="L193" s="13">
        <f t="shared" si="28"/>
        <v>298824.90118577075</v>
      </c>
      <c r="M193" s="7">
        <f t="shared" si="29"/>
        <v>1.0758956125085161E-2</v>
      </c>
      <c r="N193" s="45"/>
    </row>
    <row r="194" spans="1:14">
      <c r="A194" s="2" t="s">
        <v>8121</v>
      </c>
      <c r="B194" s="26">
        <f t="shared" ref="B194:B201" si="30">M194/I194</f>
        <v>0.23621693164536667</v>
      </c>
      <c r="C194" s="3">
        <v>36371</v>
      </c>
      <c r="D194" s="39">
        <v>1</v>
      </c>
      <c r="E194" s="1">
        <v>152257509</v>
      </c>
      <c r="F194" s="4">
        <v>3240</v>
      </c>
      <c r="G194" s="1">
        <v>35055556</v>
      </c>
      <c r="H194" s="4">
        <v>3158</v>
      </c>
      <c r="I194" s="6">
        <f t="shared" ref="I194:I225" si="31">H194/F194</f>
        <v>0.97469135802469131</v>
      </c>
      <c r="J194" s="12">
        <v>5.0599999999999996</v>
      </c>
      <c r="K194" s="13">
        <f t="shared" ref="K194:K225" si="32">E194/J194</f>
        <v>30090416.798418976</v>
      </c>
      <c r="L194" s="13">
        <f t="shared" ref="L194:L201" si="33">G194/J194</f>
        <v>6927975.4940711465</v>
      </c>
      <c r="M194" s="7">
        <f t="shared" ref="M194:M225" si="34">L194/K194</f>
        <v>0.23023860189384812</v>
      </c>
      <c r="N194" s="45"/>
    </row>
    <row r="195" spans="1:14">
      <c r="A195" s="2" t="s">
        <v>8622</v>
      </c>
      <c r="B195" s="26">
        <f t="shared" si="30"/>
        <v>0.11866899679422591</v>
      </c>
      <c r="C195" s="3">
        <v>36378</v>
      </c>
      <c r="D195" s="30">
        <v>4</v>
      </c>
      <c r="E195" s="1">
        <v>293506292</v>
      </c>
      <c r="F195" s="4">
        <v>2821</v>
      </c>
      <c r="G195" s="1">
        <v>26681262</v>
      </c>
      <c r="H195" s="4">
        <v>2161</v>
      </c>
      <c r="I195" s="6">
        <f t="shared" si="31"/>
        <v>0.76604041120170152</v>
      </c>
      <c r="J195" s="12">
        <v>5.0599999999999996</v>
      </c>
      <c r="K195" s="13">
        <f t="shared" si="32"/>
        <v>58005196.047430836</v>
      </c>
      <c r="L195" s="13">
        <f t="shared" si="33"/>
        <v>5272976.6798418975</v>
      </c>
      <c r="M195" s="7">
        <f t="shared" si="34"/>
        <v>9.0905247101142214E-2</v>
      </c>
      <c r="N195" s="45"/>
    </row>
    <row r="196" spans="1:14">
      <c r="A196" s="2" t="s">
        <v>390</v>
      </c>
      <c r="B196" s="26">
        <f t="shared" si="30"/>
        <v>0.82364118125576546</v>
      </c>
      <c r="C196" s="3">
        <v>36418</v>
      </c>
      <c r="D196" s="39">
        <v>2</v>
      </c>
      <c r="E196" s="1">
        <v>130096601</v>
      </c>
      <c r="F196" s="4">
        <v>1990</v>
      </c>
      <c r="G196" s="1">
        <v>861531</v>
      </c>
      <c r="H196" s="2">
        <v>16</v>
      </c>
      <c r="I196" s="6">
        <f t="shared" si="31"/>
        <v>8.0402010050251264E-3</v>
      </c>
      <c r="J196" s="12">
        <v>5.0599999999999996</v>
      </c>
      <c r="K196" s="13">
        <f t="shared" si="32"/>
        <v>25710790.711462453</v>
      </c>
      <c r="L196" s="13">
        <f t="shared" si="33"/>
        <v>170263.04347826089</v>
      </c>
      <c r="M196" s="7">
        <f t="shared" si="34"/>
        <v>6.6222406533126875E-3</v>
      </c>
      <c r="N196" s="45"/>
    </row>
    <row r="197" spans="1:14">
      <c r="A197" s="2" t="s">
        <v>2675</v>
      </c>
      <c r="B197" s="26">
        <f t="shared" si="30"/>
        <v>0.23385274806381157</v>
      </c>
      <c r="C197" s="3">
        <v>36427</v>
      </c>
      <c r="D197" s="30">
        <v>3</v>
      </c>
      <c r="E197" s="1">
        <v>116741558</v>
      </c>
      <c r="F197" s="4">
        <v>3002</v>
      </c>
      <c r="G197" s="1">
        <v>23162542</v>
      </c>
      <c r="H197" s="4">
        <v>2547</v>
      </c>
      <c r="I197" s="6">
        <f t="shared" si="31"/>
        <v>0.84843437708194536</v>
      </c>
      <c r="J197" s="12">
        <v>5.0599999999999996</v>
      </c>
      <c r="K197" s="13">
        <f t="shared" si="32"/>
        <v>23071454.150197629</v>
      </c>
      <c r="L197" s="13">
        <f t="shared" si="33"/>
        <v>4577577.4703557314</v>
      </c>
      <c r="M197" s="7">
        <f t="shared" si="34"/>
        <v>0.19840871063242108</v>
      </c>
      <c r="N197" s="45"/>
    </row>
    <row r="198" spans="1:14">
      <c r="A198" s="2" t="s">
        <v>9651</v>
      </c>
      <c r="B198" s="26">
        <f t="shared" si="30"/>
        <v>3.9764987846619815</v>
      </c>
      <c r="C198" s="3">
        <v>36483</v>
      </c>
      <c r="D198" s="30">
        <v>7</v>
      </c>
      <c r="E198" s="1">
        <v>245852179</v>
      </c>
      <c r="F198" s="4">
        <v>3257</v>
      </c>
      <c r="G198" s="1">
        <v>300163</v>
      </c>
      <c r="H198" s="2">
        <v>1</v>
      </c>
      <c r="I198" s="6">
        <f t="shared" si="31"/>
        <v>3.0703101013202335E-4</v>
      </c>
      <c r="J198" s="12">
        <v>5.0599999999999996</v>
      </c>
      <c r="K198" s="13">
        <f t="shared" si="32"/>
        <v>48587387.154150203</v>
      </c>
      <c r="L198" s="13">
        <f t="shared" si="33"/>
        <v>59320.750988142296</v>
      </c>
      <c r="M198" s="7">
        <f t="shared" si="34"/>
        <v>1.2209084386435314E-3</v>
      </c>
      <c r="N198" s="45"/>
    </row>
    <row r="199" spans="1:14" s="32" customFormat="1">
      <c r="A199" s="2" t="s">
        <v>10542</v>
      </c>
      <c r="B199" s="26">
        <f t="shared" si="30"/>
        <v>0.27980129361930289</v>
      </c>
      <c r="C199" s="3">
        <v>36483</v>
      </c>
      <c r="D199" s="30">
        <v>3</v>
      </c>
      <c r="E199" s="1">
        <v>126943684</v>
      </c>
      <c r="F199" s="4">
        <v>3163</v>
      </c>
      <c r="G199" s="1">
        <v>35519007</v>
      </c>
      <c r="H199" s="4">
        <v>3163</v>
      </c>
      <c r="I199" s="6">
        <f t="shared" si="31"/>
        <v>1</v>
      </c>
      <c r="J199" s="12">
        <v>5.0599999999999996</v>
      </c>
      <c r="K199" s="13">
        <f t="shared" si="32"/>
        <v>25087684.584980238</v>
      </c>
      <c r="L199" s="13">
        <f t="shared" si="33"/>
        <v>7019566.6007905146</v>
      </c>
      <c r="M199" s="7">
        <f t="shared" si="34"/>
        <v>0.27980129361930289</v>
      </c>
      <c r="N199" s="45"/>
    </row>
    <row r="200" spans="1:14" s="32" customFormat="1">
      <c r="A200" s="2" t="s">
        <v>3921</v>
      </c>
      <c r="B200" s="26">
        <f t="shared" si="30"/>
        <v>0.13170300467888577</v>
      </c>
      <c r="C200" s="3">
        <v>36504</v>
      </c>
      <c r="D200" s="39">
        <v>2</v>
      </c>
      <c r="E200" s="1">
        <v>136801374</v>
      </c>
      <c r="F200" s="4">
        <v>2875</v>
      </c>
      <c r="G200" s="1">
        <v>18017152</v>
      </c>
      <c r="H200" s="4">
        <v>2875</v>
      </c>
      <c r="I200" s="6">
        <f t="shared" si="31"/>
        <v>1</v>
      </c>
      <c r="J200" s="12">
        <v>5.0599999999999996</v>
      </c>
      <c r="K200" s="13">
        <f t="shared" si="32"/>
        <v>27035844.664031621</v>
      </c>
      <c r="L200" s="13">
        <f t="shared" si="33"/>
        <v>3560701.9762845854</v>
      </c>
      <c r="M200" s="7">
        <f t="shared" si="34"/>
        <v>0.13170300467888577</v>
      </c>
      <c r="N200" s="45"/>
    </row>
    <row r="201" spans="1:14" s="32" customFormat="1">
      <c r="A201" s="2" t="s">
        <v>9096</v>
      </c>
      <c r="B201" s="26">
        <f t="shared" si="30"/>
        <v>0.11741901378617607</v>
      </c>
      <c r="C201" s="3">
        <v>36511</v>
      </c>
      <c r="D201" s="39">
        <v>7</v>
      </c>
      <c r="E201" s="1">
        <v>140035367</v>
      </c>
      <c r="F201" s="4">
        <v>3151</v>
      </c>
      <c r="G201" s="1">
        <v>15018223</v>
      </c>
      <c r="H201" s="4">
        <v>2878</v>
      </c>
      <c r="I201" s="6">
        <f t="shared" si="31"/>
        <v>0.91336083782926059</v>
      </c>
      <c r="J201" s="12">
        <v>5.0599999999999996</v>
      </c>
      <c r="K201" s="13">
        <f t="shared" si="32"/>
        <v>27674973.715415023</v>
      </c>
      <c r="L201" s="13">
        <f t="shared" si="33"/>
        <v>2968028.2608695654</v>
      </c>
      <c r="M201" s="7">
        <f t="shared" si="34"/>
        <v>0.10724592880882727</v>
      </c>
      <c r="N201" s="45"/>
    </row>
    <row r="202" spans="1:14">
      <c r="B202" s="33"/>
      <c r="C202" s="35"/>
      <c r="E202" s="33"/>
      <c r="F202" s="33"/>
      <c r="G202" s="33"/>
      <c r="H202" s="33"/>
      <c r="I202" s="33"/>
      <c r="J202" s="37"/>
      <c r="K202" s="33"/>
      <c r="L202" s="33"/>
      <c r="M202" s="33"/>
    </row>
    <row r="203" spans="1:14">
      <c r="B203" s="32"/>
    </row>
    <row r="208" spans="1:14">
      <c r="B208" s="42"/>
    </row>
    <row r="209" spans="2:2">
      <c r="B209" s="42"/>
    </row>
    <row r="210" spans="2:2">
      <c r="B210" s="42"/>
    </row>
    <row r="211" spans="2:2">
      <c r="B211" s="42"/>
    </row>
    <row r="212" spans="2:2">
      <c r="B212" s="42"/>
    </row>
    <row r="213" spans="2:2">
      <c r="B213" s="42"/>
    </row>
    <row r="214" spans="2:2">
      <c r="B214" s="42"/>
    </row>
    <row r="215" spans="2:2">
      <c r="B215" s="42"/>
    </row>
    <row r="216" spans="2:2">
      <c r="B216" s="42"/>
    </row>
    <row r="217" spans="2:2">
      <c r="B217" s="42"/>
    </row>
    <row r="218" spans="2:2">
      <c r="B218" s="42"/>
    </row>
    <row r="219" spans="2:2">
      <c r="B219" s="42"/>
    </row>
    <row r="220" spans="2:2">
      <c r="B220" s="42"/>
    </row>
    <row r="221" spans="2:2">
      <c r="B221" s="42"/>
    </row>
    <row r="222" spans="2:2">
      <c r="B222" s="42"/>
    </row>
    <row r="223" spans="2:2">
      <c r="B223" s="42"/>
    </row>
    <row r="224" spans="2:2">
      <c r="B224" s="42"/>
    </row>
    <row r="225" spans="2:2">
      <c r="B225" s="42"/>
    </row>
    <row r="226" spans="2:2">
      <c r="B226" s="42"/>
    </row>
    <row r="227" spans="2:2">
      <c r="B227" s="42"/>
    </row>
    <row r="228" spans="2:2">
      <c r="B228" s="42"/>
    </row>
    <row r="229" spans="2:2">
      <c r="B229" s="42"/>
    </row>
    <row r="230" spans="2:2">
      <c r="B230" s="42"/>
    </row>
    <row r="231" spans="2:2">
      <c r="B231" s="42"/>
    </row>
    <row r="232" spans="2:2">
      <c r="B232" s="42"/>
    </row>
    <row r="233" spans="2:2">
      <c r="B233" s="42"/>
    </row>
    <row r="234" spans="2:2">
      <c r="B234" s="42"/>
    </row>
    <row r="235" spans="2:2">
      <c r="B235" s="42"/>
    </row>
    <row r="236" spans="2:2">
      <c r="B236" s="42"/>
    </row>
    <row r="237" spans="2:2">
      <c r="B237" s="42"/>
    </row>
    <row r="238" spans="2:2">
      <c r="B238" s="42"/>
    </row>
    <row r="239" spans="2:2">
      <c r="B239" s="42"/>
    </row>
    <row r="240" spans="2:2">
      <c r="B240" s="42"/>
    </row>
    <row r="241" spans="2:2">
      <c r="B241" s="42"/>
    </row>
    <row r="242" spans="2:2">
      <c r="B242" s="42"/>
    </row>
    <row r="243" spans="2:2">
      <c r="B243" s="42"/>
    </row>
    <row r="244" spans="2:2">
      <c r="B244" s="42"/>
    </row>
    <row r="245" spans="2:2">
      <c r="B245" s="42"/>
    </row>
    <row r="246" spans="2:2">
      <c r="B246" s="42"/>
    </row>
    <row r="247" spans="2:2">
      <c r="B247" s="42"/>
    </row>
    <row r="248" spans="2:2">
      <c r="B248" s="42"/>
    </row>
    <row r="249" spans="2:2">
      <c r="B249" s="42"/>
    </row>
    <row r="250" spans="2:2">
      <c r="B250" s="42"/>
    </row>
    <row r="251" spans="2:2">
      <c r="B251" s="42"/>
    </row>
    <row r="252" spans="2:2">
      <c r="B252" s="42"/>
    </row>
    <row r="253" spans="2:2">
      <c r="B253" s="42"/>
    </row>
    <row r="254" spans="2:2">
      <c r="B254" s="42"/>
    </row>
    <row r="255" spans="2:2">
      <c r="B255" s="42"/>
    </row>
    <row r="256" spans="2:2">
      <c r="B256" s="42"/>
    </row>
    <row r="257" spans="2:2">
      <c r="B257" s="42"/>
    </row>
    <row r="258" spans="2:2">
      <c r="B258" s="42"/>
    </row>
    <row r="259" spans="2:2">
      <c r="B259" s="42"/>
    </row>
    <row r="260" spans="2:2">
      <c r="B260" s="42"/>
    </row>
    <row r="261" spans="2:2">
      <c r="B261" s="42"/>
    </row>
    <row r="262" spans="2:2">
      <c r="B262" s="42"/>
    </row>
    <row r="263" spans="2:2">
      <c r="B263" s="42"/>
    </row>
    <row r="264" spans="2:2">
      <c r="B264" s="42"/>
    </row>
    <row r="265" spans="2:2">
      <c r="B265" s="42"/>
    </row>
    <row r="266" spans="2:2">
      <c r="B266" s="42"/>
    </row>
    <row r="267" spans="2:2">
      <c r="B267" s="42"/>
    </row>
    <row r="268" spans="2:2">
      <c r="B268" s="42"/>
    </row>
    <row r="269" spans="2:2">
      <c r="B269" s="42"/>
    </row>
    <row r="270" spans="2:2">
      <c r="B270" s="42"/>
    </row>
    <row r="271" spans="2:2">
      <c r="B271" s="42"/>
    </row>
    <row r="272" spans="2:2">
      <c r="B272" s="42"/>
    </row>
    <row r="273" spans="2:2">
      <c r="B273" s="42"/>
    </row>
    <row r="274" spans="2:2">
      <c r="B274" s="42"/>
    </row>
    <row r="275" spans="2:2">
      <c r="B275" s="42"/>
    </row>
    <row r="276" spans="2:2">
      <c r="B276" s="42"/>
    </row>
    <row r="277" spans="2:2">
      <c r="B277" s="42"/>
    </row>
    <row r="278" spans="2:2">
      <c r="B278" s="42"/>
    </row>
    <row r="279" spans="2:2">
      <c r="B279" s="42"/>
    </row>
    <row r="280" spans="2:2">
      <c r="B280" s="42"/>
    </row>
    <row r="281" spans="2:2">
      <c r="B281" s="42"/>
    </row>
    <row r="282" spans="2:2">
      <c r="B282" s="42"/>
    </row>
    <row r="283" spans="2:2">
      <c r="B283" s="42"/>
    </row>
    <row r="284" spans="2:2">
      <c r="B284" s="42"/>
    </row>
    <row r="285" spans="2:2">
      <c r="B285" s="42"/>
    </row>
    <row r="286" spans="2:2">
      <c r="B286" s="42"/>
    </row>
    <row r="287" spans="2:2">
      <c r="B287" s="42"/>
    </row>
    <row r="288" spans="2:2">
      <c r="B288" s="42"/>
    </row>
    <row r="289" spans="2:2">
      <c r="B289" s="42"/>
    </row>
    <row r="290" spans="2:2">
      <c r="B290" s="42"/>
    </row>
    <row r="291" spans="2:2">
      <c r="B291" s="42"/>
    </row>
    <row r="292" spans="2:2">
      <c r="B292" s="42"/>
    </row>
    <row r="293" spans="2:2">
      <c r="B293" s="42"/>
    </row>
    <row r="294" spans="2:2">
      <c r="B294" s="42"/>
    </row>
    <row r="295" spans="2:2">
      <c r="B295" s="42"/>
    </row>
    <row r="296" spans="2:2">
      <c r="B296" s="42"/>
    </row>
    <row r="297" spans="2:2">
      <c r="B297" s="42"/>
    </row>
    <row r="298" spans="2:2">
      <c r="B298" s="42"/>
    </row>
    <row r="299" spans="2:2">
      <c r="B299" s="42"/>
    </row>
    <row r="300" spans="2:2">
      <c r="B300" s="42"/>
    </row>
    <row r="301" spans="2:2">
      <c r="B301" s="42"/>
    </row>
    <row r="302" spans="2:2">
      <c r="B302" s="42"/>
    </row>
    <row r="303" spans="2:2">
      <c r="B303" s="42"/>
    </row>
    <row r="304" spans="2:2">
      <c r="B304" s="42"/>
    </row>
    <row r="305" spans="2:2">
      <c r="B305" s="42"/>
    </row>
    <row r="306" spans="2:2">
      <c r="B306" s="42"/>
    </row>
    <row r="307" spans="2:2">
      <c r="B307" s="42"/>
    </row>
    <row r="308" spans="2:2">
      <c r="B308" s="42"/>
    </row>
    <row r="309" spans="2:2">
      <c r="B309" s="42"/>
    </row>
    <row r="310" spans="2:2">
      <c r="B310" s="42"/>
    </row>
    <row r="311" spans="2:2">
      <c r="B311" s="42"/>
    </row>
    <row r="312" spans="2:2">
      <c r="B312" s="42"/>
    </row>
    <row r="313" spans="2:2">
      <c r="B313" s="42"/>
    </row>
    <row r="314" spans="2:2">
      <c r="B314" s="42"/>
    </row>
    <row r="315" spans="2:2">
      <c r="B315" s="42"/>
    </row>
    <row r="316" spans="2:2">
      <c r="B316" s="42"/>
    </row>
    <row r="317" spans="2:2">
      <c r="B317" s="42"/>
    </row>
    <row r="318" spans="2:2">
      <c r="B318" s="42"/>
    </row>
    <row r="319" spans="2:2">
      <c r="B319" s="42"/>
    </row>
    <row r="320" spans="2:2">
      <c r="B320" s="42"/>
    </row>
    <row r="321" spans="2:2">
      <c r="B321" s="42"/>
    </row>
    <row r="322" spans="2:2">
      <c r="B322" s="42"/>
    </row>
    <row r="323" spans="2:2">
      <c r="B323" s="42"/>
    </row>
    <row r="324" spans="2:2">
      <c r="B324" s="42"/>
    </row>
    <row r="325" spans="2:2">
      <c r="B325" s="42"/>
    </row>
    <row r="326" spans="2:2">
      <c r="B326" s="42"/>
    </row>
    <row r="327" spans="2:2">
      <c r="B327" s="42"/>
    </row>
    <row r="328" spans="2:2">
      <c r="B328" s="42"/>
    </row>
    <row r="329" spans="2:2">
      <c r="B329" s="42"/>
    </row>
    <row r="330" spans="2:2">
      <c r="B330" s="42"/>
    </row>
    <row r="331" spans="2:2">
      <c r="B331" s="42"/>
    </row>
    <row r="332" spans="2:2">
      <c r="B332" s="42"/>
    </row>
    <row r="333" spans="2:2">
      <c r="B333" s="42"/>
    </row>
    <row r="334" spans="2:2">
      <c r="B334" s="42"/>
    </row>
    <row r="335" spans="2:2">
      <c r="B335" s="42"/>
    </row>
    <row r="336" spans="2:2">
      <c r="B336" s="42"/>
    </row>
    <row r="337" spans="2:2">
      <c r="B337" s="42"/>
    </row>
    <row r="338" spans="2:2">
      <c r="B338" s="42"/>
    </row>
    <row r="339" spans="2:2">
      <c r="B339" s="42"/>
    </row>
    <row r="340" spans="2:2">
      <c r="B340" s="42"/>
    </row>
    <row r="341" spans="2:2">
      <c r="B341" s="42"/>
    </row>
    <row r="342" spans="2:2">
      <c r="B342" s="42"/>
    </row>
    <row r="343" spans="2:2">
      <c r="B343" s="42"/>
    </row>
    <row r="344" spans="2:2">
      <c r="B344" s="42"/>
    </row>
    <row r="345" spans="2:2">
      <c r="B345" s="42"/>
    </row>
    <row r="346" spans="2:2">
      <c r="B346" s="42"/>
    </row>
    <row r="347" spans="2:2">
      <c r="B347" s="42"/>
    </row>
    <row r="348" spans="2:2">
      <c r="B348" s="42"/>
    </row>
    <row r="349" spans="2:2">
      <c r="B349" s="42"/>
    </row>
    <row r="350" spans="2:2">
      <c r="B350" s="42"/>
    </row>
    <row r="351" spans="2:2">
      <c r="B351" s="42"/>
    </row>
    <row r="352" spans="2:2">
      <c r="B352" s="42"/>
    </row>
    <row r="353" spans="2:2">
      <c r="B353" s="42"/>
    </row>
    <row r="354" spans="2:2">
      <c r="B354" s="42"/>
    </row>
    <row r="355" spans="2:2">
      <c r="B355" s="42"/>
    </row>
    <row r="356" spans="2:2">
      <c r="B356" s="42"/>
    </row>
    <row r="357" spans="2:2">
      <c r="B357" s="42"/>
    </row>
    <row r="358" spans="2:2">
      <c r="B358" s="42"/>
    </row>
    <row r="359" spans="2:2">
      <c r="B359" s="42"/>
    </row>
    <row r="360" spans="2:2">
      <c r="B360" s="42"/>
    </row>
    <row r="361" spans="2:2">
      <c r="B361" s="42"/>
    </row>
    <row r="362" spans="2:2">
      <c r="B362" s="42"/>
    </row>
    <row r="363" spans="2:2">
      <c r="B363" s="42"/>
    </row>
    <row r="364" spans="2:2">
      <c r="B364" s="42"/>
    </row>
    <row r="365" spans="2:2">
      <c r="B365" s="42"/>
    </row>
    <row r="366" spans="2:2">
      <c r="B366" s="42"/>
    </row>
    <row r="367" spans="2:2">
      <c r="B367" s="42"/>
    </row>
    <row r="368" spans="2:2">
      <c r="B368" s="42"/>
    </row>
    <row r="369" spans="2:2">
      <c r="B369" s="42"/>
    </row>
    <row r="370" spans="2:2">
      <c r="B370" s="42"/>
    </row>
    <row r="371" spans="2:2">
      <c r="B371" s="42"/>
    </row>
    <row r="372" spans="2:2">
      <c r="B372" s="42"/>
    </row>
    <row r="373" spans="2:2">
      <c r="B373" s="42"/>
    </row>
    <row r="374" spans="2:2">
      <c r="B374" s="42"/>
    </row>
    <row r="375" spans="2:2">
      <c r="B375" s="42"/>
    </row>
    <row r="376" spans="2:2">
      <c r="B376" s="42"/>
    </row>
    <row r="377" spans="2:2">
      <c r="B377" s="42"/>
    </row>
    <row r="378" spans="2:2">
      <c r="B378" s="42"/>
    </row>
    <row r="379" spans="2:2">
      <c r="B379" s="42"/>
    </row>
    <row r="380" spans="2:2">
      <c r="B380" s="42"/>
    </row>
    <row r="381" spans="2:2">
      <c r="B381" s="42"/>
    </row>
    <row r="382" spans="2:2">
      <c r="B382" s="42"/>
    </row>
    <row r="383" spans="2:2">
      <c r="B383" s="42"/>
    </row>
    <row r="384" spans="2:2">
      <c r="B384" s="42"/>
    </row>
    <row r="385" spans="2:2">
      <c r="B385" s="42"/>
    </row>
    <row r="386" spans="2:2">
      <c r="B386" s="42"/>
    </row>
    <row r="387" spans="2:2">
      <c r="B387" s="42"/>
    </row>
    <row r="388" spans="2:2">
      <c r="B388" s="42"/>
    </row>
    <row r="389" spans="2:2">
      <c r="B389" s="42"/>
    </row>
    <row r="390" spans="2:2">
      <c r="B390" s="42"/>
    </row>
    <row r="391" spans="2:2">
      <c r="B391" s="42"/>
    </row>
    <row r="392" spans="2:2">
      <c r="B392" s="42"/>
    </row>
    <row r="393" spans="2:2">
      <c r="B393" s="42"/>
    </row>
    <row r="394" spans="2:2">
      <c r="B394" s="42"/>
    </row>
    <row r="395" spans="2:2">
      <c r="B395" s="42"/>
    </row>
    <row r="396" spans="2:2">
      <c r="B396" s="42"/>
    </row>
    <row r="397" spans="2:2">
      <c r="B397" s="42"/>
    </row>
    <row r="398" spans="2:2">
      <c r="B398" s="42"/>
    </row>
    <row r="399" spans="2:2">
      <c r="B399" s="42"/>
    </row>
  </sheetData>
  <sortState ref="A2:M399">
    <sortCondition ref="C1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204"/>
  <sheetViews>
    <sheetView workbookViewId="0">
      <selection activeCell="M22" sqref="M22"/>
    </sheetView>
  </sheetViews>
  <sheetFormatPr baseColWidth="10" defaultRowHeight="15" x14ac:dyDescent="0"/>
  <cols>
    <col min="1" max="1" width="10" customWidth="1"/>
    <col min="2" max="2" width="29.5" customWidth="1"/>
    <col min="3" max="3" width="18.33203125" style="2" bestFit="1" customWidth="1"/>
    <col min="4" max="4" width="6.33203125" bestFit="1" customWidth="1"/>
    <col min="5" max="5" width="8" bestFit="1" customWidth="1"/>
    <col min="6" max="6" width="6.83203125" bestFit="1" customWidth="1"/>
    <col min="7" max="7" width="6.6640625" bestFit="1" customWidth="1"/>
    <col min="8" max="8" width="6.83203125" bestFit="1" customWidth="1"/>
    <col min="9" max="9" width="5.5" bestFit="1" customWidth="1"/>
    <col min="10" max="10" width="7.1640625" bestFit="1" customWidth="1"/>
    <col min="11" max="11" width="10" bestFit="1" customWidth="1"/>
    <col min="12" max="12" width="6.33203125" customWidth="1"/>
    <col min="13" max="13" width="20.1640625" bestFit="1" customWidth="1"/>
    <col min="14" max="14" width="21.83203125" bestFit="1" customWidth="1"/>
    <col min="15" max="15" width="20.83203125" bestFit="1" customWidth="1"/>
  </cols>
  <sheetData>
    <row r="1" spans="1:16" ht="16" thickBot="1">
      <c r="A1" s="16"/>
      <c r="B1" s="16" t="s">
        <v>10690</v>
      </c>
      <c r="C1" s="8" t="s">
        <v>10701</v>
      </c>
      <c r="D1" s="16" t="s">
        <v>10702</v>
      </c>
      <c r="E1" s="8" t="s">
        <v>10703</v>
      </c>
      <c r="F1" s="8" t="s">
        <v>10704</v>
      </c>
      <c r="G1" s="8" t="s">
        <v>10705</v>
      </c>
      <c r="H1" s="8" t="s">
        <v>10706</v>
      </c>
      <c r="I1" s="8" t="s">
        <v>10707</v>
      </c>
      <c r="J1" s="8" t="s">
        <v>10708</v>
      </c>
      <c r="K1" s="8" t="s">
        <v>10709</v>
      </c>
      <c r="P1" s="2"/>
    </row>
    <row r="2" spans="1:16" ht="17" thickTop="1" thickBot="1">
      <c r="A2" s="18">
        <v>1</v>
      </c>
      <c r="B2" s="2" t="s">
        <v>7477</v>
      </c>
      <c r="C2" s="25">
        <f>'Clean Data'!B2</f>
        <v>3.1319800672439729E-3</v>
      </c>
      <c r="D2" s="15">
        <f>'Clean Data'!D2</f>
        <v>3</v>
      </c>
      <c r="E2" s="15">
        <f t="shared" ref="E2:E33" si="0">IF(AND(IF(A2=1,D2,0),D2=1),1,0)</f>
        <v>0</v>
      </c>
      <c r="F2" s="15">
        <f t="shared" ref="F2:F33" si="1">IF(AND(IF(A2=1,D2,0),D2=2),1,0)</f>
        <v>0</v>
      </c>
      <c r="G2" s="15">
        <f t="shared" ref="G2:G33" si="2">IF(AND(IF(A2=1,D2,0),D2=3),1,0)</f>
        <v>1</v>
      </c>
      <c r="H2" s="15">
        <f t="shared" ref="H2:H33" si="3">IF(AND(IF(A2=1,D2,0),D2=4),1,0)</f>
        <v>0</v>
      </c>
      <c r="I2" s="15">
        <f t="shared" ref="I2:I33" si="4">IF(AND(IF(A2=1,D2,0),D2=5),1,0)</f>
        <v>0</v>
      </c>
      <c r="J2" s="15">
        <f t="shared" ref="J2:J33" si="5">IF(AND(IF(A2=1,D2,0),D2=6),1,0)</f>
        <v>0</v>
      </c>
      <c r="K2" s="15">
        <f t="shared" ref="K2:K33" si="6">IF(AND(IF(A2=1,D2,0),D2=7),1,0)</f>
        <v>0</v>
      </c>
      <c r="M2" s="2" t="s">
        <v>10711</v>
      </c>
      <c r="N2" s="24">
        <f>SUMPRODUCT($A$2:$A$201,C2:C201)</f>
        <v>0.17342370878241628</v>
      </c>
    </row>
    <row r="3" spans="1:16" ht="16" thickTop="1">
      <c r="A3" s="19">
        <v>1</v>
      </c>
      <c r="B3" s="2" t="s">
        <v>4911</v>
      </c>
      <c r="C3" s="25">
        <f>'Clean Data'!B3</f>
        <v>4.4823408642091403E-2</v>
      </c>
      <c r="D3" s="15">
        <f>'Clean Data'!D3</f>
        <v>4</v>
      </c>
      <c r="E3" s="15">
        <f t="shared" si="0"/>
        <v>0</v>
      </c>
      <c r="F3" s="15">
        <f t="shared" si="1"/>
        <v>0</v>
      </c>
      <c r="G3" s="15">
        <f t="shared" si="2"/>
        <v>0</v>
      </c>
      <c r="H3" s="15">
        <f t="shared" si="3"/>
        <v>1</v>
      </c>
      <c r="I3" s="15">
        <f t="shared" si="4"/>
        <v>0</v>
      </c>
      <c r="J3" s="15">
        <f t="shared" si="5"/>
        <v>0</v>
      </c>
      <c r="K3" s="15">
        <f t="shared" si="6"/>
        <v>0</v>
      </c>
      <c r="M3" s="2" t="s">
        <v>10698</v>
      </c>
      <c r="N3" s="46">
        <f>SUMPRODUCT($A$2:$A$201,'Clean Data'!K2:K201)</f>
        <v>365342584.34016353</v>
      </c>
    </row>
    <row r="4" spans="1:16">
      <c r="A4" s="19">
        <v>0</v>
      </c>
      <c r="B4" s="2" t="s">
        <v>6955</v>
      </c>
      <c r="C4" s="25">
        <f>'Clean Data'!B4</f>
        <v>7.015228079782046E-2</v>
      </c>
      <c r="D4" s="15">
        <f>'Clean Data'!D4</f>
        <v>4</v>
      </c>
      <c r="E4" s="15">
        <f t="shared" si="0"/>
        <v>0</v>
      </c>
      <c r="F4" s="15">
        <f t="shared" si="1"/>
        <v>0</v>
      </c>
      <c r="G4" s="15">
        <f t="shared" si="2"/>
        <v>0</v>
      </c>
      <c r="H4" s="15">
        <f t="shared" si="3"/>
        <v>0</v>
      </c>
      <c r="I4" s="15">
        <f t="shared" si="4"/>
        <v>0</v>
      </c>
      <c r="J4" s="15">
        <f t="shared" si="5"/>
        <v>0</v>
      </c>
      <c r="K4" s="15">
        <f t="shared" si="6"/>
        <v>0</v>
      </c>
      <c r="M4" t="s">
        <v>10691</v>
      </c>
      <c r="N4">
        <f>SUMPRODUCT($A$2:$A$201,'Clean Data'!F2:F201)</f>
        <v>4319</v>
      </c>
    </row>
    <row r="5" spans="1:16">
      <c r="A5" s="19">
        <v>0</v>
      </c>
      <c r="B5" s="2" t="s">
        <v>8936</v>
      </c>
      <c r="C5" s="25">
        <f>'Clean Data'!B5</f>
        <v>0.20589313061269185</v>
      </c>
      <c r="D5" s="15">
        <f>'Clean Data'!D5</f>
        <v>3</v>
      </c>
      <c r="E5" s="15">
        <f t="shared" si="0"/>
        <v>0</v>
      </c>
      <c r="F5" s="15">
        <f t="shared" si="1"/>
        <v>0</v>
      </c>
      <c r="G5" s="15">
        <f t="shared" si="2"/>
        <v>0</v>
      </c>
      <c r="H5" s="15">
        <f t="shared" si="3"/>
        <v>0</v>
      </c>
      <c r="I5" s="15">
        <f t="shared" si="4"/>
        <v>0</v>
      </c>
      <c r="J5" s="15">
        <f t="shared" si="5"/>
        <v>0</v>
      </c>
      <c r="K5" s="15">
        <f t="shared" si="6"/>
        <v>0</v>
      </c>
      <c r="M5" t="s">
        <v>136</v>
      </c>
      <c r="N5" s="47">
        <f>SUMPRODUCT($A$2:$A$201,'Clean Data'!E2:E201)</f>
        <v>892143040</v>
      </c>
    </row>
    <row r="6" spans="1:16">
      <c r="A6" s="19">
        <v>0</v>
      </c>
      <c r="B6" s="2" t="s">
        <v>1900</v>
      </c>
      <c r="C6" s="25">
        <f>'Clean Data'!B6</f>
        <v>0.11044526312179491</v>
      </c>
      <c r="D6" s="15">
        <f>'Clean Data'!D6</f>
        <v>5</v>
      </c>
      <c r="E6" s="15">
        <f t="shared" si="0"/>
        <v>0</v>
      </c>
      <c r="F6" s="15">
        <f t="shared" si="1"/>
        <v>0</v>
      </c>
      <c r="G6" s="15">
        <f t="shared" si="2"/>
        <v>0</v>
      </c>
      <c r="H6" s="15">
        <f t="shared" si="3"/>
        <v>0</v>
      </c>
      <c r="I6" s="15">
        <f t="shared" si="4"/>
        <v>0</v>
      </c>
      <c r="J6" s="15">
        <f t="shared" si="5"/>
        <v>0</v>
      </c>
      <c r="K6" s="15">
        <f t="shared" si="6"/>
        <v>0</v>
      </c>
    </row>
    <row r="7" spans="1:16">
      <c r="A7" s="19">
        <v>0</v>
      </c>
      <c r="B7" s="2" t="s">
        <v>8221</v>
      </c>
      <c r="C7" s="25">
        <f>'Clean Data'!B7</f>
        <v>5.9294347527937531E-2</v>
      </c>
      <c r="D7" s="15">
        <f>'Clean Data'!D7</f>
        <v>2</v>
      </c>
      <c r="E7" s="15">
        <f t="shared" si="0"/>
        <v>0</v>
      </c>
      <c r="F7" s="15">
        <f t="shared" si="1"/>
        <v>0</v>
      </c>
      <c r="G7" s="15">
        <f t="shared" si="2"/>
        <v>0</v>
      </c>
      <c r="H7" s="15">
        <f t="shared" si="3"/>
        <v>0</v>
      </c>
      <c r="I7" s="15">
        <f t="shared" si="4"/>
        <v>0</v>
      </c>
      <c r="J7" s="15">
        <f t="shared" si="5"/>
        <v>0</v>
      </c>
      <c r="K7" s="15">
        <f t="shared" si="6"/>
        <v>0</v>
      </c>
      <c r="M7" t="s">
        <v>10714</v>
      </c>
      <c r="N7" s="48">
        <f>N5/N4</f>
        <v>206562.40796480665</v>
      </c>
    </row>
    <row r="8" spans="1:16">
      <c r="A8" s="19">
        <v>0</v>
      </c>
      <c r="B8" s="2" t="s">
        <v>3893</v>
      </c>
      <c r="C8" s="25">
        <f>'Clean Data'!B8</f>
        <v>5.5893112634187253E-2</v>
      </c>
      <c r="D8" s="15">
        <f>'Clean Data'!D8</f>
        <v>1</v>
      </c>
      <c r="E8" s="15">
        <f t="shared" si="0"/>
        <v>0</v>
      </c>
      <c r="F8" s="15">
        <f t="shared" si="1"/>
        <v>0</v>
      </c>
      <c r="G8" s="15">
        <f t="shared" si="2"/>
        <v>0</v>
      </c>
      <c r="H8" s="15">
        <f t="shared" si="3"/>
        <v>0</v>
      </c>
      <c r="I8" s="15">
        <f t="shared" si="4"/>
        <v>0</v>
      </c>
      <c r="J8" s="15">
        <f t="shared" si="5"/>
        <v>0</v>
      </c>
      <c r="K8" s="15">
        <f t="shared" si="6"/>
        <v>0</v>
      </c>
      <c r="M8" t="s">
        <v>10713</v>
      </c>
      <c r="N8" s="46">
        <f>N3/N4</f>
        <v>84589.623602723674</v>
      </c>
    </row>
    <row r="9" spans="1:16" ht="16" thickBot="1">
      <c r="A9" s="19">
        <v>0</v>
      </c>
      <c r="B9" s="2" t="s">
        <v>4912</v>
      </c>
      <c r="C9" s="25">
        <f>'Clean Data'!B9</f>
        <v>0.1269149630051335</v>
      </c>
      <c r="D9" s="15">
        <f>'Clean Data'!D9</f>
        <v>4</v>
      </c>
      <c r="E9" s="15">
        <f t="shared" si="0"/>
        <v>0</v>
      </c>
      <c r="F9" s="15">
        <f t="shared" si="1"/>
        <v>0</v>
      </c>
      <c r="G9" s="15">
        <f t="shared" si="2"/>
        <v>0</v>
      </c>
      <c r="H9" s="15">
        <f t="shared" si="3"/>
        <v>0</v>
      </c>
      <c r="I9" s="15">
        <f t="shared" si="4"/>
        <v>0</v>
      </c>
      <c r="J9" s="15">
        <f t="shared" si="5"/>
        <v>0</v>
      </c>
      <c r="K9" s="15">
        <f t="shared" si="6"/>
        <v>0</v>
      </c>
    </row>
    <row r="10" spans="1:16" ht="16" thickTop="1">
      <c r="A10" s="19">
        <v>0</v>
      </c>
      <c r="B10" s="2" t="s">
        <v>4181</v>
      </c>
      <c r="C10" s="25">
        <f>'Clean Data'!B10</f>
        <v>4.4738774652384204E-2</v>
      </c>
      <c r="D10" s="15">
        <f>'Clean Data'!D10</f>
        <v>1</v>
      </c>
      <c r="E10" s="15">
        <f t="shared" si="0"/>
        <v>0</v>
      </c>
      <c r="F10" s="15">
        <f t="shared" si="1"/>
        <v>0</v>
      </c>
      <c r="G10" s="15">
        <f t="shared" si="2"/>
        <v>0</v>
      </c>
      <c r="H10" s="15">
        <f t="shared" si="3"/>
        <v>0</v>
      </c>
      <c r="I10" s="15">
        <f t="shared" si="4"/>
        <v>0</v>
      </c>
      <c r="J10" s="15">
        <f t="shared" si="5"/>
        <v>0</v>
      </c>
      <c r="K10" s="15">
        <f t="shared" si="6"/>
        <v>0</v>
      </c>
      <c r="M10" t="s">
        <v>10712</v>
      </c>
      <c r="N10" s="21" t="str">
        <f t="array" ref="N10">INDEX($B$2:$B$201, SMALL(IF(1=$A$2:$A$201, ROW($A$2:$A$201)-MIN(ROW($A$2:$A$201))+1, ""), ROW(A1)))</f>
        <v>The Poseidon Adventure</v>
      </c>
    </row>
    <row r="11" spans="1:16">
      <c r="A11" s="19">
        <v>0</v>
      </c>
      <c r="B11" s="2" t="s">
        <v>9166</v>
      </c>
      <c r="C11" s="25">
        <f>'Clean Data'!B11</f>
        <v>8.9453490065423108E-2</v>
      </c>
      <c r="D11" s="15">
        <f>'Clean Data'!D11</f>
        <v>3</v>
      </c>
      <c r="E11" s="15">
        <f t="shared" si="0"/>
        <v>0</v>
      </c>
      <c r="F11" s="15">
        <f t="shared" si="1"/>
        <v>0</v>
      </c>
      <c r="G11" s="15">
        <f t="shared" si="2"/>
        <v>0</v>
      </c>
      <c r="H11" s="15">
        <f t="shared" si="3"/>
        <v>0</v>
      </c>
      <c r="I11" s="15">
        <f t="shared" si="4"/>
        <v>0</v>
      </c>
      <c r="J11" s="15">
        <f t="shared" si="5"/>
        <v>0</v>
      </c>
      <c r="K11" s="15">
        <f t="shared" si="6"/>
        <v>0</v>
      </c>
      <c r="N11" s="22" t="str">
        <f t="array" ref="N11">INDEX($B$2:$B$201, SMALL(IF(1=$A$2:$A$201, ROW($A$2:$A$201)-MIN(ROW($A$2:$A$201))+1, ""), ROW(A2)))</f>
        <v>Jaws</v>
      </c>
    </row>
    <row r="12" spans="1:16">
      <c r="A12" s="19">
        <v>0</v>
      </c>
      <c r="B12" s="2" t="s">
        <v>296</v>
      </c>
      <c r="C12" s="25">
        <f>'Clean Data'!B12</f>
        <v>0.37174435732935229</v>
      </c>
      <c r="D12" s="15">
        <f>'Clean Data'!D12</f>
        <v>5</v>
      </c>
      <c r="E12" s="15">
        <f t="shared" si="0"/>
        <v>0</v>
      </c>
      <c r="F12" s="15">
        <f t="shared" si="1"/>
        <v>0</v>
      </c>
      <c r="G12" s="15">
        <f t="shared" si="2"/>
        <v>0</v>
      </c>
      <c r="H12" s="15">
        <f t="shared" si="3"/>
        <v>0</v>
      </c>
      <c r="I12" s="15">
        <f t="shared" si="4"/>
        <v>0</v>
      </c>
      <c r="J12" s="15">
        <f t="shared" si="5"/>
        <v>0</v>
      </c>
      <c r="K12" s="15">
        <f t="shared" si="6"/>
        <v>0</v>
      </c>
      <c r="N12" s="22" t="str">
        <f t="array" ref="N12">INDEX($B$2:$B$201, SMALL(IF(1=$A$2:$A$201, ROW($A$2:$A$201)-MIN(ROW($A$2:$A$201))+1, ""), ROW(A3)))</f>
        <v>Arthur</v>
      </c>
    </row>
    <row r="13" spans="1:16">
      <c r="A13" s="19">
        <v>0</v>
      </c>
      <c r="B13" s="2" t="s">
        <v>441</v>
      </c>
      <c r="C13" s="25">
        <f>'Clean Data'!B13</f>
        <v>9.0747257960014802E-2</v>
      </c>
      <c r="D13" s="15">
        <f>'Clean Data'!D13</f>
        <v>4</v>
      </c>
      <c r="E13" s="15">
        <f t="shared" si="0"/>
        <v>0</v>
      </c>
      <c r="F13" s="15">
        <f t="shared" si="1"/>
        <v>0</v>
      </c>
      <c r="G13" s="15">
        <f t="shared" si="2"/>
        <v>0</v>
      </c>
      <c r="H13" s="15">
        <f t="shared" si="3"/>
        <v>0</v>
      </c>
      <c r="I13" s="15">
        <f t="shared" si="4"/>
        <v>0</v>
      </c>
      <c r="J13" s="15">
        <f t="shared" si="5"/>
        <v>0</v>
      </c>
      <c r="K13" s="15">
        <f t="shared" si="6"/>
        <v>0</v>
      </c>
      <c r="N13" s="22" t="str">
        <f t="array" ref="N13">INDEX($B$2:$B$201, SMALL(IF(1=$A$2:$A$201, ROW($A$2:$A$201)-MIN(ROW($A$2:$A$201))+1, ""), ROW(A4)))</f>
        <v>E.T.: The Extra-Terrestrial</v>
      </c>
    </row>
    <row r="14" spans="1:16" ht="16" thickBot="1">
      <c r="A14" s="19">
        <v>0</v>
      </c>
      <c r="B14" s="2" t="s">
        <v>8935</v>
      </c>
      <c r="C14" s="25">
        <f>'Clean Data'!B14</f>
        <v>0.16951825841102727</v>
      </c>
      <c r="D14" s="15">
        <f>'Clean Data'!D14</f>
        <v>5</v>
      </c>
      <c r="E14" s="15">
        <f t="shared" si="0"/>
        <v>0</v>
      </c>
      <c r="F14" s="15">
        <f t="shared" si="1"/>
        <v>0</v>
      </c>
      <c r="G14" s="15">
        <f t="shared" si="2"/>
        <v>0</v>
      </c>
      <c r="H14" s="15">
        <f t="shared" si="3"/>
        <v>0</v>
      </c>
      <c r="I14" s="15">
        <f t="shared" si="4"/>
        <v>0</v>
      </c>
      <c r="J14" s="15">
        <f t="shared" si="5"/>
        <v>0</v>
      </c>
      <c r="K14" s="15">
        <f t="shared" si="6"/>
        <v>0</v>
      </c>
      <c r="N14" s="23" t="str">
        <f t="array" ref="N14">INDEX($B$2:$B$201, SMALL(IF(1=$A$2:$A$201, ROW($A$2:$A$201)-MIN(ROW($A$2:$A$201))+1, ""), ROW(A5)))</f>
        <v>Flashdance</v>
      </c>
    </row>
    <row r="15" spans="1:16" ht="16" thickTop="1">
      <c r="A15" s="19">
        <v>0</v>
      </c>
      <c r="B15" s="2" t="s">
        <v>4932</v>
      </c>
      <c r="C15" s="25">
        <f>'Clean Data'!B15</f>
        <v>8.0538888795179814E-2</v>
      </c>
      <c r="D15" s="15">
        <f>'Clean Data'!D15</f>
        <v>1</v>
      </c>
      <c r="E15" s="15">
        <f t="shared" si="0"/>
        <v>0</v>
      </c>
      <c r="F15" s="15">
        <f t="shared" si="1"/>
        <v>0</v>
      </c>
      <c r="G15" s="15">
        <f t="shared" si="2"/>
        <v>0</v>
      </c>
      <c r="H15" s="15">
        <f t="shared" si="3"/>
        <v>0</v>
      </c>
      <c r="I15" s="15">
        <f t="shared" si="4"/>
        <v>0</v>
      </c>
      <c r="J15" s="15">
        <f t="shared" si="5"/>
        <v>0</v>
      </c>
      <c r="K15" s="15">
        <f t="shared" si="6"/>
        <v>0</v>
      </c>
    </row>
    <row r="16" spans="1:16">
      <c r="A16" s="19">
        <v>0</v>
      </c>
      <c r="B16" s="2" t="s">
        <v>5250</v>
      </c>
      <c r="C16" s="25">
        <f>'Clean Data'!B16</f>
        <v>8.9202884182970482E-2</v>
      </c>
      <c r="D16" s="15">
        <f>'Clean Data'!D16</f>
        <v>2</v>
      </c>
      <c r="E16" s="15">
        <f t="shared" si="0"/>
        <v>0</v>
      </c>
      <c r="F16" s="15">
        <f t="shared" si="1"/>
        <v>0</v>
      </c>
      <c r="G16" s="15">
        <f t="shared" si="2"/>
        <v>0</v>
      </c>
      <c r="H16" s="15">
        <f t="shared" si="3"/>
        <v>0</v>
      </c>
      <c r="I16" s="15">
        <f t="shared" si="4"/>
        <v>0</v>
      </c>
      <c r="J16" s="15">
        <f t="shared" si="5"/>
        <v>0</v>
      </c>
      <c r="K16" s="15">
        <f t="shared" si="6"/>
        <v>0</v>
      </c>
      <c r="O16" s="14"/>
    </row>
    <row r="17" spans="1:11">
      <c r="A17" s="19">
        <v>0</v>
      </c>
      <c r="B17" s="2" t="s">
        <v>2929</v>
      </c>
      <c r="C17" s="25">
        <f>'Clean Data'!B17</f>
        <v>0.23785481057631075</v>
      </c>
      <c r="D17" s="15">
        <f>'Clean Data'!D17</f>
        <v>5</v>
      </c>
      <c r="E17" s="15">
        <f t="shared" si="0"/>
        <v>0</v>
      </c>
      <c r="F17" s="15">
        <f t="shared" si="1"/>
        <v>0</v>
      </c>
      <c r="G17" s="15">
        <f t="shared" si="2"/>
        <v>0</v>
      </c>
      <c r="H17" s="15">
        <f t="shared" si="3"/>
        <v>0</v>
      </c>
      <c r="I17" s="15">
        <f t="shared" si="4"/>
        <v>0</v>
      </c>
      <c r="J17" s="15">
        <f t="shared" si="5"/>
        <v>0</v>
      </c>
      <c r="K17" s="15">
        <f t="shared" si="6"/>
        <v>0</v>
      </c>
    </row>
    <row r="18" spans="1:11">
      <c r="A18" s="19">
        <v>0</v>
      </c>
      <c r="B18" s="2" t="s">
        <v>7729</v>
      </c>
      <c r="C18" s="25">
        <f>'Clean Data'!B18</f>
        <v>3.9137422235038993E-2</v>
      </c>
      <c r="D18" s="15">
        <f>'Clean Data'!D18</f>
        <v>3</v>
      </c>
      <c r="E18" s="15">
        <f t="shared" si="0"/>
        <v>0</v>
      </c>
      <c r="F18" s="15">
        <f t="shared" si="1"/>
        <v>0</v>
      </c>
      <c r="G18" s="15">
        <f t="shared" si="2"/>
        <v>0</v>
      </c>
      <c r="H18" s="15">
        <f t="shared" si="3"/>
        <v>0</v>
      </c>
      <c r="I18" s="15">
        <f t="shared" si="4"/>
        <v>0</v>
      </c>
      <c r="J18" s="15">
        <f t="shared" si="5"/>
        <v>0</v>
      </c>
      <c r="K18" s="15">
        <f t="shared" si="6"/>
        <v>0</v>
      </c>
    </row>
    <row r="19" spans="1:11">
      <c r="A19" s="19">
        <v>0</v>
      </c>
      <c r="B19" s="2" t="s">
        <v>9167</v>
      </c>
      <c r="C19" s="25">
        <f>'Clean Data'!B19</f>
        <v>0.1752122713342455</v>
      </c>
      <c r="D19" s="15">
        <f>'Clean Data'!D19</f>
        <v>3</v>
      </c>
      <c r="E19" s="15">
        <f t="shared" si="0"/>
        <v>0</v>
      </c>
      <c r="F19" s="15">
        <f t="shared" si="1"/>
        <v>0</v>
      </c>
      <c r="G19" s="15">
        <f t="shared" si="2"/>
        <v>0</v>
      </c>
      <c r="H19" s="15">
        <f t="shared" si="3"/>
        <v>0</v>
      </c>
      <c r="I19" s="15">
        <f t="shared" si="4"/>
        <v>0</v>
      </c>
      <c r="J19" s="15">
        <f t="shared" si="5"/>
        <v>0</v>
      </c>
      <c r="K19" s="15">
        <f t="shared" si="6"/>
        <v>0</v>
      </c>
    </row>
    <row r="20" spans="1:11">
      <c r="A20" s="19">
        <v>0</v>
      </c>
      <c r="B20" s="2" t="s">
        <v>1564</v>
      </c>
      <c r="C20" s="25">
        <f>'Clean Data'!B20</f>
        <v>0.16485652676017387</v>
      </c>
      <c r="D20" s="15">
        <f>'Clean Data'!D20</f>
        <v>1</v>
      </c>
      <c r="E20" s="15">
        <f t="shared" si="0"/>
        <v>0</v>
      </c>
      <c r="F20" s="15">
        <f t="shared" si="1"/>
        <v>0</v>
      </c>
      <c r="G20" s="15">
        <f t="shared" si="2"/>
        <v>0</v>
      </c>
      <c r="H20" s="15">
        <f t="shared" si="3"/>
        <v>0</v>
      </c>
      <c r="I20" s="15">
        <f t="shared" si="4"/>
        <v>0</v>
      </c>
      <c r="J20" s="15">
        <f t="shared" si="5"/>
        <v>0</v>
      </c>
      <c r="K20" s="15">
        <f t="shared" si="6"/>
        <v>0</v>
      </c>
    </row>
    <row r="21" spans="1:11">
      <c r="A21" s="19">
        <v>1</v>
      </c>
      <c r="B21" s="2" t="s">
        <v>591</v>
      </c>
      <c r="C21" s="25">
        <f>'Clean Data'!B21</f>
        <v>2.8488226302151261E-2</v>
      </c>
      <c r="D21" s="15">
        <f>'Clean Data'!D21</f>
        <v>1</v>
      </c>
      <c r="E21" s="15">
        <f t="shared" si="0"/>
        <v>1</v>
      </c>
      <c r="F21" s="15">
        <f t="shared" si="1"/>
        <v>0</v>
      </c>
      <c r="G21" s="15">
        <f t="shared" si="2"/>
        <v>0</v>
      </c>
      <c r="H21" s="15">
        <f t="shared" si="3"/>
        <v>0</v>
      </c>
      <c r="I21" s="15">
        <f t="shared" si="4"/>
        <v>0</v>
      </c>
      <c r="J21" s="15">
        <f t="shared" si="5"/>
        <v>0</v>
      </c>
      <c r="K21" s="15">
        <f t="shared" si="6"/>
        <v>0</v>
      </c>
    </row>
    <row r="22" spans="1:11">
      <c r="A22" s="19">
        <v>0</v>
      </c>
      <c r="B22" s="2" t="s">
        <v>6961</v>
      </c>
      <c r="C22" s="25">
        <f>'Clean Data'!B22</f>
        <v>0.37955680539430836</v>
      </c>
      <c r="D22" s="15">
        <f>'Clean Data'!D22</f>
        <v>2</v>
      </c>
      <c r="E22" s="15">
        <f t="shared" si="0"/>
        <v>0</v>
      </c>
      <c r="F22" s="15">
        <f t="shared" si="1"/>
        <v>0</v>
      </c>
      <c r="G22" s="15">
        <f t="shared" si="2"/>
        <v>0</v>
      </c>
      <c r="H22" s="15">
        <f t="shared" si="3"/>
        <v>0</v>
      </c>
      <c r="I22" s="15">
        <f t="shared" si="4"/>
        <v>0</v>
      </c>
      <c r="J22" s="15">
        <f t="shared" si="5"/>
        <v>0</v>
      </c>
      <c r="K22" s="15">
        <f t="shared" si="6"/>
        <v>0</v>
      </c>
    </row>
    <row r="23" spans="1:11">
      <c r="A23" s="19">
        <v>0</v>
      </c>
      <c r="B23" s="2" t="s">
        <v>7467</v>
      </c>
      <c r="C23" s="25">
        <f>'Clean Data'!B23</f>
        <v>0.10104011647953004</v>
      </c>
      <c r="D23" s="15">
        <f>'Clean Data'!D23</f>
        <v>1</v>
      </c>
      <c r="E23" s="15">
        <f t="shared" si="0"/>
        <v>0</v>
      </c>
      <c r="F23" s="15">
        <f t="shared" si="1"/>
        <v>0</v>
      </c>
      <c r="G23" s="15">
        <f t="shared" si="2"/>
        <v>0</v>
      </c>
      <c r="H23" s="15">
        <f t="shared" si="3"/>
        <v>0</v>
      </c>
      <c r="I23" s="15">
        <f t="shared" si="4"/>
        <v>0</v>
      </c>
      <c r="J23" s="15">
        <f t="shared" si="5"/>
        <v>0</v>
      </c>
      <c r="K23" s="15">
        <f t="shared" si="6"/>
        <v>0</v>
      </c>
    </row>
    <row r="24" spans="1:11">
      <c r="A24" s="19">
        <v>0</v>
      </c>
      <c r="B24" s="2" t="s">
        <v>8039</v>
      </c>
      <c r="C24" s="25">
        <f>'Clean Data'!B24</f>
        <v>0.14044534811155357</v>
      </c>
      <c r="D24" s="15">
        <f>'Clean Data'!D24</f>
        <v>2</v>
      </c>
      <c r="E24" s="15">
        <f t="shared" si="0"/>
        <v>0</v>
      </c>
      <c r="F24" s="15">
        <f t="shared" si="1"/>
        <v>0</v>
      </c>
      <c r="G24" s="15">
        <f t="shared" si="2"/>
        <v>0</v>
      </c>
      <c r="H24" s="15">
        <f t="shared" si="3"/>
        <v>0</v>
      </c>
      <c r="I24" s="15">
        <f t="shared" si="4"/>
        <v>0</v>
      </c>
      <c r="J24" s="15">
        <f t="shared" si="5"/>
        <v>0</v>
      </c>
      <c r="K24" s="15">
        <f t="shared" si="6"/>
        <v>0</v>
      </c>
    </row>
    <row r="25" spans="1:11">
      <c r="A25" s="19">
        <v>0</v>
      </c>
      <c r="B25" s="2" t="s">
        <v>8926</v>
      </c>
      <c r="C25" s="25">
        <f>'Clean Data'!B25</f>
        <v>0.10722283319360333</v>
      </c>
      <c r="D25" s="15">
        <f>'Clean Data'!D25</f>
        <v>4</v>
      </c>
      <c r="E25" s="15">
        <f t="shared" si="0"/>
        <v>0</v>
      </c>
      <c r="F25" s="15">
        <f t="shared" si="1"/>
        <v>0</v>
      </c>
      <c r="G25" s="15">
        <f t="shared" si="2"/>
        <v>0</v>
      </c>
      <c r="H25" s="15">
        <f t="shared" si="3"/>
        <v>0</v>
      </c>
      <c r="I25" s="15">
        <f t="shared" si="4"/>
        <v>0</v>
      </c>
      <c r="J25" s="15">
        <f t="shared" si="5"/>
        <v>0</v>
      </c>
      <c r="K25" s="15">
        <f t="shared" si="6"/>
        <v>0</v>
      </c>
    </row>
    <row r="26" spans="1:11">
      <c r="A26" s="19">
        <v>0</v>
      </c>
      <c r="B26" s="2" t="s">
        <v>7451</v>
      </c>
      <c r="C26" s="25">
        <f>'Clean Data'!B26</f>
        <v>0.18181069946644887</v>
      </c>
      <c r="D26" s="15">
        <f>'Clean Data'!D26</f>
        <v>5</v>
      </c>
      <c r="E26" s="15">
        <f t="shared" si="0"/>
        <v>0</v>
      </c>
      <c r="F26" s="15">
        <f t="shared" si="1"/>
        <v>0</v>
      </c>
      <c r="G26" s="15">
        <f t="shared" si="2"/>
        <v>0</v>
      </c>
      <c r="H26" s="15">
        <f t="shared" si="3"/>
        <v>0</v>
      </c>
      <c r="I26" s="15">
        <f t="shared" si="4"/>
        <v>0</v>
      </c>
      <c r="J26" s="15">
        <f t="shared" si="5"/>
        <v>0</v>
      </c>
      <c r="K26" s="15">
        <f t="shared" si="6"/>
        <v>0</v>
      </c>
    </row>
    <row r="27" spans="1:11">
      <c r="A27" s="19">
        <v>1</v>
      </c>
      <c r="B27" s="2" t="s">
        <v>2800</v>
      </c>
      <c r="C27" s="25">
        <f>'Clean Data'!B27</f>
        <v>5.31136362951262E-2</v>
      </c>
      <c r="D27" s="15">
        <f>'Clean Data'!D27</f>
        <v>5</v>
      </c>
      <c r="E27" s="15">
        <f t="shared" si="0"/>
        <v>0</v>
      </c>
      <c r="F27" s="15">
        <f t="shared" si="1"/>
        <v>0</v>
      </c>
      <c r="G27" s="15">
        <f t="shared" si="2"/>
        <v>0</v>
      </c>
      <c r="H27" s="15">
        <f t="shared" si="3"/>
        <v>0</v>
      </c>
      <c r="I27" s="15">
        <f t="shared" si="4"/>
        <v>1</v>
      </c>
      <c r="J27" s="15">
        <f t="shared" si="5"/>
        <v>0</v>
      </c>
      <c r="K27" s="15">
        <f t="shared" si="6"/>
        <v>0</v>
      </c>
    </row>
    <row r="28" spans="1:11">
      <c r="A28" s="19">
        <v>0</v>
      </c>
      <c r="B28" s="2" t="s">
        <v>959</v>
      </c>
      <c r="C28" s="25">
        <f>'Clean Data'!B28</f>
        <v>0.17461748710435593</v>
      </c>
      <c r="D28" s="15">
        <f>'Clean Data'!D28</f>
        <v>1</v>
      </c>
      <c r="E28" s="15">
        <f t="shared" si="0"/>
        <v>0</v>
      </c>
      <c r="F28" s="15">
        <f t="shared" si="1"/>
        <v>0</v>
      </c>
      <c r="G28" s="15">
        <f t="shared" si="2"/>
        <v>0</v>
      </c>
      <c r="H28" s="15">
        <f t="shared" si="3"/>
        <v>0</v>
      </c>
      <c r="I28" s="15">
        <f t="shared" si="4"/>
        <v>0</v>
      </c>
      <c r="J28" s="15">
        <f t="shared" si="5"/>
        <v>0</v>
      </c>
      <c r="K28" s="15">
        <f t="shared" si="6"/>
        <v>0</v>
      </c>
    </row>
    <row r="29" spans="1:11">
      <c r="A29" s="19">
        <v>0</v>
      </c>
      <c r="B29" s="2" t="s">
        <v>6935</v>
      </c>
      <c r="C29" s="25">
        <f>'Clean Data'!B29</f>
        <v>7.7264974303423911E-2</v>
      </c>
      <c r="D29" s="15">
        <f>'Clean Data'!D29</f>
        <v>2</v>
      </c>
      <c r="E29" s="15">
        <f t="shared" si="0"/>
        <v>0</v>
      </c>
      <c r="F29" s="15">
        <f t="shared" si="1"/>
        <v>0</v>
      </c>
      <c r="G29" s="15">
        <f t="shared" si="2"/>
        <v>0</v>
      </c>
      <c r="H29" s="15">
        <f t="shared" si="3"/>
        <v>0</v>
      </c>
      <c r="I29" s="15">
        <f t="shared" si="4"/>
        <v>0</v>
      </c>
      <c r="J29" s="15">
        <f t="shared" si="5"/>
        <v>0</v>
      </c>
      <c r="K29" s="15">
        <f t="shared" si="6"/>
        <v>0</v>
      </c>
    </row>
    <row r="30" spans="1:11">
      <c r="A30" s="19">
        <v>0</v>
      </c>
      <c r="B30" s="2" t="s">
        <v>98</v>
      </c>
      <c r="C30" s="25">
        <f>'Clean Data'!B30</f>
        <v>6.8443950217672661E-2</v>
      </c>
      <c r="D30" s="15">
        <f>'Clean Data'!D30</f>
        <v>3</v>
      </c>
      <c r="E30" s="15">
        <f t="shared" si="0"/>
        <v>0</v>
      </c>
      <c r="F30" s="15">
        <f t="shared" si="1"/>
        <v>0</v>
      </c>
      <c r="G30" s="15">
        <f t="shared" si="2"/>
        <v>0</v>
      </c>
      <c r="H30" s="15">
        <f t="shared" si="3"/>
        <v>0</v>
      </c>
      <c r="I30" s="15">
        <f t="shared" si="4"/>
        <v>0</v>
      </c>
      <c r="J30" s="15">
        <f t="shared" si="5"/>
        <v>0</v>
      </c>
      <c r="K30" s="15">
        <f t="shared" si="6"/>
        <v>0</v>
      </c>
    </row>
    <row r="31" spans="1:11">
      <c r="A31" s="19">
        <v>0</v>
      </c>
      <c r="B31" s="2" t="s">
        <v>9606</v>
      </c>
      <c r="C31" s="25">
        <f>'Clean Data'!B31</f>
        <v>4.0517477839563949E-2</v>
      </c>
      <c r="D31" s="15">
        <f>'Clean Data'!D31</f>
        <v>1</v>
      </c>
      <c r="E31" s="15">
        <f t="shared" si="0"/>
        <v>0</v>
      </c>
      <c r="F31" s="15">
        <f t="shared" si="1"/>
        <v>0</v>
      </c>
      <c r="G31" s="15">
        <f t="shared" si="2"/>
        <v>0</v>
      </c>
      <c r="H31" s="15">
        <f t="shared" si="3"/>
        <v>0</v>
      </c>
      <c r="I31" s="15">
        <f t="shared" si="4"/>
        <v>0</v>
      </c>
      <c r="J31" s="15">
        <f t="shared" si="5"/>
        <v>0</v>
      </c>
      <c r="K31" s="15">
        <f t="shared" si="6"/>
        <v>0</v>
      </c>
    </row>
    <row r="32" spans="1:11">
      <c r="A32" s="19">
        <v>1</v>
      </c>
      <c r="B32" s="2" t="s">
        <v>3348</v>
      </c>
      <c r="C32" s="25">
        <f>'Clean Data'!B32</f>
        <v>4.386645747580345E-2</v>
      </c>
      <c r="D32" s="15">
        <f>'Clean Data'!D32</f>
        <v>2</v>
      </c>
      <c r="E32" s="15">
        <f t="shared" si="0"/>
        <v>0</v>
      </c>
      <c r="F32" s="15">
        <f t="shared" si="1"/>
        <v>1</v>
      </c>
      <c r="G32" s="15">
        <f t="shared" si="2"/>
        <v>0</v>
      </c>
      <c r="H32" s="15">
        <f t="shared" si="3"/>
        <v>0</v>
      </c>
      <c r="I32" s="15">
        <f t="shared" si="4"/>
        <v>0</v>
      </c>
      <c r="J32" s="15">
        <f t="shared" si="5"/>
        <v>0</v>
      </c>
      <c r="K32" s="15">
        <f t="shared" si="6"/>
        <v>0</v>
      </c>
    </row>
    <row r="33" spans="1:11">
      <c r="A33" s="19">
        <v>0</v>
      </c>
      <c r="B33" s="2" t="s">
        <v>7909</v>
      </c>
      <c r="C33" s="25">
        <f>'Clean Data'!B33</f>
        <v>0.16044411558931854</v>
      </c>
      <c r="D33" s="15">
        <f>'Clean Data'!D33</f>
        <v>5</v>
      </c>
      <c r="E33" s="15">
        <f t="shared" si="0"/>
        <v>0</v>
      </c>
      <c r="F33" s="15">
        <f t="shared" si="1"/>
        <v>0</v>
      </c>
      <c r="G33" s="15">
        <f t="shared" si="2"/>
        <v>0</v>
      </c>
      <c r="H33" s="15">
        <f t="shared" si="3"/>
        <v>0</v>
      </c>
      <c r="I33" s="15">
        <f t="shared" si="4"/>
        <v>0</v>
      </c>
      <c r="J33" s="15">
        <f t="shared" si="5"/>
        <v>0</v>
      </c>
      <c r="K33" s="15">
        <f t="shared" si="6"/>
        <v>0</v>
      </c>
    </row>
    <row r="34" spans="1:11">
      <c r="A34" s="19">
        <v>0</v>
      </c>
      <c r="B34" s="2" t="s">
        <v>10175</v>
      </c>
      <c r="C34" s="25">
        <f>'Clean Data'!B34</f>
        <v>9.0712116672837018E-2</v>
      </c>
      <c r="D34" s="15">
        <f>'Clean Data'!D34</f>
        <v>3</v>
      </c>
      <c r="E34" s="15">
        <f t="shared" ref="E34:E65" si="7">IF(AND(IF(A34=1,D34,0),D34=1),1,0)</f>
        <v>0</v>
      </c>
      <c r="F34" s="15">
        <f t="shared" ref="F34:F65" si="8">IF(AND(IF(A34=1,D34,0),D34=2),1,0)</f>
        <v>0</v>
      </c>
      <c r="G34" s="15">
        <f t="shared" ref="G34:G65" si="9">IF(AND(IF(A34=1,D34,0),D34=3),1,0)</f>
        <v>0</v>
      </c>
      <c r="H34" s="15">
        <f t="shared" ref="H34:H65" si="10">IF(AND(IF(A34=1,D34,0),D34=4),1,0)</f>
        <v>0</v>
      </c>
      <c r="I34" s="15">
        <f t="shared" ref="I34:I65" si="11">IF(AND(IF(A34=1,D34,0),D34=5),1,0)</f>
        <v>0</v>
      </c>
      <c r="J34" s="15">
        <f t="shared" ref="J34:J65" si="12">IF(AND(IF(A34=1,D34,0),D34=6),1,0)</f>
        <v>0</v>
      </c>
      <c r="K34" s="15">
        <f t="shared" ref="K34:K65" si="13">IF(AND(IF(A34=1,D34,0),D34=7),1,0)</f>
        <v>0</v>
      </c>
    </row>
    <row r="35" spans="1:11">
      <c r="A35" s="19">
        <v>0</v>
      </c>
      <c r="B35" s="2" t="s">
        <v>9661</v>
      </c>
      <c r="C35" s="25">
        <f>'Clean Data'!B35</f>
        <v>8.210867162322838E-2</v>
      </c>
      <c r="D35" s="15">
        <f>'Clean Data'!D35</f>
        <v>1</v>
      </c>
      <c r="E35" s="15">
        <f t="shared" si="7"/>
        <v>0</v>
      </c>
      <c r="F35" s="15">
        <f t="shared" si="8"/>
        <v>0</v>
      </c>
      <c r="G35" s="15">
        <f t="shared" si="9"/>
        <v>0</v>
      </c>
      <c r="H35" s="15">
        <f t="shared" si="10"/>
        <v>0</v>
      </c>
      <c r="I35" s="15">
        <f t="shared" si="11"/>
        <v>0</v>
      </c>
      <c r="J35" s="15">
        <f t="shared" si="12"/>
        <v>0</v>
      </c>
      <c r="K35" s="15">
        <f t="shared" si="13"/>
        <v>0</v>
      </c>
    </row>
    <row r="36" spans="1:11">
      <c r="A36" s="19">
        <v>0</v>
      </c>
      <c r="B36" s="2" t="s">
        <v>9384</v>
      </c>
      <c r="C36" s="25">
        <f>'Clean Data'!B36</f>
        <v>0.15626068908229057</v>
      </c>
      <c r="D36" s="15">
        <f>'Clean Data'!D36</f>
        <v>2</v>
      </c>
      <c r="E36" s="15">
        <f t="shared" si="7"/>
        <v>0</v>
      </c>
      <c r="F36" s="15">
        <f t="shared" si="8"/>
        <v>0</v>
      </c>
      <c r="G36" s="15">
        <f t="shared" si="9"/>
        <v>0</v>
      </c>
      <c r="H36" s="15">
        <f t="shared" si="10"/>
        <v>0</v>
      </c>
      <c r="I36" s="15">
        <f t="shared" si="11"/>
        <v>0</v>
      </c>
      <c r="J36" s="15">
        <f t="shared" si="12"/>
        <v>0</v>
      </c>
      <c r="K36" s="15">
        <f t="shared" si="13"/>
        <v>0</v>
      </c>
    </row>
    <row r="37" spans="1:11">
      <c r="A37" s="19">
        <v>0</v>
      </c>
      <c r="B37" s="2" t="s">
        <v>3410</v>
      </c>
      <c r="C37" s="25">
        <f>'Clean Data'!B37</f>
        <v>0.10691437521610749</v>
      </c>
      <c r="D37" s="15">
        <f>'Clean Data'!D37</f>
        <v>1</v>
      </c>
      <c r="E37" s="15">
        <f t="shared" si="7"/>
        <v>0</v>
      </c>
      <c r="F37" s="15">
        <f t="shared" si="8"/>
        <v>0</v>
      </c>
      <c r="G37" s="15">
        <f t="shared" si="9"/>
        <v>0</v>
      </c>
      <c r="H37" s="15">
        <f t="shared" si="10"/>
        <v>0</v>
      </c>
      <c r="I37" s="15">
        <f t="shared" si="11"/>
        <v>0</v>
      </c>
      <c r="J37" s="15">
        <f t="shared" si="12"/>
        <v>0</v>
      </c>
      <c r="K37" s="15">
        <f t="shared" si="13"/>
        <v>0</v>
      </c>
    </row>
    <row r="38" spans="1:11">
      <c r="A38" s="19">
        <v>0</v>
      </c>
      <c r="B38" s="2" t="s">
        <v>7441</v>
      </c>
      <c r="C38" s="25">
        <f>'Clean Data'!B38</f>
        <v>0.15757043177699154</v>
      </c>
      <c r="D38" s="15">
        <f>'Clean Data'!D38</f>
        <v>1</v>
      </c>
      <c r="E38" s="15">
        <f t="shared" si="7"/>
        <v>0</v>
      </c>
      <c r="F38" s="15">
        <f t="shared" si="8"/>
        <v>0</v>
      </c>
      <c r="G38" s="15">
        <f t="shared" si="9"/>
        <v>0</v>
      </c>
      <c r="H38" s="15">
        <f t="shared" si="10"/>
        <v>0</v>
      </c>
      <c r="I38" s="15">
        <f t="shared" si="11"/>
        <v>0</v>
      </c>
      <c r="J38" s="15">
        <f t="shared" si="12"/>
        <v>0</v>
      </c>
      <c r="K38" s="15">
        <f t="shared" si="13"/>
        <v>0</v>
      </c>
    </row>
    <row r="39" spans="1:11">
      <c r="A39" s="19">
        <v>0</v>
      </c>
      <c r="B39" s="2" t="s">
        <v>8055</v>
      </c>
      <c r="C39" s="25">
        <f>'Clean Data'!B39</f>
        <v>8.9931240388309464E-2</v>
      </c>
      <c r="D39" s="15">
        <f>'Clean Data'!D39</f>
        <v>1</v>
      </c>
      <c r="E39" s="15">
        <f t="shared" si="7"/>
        <v>0</v>
      </c>
      <c r="F39" s="15">
        <f t="shared" si="8"/>
        <v>0</v>
      </c>
      <c r="G39" s="15">
        <f t="shared" si="9"/>
        <v>0</v>
      </c>
      <c r="H39" s="15">
        <f t="shared" si="10"/>
        <v>0</v>
      </c>
      <c r="I39" s="15">
        <f t="shared" si="11"/>
        <v>0</v>
      </c>
      <c r="J39" s="15">
        <f t="shared" si="12"/>
        <v>0</v>
      </c>
      <c r="K39" s="15">
        <f t="shared" si="13"/>
        <v>0</v>
      </c>
    </row>
    <row r="40" spans="1:11">
      <c r="A40" s="19">
        <v>0</v>
      </c>
      <c r="B40" s="2" t="s">
        <v>4736</v>
      </c>
      <c r="C40" s="25">
        <f>'Clean Data'!B40</f>
        <v>0.14086324471040576</v>
      </c>
      <c r="D40" s="15">
        <f>'Clean Data'!D40</f>
        <v>3</v>
      </c>
      <c r="E40" s="15">
        <f t="shared" si="7"/>
        <v>0</v>
      </c>
      <c r="F40" s="15">
        <f t="shared" si="8"/>
        <v>0</v>
      </c>
      <c r="G40" s="15">
        <f t="shared" si="9"/>
        <v>0</v>
      </c>
      <c r="H40" s="15">
        <f t="shared" si="10"/>
        <v>0</v>
      </c>
      <c r="I40" s="15">
        <f t="shared" si="11"/>
        <v>0</v>
      </c>
      <c r="J40" s="15">
        <f t="shared" si="12"/>
        <v>0</v>
      </c>
      <c r="K40" s="15">
        <f t="shared" si="13"/>
        <v>0</v>
      </c>
    </row>
    <row r="41" spans="1:11">
      <c r="A41" s="19">
        <v>0</v>
      </c>
      <c r="B41" s="2" t="s">
        <v>8927</v>
      </c>
      <c r="C41" s="25">
        <f>'Clean Data'!B41</f>
        <v>0.21803409096823395</v>
      </c>
      <c r="D41" s="15">
        <f>'Clean Data'!D41</f>
        <v>5</v>
      </c>
      <c r="E41" s="15">
        <f t="shared" si="7"/>
        <v>0</v>
      </c>
      <c r="F41" s="15">
        <f t="shared" si="8"/>
        <v>0</v>
      </c>
      <c r="G41" s="15">
        <f t="shared" si="9"/>
        <v>0</v>
      </c>
      <c r="H41" s="15">
        <f t="shared" si="10"/>
        <v>0</v>
      </c>
      <c r="I41" s="15">
        <f t="shared" si="11"/>
        <v>0</v>
      </c>
      <c r="J41" s="15">
        <f t="shared" si="12"/>
        <v>0</v>
      </c>
      <c r="K41" s="15">
        <f t="shared" si="13"/>
        <v>0</v>
      </c>
    </row>
    <row r="42" spans="1:11">
      <c r="A42" s="19">
        <v>0</v>
      </c>
      <c r="B42" s="2" t="s">
        <v>3686</v>
      </c>
      <c r="C42" s="25">
        <f>'Clean Data'!B42</f>
        <v>6.6617597546150986E-2</v>
      </c>
      <c r="D42" s="15">
        <f>'Clean Data'!D42</f>
        <v>1</v>
      </c>
      <c r="E42" s="15">
        <f t="shared" si="7"/>
        <v>0</v>
      </c>
      <c r="F42" s="15">
        <f t="shared" si="8"/>
        <v>0</v>
      </c>
      <c r="G42" s="15">
        <f t="shared" si="9"/>
        <v>0</v>
      </c>
      <c r="H42" s="15">
        <f t="shared" si="10"/>
        <v>0</v>
      </c>
      <c r="I42" s="15">
        <f t="shared" si="11"/>
        <v>0</v>
      </c>
      <c r="J42" s="15">
        <f t="shared" si="12"/>
        <v>0</v>
      </c>
      <c r="K42" s="15">
        <f t="shared" si="13"/>
        <v>0</v>
      </c>
    </row>
    <row r="43" spans="1:11">
      <c r="A43" s="19">
        <v>0</v>
      </c>
      <c r="B43" s="2" t="s">
        <v>3930</v>
      </c>
      <c r="C43" s="25">
        <f>'Clean Data'!B43</f>
        <v>8.5894957797730501E-2</v>
      </c>
      <c r="D43" s="15">
        <f>'Clean Data'!D43</f>
        <v>4</v>
      </c>
      <c r="E43" s="15">
        <f t="shared" si="7"/>
        <v>0</v>
      </c>
      <c r="F43" s="15">
        <f t="shared" si="8"/>
        <v>0</v>
      </c>
      <c r="G43" s="15">
        <f t="shared" si="9"/>
        <v>0</v>
      </c>
      <c r="H43" s="15">
        <f t="shared" si="10"/>
        <v>0</v>
      </c>
      <c r="I43" s="15">
        <f t="shared" si="11"/>
        <v>0</v>
      </c>
      <c r="J43" s="15">
        <f t="shared" si="12"/>
        <v>0</v>
      </c>
      <c r="K43" s="15">
        <f t="shared" si="13"/>
        <v>0</v>
      </c>
    </row>
    <row r="44" spans="1:11">
      <c r="A44" s="19">
        <v>0</v>
      </c>
      <c r="B44" s="2" t="s">
        <v>5097</v>
      </c>
      <c r="C44" s="25">
        <f>'Clean Data'!B44</f>
        <v>6.6118567604581416E-2</v>
      </c>
      <c r="D44" s="15">
        <f>'Clean Data'!D44</f>
        <v>3</v>
      </c>
      <c r="E44" s="15">
        <f t="shared" si="7"/>
        <v>0</v>
      </c>
      <c r="F44" s="15">
        <f t="shared" si="8"/>
        <v>0</v>
      </c>
      <c r="G44" s="15">
        <f t="shared" si="9"/>
        <v>0</v>
      </c>
      <c r="H44" s="15">
        <f t="shared" si="10"/>
        <v>0</v>
      </c>
      <c r="I44" s="15">
        <f t="shared" si="11"/>
        <v>0</v>
      </c>
      <c r="J44" s="15">
        <f t="shared" si="12"/>
        <v>0</v>
      </c>
      <c r="K44" s="15">
        <f t="shared" si="13"/>
        <v>0</v>
      </c>
    </row>
    <row r="45" spans="1:11">
      <c r="A45" s="19">
        <v>0</v>
      </c>
      <c r="B45" s="2" t="s">
        <v>986</v>
      </c>
      <c r="C45" s="25">
        <f>'Clean Data'!B45</f>
        <v>8.4862059796675479E-2</v>
      </c>
      <c r="D45" s="15">
        <f>'Clean Data'!D45</f>
        <v>1</v>
      </c>
      <c r="E45" s="15">
        <f t="shared" si="7"/>
        <v>0</v>
      </c>
      <c r="F45" s="15">
        <f t="shared" si="8"/>
        <v>0</v>
      </c>
      <c r="G45" s="15">
        <f t="shared" si="9"/>
        <v>0</v>
      </c>
      <c r="H45" s="15">
        <f t="shared" si="10"/>
        <v>0</v>
      </c>
      <c r="I45" s="15">
        <f t="shared" si="11"/>
        <v>0</v>
      </c>
      <c r="J45" s="15">
        <f t="shared" si="12"/>
        <v>0</v>
      </c>
      <c r="K45" s="15">
        <f t="shared" si="13"/>
        <v>0</v>
      </c>
    </row>
    <row r="46" spans="1:11">
      <c r="A46" s="19">
        <v>0</v>
      </c>
      <c r="B46" s="2" t="s">
        <v>7751</v>
      </c>
      <c r="C46" s="25">
        <f>'Clean Data'!B46</f>
        <v>0.13413661571639801</v>
      </c>
      <c r="D46" s="15">
        <f>'Clean Data'!D46</f>
        <v>3</v>
      </c>
      <c r="E46" s="15">
        <f t="shared" si="7"/>
        <v>0</v>
      </c>
      <c r="F46" s="15">
        <f t="shared" si="8"/>
        <v>0</v>
      </c>
      <c r="G46" s="15">
        <f t="shared" si="9"/>
        <v>0</v>
      </c>
      <c r="H46" s="15">
        <f t="shared" si="10"/>
        <v>0</v>
      </c>
      <c r="I46" s="15">
        <f t="shared" si="11"/>
        <v>0</v>
      </c>
      <c r="J46" s="15">
        <f t="shared" si="12"/>
        <v>0</v>
      </c>
      <c r="K46" s="15">
        <f t="shared" si="13"/>
        <v>0</v>
      </c>
    </row>
    <row r="47" spans="1:11">
      <c r="A47" s="19">
        <v>0</v>
      </c>
      <c r="B47" s="2" t="s">
        <v>706</v>
      </c>
      <c r="C47" s="25">
        <f>'Clean Data'!B47</f>
        <v>5.7801231080289436E-2</v>
      </c>
      <c r="D47" s="15">
        <f>'Clean Data'!D47</f>
        <v>3</v>
      </c>
      <c r="E47" s="15">
        <f t="shared" si="7"/>
        <v>0</v>
      </c>
      <c r="F47" s="15">
        <f t="shared" si="8"/>
        <v>0</v>
      </c>
      <c r="G47" s="15">
        <f t="shared" si="9"/>
        <v>0</v>
      </c>
      <c r="H47" s="15">
        <f t="shared" si="10"/>
        <v>0</v>
      </c>
      <c r="I47" s="15">
        <f t="shared" si="11"/>
        <v>0</v>
      </c>
      <c r="J47" s="15">
        <f t="shared" si="12"/>
        <v>0</v>
      </c>
      <c r="K47" s="15">
        <f t="shared" si="13"/>
        <v>0</v>
      </c>
    </row>
    <row r="48" spans="1:11">
      <c r="A48" s="19">
        <v>0</v>
      </c>
      <c r="B48" s="2" t="s">
        <v>8041</v>
      </c>
      <c r="C48" s="25">
        <f>'Clean Data'!B48</f>
        <v>0.26595179910685668</v>
      </c>
      <c r="D48" s="15">
        <f>'Clean Data'!D48</f>
        <v>2</v>
      </c>
      <c r="E48" s="15">
        <f t="shared" si="7"/>
        <v>0</v>
      </c>
      <c r="F48" s="15">
        <f t="shared" si="8"/>
        <v>0</v>
      </c>
      <c r="G48" s="15">
        <f t="shared" si="9"/>
        <v>0</v>
      </c>
      <c r="H48" s="15">
        <f t="shared" si="10"/>
        <v>0</v>
      </c>
      <c r="I48" s="15">
        <f t="shared" si="11"/>
        <v>0</v>
      </c>
      <c r="J48" s="15">
        <f t="shared" si="12"/>
        <v>0</v>
      </c>
      <c r="K48" s="15">
        <f t="shared" si="13"/>
        <v>0</v>
      </c>
    </row>
    <row r="49" spans="1:11">
      <c r="A49" s="19">
        <v>0</v>
      </c>
      <c r="B49" s="2" t="s">
        <v>1966</v>
      </c>
      <c r="C49" s="25">
        <f>'Clean Data'!B49</f>
        <v>0.10489901872166722</v>
      </c>
      <c r="D49" s="15">
        <f>'Clean Data'!D49</f>
        <v>2</v>
      </c>
      <c r="E49" s="15">
        <f t="shared" si="7"/>
        <v>0</v>
      </c>
      <c r="F49" s="15">
        <f t="shared" si="8"/>
        <v>0</v>
      </c>
      <c r="G49" s="15">
        <f t="shared" si="9"/>
        <v>0</v>
      </c>
      <c r="H49" s="15">
        <f t="shared" si="10"/>
        <v>0</v>
      </c>
      <c r="I49" s="15">
        <f t="shared" si="11"/>
        <v>0</v>
      </c>
      <c r="J49" s="15">
        <f t="shared" si="12"/>
        <v>0</v>
      </c>
      <c r="K49" s="15">
        <f t="shared" si="13"/>
        <v>0</v>
      </c>
    </row>
    <row r="50" spans="1:11">
      <c r="A50" s="19">
        <v>0</v>
      </c>
      <c r="B50" s="2" t="s">
        <v>7109</v>
      </c>
      <c r="C50" s="25">
        <f>'Clean Data'!B50</f>
        <v>4.9929135585065121E-2</v>
      </c>
      <c r="D50" s="15">
        <f>'Clean Data'!D50</f>
        <v>2</v>
      </c>
      <c r="E50" s="15">
        <f t="shared" si="7"/>
        <v>0</v>
      </c>
      <c r="F50" s="15">
        <f t="shared" si="8"/>
        <v>0</v>
      </c>
      <c r="G50" s="15">
        <f t="shared" si="9"/>
        <v>0</v>
      </c>
      <c r="H50" s="15">
        <f t="shared" si="10"/>
        <v>0</v>
      </c>
      <c r="I50" s="15">
        <f t="shared" si="11"/>
        <v>0</v>
      </c>
      <c r="J50" s="15">
        <f t="shared" si="12"/>
        <v>0</v>
      </c>
      <c r="K50" s="15">
        <f t="shared" si="13"/>
        <v>0</v>
      </c>
    </row>
    <row r="51" spans="1:11">
      <c r="A51" s="19">
        <v>0</v>
      </c>
      <c r="B51" s="2" t="s">
        <v>9608</v>
      </c>
      <c r="C51" s="25">
        <f>'Clean Data'!B51</f>
        <v>6.9020515042260019E-2</v>
      </c>
      <c r="D51" s="15">
        <f>'Clean Data'!D51</f>
        <v>3</v>
      </c>
      <c r="E51" s="15">
        <f t="shared" si="7"/>
        <v>0</v>
      </c>
      <c r="F51" s="15">
        <f t="shared" si="8"/>
        <v>0</v>
      </c>
      <c r="G51" s="15">
        <f t="shared" si="9"/>
        <v>0</v>
      </c>
      <c r="H51" s="15">
        <f t="shared" si="10"/>
        <v>0</v>
      </c>
      <c r="I51" s="15">
        <f t="shared" si="11"/>
        <v>0</v>
      </c>
      <c r="J51" s="15">
        <f t="shared" si="12"/>
        <v>0</v>
      </c>
      <c r="K51" s="15">
        <f t="shared" si="13"/>
        <v>0</v>
      </c>
    </row>
    <row r="52" spans="1:11">
      <c r="A52" s="19">
        <v>0</v>
      </c>
      <c r="B52" s="2" t="s">
        <v>704</v>
      </c>
      <c r="C52" s="25">
        <f>'Clean Data'!B52</f>
        <v>0.10617047108710788</v>
      </c>
      <c r="D52" s="15">
        <f>'Clean Data'!D52</f>
        <v>1</v>
      </c>
      <c r="E52" s="15">
        <f t="shared" si="7"/>
        <v>0</v>
      </c>
      <c r="F52" s="15">
        <f t="shared" si="8"/>
        <v>0</v>
      </c>
      <c r="G52" s="15">
        <f t="shared" si="9"/>
        <v>0</v>
      </c>
      <c r="H52" s="15">
        <f t="shared" si="10"/>
        <v>0</v>
      </c>
      <c r="I52" s="15">
        <f t="shared" si="11"/>
        <v>0</v>
      </c>
      <c r="J52" s="15">
        <f t="shared" si="12"/>
        <v>0</v>
      </c>
      <c r="K52" s="15">
        <f t="shared" si="13"/>
        <v>0</v>
      </c>
    </row>
    <row r="53" spans="1:11">
      <c r="A53" s="19">
        <v>0</v>
      </c>
      <c r="B53" s="2" t="s">
        <v>5098</v>
      </c>
      <c r="C53" s="25">
        <f>'Clean Data'!B53</f>
        <v>0.13376620668780395</v>
      </c>
      <c r="D53" s="15">
        <f>'Clean Data'!D53</f>
        <v>3</v>
      </c>
      <c r="E53" s="15">
        <f t="shared" si="7"/>
        <v>0</v>
      </c>
      <c r="F53" s="15">
        <f t="shared" si="8"/>
        <v>0</v>
      </c>
      <c r="G53" s="15">
        <f t="shared" si="9"/>
        <v>0</v>
      </c>
      <c r="H53" s="15">
        <f t="shared" si="10"/>
        <v>0</v>
      </c>
      <c r="I53" s="15">
        <f t="shared" si="11"/>
        <v>0</v>
      </c>
      <c r="J53" s="15">
        <f t="shared" si="12"/>
        <v>0</v>
      </c>
      <c r="K53" s="15">
        <f t="shared" si="13"/>
        <v>0</v>
      </c>
    </row>
    <row r="54" spans="1:11">
      <c r="A54" s="19">
        <v>0</v>
      </c>
      <c r="B54" s="2" t="s">
        <v>304</v>
      </c>
      <c r="C54" s="25">
        <f>'Clean Data'!B54</f>
        <v>0.11943318536902113</v>
      </c>
      <c r="D54" s="15">
        <f>'Clean Data'!D54</f>
        <v>5</v>
      </c>
      <c r="E54" s="15">
        <f t="shared" si="7"/>
        <v>0</v>
      </c>
      <c r="F54" s="15">
        <f t="shared" si="8"/>
        <v>0</v>
      </c>
      <c r="G54" s="15">
        <f t="shared" si="9"/>
        <v>0</v>
      </c>
      <c r="H54" s="15">
        <f t="shared" si="10"/>
        <v>0</v>
      </c>
      <c r="I54" s="15">
        <f t="shared" si="11"/>
        <v>0</v>
      </c>
      <c r="J54" s="15">
        <f t="shared" si="12"/>
        <v>0</v>
      </c>
      <c r="K54" s="15">
        <f t="shared" si="13"/>
        <v>0</v>
      </c>
    </row>
    <row r="55" spans="1:11">
      <c r="A55" s="19">
        <v>0</v>
      </c>
      <c r="B55" s="2" t="s">
        <v>2149</v>
      </c>
      <c r="C55" s="25">
        <f>'Clean Data'!B55</f>
        <v>7.8216138974602722E-2</v>
      </c>
      <c r="D55" s="15">
        <f>'Clean Data'!D55</f>
        <v>1</v>
      </c>
      <c r="E55" s="15">
        <f t="shared" si="7"/>
        <v>0</v>
      </c>
      <c r="F55" s="15">
        <f t="shared" si="8"/>
        <v>0</v>
      </c>
      <c r="G55" s="15">
        <f t="shared" si="9"/>
        <v>0</v>
      </c>
      <c r="H55" s="15">
        <f t="shared" si="10"/>
        <v>0</v>
      </c>
      <c r="I55" s="15">
        <f t="shared" si="11"/>
        <v>0</v>
      </c>
      <c r="J55" s="15">
        <f t="shared" si="12"/>
        <v>0</v>
      </c>
      <c r="K55" s="15">
        <f t="shared" si="13"/>
        <v>0</v>
      </c>
    </row>
    <row r="56" spans="1:11">
      <c r="A56" s="19">
        <v>0</v>
      </c>
      <c r="B56" s="2" t="s">
        <v>8928</v>
      </c>
      <c r="C56" s="25">
        <f>'Clean Data'!B56</f>
        <v>0.22311013672815047</v>
      </c>
      <c r="D56" s="15">
        <f>'Clean Data'!D56</f>
        <v>5</v>
      </c>
      <c r="E56" s="15">
        <f t="shared" si="7"/>
        <v>0</v>
      </c>
      <c r="F56" s="15">
        <f t="shared" si="8"/>
        <v>0</v>
      </c>
      <c r="G56" s="15">
        <f t="shared" si="9"/>
        <v>0</v>
      </c>
      <c r="H56" s="15">
        <f t="shared" si="10"/>
        <v>0</v>
      </c>
      <c r="I56" s="15">
        <f t="shared" si="11"/>
        <v>0</v>
      </c>
      <c r="J56" s="15">
        <f t="shared" si="12"/>
        <v>0</v>
      </c>
      <c r="K56" s="15">
        <f t="shared" si="13"/>
        <v>0</v>
      </c>
    </row>
    <row r="57" spans="1:11">
      <c r="A57" s="19">
        <v>0</v>
      </c>
      <c r="B57" s="2" t="s">
        <v>7398</v>
      </c>
      <c r="C57" s="25">
        <f>'Clean Data'!B57</f>
        <v>0.45362927668706177</v>
      </c>
      <c r="D57" s="15">
        <f>'Clean Data'!D57</f>
        <v>2</v>
      </c>
      <c r="E57" s="15">
        <f t="shared" si="7"/>
        <v>0</v>
      </c>
      <c r="F57" s="15">
        <f t="shared" si="8"/>
        <v>0</v>
      </c>
      <c r="G57" s="15">
        <f t="shared" si="9"/>
        <v>0</v>
      </c>
      <c r="H57" s="15">
        <f t="shared" si="10"/>
        <v>0</v>
      </c>
      <c r="I57" s="15">
        <f t="shared" si="11"/>
        <v>0</v>
      </c>
      <c r="J57" s="15">
        <f t="shared" si="12"/>
        <v>0</v>
      </c>
      <c r="K57" s="15">
        <f t="shared" si="13"/>
        <v>0</v>
      </c>
    </row>
    <row r="58" spans="1:11">
      <c r="A58" s="19">
        <v>0</v>
      </c>
      <c r="B58" s="2" t="s">
        <v>987</v>
      </c>
      <c r="C58" s="25">
        <f>'Clean Data'!B58</f>
        <v>0.17146747032291718</v>
      </c>
      <c r="D58" s="15">
        <f>'Clean Data'!D58</f>
        <v>1</v>
      </c>
      <c r="E58" s="15">
        <f t="shared" si="7"/>
        <v>0</v>
      </c>
      <c r="F58" s="15">
        <f t="shared" si="8"/>
        <v>0</v>
      </c>
      <c r="G58" s="15">
        <f t="shared" si="9"/>
        <v>0</v>
      </c>
      <c r="H58" s="15">
        <f t="shared" si="10"/>
        <v>0</v>
      </c>
      <c r="I58" s="15">
        <f t="shared" si="11"/>
        <v>0</v>
      </c>
      <c r="J58" s="15">
        <f t="shared" si="12"/>
        <v>0</v>
      </c>
      <c r="K58" s="15">
        <f t="shared" si="13"/>
        <v>0</v>
      </c>
    </row>
    <row r="59" spans="1:11">
      <c r="A59" s="19">
        <v>0</v>
      </c>
      <c r="B59" s="2" t="s">
        <v>3193</v>
      </c>
      <c r="C59" s="25">
        <f>'Clean Data'!B59</f>
        <v>8.9705817829284329E-2</v>
      </c>
      <c r="D59" s="15">
        <f>'Clean Data'!D59</f>
        <v>6</v>
      </c>
      <c r="E59" s="15">
        <f t="shared" si="7"/>
        <v>0</v>
      </c>
      <c r="F59" s="15">
        <f t="shared" si="8"/>
        <v>0</v>
      </c>
      <c r="G59" s="15">
        <f t="shared" si="9"/>
        <v>0</v>
      </c>
      <c r="H59" s="15">
        <f t="shared" si="10"/>
        <v>0</v>
      </c>
      <c r="I59" s="15">
        <f t="shared" si="11"/>
        <v>0</v>
      </c>
      <c r="J59" s="15">
        <f t="shared" si="12"/>
        <v>0</v>
      </c>
      <c r="K59" s="15">
        <f t="shared" si="13"/>
        <v>0</v>
      </c>
    </row>
    <row r="60" spans="1:11">
      <c r="A60" s="19">
        <v>0</v>
      </c>
      <c r="B60" s="2" t="s">
        <v>9488</v>
      </c>
      <c r="C60" s="25">
        <f>'Clean Data'!B60</f>
        <v>0.11154194734589798</v>
      </c>
      <c r="D60" s="15">
        <f>'Clean Data'!D60</f>
        <v>1</v>
      </c>
      <c r="E60" s="15">
        <f t="shared" si="7"/>
        <v>0</v>
      </c>
      <c r="F60" s="15">
        <f t="shared" si="8"/>
        <v>0</v>
      </c>
      <c r="G60" s="15">
        <f t="shared" si="9"/>
        <v>0</v>
      </c>
      <c r="H60" s="15">
        <f t="shared" si="10"/>
        <v>0</v>
      </c>
      <c r="I60" s="15">
        <f t="shared" si="11"/>
        <v>0</v>
      </c>
      <c r="J60" s="15">
        <f t="shared" si="12"/>
        <v>0</v>
      </c>
      <c r="K60" s="15">
        <f t="shared" si="13"/>
        <v>0</v>
      </c>
    </row>
    <row r="61" spans="1:11">
      <c r="A61" s="19">
        <v>0</v>
      </c>
      <c r="B61" s="2" t="s">
        <v>3825</v>
      </c>
      <c r="C61" s="25">
        <f>'Clean Data'!B61</f>
        <v>0.6264086621325915</v>
      </c>
      <c r="D61" s="15">
        <f>'Clean Data'!D61</f>
        <v>1</v>
      </c>
      <c r="E61" s="15">
        <f t="shared" si="7"/>
        <v>0</v>
      </c>
      <c r="F61" s="15">
        <f t="shared" si="8"/>
        <v>0</v>
      </c>
      <c r="G61" s="15">
        <f t="shared" si="9"/>
        <v>0</v>
      </c>
      <c r="H61" s="15">
        <f t="shared" si="10"/>
        <v>0</v>
      </c>
      <c r="I61" s="15">
        <f t="shared" si="11"/>
        <v>0</v>
      </c>
      <c r="J61" s="15">
        <f t="shared" si="12"/>
        <v>0</v>
      </c>
      <c r="K61" s="15">
        <f t="shared" si="13"/>
        <v>0</v>
      </c>
    </row>
    <row r="62" spans="1:11">
      <c r="A62" s="19">
        <v>0</v>
      </c>
      <c r="B62" s="2" t="s">
        <v>2150</v>
      </c>
      <c r="C62" s="25">
        <f>'Clean Data'!B62</f>
        <v>0.22380225240633631</v>
      </c>
      <c r="D62" s="15">
        <f>'Clean Data'!D62</f>
        <v>1</v>
      </c>
      <c r="E62" s="15">
        <f t="shared" si="7"/>
        <v>0</v>
      </c>
      <c r="F62" s="15">
        <f t="shared" si="8"/>
        <v>0</v>
      </c>
      <c r="G62" s="15">
        <f t="shared" si="9"/>
        <v>0</v>
      </c>
      <c r="H62" s="15">
        <f t="shared" si="10"/>
        <v>0</v>
      </c>
      <c r="I62" s="15">
        <f t="shared" si="11"/>
        <v>0</v>
      </c>
      <c r="J62" s="15">
        <f t="shared" si="12"/>
        <v>0</v>
      </c>
      <c r="K62" s="15">
        <f t="shared" si="13"/>
        <v>0</v>
      </c>
    </row>
    <row r="63" spans="1:11">
      <c r="A63" s="19">
        <v>0</v>
      </c>
      <c r="B63" s="2" t="s">
        <v>1019</v>
      </c>
      <c r="C63" s="25">
        <f>'Clean Data'!B63</f>
        <v>8.9583193898355687E-2</v>
      </c>
      <c r="D63" s="15">
        <f>'Clean Data'!D63</f>
        <v>1</v>
      </c>
      <c r="E63" s="15">
        <f t="shared" si="7"/>
        <v>0</v>
      </c>
      <c r="F63" s="15">
        <f t="shared" si="8"/>
        <v>0</v>
      </c>
      <c r="G63" s="15">
        <f t="shared" si="9"/>
        <v>0</v>
      </c>
      <c r="H63" s="15">
        <f t="shared" si="10"/>
        <v>0</v>
      </c>
      <c r="I63" s="15">
        <f t="shared" si="11"/>
        <v>0</v>
      </c>
      <c r="J63" s="15">
        <f t="shared" si="12"/>
        <v>0</v>
      </c>
      <c r="K63" s="15">
        <f t="shared" si="13"/>
        <v>0</v>
      </c>
    </row>
    <row r="64" spans="1:11">
      <c r="A64" s="19">
        <v>0</v>
      </c>
      <c r="B64" s="2" t="s">
        <v>10373</v>
      </c>
      <c r="C64" s="25">
        <f>'Clean Data'!B64</f>
        <v>0.10972677677829897</v>
      </c>
      <c r="D64" s="15">
        <f>'Clean Data'!D64</f>
        <v>1</v>
      </c>
      <c r="E64" s="15">
        <f t="shared" si="7"/>
        <v>0</v>
      </c>
      <c r="F64" s="15">
        <f t="shared" si="8"/>
        <v>0</v>
      </c>
      <c r="G64" s="15">
        <f t="shared" si="9"/>
        <v>0</v>
      </c>
      <c r="H64" s="15">
        <f t="shared" si="10"/>
        <v>0</v>
      </c>
      <c r="I64" s="15">
        <f t="shared" si="11"/>
        <v>0</v>
      </c>
      <c r="J64" s="15">
        <f t="shared" si="12"/>
        <v>0</v>
      </c>
      <c r="K64" s="15">
        <f t="shared" si="13"/>
        <v>0</v>
      </c>
    </row>
    <row r="65" spans="1:11">
      <c r="A65" s="19">
        <v>0</v>
      </c>
      <c r="B65" s="2" t="s">
        <v>1981</v>
      </c>
      <c r="C65" s="25">
        <f>'Clean Data'!B65</f>
        <v>0.16702329831752299</v>
      </c>
      <c r="D65" s="15">
        <f>'Clean Data'!D65</f>
        <v>1</v>
      </c>
      <c r="E65" s="15">
        <f t="shared" si="7"/>
        <v>0</v>
      </c>
      <c r="F65" s="15">
        <f t="shared" si="8"/>
        <v>0</v>
      </c>
      <c r="G65" s="15">
        <f t="shared" si="9"/>
        <v>0</v>
      </c>
      <c r="H65" s="15">
        <f t="shared" si="10"/>
        <v>0</v>
      </c>
      <c r="I65" s="15">
        <f t="shared" si="11"/>
        <v>0</v>
      </c>
      <c r="J65" s="15">
        <f t="shared" si="12"/>
        <v>0</v>
      </c>
      <c r="K65" s="15">
        <f t="shared" si="13"/>
        <v>0</v>
      </c>
    </row>
    <row r="66" spans="1:11">
      <c r="A66" s="19">
        <v>0</v>
      </c>
      <c r="B66" s="2" t="s">
        <v>9817</v>
      </c>
      <c r="C66" s="25">
        <f>'Clean Data'!B66</f>
        <v>0.11863932684111905</v>
      </c>
      <c r="D66" s="15">
        <f>'Clean Data'!D66</f>
        <v>1</v>
      </c>
      <c r="E66" s="15">
        <f t="shared" ref="E66:E98" si="14">IF(AND(IF(A66=1,D66,0),D66=1),1,0)</f>
        <v>0</v>
      </c>
      <c r="F66" s="15">
        <f t="shared" ref="F66:F98" si="15">IF(AND(IF(A66=1,D66,0),D66=2),1,0)</f>
        <v>0</v>
      </c>
      <c r="G66" s="15">
        <f t="shared" ref="G66:G98" si="16">IF(AND(IF(A66=1,D66,0),D66=3),1,0)</f>
        <v>0</v>
      </c>
      <c r="H66" s="15">
        <f t="shared" ref="H66:H98" si="17">IF(AND(IF(A66=1,D66,0),D66=4),1,0)</f>
        <v>0</v>
      </c>
      <c r="I66" s="15">
        <f t="shared" ref="I66:I98" si="18">IF(AND(IF(A66=1,D66,0),D66=5),1,0)</f>
        <v>0</v>
      </c>
      <c r="J66" s="15">
        <f t="shared" ref="J66:J98" si="19">IF(AND(IF(A66=1,D66,0),D66=6),1,0)</f>
        <v>0</v>
      </c>
      <c r="K66" s="15">
        <f t="shared" ref="K66:K98" si="20">IF(AND(IF(A66=1,D66,0),D66=7),1,0)</f>
        <v>0</v>
      </c>
    </row>
    <row r="67" spans="1:11">
      <c r="A67" s="19">
        <v>0</v>
      </c>
      <c r="B67" s="2" t="s">
        <v>7735</v>
      </c>
      <c r="C67" s="25">
        <f>'Clean Data'!B67</f>
        <v>5.1644918218957565E-2</v>
      </c>
      <c r="D67" s="15">
        <f>'Clean Data'!D67</f>
        <v>2</v>
      </c>
      <c r="E67" s="15">
        <f t="shared" si="14"/>
        <v>0</v>
      </c>
      <c r="F67" s="15">
        <f t="shared" si="15"/>
        <v>0</v>
      </c>
      <c r="G67" s="15">
        <f t="shared" si="16"/>
        <v>0</v>
      </c>
      <c r="H67" s="15">
        <f t="shared" si="17"/>
        <v>0</v>
      </c>
      <c r="I67" s="15">
        <f t="shared" si="18"/>
        <v>0</v>
      </c>
      <c r="J67" s="15">
        <f t="shared" si="19"/>
        <v>0</v>
      </c>
      <c r="K67" s="15">
        <f t="shared" si="20"/>
        <v>0</v>
      </c>
    </row>
    <row r="68" spans="1:11">
      <c r="A68" s="19">
        <v>0</v>
      </c>
      <c r="B68" s="2" t="s">
        <v>4735</v>
      </c>
      <c r="C68" s="25">
        <f>'Clean Data'!B68</f>
        <v>0.14888041853204914</v>
      </c>
      <c r="D68" s="15">
        <f>'Clean Data'!D68</f>
        <v>3</v>
      </c>
      <c r="E68" s="15">
        <f t="shared" si="14"/>
        <v>0</v>
      </c>
      <c r="F68" s="15">
        <f t="shared" si="15"/>
        <v>0</v>
      </c>
      <c r="G68" s="15">
        <f t="shared" si="16"/>
        <v>0</v>
      </c>
      <c r="H68" s="15">
        <f t="shared" si="17"/>
        <v>0</v>
      </c>
      <c r="I68" s="15">
        <f t="shared" si="18"/>
        <v>0</v>
      </c>
      <c r="J68" s="15">
        <f t="shared" si="19"/>
        <v>0</v>
      </c>
      <c r="K68" s="15">
        <f t="shared" si="20"/>
        <v>0</v>
      </c>
    </row>
    <row r="69" spans="1:11">
      <c r="A69" s="19">
        <v>0</v>
      </c>
      <c r="B69" s="2" t="s">
        <v>2358</v>
      </c>
      <c r="C69" s="25">
        <f>'Clean Data'!B69</f>
        <v>0.49233941048016266</v>
      </c>
      <c r="D69" s="15">
        <f>'Clean Data'!D69</f>
        <v>2</v>
      </c>
      <c r="E69" s="15">
        <f t="shared" si="14"/>
        <v>0</v>
      </c>
      <c r="F69" s="15">
        <f t="shared" si="15"/>
        <v>0</v>
      </c>
      <c r="G69" s="15">
        <f t="shared" si="16"/>
        <v>0</v>
      </c>
      <c r="H69" s="15">
        <f t="shared" si="17"/>
        <v>0</v>
      </c>
      <c r="I69" s="15">
        <f t="shared" si="18"/>
        <v>0</v>
      </c>
      <c r="J69" s="15">
        <f t="shared" si="19"/>
        <v>0</v>
      </c>
      <c r="K69" s="15">
        <f t="shared" si="20"/>
        <v>0</v>
      </c>
    </row>
    <row r="70" spans="1:11">
      <c r="A70" s="19">
        <v>0</v>
      </c>
      <c r="B70" s="2" t="s">
        <v>3688</v>
      </c>
      <c r="C70" s="25">
        <f>'Clean Data'!B70</f>
        <v>0.26199353431091149</v>
      </c>
      <c r="D70" s="15">
        <f>'Clean Data'!D70</f>
        <v>1</v>
      </c>
      <c r="E70" s="15">
        <f t="shared" si="14"/>
        <v>0</v>
      </c>
      <c r="F70" s="15">
        <f t="shared" si="15"/>
        <v>0</v>
      </c>
      <c r="G70" s="15">
        <f t="shared" si="16"/>
        <v>0</v>
      </c>
      <c r="H70" s="15">
        <f t="shared" si="17"/>
        <v>0</v>
      </c>
      <c r="I70" s="15">
        <f t="shared" si="18"/>
        <v>0</v>
      </c>
      <c r="J70" s="15">
        <f t="shared" si="19"/>
        <v>0</v>
      </c>
      <c r="K70" s="15">
        <f t="shared" si="20"/>
        <v>0</v>
      </c>
    </row>
    <row r="71" spans="1:11">
      <c r="A71" s="19">
        <v>0</v>
      </c>
      <c r="B71" s="2" t="s">
        <v>806</v>
      </c>
      <c r="C71" s="25">
        <f>'Clean Data'!B71</f>
        <v>0.11921424524023991</v>
      </c>
      <c r="D71" s="15">
        <f>'Clean Data'!D71</f>
        <v>1</v>
      </c>
      <c r="E71" s="15">
        <f t="shared" si="14"/>
        <v>0</v>
      </c>
      <c r="F71" s="15">
        <f t="shared" si="15"/>
        <v>0</v>
      </c>
      <c r="G71" s="15">
        <f t="shared" si="16"/>
        <v>0</v>
      </c>
      <c r="H71" s="15">
        <f t="shared" si="17"/>
        <v>0</v>
      </c>
      <c r="I71" s="15">
        <f t="shared" si="18"/>
        <v>0</v>
      </c>
      <c r="J71" s="15">
        <f t="shared" si="19"/>
        <v>0</v>
      </c>
      <c r="K71" s="15">
        <f t="shared" si="20"/>
        <v>0</v>
      </c>
    </row>
    <row r="72" spans="1:11">
      <c r="A72" s="19">
        <v>0</v>
      </c>
      <c r="B72" s="2" t="s">
        <v>4372</v>
      </c>
      <c r="C72" s="25">
        <f>'Clean Data'!B72</f>
        <v>0.16170668945644967</v>
      </c>
      <c r="D72" s="15">
        <f>'Clean Data'!D72</f>
        <v>3</v>
      </c>
      <c r="E72" s="15">
        <f t="shared" si="14"/>
        <v>0</v>
      </c>
      <c r="F72" s="15">
        <f t="shared" si="15"/>
        <v>0</v>
      </c>
      <c r="G72" s="15">
        <f t="shared" si="16"/>
        <v>0</v>
      </c>
      <c r="H72" s="15">
        <f t="shared" si="17"/>
        <v>0</v>
      </c>
      <c r="I72" s="15">
        <f t="shared" si="18"/>
        <v>0</v>
      </c>
      <c r="J72" s="15">
        <f t="shared" si="19"/>
        <v>0</v>
      </c>
      <c r="K72" s="15">
        <f t="shared" si="20"/>
        <v>0</v>
      </c>
    </row>
    <row r="73" spans="1:11">
      <c r="A73" s="19">
        <v>0</v>
      </c>
      <c r="B73" s="2" t="s">
        <v>5542</v>
      </c>
      <c r="C73" s="25">
        <f>'Clean Data'!B73</f>
        <v>0.14053353454296172</v>
      </c>
      <c r="D73" s="15">
        <f>'Clean Data'!D73</f>
        <v>3</v>
      </c>
      <c r="E73" s="15">
        <f t="shared" si="14"/>
        <v>0</v>
      </c>
      <c r="F73" s="15">
        <f t="shared" si="15"/>
        <v>0</v>
      </c>
      <c r="G73" s="15">
        <f t="shared" si="16"/>
        <v>0</v>
      </c>
      <c r="H73" s="15">
        <f t="shared" si="17"/>
        <v>0</v>
      </c>
      <c r="I73" s="15">
        <f t="shared" si="18"/>
        <v>0</v>
      </c>
      <c r="J73" s="15">
        <f t="shared" si="19"/>
        <v>0</v>
      </c>
      <c r="K73" s="15">
        <f t="shared" si="20"/>
        <v>0</v>
      </c>
    </row>
    <row r="74" spans="1:11">
      <c r="A74" s="19">
        <v>0</v>
      </c>
      <c r="B74" s="2" t="s">
        <v>10315</v>
      </c>
      <c r="C74" s="25">
        <f>'Clean Data'!B74</f>
        <v>0.33761614069186346</v>
      </c>
      <c r="D74" s="15">
        <f>'Clean Data'!D74</f>
        <v>1</v>
      </c>
      <c r="E74" s="15">
        <f t="shared" si="14"/>
        <v>0</v>
      </c>
      <c r="F74" s="15">
        <f t="shared" si="15"/>
        <v>0</v>
      </c>
      <c r="G74" s="15">
        <f t="shared" si="16"/>
        <v>0</v>
      </c>
      <c r="H74" s="15">
        <f t="shared" si="17"/>
        <v>0</v>
      </c>
      <c r="I74" s="15">
        <f t="shared" si="18"/>
        <v>0</v>
      </c>
      <c r="J74" s="15">
        <f t="shared" si="19"/>
        <v>0</v>
      </c>
      <c r="K74" s="15">
        <f t="shared" si="20"/>
        <v>0</v>
      </c>
    </row>
    <row r="75" spans="1:11">
      <c r="A75" s="19">
        <v>0</v>
      </c>
      <c r="B75" s="2" t="s">
        <v>7197</v>
      </c>
      <c r="C75" s="25">
        <f>'Clean Data'!B75</f>
        <v>0.11641439466856408</v>
      </c>
      <c r="D75" s="15">
        <f>'Clean Data'!D75</f>
        <v>1</v>
      </c>
      <c r="E75" s="15">
        <f t="shared" si="14"/>
        <v>0</v>
      </c>
      <c r="F75" s="15">
        <f t="shared" si="15"/>
        <v>0</v>
      </c>
      <c r="G75" s="15">
        <f t="shared" si="16"/>
        <v>0</v>
      </c>
      <c r="H75" s="15">
        <f t="shared" si="17"/>
        <v>0</v>
      </c>
      <c r="I75" s="15">
        <f t="shared" si="18"/>
        <v>0</v>
      </c>
      <c r="J75" s="15">
        <f t="shared" si="19"/>
        <v>0</v>
      </c>
      <c r="K75" s="15">
        <f t="shared" si="20"/>
        <v>0</v>
      </c>
    </row>
    <row r="76" spans="1:11">
      <c r="A76" s="19">
        <v>0</v>
      </c>
      <c r="B76" s="2" t="s">
        <v>5719</v>
      </c>
      <c r="C76" s="25">
        <f>'Clean Data'!B76</f>
        <v>0.11812487125577971</v>
      </c>
      <c r="D76" s="15">
        <f>'Clean Data'!D76</f>
        <v>1</v>
      </c>
      <c r="E76" s="15">
        <f t="shared" si="14"/>
        <v>0</v>
      </c>
      <c r="F76" s="15">
        <f t="shared" si="15"/>
        <v>0</v>
      </c>
      <c r="G76" s="15">
        <f t="shared" si="16"/>
        <v>0</v>
      </c>
      <c r="H76" s="15">
        <f t="shared" si="17"/>
        <v>0</v>
      </c>
      <c r="I76" s="15">
        <f t="shared" si="18"/>
        <v>0</v>
      </c>
      <c r="J76" s="15">
        <f t="shared" si="19"/>
        <v>0</v>
      </c>
      <c r="K76" s="15">
        <f t="shared" si="20"/>
        <v>0</v>
      </c>
    </row>
    <row r="77" spans="1:11">
      <c r="A77" s="19">
        <v>0</v>
      </c>
      <c r="B77" s="2" t="s">
        <v>707</v>
      </c>
      <c r="C77" s="25">
        <f>'Clean Data'!B77</f>
        <v>0.26548733194618263</v>
      </c>
      <c r="D77" s="15">
        <f>'Clean Data'!D77</f>
        <v>3</v>
      </c>
      <c r="E77" s="15">
        <f t="shared" si="14"/>
        <v>0</v>
      </c>
      <c r="F77" s="15">
        <f t="shared" si="15"/>
        <v>0</v>
      </c>
      <c r="G77" s="15">
        <f t="shared" si="16"/>
        <v>0</v>
      </c>
      <c r="H77" s="15">
        <f t="shared" si="17"/>
        <v>0</v>
      </c>
      <c r="I77" s="15">
        <f t="shared" si="18"/>
        <v>0</v>
      </c>
      <c r="J77" s="15">
        <f t="shared" si="19"/>
        <v>0</v>
      </c>
      <c r="K77" s="15">
        <f t="shared" si="20"/>
        <v>0</v>
      </c>
    </row>
    <row r="78" spans="1:11">
      <c r="A78" s="19">
        <v>0</v>
      </c>
      <c r="B78" s="2" t="s">
        <v>10167</v>
      </c>
      <c r="C78" s="25">
        <f>'Clean Data'!B78</f>
        <v>0.13522870017668476</v>
      </c>
      <c r="D78" s="15">
        <f>'Clean Data'!D78</f>
        <v>2</v>
      </c>
      <c r="E78" s="15">
        <f>IF(AND(IF(A78=1,D78,0),D78=1),1,0)</f>
        <v>0</v>
      </c>
      <c r="F78" s="15">
        <f t="shared" ref="F78" si="21">IF(AND(IF(A78=1,D78,0),D78=2),1,0)</f>
        <v>0</v>
      </c>
      <c r="G78" s="15">
        <f t="shared" ref="G78" si="22">IF(AND(IF(A78=1,D78,0),D78=3),1,0)</f>
        <v>0</v>
      </c>
      <c r="H78" s="15">
        <f t="shared" ref="H78" si="23">IF(AND(IF(A78=1,D78,0),D78=4),1,0)</f>
        <v>0</v>
      </c>
      <c r="I78" s="15">
        <f t="shared" ref="I78" si="24">IF(AND(IF(A78=1,D78,0),D78=5),1,0)</f>
        <v>0</v>
      </c>
      <c r="J78" s="15">
        <f t="shared" ref="J78" si="25">IF(AND(IF(A78=1,D78,0),D78=6),1,0)</f>
        <v>0</v>
      </c>
      <c r="K78" s="15">
        <f t="shared" ref="K78" si="26">IF(AND(IF(A78=1,D78,0),D78=7),1,0)</f>
        <v>0</v>
      </c>
    </row>
    <row r="79" spans="1:11">
      <c r="A79" s="19">
        <v>0</v>
      </c>
      <c r="B79" s="2" t="s">
        <v>2751</v>
      </c>
      <c r="C79" s="25">
        <f>'Clean Data'!B79</f>
        <v>0.38466040115693578</v>
      </c>
      <c r="D79" s="15">
        <f>'Clean Data'!D79</f>
        <v>2</v>
      </c>
      <c r="E79" s="15">
        <f t="shared" si="14"/>
        <v>0</v>
      </c>
      <c r="F79" s="15">
        <f t="shared" si="15"/>
        <v>0</v>
      </c>
      <c r="G79" s="15">
        <f t="shared" si="16"/>
        <v>0</v>
      </c>
      <c r="H79" s="15">
        <f t="shared" si="17"/>
        <v>0</v>
      </c>
      <c r="I79" s="15">
        <f t="shared" si="18"/>
        <v>0</v>
      </c>
      <c r="J79" s="15">
        <f t="shared" si="19"/>
        <v>0</v>
      </c>
      <c r="K79" s="15">
        <f t="shared" si="20"/>
        <v>0</v>
      </c>
    </row>
    <row r="80" spans="1:11">
      <c r="A80" s="19">
        <v>0</v>
      </c>
      <c r="B80" s="2" t="s">
        <v>4510</v>
      </c>
      <c r="C80" s="25">
        <f>'Clean Data'!B80</f>
        <v>0.20863046499941779</v>
      </c>
      <c r="D80" s="15">
        <f>'Clean Data'!D80</f>
        <v>3</v>
      </c>
      <c r="E80" s="15">
        <f t="shared" si="14"/>
        <v>0</v>
      </c>
      <c r="F80" s="15">
        <f t="shared" si="15"/>
        <v>0</v>
      </c>
      <c r="G80" s="15">
        <f t="shared" si="16"/>
        <v>0</v>
      </c>
      <c r="H80" s="15">
        <f t="shared" si="17"/>
        <v>0</v>
      </c>
      <c r="I80" s="15">
        <f t="shared" si="18"/>
        <v>0</v>
      </c>
      <c r="J80" s="15">
        <f t="shared" si="19"/>
        <v>0</v>
      </c>
      <c r="K80" s="15">
        <f t="shared" si="20"/>
        <v>0</v>
      </c>
    </row>
    <row r="81" spans="1:11">
      <c r="A81" s="19">
        <v>0</v>
      </c>
      <c r="B81" s="2" t="s">
        <v>7526</v>
      </c>
      <c r="C81" s="25">
        <f>'Clean Data'!B81</f>
        <v>8.6422000836114968E-2</v>
      </c>
      <c r="D81" s="15">
        <f>'Clean Data'!D81</f>
        <v>1</v>
      </c>
      <c r="E81" s="15">
        <f t="shared" si="14"/>
        <v>0</v>
      </c>
      <c r="F81" s="15">
        <f t="shared" si="15"/>
        <v>0</v>
      </c>
      <c r="G81" s="15">
        <f t="shared" si="16"/>
        <v>0</v>
      </c>
      <c r="H81" s="15">
        <f t="shared" si="17"/>
        <v>0</v>
      </c>
      <c r="I81" s="15">
        <f t="shared" si="18"/>
        <v>0</v>
      </c>
      <c r="J81" s="15">
        <f t="shared" si="19"/>
        <v>0</v>
      </c>
      <c r="K81" s="15">
        <f t="shared" si="20"/>
        <v>0</v>
      </c>
    </row>
    <row r="82" spans="1:11">
      <c r="A82" s="19">
        <v>0</v>
      </c>
      <c r="B82" s="2" t="s">
        <v>9344</v>
      </c>
      <c r="C82" s="25">
        <f>'Clean Data'!B82</f>
        <v>0.2224926520698948</v>
      </c>
      <c r="D82" s="15">
        <f>'Clean Data'!D82</f>
        <v>1</v>
      </c>
      <c r="E82" s="15">
        <f t="shared" si="14"/>
        <v>0</v>
      </c>
      <c r="F82" s="15">
        <f t="shared" si="15"/>
        <v>0</v>
      </c>
      <c r="G82" s="15">
        <f t="shared" si="16"/>
        <v>0</v>
      </c>
      <c r="H82" s="15">
        <f t="shared" si="17"/>
        <v>0</v>
      </c>
      <c r="I82" s="15">
        <f t="shared" si="18"/>
        <v>0</v>
      </c>
      <c r="J82" s="15">
        <f t="shared" si="19"/>
        <v>0</v>
      </c>
      <c r="K82" s="15">
        <f t="shared" si="20"/>
        <v>0</v>
      </c>
    </row>
    <row r="83" spans="1:11">
      <c r="A83" s="19">
        <v>0</v>
      </c>
      <c r="B83" s="2" t="s">
        <v>9619</v>
      </c>
      <c r="C83" s="25">
        <f>'Clean Data'!B83</f>
        <v>0.22123020559347459</v>
      </c>
      <c r="D83" s="15">
        <f>'Clean Data'!D83</f>
        <v>3</v>
      </c>
      <c r="E83" s="15">
        <f t="shared" si="14"/>
        <v>0</v>
      </c>
      <c r="F83" s="15">
        <f t="shared" si="15"/>
        <v>0</v>
      </c>
      <c r="G83" s="15">
        <f t="shared" si="16"/>
        <v>0</v>
      </c>
      <c r="H83" s="15">
        <f t="shared" si="17"/>
        <v>0</v>
      </c>
      <c r="I83" s="15">
        <f t="shared" si="18"/>
        <v>0</v>
      </c>
      <c r="J83" s="15">
        <f t="shared" si="19"/>
        <v>0</v>
      </c>
      <c r="K83" s="15">
        <f t="shared" si="20"/>
        <v>0</v>
      </c>
    </row>
    <row r="84" spans="1:11">
      <c r="A84" s="19">
        <v>0</v>
      </c>
      <c r="B84" s="2" t="s">
        <v>2539</v>
      </c>
      <c r="C84" s="25">
        <f>'Clean Data'!B84</f>
        <v>0.21731432290772495</v>
      </c>
      <c r="D84" s="15">
        <f>'Clean Data'!D84</f>
        <v>3</v>
      </c>
      <c r="E84" s="15">
        <f t="shared" si="14"/>
        <v>0</v>
      </c>
      <c r="F84" s="15">
        <f t="shared" si="15"/>
        <v>0</v>
      </c>
      <c r="G84" s="15">
        <f t="shared" si="16"/>
        <v>0</v>
      </c>
      <c r="H84" s="15">
        <f t="shared" si="17"/>
        <v>0</v>
      </c>
      <c r="I84" s="15">
        <f t="shared" si="18"/>
        <v>0</v>
      </c>
      <c r="J84" s="15">
        <f t="shared" si="19"/>
        <v>0</v>
      </c>
      <c r="K84" s="15">
        <f t="shared" si="20"/>
        <v>0</v>
      </c>
    </row>
    <row r="85" spans="1:11">
      <c r="A85" s="19">
        <v>0</v>
      </c>
      <c r="B85" s="2" t="s">
        <v>2545</v>
      </c>
      <c r="C85" s="25">
        <f>'Clean Data'!B85</f>
        <v>0.18499647616417453</v>
      </c>
      <c r="D85" s="15">
        <f>'Clean Data'!D85</f>
        <v>3</v>
      </c>
      <c r="E85" s="15">
        <f t="shared" si="14"/>
        <v>0</v>
      </c>
      <c r="F85" s="15">
        <f t="shared" si="15"/>
        <v>0</v>
      </c>
      <c r="G85" s="15">
        <f t="shared" si="16"/>
        <v>0</v>
      </c>
      <c r="H85" s="15">
        <f t="shared" si="17"/>
        <v>0</v>
      </c>
      <c r="I85" s="15">
        <f t="shared" si="18"/>
        <v>0</v>
      </c>
      <c r="J85" s="15">
        <f t="shared" si="19"/>
        <v>0</v>
      </c>
      <c r="K85" s="15">
        <f t="shared" si="20"/>
        <v>0</v>
      </c>
    </row>
    <row r="86" spans="1:11">
      <c r="A86" s="19">
        <v>0</v>
      </c>
      <c r="B86" s="2" t="s">
        <v>3671</v>
      </c>
      <c r="C86" s="25">
        <f>'Clean Data'!B86</f>
        <v>8.9854654768249567E-2</v>
      </c>
      <c r="D86" s="15">
        <f>'Clean Data'!D86</f>
        <v>2</v>
      </c>
      <c r="E86" s="15">
        <f t="shared" si="14"/>
        <v>0</v>
      </c>
      <c r="F86" s="15">
        <f t="shared" si="15"/>
        <v>0</v>
      </c>
      <c r="G86" s="15">
        <f t="shared" si="16"/>
        <v>0</v>
      </c>
      <c r="H86" s="15">
        <f t="shared" si="17"/>
        <v>0</v>
      </c>
      <c r="I86" s="15">
        <f t="shared" si="18"/>
        <v>0</v>
      </c>
      <c r="J86" s="15">
        <f t="shared" si="19"/>
        <v>0</v>
      </c>
      <c r="K86" s="15">
        <f t="shared" si="20"/>
        <v>0</v>
      </c>
    </row>
    <row r="87" spans="1:11">
      <c r="A87" s="19">
        <v>0</v>
      </c>
      <c r="B87" s="2" t="s">
        <v>2257</v>
      </c>
      <c r="C87" s="25">
        <f>'Clean Data'!B87</f>
        <v>0.37951816361332286</v>
      </c>
      <c r="D87" s="15">
        <f>'Clean Data'!D87</f>
        <v>2</v>
      </c>
      <c r="E87" s="15">
        <f t="shared" si="14"/>
        <v>0</v>
      </c>
      <c r="F87" s="15">
        <f t="shared" si="15"/>
        <v>0</v>
      </c>
      <c r="G87" s="15">
        <f t="shared" si="16"/>
        <v>0</v>
      </c>
      <c r="H87" s="15">
        <f t="shared" si="17"/>
        <v>0</v>
      </c>
      <c r="I87" s="15">
        <f t="shared" si="18"/>
        <v>0</v>
      </c>
      <c r="J87" s="15">
        <f t="shared" si="19"/>
        <v>0</v>
      </c>
      <c r="K87" s="15">
        <f t="shared" si="20"/>
        <v>0</v>
      </c>
    </row>
    <row r="88" spans="1:11">
      <c r="A88" s="19">
        <v>0</v>
      </c>
      <c r="B88" s="2" t="s">
        <v>4349</v>
      </c>
      <c r="C88" s="25">
        <f>'Clean Data'!B88</f>
        <v>0.10806637250178924</v>
      </c>
      <c r="D88" s="15">
        <f>'Clean Data'!D88</f>
        <v>1</v>
      </c>
      <c r="E88" s="15">
        <f t="shared" si="14"/>
        <v>0</v>
      </c>
      <c r="F88" s="15">
        <f t="shared" si="15"/>
        <v>0</v>
      </c>
      <c r="G88" s="15">
        <f t="shared" si="16"/>
        <v>0</v>
      </c>
      <c r="H88" s="15">
        <f t="shared" si="17"/>
        <v>0</v>
      </c>
      <c r="I88" s="15">
        <f t="shared" si="18"/>
        <v>0</v>
      </c>
      <c r="J88" s="15">
        <f t="shared" si="19"/>
        <v>0</v>
      </c>
      <c r="K88" s="15">
        <f t="shared" si="20"/>
        <v>0</v>
      </c>
    </row>
    <row r="89" spans="1:11">
      <c r="A89" s="19">
        <v>0</v>
      </c>
      <c r="B89" s="2" t="s">
        <v>8660</v>
      </c>
      <c r="C89" s="25">
        <f>'Clean Data'!B89</f>
        <v>0.14901778098367138</v>
      </c>
      <c r="D89" s="15">
        <f>'Clean Data'!D89</f>
        <v>6</v>
      </c>
      <c r="E89" s="15">
        <f t="shared" si="14"/>
        <v>0</v>
      </c>
      <c r="F89" s="15">
        <f t="shared" si="15"/>
        <v>0</v>
      </c>
      <c r="G89" s="15">
        <f t="shared" si="16"/>
        <v>0</v>
      </c>
      <c r="H89" s="15">
        <f t="shared" si="17"/>
        <v>0</v>
      </c>
      <c r="I89" s="15">
        <f t="shared" si="18"/>
        <v>0</v>
      </c>
      <c r="J89" s="15">
        <f t="shared" si="19"/>
        <v>0</v>
      </c>
      <c r="K89" s="15">
        <f t="shared" si="20"/>
        <v>0</v>
      </c>
    </row>
    <row r="90" spans="1:11">
      <c r="A90" s="19">
        <v>0</v>
      </c>
      <c r="B90" s="2" t="s">
        <v>8551</v>
      </c>
      <c r="C90" s="25">
        <f>'Clean Data'!B90</f>
        <v>0.11549591141825445</v>
      </c>
      <c r="D90" s="15">
        <f>'Clean Data'!D90</f>
        <v>4</v>
      </c>
      <c r="E90" s="15">
        <f t="shared" si="14"/>
        <v>0</v>
      </c>
      <c r="F90" s="15">
        <f t="shared" si="15"/>
        <v>0</v>
      </c>
      <c r="G90" s="15">
        <f t="shared" si="16"/>
        <v>0</v>
      </c>
      <c r="H90" s="15">
        <f t="shared" si="17"/>
        <v>0</v>
      </c>
      <c r="I90" s="15">
        <f t="shared" si="18"/>
        <v>0</v>
      </c>
      <c r="J90" s="15">
        <f t="shared" si="19"/>
        <v>0</v>
      </c>
      <c r="K90" s="15">
        <f t="shared" si="20"/>
        <v>0</v>
      </c>
    </row>
    <row r="91" spans="1:11">
      <c r="A91" s="19">
        <v>0</v>
      </c>
      <c r="B91" s="2" t="s">
        <v>1862</v>
      </c>
      <c r="C91" s="25">
        <f>'Clean Data'!B91</f>
        <v>0.11451056967018812</v>
      </c>
      <c r="D91" s="15">
        <f>'Clean Data'!D91</f>
        <v>1</v>
      </c>
      <c r="E91" s="15">
        <f t="shared" si="14"/>
        <v>0</v>
      </c>
      <c r="F91" s="15">
        <f t="shared" si="15"/>
        <v>0</v>
      </c>
      <c r="G91" s="15">
        <f t="shared" si="16"/>
        <v>0</v>
      </c>
      <c r="H91" s="15">
        <f t="shared" si="17"/>
        <v>0</v>
      </c>
      <c r="I91" s="15">
        <f t="shared" si="18"/>
        <v>0</v>
      </c>
      <c r="J91" s="15">
        <f t="shared" si="19"/>
        <v>0</v>
      </c>
      <c r="K91" s="15">
        <f t="shared" si="20"/>
        <v>0</v>
      </c>
    </row>
    <row r="92" spans="1:11">
      <c r="A92" s="19">
        <v>0</v>
      </c>
      <c r="B92" s="2" t="s">
        <v>8014</v>
      </c>
      <c r="C92" s="25">
        <f>'Clean Data'!B92</f>
        <v>0.15484317404601985</v>
      </c>
      <c r="D92" s="15">
        <f>'Clean Data'!D92</f>
        <v>3</v>
      </c>
      <c r="E92" s="15">
        <f t="shared" si="14"/>
        <v>0</v>
      </c>
      <c r="F92" s="15">
        <f t="shared" si="15"/>
        <v>0</v>
      </c>
      <c r="G92" s="15">
        <f t="shared" si="16"/>
        <v>0</v>
      </c>
      <c r="H92" s="15">
        <f t="shared" si="17"/>
        <v>0</v>
      </c>
      <c r="I92" s="15">
        <f t="shared" si="18"/>
        <v>0</v>
      </c>
      <c r="J92" s="15">
        <f t="shared" si="19"/>
        <v>0</v>
      </c>
      <c r="K92" s="15">
        <f t="shared" si="20"/>
        <v>0</v>
      </c>
    </row>
    <row r="93" spans="1:11">
      <c r="A93" s="19">
        <v>0</v>
      </c>
      <c r="B93" s="2" t="s">
        <v>9381</v>
      </c>
      <c r="C93" s="25">
        <f>'Clean Data'!B93</f>
        <v>0.17014296949700758</v>
      </c>
      <c r="D93" s="15">
        <f>'Clean Data'!D93</f>
        <v>5</v>
      </c>
      <c r="E93" s="15">
        <f t="shared" si="14"/>
        <v>0</v>
      </c>
      <c r="F93" s="15">
        <f t="shared" si="15"/>
        <v>0</v>
      </c>
      <c r="G93" s="15">
        <f t="shared" si="16"/>
        <v>0</v>
      </c>
      <c r="H93" s="15">
        <f t="shared" si="17"/>
        <v>0</v>
      </c>
      <c r="I93" s="15">
        <f t="shared" si="18"/>
        <v>0</v>
      </c>
      <c r="J93" s="15">
        <f t="shared" si="19"/>
        <v>0</v>
      </c>
      <c r="K93" s="15">
        <f t="shared" si="20"/>
        <v>0</v>
      </c>
    </row>
    <row r="94" spans="1:11">
      <c r="A94" s="19">
        <v>0</v>
      </c>
      <c r="B94" s="2" t="s">
        <v>870</v>
      </c>
      <c r="C94" s="25">
        <f>'Clean Data'!B94</f>
        <v>1.0893967939022495</v>
      </c>
      <c r="D94" s="15">
        <f>'Clean Data'!D94</f>
        <v>7</v>
      </c>
      <c r="E94" s="15">
        <f t="shared" si="14"/>
        <v>0</v>
      </c>
      <c r="F94" s="15">
        <f t="shared" si="15"/>
        <v>0</v>
      </c>
      <c r="G94" s="15">
        <f t="shared" si="16"/>
        <v>0</v>
      </c>
      <c r="H94" s="15">
        <f t="shared" si="17"/>
        <v>0</v>
      </c>
      <c r="I94" s="15">
        <f t="shared" si="18"/>
        <v>0</v>
      </c>
      <c r="J94" s="15">
        <f t="shared" si="19"/>
        <v>0</v>
      </c>
      <c r="K94" s="15">
        <f t="shared" si="20"/>
        <v>0</v>
      </c>
    </row>
    <row r="95" spans="1:11">
      <c r="A95" s="19">
        <v>0</v>
      </c>
      <c r="B95" s="2" t="s">
        <v>181</v>
      </c>
      <c r="C95" s="25">
        <f>'Clean Data'!B95</f>
        <v>0.21324437593959447</v>
      </c>
      <c r="D95" s="15">
        <f>'Clean Data'!D95</f>
        <v>1</v>
      </c>
      <c r="E95" s="15">
        <f t="shared" si="14"/>
        <v>0</v>
      </c>
      <c r="F95" s="15">
        <f t="shared" si="15"/>
        <v>0</v>
      </c>
      <c r="G95" s="15">
        <f t="shared" si="16"/>
        <v>0</v>
      </c>
      <c r="H95" s="15">
        <f t="shared" si="17"/>
        <v>0</v>
      </c>
      <c r="I95" s="15">
        <f t="shared" si="18"/>
        <v>0</v>
      </c>
      <c r="J95" s="15">
        <f t="shared" si="19"/>
        <v>0</v>
      </c>
      <c r="K95" s="15">
        <f t="shared" si="20"/>
        <v>0</v>
      </c>
    </row>
    <row r="96" spans="1:11">
      <c r="A96" s="19">
        <v>0</v>
      </c>
      <c r="B96" s="2" t="s">
        <v>4380</v>
      </c>
      <c r="C96" s="25">
        <f>'Clean Data'!B96</f>
        <v>0.11594492935733981</v>
      </c>
      <c r="D96" s="15">
        <f>'Clean Data'!D96</f>
        <v>3</v>
      </c>
      <c r="E96" s="15">
        <f t="shared" si="14"/>
        <v>0</v>
      </c>
      <c r="F96" s="15">
        <f t="shared" si="15"/>
        <v>0</v>
      </c>
      <c r="G96" s="15">
        <f t="shared" si="16"/>
        <v>0</v>
      </c>
      <c r="H96" s="15">
        <f t="shared" si="17"/>
        <v>0</v>
      </c>
      <c r="I96" s="15">
        <f t="shared" si="18"/>
        <v>0</v>
      </c>
      <c r="J96" s="15">
        <f t="shared" si="19"/>
        <v>0</v>
      </c>
      <c r="K96" s="15">
        <f t="shared" si="20"/>
        <v>0</v>
      </c>
    </row>
    <row r="97" spans="1:11">
      <c r="A97" s="19">
        <v>0</v>
      </c>
      <c r="B97" s="2" t="s">
        <v>10219</v>
      </c>
      <c r="C97" s="25">
        <f>'Clean Data'!B97</f>
        <v>0.15818141023700366</v>
      </c>
      <c r="D97" s="15">
        <f>'Clean Data'!D97</f>
        <v>1</v>
      </c>
      <c r="E97" s="15">
        <f t="shared" si="14"/>
        <v>0</v>
      </c>
      <c r="F97" s="15">
        <f t="shared" si="15"/>
        <v>0</v>
      </c>
      <c r="G97" s="15">
        <f t="shared" si="16"/>
        <v>0</v>
      </c>
      <c r="H97" s="15">
        <f t="shared" si="17"/>
        <v>0</v>
      </c>
      <c r="I97" s="15">
        <f t="shared" si="18"/>
        <v>0</v>
      </c>
      <c r="J97" s="15">
        <f t="shared" si="19"/>
        <v>0</v>
      </c>
      <c r="K97" s="15">
        <f t="shared" si="20"/>
        <v>0</v>
      </c>
    </row>
    <row r="98" spans="1:11">
      <c r="A98" s="19">
        <v>0</v>
      </c>
      <c r="B98" s="2" t="s">
        <v>799</v>
      </c>
      <c r="C98" s="25">
        <f>'Clean Data'!B98</f>
        <v>0.15450988634540472</v>
      </c>
      <c r="D98" s="15">
        <f>'Clean Data'!D98</f>
        <v>6</v>
      </c>
      <c r="E98" s="15">
        <f t="shared" si="14"/>
        <v>0</v>
      </c>
      <c r="F98" s="15">
        <f t="shared" si="15"/>
        <v>0</v>
      </c>
      <c r="G98" s="15">
        <f t="shared" si="16"/>
        <v>0</v>
      </c>
      <c r="H98" s="15">
        <f t="shared" si="17"/>
        <v>0</v>
      </c>
      <c r="I98" s="15">
        <f t="shared" si="18"/>
        <v>0</v>
      </c>
      <c r="J98" s="15">
        <f t="shared" si="19"/>
        <v>0</v>
      </c>
      <c r="K98" s="15">
        <f t="shared" si="20"/>
        <v>0</v>
      </c>
    </row>
    <row r="99" spans="1:11">
      <c r="A99" s="19">
        <v>0</v>
      </c>
      <c r="B99" s="2" t="s">
        <v>5543</v>
      </c>
      <c r="C99" s="25">
        <f>'Clean Data'!B99</f>
        <v>0.2349954680398697</v>
      </c>
      <c r="D99" s="15">
        <f>'Clean Data'!D99</f>
        <v>3</v>
      </c>
      <c r="E99" s="15">
        <f t="shared" ref="E99:E130" si="27">IF(AND(IF(A99=1,D99,0),D99=1),1,0)</f>
        <v>0</v>
      </c>
      <c r="F99" s="15">
        <f t="shared" ref="F99:F130" si="28">IF(AND(IF(A99=1,D99,0),D99=2),1,0)</f>
        <v>0</v>
      </c>
      <c r="G99" s="15">
        <f t="shared" ref="G99:G130" si="29">IF(AND(IF(A99=1,D99,0),D99=3),1,0)</f>
        <v>0</v>
      </c>
      <c r="H99" s="15">
        <f t="shared" ref="H99:H130" si="30">IF(AND(IF(A99=1,D99,0),D99=4),1,0)</f>
        <v>0</v>
      </c>
      <c r="I99" s="15">
        <f t="shared" ref="I99:I130" si="31">IF(AND(IF(A99=1,D99,0),D99=5),1,0)</f>
        <v>0</v>
      </c>
      <c r="J99" s="15">
        <f t="shared" ref="J99:J130" si="32">IF(AND(IF(A99=1,D99,0),D99=6),1,0)</f>
        <v>0</v>
      </c>
      <c r="K99" s="15">
        <f t="shared" ref="K99:K130" si="33">IF(AND(IF(A99=1,D99,0),D99=7),1,0)</f>
        <v>0</v>
      </c>
    </row>
    <row r="100" spans="1:11">
      <c r="A100" s="19">
        <v>0</v>
      </c>
      <c r="B100" s="2" t="s">
        <v>8605</v>
      </c>
      <c r="C100" s="25">
        <f>'Clean Data'!B100</f>
        <v>0.124346721489819</v>
      </c>
      <c r="D100" s="15">
        <f>'Clean Data'!D100</f>
        <v>1</v>
      </c>
      <c r="E100" s="15">
        <f t="shared" si="27"/>
        <v>0</v>
      </c>
      <c r="F100" s="15">
        <f t="shared" si="28"/>
        <v>0</v>
      </c>
      <c r="G100" s="15">
        <f t="shared" si="29"/>
        <v>0</v>
      </c>
      <c r="H100" s="15">
        <f t="shared" si="30"/>
        <v>0</v>
      </c>
      <c r="I100" s="15">
        <f t="shared" si="31"/>
        <v>0</v>
      </c>
      <c r="J100" s="15">
        <f t="shared" si="32"/>
        <v>0</v>
      </c>
      <c r="K100" s="15">
        <f t="shared" si="33"/>
        <v>0</v>
      </c>
    </row>
    <row r="101" spans="1:11">
      <c r="A101" s="19">
        <v>0</v>
      </c>
      <c r="B101" s="2" t="s">
        <v>810</v>
      </c>
      <c r="C101" s="25">
        <f>'Clean Data'!B101</f>
        <v>0.28058241461069822</v>
      </c>
      <c r="D101" s="15">
        <f>'Clean Data'!D101</f>
        <v>3</v>
      </c>
      <c r="E101" s="15">
        <f t="shared" si="27"/>
        <v>0</v>
      </c>
      <c r="F101" s="15">
        <f t="shared" si="28"/>
        <v>0</v>
      </c>
      <c r="G101" s="15">
        <f t="shared" si="29"/>
        <v>0</v>
      </c>
      <c r="H101" s="15">
        <f t="shared" si="30"/>
        <v>0</v>
      </c>
      <c r="I101" s="15">
        <f t="shared" si="31"/>
        <v>0</v>
      </c>
      <c r="J101" s="15">
        <f t="shared" si="32"/>
        <v>0</v>
      </c>
      <c r="K101" s="15">
        <f t="shared" si="33"/>
        <v>0</v>
      </c>
    </row>
    <row r="102" spans="1:11">
      <c r="A102" s="19">
        <v>0</v>
      </c>
      <c r="B102" s="2" t="s">
        <v>5473</v>
      </c>
      <c r="C102" s="25">
        <f>'Clean Data'!B102</f>
        <v>0.14942182708615151</v>
      </c>
      <c r="D102" s="15">
        <f>'Clean Data'!D102</f>
        <v>2</v>
      </c>
      <c r="E102" s="15">
        <f t="shared" si="27"/>
        <v>0</v>
      </c>
      <c r="F102" s="15">
        <f t="shared" si="28"/>
        <v>0</v>
      </c>
      <c r="G102" s="15">
        <f t="shared" si="29"/>
        <v>0</v>
      </c>
      <c r="H102" s="15">
        <f t="shared" si="30"/>
        <v>0</v>
      </c>
      <c r="I102" s="15">
        <f t="shared" si="31"/>
        <v>0</v>
      </c>
      <c r="J102" s="15">
        <f t="shared" si="32"/>
        <v>0</v>
      </c>
      <c r="K102" s="15">
        <f t="shared" si="33"/>
        <v>0</v>
      </c>
    </row>
    <row r="103" spans="1:11">
      <c r="A103" s="19">
        <v>0</v>
      </c>
      <c r="B103" s="2" t="s">
        <v>9938</v>
      </c>
      <c r="C103" s="25">
        <f>'Clean Data'!B103</f>
        <v>0.14960868044369804</v>
      </c>
      <c r="D103" s="15">
        <f>'Clean Data'!D103</f>
        <v>2</v>
      </c>
      <c r="E103" s="15">
        <f t="shared" si="27"/>
        <v>0</v>
      </c>
      <c r="F103" s="15">
        <f t="shared" si="28"/>
        <v>0</v>
      </c>
      <c r="G103" s="15">
        <f t="shared" si="29"/>
        <v>0</v>
      </c>
      <c r="H103" s="15">
        <f t="shared" si="30"/>
        <v>0</v>
      </c>
      <c r="I103" s="15">
        <f t="shared" si="31"/>
        <v>0</v>
      </c>
      <c r="J103" s="15">
        <f t="shared" si="32"/>
        <v>0</v>
      </c>
      <c r="K103" s="15">
        <f t="shared" si="33"/>
        <v>0</v>
      </c>
    </row>
    <row r="104" spans="1:11">
      <c r="A104" s="19">
        <v>0</v>
      </c>
      <c r="B104" s="2" t="s">
        <v>275</v>
      </c>
      <c r="C104" s="25">
        <f>'Clean Data'!B104</f>
        <v>1.0545740098840206</v>
      </c>
      <c r="D104" s="15">
        <f>'Clean Data'!D104</f>
        <v>7</v>
      </c>
      <c r="E104" s="15">
        <f t="shared" si="27"/>
        <v>0</v>
      </c>
      <c r="F104" s="15">
        <f t="shared" si="28"/>
        <v>0</v>
      </c>
      <c r="G104" s="15">
        <f t="shared" si="29"/>
        <v>0</v>
      </c>
      <c r="H104" s="15">
        <f t="shared" si="30"/>
        <v>0</v>
      </c>
      <c r="I104" s="15">
        <f t="shared" si="31"/>
        <v>0</v>
      </c>
      <c r="J104" s="15">
        <f t="shared" si="32"/>
        <v>0</v>
      </c>
      <c r="K104" s="15">
        <f t="shared" si="33"/>
        <v>0</v>
      </c>
    </row>
    <row r="105" spans="1:11">
      <c r="A105" s="19">
        <v>0</v>
      </c>
      <c r="B105" s="2" t="s">
        <v>4350</v>
      </c>
      <c r="C105" s="25">
        <f>'Clean Data'!B105</f>
        <v>0.19860477853576344</v>
      </c>
      <c r="D105" s="15">
        <f>'Clean Data'!D105</f>
        <v>1</v>
      </c>
      <c r="E105" s="15">
        <f t="shared" si="27"/>
        <v>0</v>
      </c>
      <c r="F105" s="15">
        <f t="shared" si="28"/>
        <v>0</v>
      </c>
      <c r="G105" s="15">
        <f t="shared" si="29"/>
        <v>0</v>
      </c>
      <c r="H105" s="15">
        <f t="shared" si="30"/>
        <v>0</v>
      </c>
      <c r="I105" s="15">
        <f t="shared" si="31"/>
        <v>0</v>
      </c>
      <c r="J105" s="15">
        <f t="shared" si="32"/>
        <v>0</v>
      </c>
      <c r="K105" s="15">
        <f t="shared" si="33"/>
        <v>0</v>
      </c>
    </row>
    <row r="106" spans="1:11">
      <c r="A106" s="19">
        <v>0</v>
      </c>
      <c r="B106" s="2" t="s">
        <v>1226</v>
      </c>
      <c r="C106" s="25">
        <f>'Clean Data'!B106</f>
        <v>0.14328390177288444</v>
      </c>
      <c r="D106" s="15">
        <f>'Clean Data'!D106</f>
        <v>2</v>
      </c>
      <c r="E106" s="15">
        <f t="shared" si="27"/>
        <v>0</v>
      </c>
      <c r="F106" s="15">
        <f t="shared" si="28"/>
        <v>0</v>
      </c>
      <c r="G106" s="15">
        <f t="shared" si="29"/>
        <v>0</v>
      </c>
      <c r="H106" s="15">
        <f t="shared" si="30"/>
        <v>0</v>
      </c>
      <c r="I106" s="15">
        <f t="shared" si="31"/>
        <v>0</v>
      </c>
      <c r="J106" s="15">
        <f t="shared" si="32"/>
        <v>0</v>
      </c>
      <c r="K106" s="15">
        <f t="shared" si="33"/>
        <v>0</v>
      </c>
    </row>
    <row r="107" spans="1:11">
      <c r="A107" s="19">
        <v>0</v>
      </c>
      <c r="B107" s="2" t="s">
        <v>3236</v>
      </c>
      <c r="C107" s="25">
        <f>'Clean Data'!B107</f>
        <v>0.1255291341517541</v>
      </c>
      <c r="D107" s="15">
        <f>'Clean Data'!D107</f>
        <v>2</v>
      </c>
      <c r="E107" s="15">
        <f t="shared" si="27"/>
        <v>0</v>
      </c>
      <c r="F107" s="15">
        <f t="shared" si="28"/>
        <v>0</v>
      </c>
      <c r="G107" s="15">
        <f t="shared" si="29"/>
        <v>0</v>
      </c>
      <c r="H107" s="15">
        <f t="shared" si="30"/>
        <v>0</v>
      </c>
      <c r="I107" s="15">
        <f t="shared" si="31"/>
        <v>0</v>
      </c>
      <c r="J107" s="15">
        <f t="shared" si="32"/>
        <v>0</v>
      </c>
      <c r="K107" s="15">
        <f t="shared" si="33"/>
        <v>0</v>
      </c>
    </row>
    <row r="108" spans="1:11">
      <c r="A108" s="19">
        <v>0</v>
      </c>
      <c r="B108" s="2" t="s">
        <v>4727</v>
      </c>
      <c r="C108" s="25">
        <f>'Clean Data'!B108</f>
        <v>0.1956821911320544</v>
      </c>
      <c r="D108" s="15">
        <f>'Clean Data'!D108</f>
        <v>2</v>
      </c>
      <c r="E108" s="15">
        <f t="shared" si="27"/>
        <v>0</v>
      </c>
      <c r="F108" s="15">
        <f t="shared" si="28"/>
        <v>0</v>
      </c>
      <c r="G108" s="15">
        <f t="shared" si="29"/>
        <v>0</v>
      </c>
      <c r="H108" s="15">
        <f t="shared" si="30"/>
        <v>0</v>
      </c>
      <c r="I108" s="15">
        <f t="shared" si="31"/>
        <v>0</v>
      </c>
      <c r="J108" s="15">
        <f t="shared" si="32"/>
        <v>0</v>
      </c>
      <c r="K108" s="15">
        <f t="shared" si="33"/>
        <v>0</v>
      </c>
    </row>
    <row r="109" spans="1:11">
      <c r="A109" s="19">
        <v>0</v>
      </c>
      <c r="B109" s="2" t="s">
        <v>5046</v>
      </c>
      <c r="C109" s="25">
        <f>'Clean Data'!B109</f>
        <v>0.14057788607586449</v>
      </c>
      <c r="D109" s="15">
        <f>'Clean Data'!D109</f>
        <v>3</v>
      </c>
      <c r="E109" s="15">
        <f t="shared" si="27"/>
        <v>0</v>
      </c>
      <c r="F109" s="15">
        <f t="shared" si="28"/>
        <v>0</v>
      </c>
      <c r="G109" s="15">
        <f t="shared" si="29"/>
        <v>0</v>
      </c>
      <c r="H109" s="15">
        <f t="shared" si="30"/>
        <v>0</v>
      </c>
      <c r="I109" s="15">
        <f t="shared" si="31"/>
        <v>0</v>
      </c>
      <c r="J109" s="15">
        <f t="shared" si="32"/>
        <v>0</v>
      </c>
      <c r="K109" s="15">
        <f t="shared" si="33"/>
        <v>0</v>
      </c>
    </row>
    <row r="110" spans="1:11">
      <c r="A110" s="19">
        <v>0</v>
      </c>
      <c r="B110" s="2" t="s">
        <v>8661</v>
      </c>
      <c r="C110" s="25">
        <f>'Clean Data'!B110</f>
        <v>0.1429263708011384</v>
      </c>
      <c r="D110" s="15">
        <f>'Clean Data'!D110</f>
        <v>1</v>
      </c>
      <c r="E110" s="15">
        <f t="shared" si="27"/>
        <v>0</v>
      </c>
      <c r="F110" s="15">
        <f t="shared" si="28"/>
        <v>0</v>
      </c>
      <c r="G110" s="15">
        <f t="shared" si="29"/>
        <v>0</v>
      </c>
      <c r="H110" s="15">
        <f t="shared" si="30"/>
        <v>0</v>
      </c>
      <c r="I110" s="15">
        <f t="shared" si="31"/>
        <v>0</v>
      </c>
      <c r="J110" s="15">
        <f t="shared" si="32"/>
        <v>0</v>
      </c>
      <c r="K110" s="15">
        <f t="shared" si="33"/>
        <v>0</v>
      </c>
    </row>
    <row r="111" spans="1:11">
      <c r="A111" s="19">
        <v>0</v>
      </c>
      <c r="B111" s="2" t="s">
        <v>3304</v>
      </c>
      <c r="C111" s="25">
        <f>'Clean Data'!B111</f>
        <v>0.16040582218318677</v>
      </c>
      <c r="D111" s="15">
        <f>'Clean Data'!D111</f>
        <v>6</v>
      </c>
      <c r="E111" s="15">
        <f t="shared" si="27"/>
        <v>0</v>
      </c>
      <c r="F111" s="15">
        <f t="shared" si="28"/>
        <v>0</v>
      </c>
      <c r="G111" s="15">
        <f t="shared" si="29"/>
        <v>0</v>
      </c>
      <c r="H111" s="15">
        <f t="shared" si="30"/>
        <v>0</v>
      </c>
      <c r="I111" s="15">
        <f t="shared" si="31"/>
        <v>0</v>
      </c>
      <c r="J111" s="15">
        <f t="shared" si="32"/>
        <v>0</v>
      </c>
      <c r="K111" s="15">
        <f t="shared" si="33"/>
        <v>0</v>
      </c>
    </row>
    <row r="112" spans="1:11">
      <c r="A112" s="19">
        <v>0</v>
      </c>
      <c r="B112" s="2" t="s">
        <v>4696</v>
      </c>
      <c r="C112" s="25">
        <f>'Clean Data'!B112</f>
        <v>0.16696288740295026</v>
      </c>
      <c r="D112" s="15">
        <f>'Clean Data'!D112</f>
        <v>6</v>
      </c>
      <c r="E112" s="15">
        <f t="shared" si="27"/>
        <v>0</v>
      </c>
      <c r="F112" s="15">
        <f t="shared" si="28"/>
        <v>0</v>
      </c>
      <c r="G112" s="15">
        <f t="shared" si="29"/>
        <v>0</v>
      </c>
      <c r="H112" s="15">
        <f t="shared" si="30"/>
        <v>0</v>
      </c>
      <c r="I112" s="15">
        <f t="shared" si="31"/>
        <v>0</v>
      </c>
      <c r="J112" s="15">
        <f t="shared" si="32"/>
        <v>0</v>
      </c>
      <c r="K112" s="15">
        <f t="shared" si="33"/>
        <v>0</v>
      </c>
    </row>
    <row r="113" spans="1:11">
      <c r="A113" s="19">
        <v>0</v>
      </c>
      <c r="B113" s="2" t="s">
        <v>3556</v>
      </c>
      <c r="C113" s="25">
        <f>'Clean Data'!B113</f>
        <v>0.13390503637454215</v>
      </c>
      <c r="D113" s="15">
        <f>'Clean Data'!D113</f>
        <v>6</v>
      </c>
      <c r="E113" s="15">
        <f t="shared" si="27"/>
        <v>0</v>
      </c>
      <c r="F113" s="15">
        <f t="shared" si="28"/>
        <v>0</v>
      </c>
      <c r="G113" s="15">
        <f t="shared" si="29"/>
        <v>0</v>
      </c>
      <c r="H113" s="15">
        <f t="shared" si="30"/>
        <v>0</v>
      </c>
      <c r="I113" s="15">
        <f t="shared" si="31"/>
        <v>0</v>
      </c>
      <c r="J113" s="15">
        <f t="shared" si="32"/>
        <v>0</v>
      </c>
      <c r="K113" s="15">
        <f t="shared" si="33"/>
        <v>0</v>
      </c>
    </row>
    <row r="114" spans="1:11">
      <c r="A114" s="19">
        <v>0</v>
      </c>
      <c r="B114" s="2" t="s">
        <v>6472</v>
      </c>
      <c r="C114" s="25">
        <f>'Clean Data'!B114</f>
        <v>0.13695997773090363</v>
      </c>
      <c r="D114" s="15">
        <f>'Clean Data'!D114</f>
        <v>1</v>
      </c>
      <c r="E114" s="15">
        <f t="shared" si="27"/>
        <v>0</v>
      </c>
      <c r="F114" s="15">
        <f t="shared" si="28"/>
        <v>0</v>
      </c>
      <c r="G114" s="15">
        <f t="shared" si="29"/>
        <v>0</v>
      </c>
      <c r="H114" s="15">
        <f t="shared" si="30"/>
        <v>0</v>
      </c>
      <c r="I114" s="15">
        <f t="shared" si="31"/>
        <v>0</v>
      </c>
      <c r="J114" s="15">
        <f t="shared" si="32"/>
        <v>0</v>
      </c>
      <c r="K114" s="15">
        <f t="shared" si="33"/>
        <v>0</v>
      </c>
    </row>
    <row r="115" spans="1:11">
      <c r="A115" s="19">
        <v>0</v>
      </c>
      <c r="B115" s="2" t="s">
        <v>8261</v>
      </c>
      <c r="C115" s="25">
        <f>'Clean Data'!B115</f>
        <v>0.37976791233272611</v>
      </c>
      <c r="D115" s="15">
        <f>'Clean Data'!D115</f>
        <v>2</v>
      </c>
      <c r="E115" s="15">
        <f t="shared" si="27"/>
        <v>0</v>
      </c>
      <c r="F115" s="15">
        <f t="shared" si="28"/>
        <v>0</v>
      </c>
      <c r="G115" s="15">
        <f t="shared" si="29"/>
        <v>0</v>
      </c>
      <c r="H115" s="15">
        <f t="shared" si="30"/>
        <v>0</v>
      </c>
      <c r="I115" s="15">
        <f t="shared" si="31"/>
        <v>0</v>
      </c>
      <c r="J115" s="15">
        <f t="shared" si="32"/>
        <v>0</v>
      </c>
      <c r="K115" s="15">
        <f t="shared" si="33"/>
        <v>0</v>
      </c>
    </row>
    <row r="116" spans="1:11">
      <c r="A116" s="19">
        <v>0</v>
      </c>
      <c r="B116" s="2" t="s">
        <v>7264</v>
      </c>
      <c r="C116" s="25">
        <f>'Clean Data'!B116</f>
        <v>0.1697938554313678</v>
      </c>
      <c r="D116" s="15">
        <f>'Clean Data'!D116</f>
        <v>2</v>
      </c>
      <c r="E116" s="15">
        <f t="shared" si="27"/>
        <v>0</v>
      </c>
      <c r="F116" s="15">
        <f t="shared" si="28"/>
        <v>0</v>
      </c>
      <c r="G116" s="15">
        <f t="shared" si="29"/>
        <v>0</v>
      </c>
      <c r="H116" s="15">
        <f t="shared" si="30"/>
        <v>0</v>
      </c>
      <c r="I116" s="15">
        <f t="shared" si="31"/>
        <v>0</v>
      </c>
      <c r="J116" s="15">
        <f t="shared" si="32"/>
        <v>0</v>
      </c>
      <c r="K116" s="15">
        <f t="shared" si="33"/>
        <v>0</v>
      </c>
    </row>
    <row r="117" spans="1:11">
      <c r="A117" s="19">
        <v>0</v>
      </c>
      <c r="B117" s="2" t="s">
        <v>6108</v>
      </c>
      <c r="C117" s="25">
        <f>'Clean Data'!B117</f>
        <v>0.16971690563904387</v>
      </c>
      <c r="D117" s="15">
        <f>'Clean Data'!D117</f>
        <v>3</v>
      </c>
      <c r="E117" s="15">
        <f t="shared" si="27"/>
        <v>0</v>
      </c>
      <c r="F117" s="15">
        <f t="shared" si="28"/>
        <v>0</v>
      </c>
      <c r="G117" s="15">
        <f t="shared" si="29"/>
        <v>0</v>
      </c>
      <c r="H117" s="15">
        <f t="shared" si="30"/>
        <v>0</v>
      </c>
      <c r="I117" s="15">
        <f t="shared" si="31"/>
        <v>0</v>
      </c>
      <c r="J117" s="15">
        <f t="shared" si="32"/>
        <v>0</v>
      </c>
      <c r="K117" s="15">
        <f t="shared" si="33"/>
        <v>0</v>
      </c>
    </row>
    <row r="118" spans="1:11">
      <c r="A118" s="19">
        <v>0</v>
      </c>
      <c r="B118" s="2" t="s">
        <v>3366</v>
      </c>
      <c r="C118" s="25">
        <f>'Clean Data'!B118</f>
        <v>0.23618635322826401</v>
      </c>
      <c r="D118" s="15">
        <f>'Clean Data'!D118</f>
        <v>1</v>
      </c>
      <c r="E118" s="15">
        <f t="shared" si="27"/>
        <v>0</v>
      </c>
      <c r="F118" s="15">
        <f t="shared" si="28"/>
        <v>0</v>
      </c>
      <c r="G118" s="15">
        <f t="shared" si="29"/>
        <v>0</v>
      </c>
      <c r="H118" s="15">
        <f t="shared" si="30"/>
        <v>0</v>
      </c>
      <c r="I118" s="15">
        <f t="shared" si="31"/>
        <v>0</v>
      </c>
      <c r="J118" s="15">
        <f t="shared" si="32"/>
        <v>0</v>
      </c>
      <c r="K118" s="15">
        <f t="shared" si="33"/>
        <v>0</v>
      </c>
    </row>
    <row r="119" spans="1:11">
      <c r="A119" s="19">
        <v>0</v>
      </c>
      <c r="B119" s="2" t="s">
        <v>8849</v>
      </c>
      <c r="C119" s="25">
        <f>'Clean Data'!B119</f>
        <v>0.12095691898172919</v>
      </c>
      <c r="D119" s="15">
        <f>'Clean Data'!D119</f>
        <v>3</v>
      </c>
      <c r="E119" s="15">
        <f t="shared" si="27"/>
        <v>0</v>
      </c>
      <c r="F119" s="15">
        <f t="shared" si="28"/>
        <v>0</v>
      </c>
      <c r="G119" s="15">
        <f t="shared" si="29"/>
        <v>0</v>
      </c>
      <c r="H119" s="15">
        <f t="shared" si="30"/>
        <v>0</v>
      </c>
      <c r="I119" s="15">
        <f t="shared" si="31"/>
        <v>0</v>
      </c>
      <c r="J119" s="15">
        <f t="shared" si="32"/>
        <v>0</v>
      </c>
      <c r="K119" s="15">
        <f t="shared" si="33"/>
        <v>0</v>
      </c>
    </row>
    <row r="120" spans="1:11">
      <c r="A120" s="19">
        <v>0</v>
      </c>
      <c r="B120" s="2" t="s">
        <v>5614</v>
      </c>
      <c r="C120" s="25">
        <f>'Clean Data'!B120</f>
        <v>6.6542526185110704</v>
      </c>
      <c r="D120" s="15">
        <f>'Clean Data'!D120</f>
        <v>7</v>
      </c>
      <c r="E120" s="15">
        <f t="shared" si="27"/>
        <v>0</v>
      </c>
      <c r="F120" s="15">
        <f t="shared" si="28"/>
        <v>0</v>
      </c>
      <c r="G120" s="15">
        <f t="shared" si="29"/>
        <v>0</v>
      </c>
      <c r="H120" s="15">
        <f t="shared" si="30"/>
        <v>0</v>
      </c>
      <c r="I120" s="15">
        <f t="shared" si="31"/>
        <v>0</v>
      </c>
      <c r="J120" s="15">
        <f t="shared" si="32"/>
        <v>0</v>
      </c>
      <c r="K120" s="15">
        <f t="shared" si="33"/>
        <v>0</v>
      </c>
    </row>
    <row r="121" spans="1:11">
      <c r="A121" s="19">
        <v>0</v>
      </c>
      <c r="B121" s="2" t="s">
        <v>3448</v>
      </c>
      <c r="C121" s="25">
        <f>'Clean Data'!B121</f>
        <v>0.10996343890030064</v>
      </c>
      <c r="D121" s="15">
        <f>'Clean Data'!D121</f>
        <v>2</v>
      </c>
      <c r="E121" s="15">
        <f t="shared" si="27"/>
        <v>0</v>
      </c>
      <c r="F121" s="15">
        <f t="shared" si="28"/>
        <v>0</v>
      </c>
      <c r="G121" s="15">
        <f t="shared" si="29"/>
        <v>0</v>
      </c>
      <c r="H121" s="15">
        <f t="shared" si="30"/>
        <v>0</v>
      </c>
      <c r="I121" s="15">
        <f t="shared" si="31"/>
        <v>0</v>
      </c>
      <c r="J121" s="15">
        <f t="shared" si="32"/>
        <v>0</v>
      </c>
      <c r="K121" s="15">
        <f t="shared" si="33"/>
        <v>0</v>
      </c>
    </row>
    <row r="122" spans="1:11">
      <c r="A122" s="19">
        <v>0</v>
      </c>
      <c r="B122" s="2" t="s">
        <v>9751</v>
      </c>
      <c r="C122" s="25">
        <f>'Clean Data'!B122</f>
        <v>0.19126184386495804</v>
      </c>
      <c r="D122" s="15">
        <f>'Clean Data'!D122</f>
        <v>3</v>
      </c>
      <c r="E122" s="15">
        <f t="shared" si="27"/>
        <v>0</v>
      </c>
      <c r="F122" s="15">
        <f t="shared" si="28"/>
        <v>0</v>
      </c>
      <c r="G122" s="15">
        <f t="shared" si="29"/>
        <v>0</v>
      </c>
      <c r="H122" s="15">
        <f t="shared" si="30"/>
        <v>0</v>
      </c>
      <c r="I122" s="15">
        <f t="shared" si="31"/>
        <v>0</v>
      </c>
      <c r="J122" s="15">
        <f t="shared" si="32"/>
        <v>0</v>
      </c>
      <c r="K122" s="15">
        <f t="shared" si="33"/>
        <v>0</v>
      </c>
    </row>
    <row r="123" spans="1:11">
      <c r="A123" s="19">
        <v>0</v>
      </c>
      <c r="B123" s="2" t="s">
        <v>1888</v>
      </c>
      <c r="C123" s="25">
        <f>'Clean Data'!B123</f>
        <v>0.21488223939081491</v>
      </c>
      <c r="D123" s="15">
        <f>'Clean Data'!D123</f>
        <v>6</v>
      </c>
      <c r="E123" s="15">
        <f t="shared" si="27"/>
        <v>0</v>
      </c>
      <c r="F123" s="15">
        <f t="shared" si="28"/>
        <v>0</v>
      </c>
      <c r="G123" s="15">
        <f t="shared" si="29"/>
        <v>0</v>
      </c>
      <c r="H123" s="15">
        <f t="shared" si="30"/>
        <v>0</v>
      </c>
      <c r="I123" s="15">
        <f t="shared" si="31"/>
        <v>0</v>
      </c>
      <c r="J123" s="15">
        <f t="shared" si="32"/>
        <v>0</v>
      </c>
      <c r="K123" s="15">
        <f t="shared" si="33"/>
        <v>0</v>
      </c>
    </row>
    <row r="124" spans="1:11">
      <c r="A124" s="19">
        <v>0</v>
      </c>
      <c r="B124" s="2" t="s">
        <v>6076</v>
      </c>
      <c r="C124" s="25">
        <f>'Clean Data'!B124</f>
        <v>0.20548112670753796</v>
      </c>
      <c r="D124" s="15">
        <f>'Clean Data'!D124</f>
        <v>1</v>
      </c>
      <c r="E124" s="15">
        <f t="shared" si="27"/>
        <v>0</v>
      </c>
      <c r="F124" s="15">
        <f t="shared" si="28"/>
        <v>0</v>
      </c>
      <c r="G124" s="15">
        <f t="shared" si="29"/>
        <v>0</v>
      </c>
      <c r="H124" s="15">
        <f t="shared" si="30"/>
        <v>0</v>
      </c>
      <c r="I124" s="15">
        <f t="shared" si="31"/>
        <v>0</v>
      </c>
      <c r="J124" s="15">
        <f t="shared" si="32"/>
        <v>0</v>
      </c>
      <c r="K124" s="15">
        <f t="shared" si="33"/>
        <v>0</v>
      </c>
    </row>
    <row r="125" spans="1:11">
      <c r="A125" s="19">
        <v>0</v>
      </c>
      <c r="B125" s="2" t="s">
        <v>1882</v>
      </c>
      <c r="C125" s="25">
        <f>'Clean Data'!B125</f>
        <v>0.17038242694172367</v>
      </c>
      <c r="D125" s="15">
        <f>'Clean Data'!D125</f>
        <v>3</v>
      </c>
      <c r="E125" s="15">
        <f t="shared" si="27"/>
        <v>0</v>
      </c>
      <c r="F125" s="15">
        <f t="shared" si="28"/>
        <v>0</v>
      </c>
      <c r="G125" s="15">
        <f t="shared" si="29"/>
        <v>0</v>
      </c>
      <c r="H125" s="15">
        <f t="shared" si="30"/>
        <v>0</v>
      </c>
      <c r="I125" s="15">
        <f t="shared" si="31"/>
        <v>0</v>
      </c>
      <c r="J125" s="15">
        <f t="shared" si="32"/>
        <v>0</v>
      </c>
      <c r="K125" s="15">
        <f t="shared" si="33"/>
        <v>0</v>
      </c>
    </row>
    <row r="126" spans="1:11">
      <c r="A126" s="19">
        <v>0</v>
      </c>
      <c r="B126" s="2" t="s">
        <v>7634</v>
      </c>
      <c r="C126" s="25">
        <f>'Clean Data'!B126</f>
        <v>9.6337362583913497E-2</v>
      </c>
      <c r="D126" s="15">
        <f>'Clean Data'!D126</f>
        <v>6</v>
      </c>
      <c r="E126" s="15">
        <f t="shared" si="27"/>
        <v>0</v>
      </c>
      <c r="F126" s="15">
        <f t="shared" si="28"/>
        <v>0</v>
      </c>
      <c r="G126" s="15">
        <f t="shared" si="29"/>
        <v>0</v>
      </c>
      <c r="H126" s="15">
        <f t="shared" si="30"/>
        <v>0</v>
      </c>
      <c r="I126" s="15">
        <f t="shared" si="31"/>
        <v>0</v>
      </c>
      <c r="J126" s="15">
        <f t="shared" si="32"/>
        <v>0</v>
      </c>
      <c r="K126" s="15">
        <f t="shared" si="33"/>
        <v>0</v>
      </c>
    </row>
    <row r="127" spans="1:11">
      <c r="A127" s="19">
        <v>0</v>
      </c>
      <c r="B127" s="2" t="s">
        <v>8198</v>
      </c>
      <c r="C127" s="25">
        <f>'Clean Data'!B127</f>
        <v>0.14593648700716022</v>
      </c>
      <c r="D127" s="15">
        <f>'Clean Data'!D127</f>
        <v>1</v>
      </c>
      <c r="E127" s="15">
        <f t="shared" si="27"/>
        <v>0</v>
      </c>
      <c r="F127" s="15">
        <f t="shared" si="28"/>
        <v>0</v>
      </c>
      <c r="G127" s="15">
        <f t="shared" si="29"/>
        <v>0</v>
      </c>
      <c r="H127" s="15">
        <f t="shared" si="30"/>
        <v>0</v>
      </c>
      <c r="I127" s="15">
        <f t="shared" si="31"/>
        <v>0</v>
      </c>
      <c r="J127" s="15">
        <f t="shared" si="32"/>
        <v>0</v>
      </c>
      <c r="K127" s="15">
        <f t="shared" si="33"/>
        <v>0</v>
      </c>
    </row>
    <row r="128" spans="1:11">
      <c r="A128" s="19">
        <v>0</v>
      </c>
      <c r="B128" s="2" t="s">
        <v>4781</v>
      </c>
      <c r="C128" s="25">
        <f>'Clean Data'!B128</f>
        <v>0.34569743517213308</v>
      </c>
      <c r="D128" s="15">
        <f>'Clean Data'!D128</f>
        <v>4</v>
      </c>
      <c r="E128" s="15">
        <f t="shared" si="27"/>
        <v>0</v>
      </c>
      <c r="F128" s="15">
        <f t="shared" si="28"/>
        <v>0</v>
      </c>
      <c r="G128" s="15">
        <f t="shared" si="29"/>
        <v>0</v>
      </c>
      <c r="H128" s="15">
        <f t="shared" si="30"/>
        <v>0</v>
      </c>
      <c r="I128" s="15">
        <f t="shared" si="31"/>
        <v>0</v>
      </c>
      <c r="J128" s="15">
        <f t="shared" si="32"/>
        <v>0</v>
      </c>
      <c r="K128" s="15">
        <f t="shared" si="33"/>
        <v>0</v>
      </c>
    </row>
    <row r="129" spans="1:11">
      <c r="A129" s="19">
        <v>0</v>
      </c>
      <c r="B129" s="2" t="s">
        <v>2779</v>
      </c>
      <c r="C129" s="25">
        <f>'Clean Data'!B129</f>
        <v>0.13487300632964133</v>
      </c>
      <c r="D129" s="15">
        <f>'Clean Data'!D129</f>
        <v>1</v>
      </c>
      <c r="E129" s="15">
        <f t="shared" si="27"/>
        <v>0</v>
      </c>
      <c r="F129" s="15">
        <f t="shared" si="28"/>
        <v>0</v>
      </c>
      <c r="G129" s="15">
        <f t="shared" si="29"/>
        <v>0</v>
      </c>
      <c r="H129" s="15">
        <f t="shared" si="30"/>
        <v>0</v>
      </c>
      <c r="I129" s="15">
        <f t="shared" si="31"/>
        <v>0</v>
      </c>
      <c r="J129" s="15">
        <f t="shared" si="32"/>
        <v>0</v>
      </c>
      <c r="K129" s="15">
        <f t="shared" si="33"/>
        <v>0</v>
      </c>
    </row>
    <row r="130" spans="1:11">
      <c r="A130" s="19">
        <v>0</v>
      </c>
      <c r="B130" s="2" t="s">
        <v>2546</v>
      </c>
      <c r="C130" s="25">
        <f>'Clean Data'!B130</f>
        <v>0.22633380897286004</v>
      </c>
      <c r="D130" s="15">
        <f>'Clean Data'!D130</f>
        <v>3</v>
      </c>
      <c r="E130" s="15">
        <f t="shared" si="27"/>
        <v>0</v>
      </c>
      <c r="F130" s="15">
        <f t="shared" si="28"/>
        <v>0</v>
      </c>
      <c r="G130" s="15">
        <f t="shared" si="29"/>
        <v>0</v>
      </c>
      <c r="H130" s="15">
        <f t="shared" si="30"/>
        <v>0</v>
      </c>
      <c r="I130" s="15">
        <f t="shared" si="31"/>
        <v>0</v>
      </c>
      <c r="J130" s="15">
        <f t="shared" si="32"/>
        <v>0</v>
      </c>
      <c r="K130" s="15">
        <f t="shared" si="33"/>
        <v>0</v>
      </c>
    </row>
    <row r="131" spans="1:11">
      <c r="A131" s="19">
        <v>0</v>
      </c>
      <c r="B131" s="2" t="s">
        <v>1621</v>
      </c>
      <c r="C131" s="25">
        <f>'Clean Data'!B131</f>
        <v>0.17051239094024356</v>
      </c>
      <c r="D131" s="15">
        <f>'Clean Data'!D131</f>
        <v>1</v>
      </c>
      <c r="E131" s="15">
        <f t="shared" ref="E131:E161" si="34">IF(AND(IF(A131=1,D131,0),D131=1),1,0)</f>
        <v>0</v>
      </c>
      <c r="F131" s="15">
        <f t="shared" ref="F131:F161" si="35">IF(AND(IF(A131=1,D131,0),D131=2),1,0)</f>
        <v>0</v>
      </c>
      <c r="G131" s="15">
        <f t="shared" ref="G131:G161" si="36">IF(AND(IF(A131=1,D131,0),D131=3),1,0)</f>
        <v>0</v>
      </c>
      <c r="H131" s="15">
        <f t="shared" ref="H131:H161" si="37">IF(AND(IF(A131=1,D131,0),D131=4),1,0)</f>
        <v>0</v>
      </c>
      <c r="I131" s="15">
        <f t="shared" ref="I131:I161" si="38">IF(AND(IF(A131=1,D131,0),D131=5),1,0)</f>
        <v>0</v>
      </c>
      <c r="J131" s="15">
        <f t="shared" ref="J131:J161" si="39">IF(AND(IF(A131=1,D131,0),D131=6),1,0)</f>
        <v>0</v>
      </c>
      <c r="K131" s="15">
        <f t="shared" ref="K131:K161" si="40">IF(AND(IF(A131=1,D131,0),D131=7),1,0)</f>
        <v>0</v>
      </c>
    </row>
    <row r="132" spans="1:11">
      <c r="A132" s="19">
        <v>0</v>
      </c>
      <c r="B132" s="2" t="s">
        <v>809</v>
      </c>
      <c r="C132" s="25">
        <f>'Clean Data'!B132</f>
        <v>8.7295208687755128</v>
      </c>
      <c r="D132" s="15">
        <f>'Clean Data'!D132</f>
        <v>7</v>
      </c>
      <c r="E132" s="15">
        <f t="shared" si="34"/>
        <v>0</v>
      </c>
      <c r="F132" s="15">
        <f t="shared" si="35"/>
        <v>0</v>
      </c>
      <c r="G132" s="15">
        <f t="shared" si="36"/>
        <v>0</v>
      </c>
      <c r="H132" s="15">
        <f t="shared" si="37"/>
        <v>0</v>
      </c>
      <c r="I132" s="15">
        <f t="shared" si="38"/>
        <v>0</v>
      </c>
      <c r="J132" s="15">
        <f t="shared" si="39"/>
        <v>0</v>
      </c>
      <c r="K132" s="15">
        <f t="shared" si="40"/>
        <v>0</v>
      </c>
    </row>
    <row r="133" spans="1:11">
      <c r="A133" s="19">
        <v>0</v>
      </c>
      <c r="B133" s="2" t="s">
        <v>7417</v>
      </c>
      <c r="C133" s="25">
        <f>'Clean Data'!B133</f>
        <v>0.29197049794390961</v>
      </c>
      <c r="D133" s="15">
        <f>'Clean Data'!D133</f>
        <v>3</v>
      </c>
      <c r="E133" s="15">
        <f t="shared" si="34"/>
        <v>0</v>
      </c>
      <c r="F133" s="15">
        <f t="shared" si="35"/>
        <v>0</v>
      </c>
      <c r="G133" s="15">
        <f t="shared" si="36"/>
        <v>0</v>
      </c>
      <c r="H133" s="15">
        <f t="shared" si="37"/>
        <v>0</v>
      </c>
      <c r="I133" s="15">
        <f t="shared" si="38"/>
        <v>0</v>
      </c>
      <c r="J133" s="15">
        <f t="shared" si="39"/>
        <v>0</v>
      </c>
      <c r="K133" s="15">
        <f t="shared" si="40"/>
        <v>0</v>
      </c>
    </row>
    <row r="134" spans="1:11">
      <c r="A134" s="19">
        <v>0</v>
      </c>
      <c r="B134" s="2" t="s">
        <v>535</v>
      </c>
      <c r="C134" s="25">
        <f>'Clean Data'!B134</f>
        <v>0.15740206595274869</v>
      </c>
      <c r="D134" s="15">
        <f>'Clean Data'!D134</f>
        <v>2</v>
      </c>
      <c r="E134" s="15">
        <f t="shared" si="34"/>
        <v>0</v>
      </c>
      <c r="F134" s="15">
        <f t="shared" si="35"/>
        <v>0</v>
      </c>
      <c r="G134" s="15">
        <f t="shared" si="36"/>
        <v>0</v>
      </c>
      <c r="H134" s="15">
        <f t="shared" si="37"/>
        <v>0</v>
      </c>
      <c r="I134" s="15">
        <f t="shared" si="38"/>
        <v>0</v>
      </c>
      <c r="J134" s="15">
        <f t="shared" si="39"/>
        <v>0</v>
      </c>
      <c r="K134" s="15">
        <f t="shared" si="40"/>
        <v>0</v>
      </c>
    </row>
    <row r="135" spans="1:11">
      <c r="A135" s="19">
        <v>0</v>
      </c>
      <c r="B135" s="2" t="s">
        <v>8385</v>
      </c>
      <c r="C135" s="25">
        <f>'Clean Data'!B135</f>
        <v>0.14428865035409172</v>
      </c>
      <c r="D135" s="15">
        <f>'Clean Data'!D135</f>
        <v>6</v>
      </c>
      <c r="E135" s="15">
        <f t="shared" si="34"/>
        <v>0</v>
      </c>
      <c r="F135" s="15">
        <f t="shared" si="35"/>
        <v>0</v>
      </c>
      <c r="G135" s="15">
        <f t="shared" si="36"/>
        <v>0</v>
      </c>
      <c r="H135" s="15">
        <f t="shared" si="37"/>
        <v>0</v>
      </c>
      <c r="I135" s="15">
        <f t="shared" si="38"/>
        <v>0</v>
      </c>
      <c r="J135" s="15">
        <f t="shared" si="39"/>
        <v>0</v>
      </c>
      <c r="K135" s="15">
        <f t="shared" si="40"/>
        <v>0</v>
      </c>
    </row>
    <row r="136" spans="1:11">
      <c r="A136" s="19">
        <v>0</v>
      </c>
      <c r="B136" s="2" t="s">
        <v>169</v>
      </c>
      <c r="C136" s="25">
        <f>'Clean Data'!B136</f>
        <v>0.35576323016075645</v>
      </c>
      <c r="D136" s="15">
        <f>'Clean Data'!D136</f>
        <v>1</v>
      </c>
      <c r="E136" s="15">
        <f t="shared" si="34"/>
        <v>0</v>
      </c>
      <c r="F136" s="15">
        <f t="shared" si="35"/>
        <v>0</v>
      </c>
      <c r="G136" s="15">
        <f t="shared" si="36"/>
        <v>0</v>
      </c>
      <c r="H136" s="15">
        <f t="shared" si="37"/>
        <v>0</v>
      </c>
      <c r="I136" s="15">
        <f t="shared" si="38"/>
        <v>0</v>
      </c>
      <c r="J136" s="15">
        <f t="shared" si="39"/>
        <v>0</v>
      </c>
      <c r="K136" s="15">
        <f t="shared" si="40"/>
        <v>0</v>
      </c>
    </row>
    <row r="137" spans="1:11">
      <c r="A137" s="19">
        <v>0</v>
      </c>
      <c r="B137" s="2" t="s">
        <v>3798</v>
      </c>
      <c r="C137" s="25">
        <f>'Clean Data'!B137</f>
        <v>0.2462183738314766</v>
      </c>
      <c r="D137" s="15">
        <f>'Clean Data'!D137</f>
        <v>3</v>
      </c>
      <c r="E137" s="15">
        <f t="shared" si="34"/>
        <v>0</v>
      </c>
      <c r="F137" s="15">
        <f t="shared" si="35"/>
        <v>0</v>
      </c>
      <c r="G137" s="15">
        <f t="shared" si="36"/>
        <v>0</v>
      </c>
      <c r="H137" s="15">
        <f t="shared" si="37"/>
        <v>0</v>
      </c>
      <c r="I137" s="15">
        <f t="shared" si="38"/>
        <v>0</v>
      </c>
      <c r="J137" s="15">
        <f t="shared" si="39"/>
        <v>0</v>
      </c>
      <c r="K137" s="15">
        <f t="shared" si="40"/>
        <v>0</v>
      </c>
    </row>
    <row r="138" spans="1:11">
      <c r="A138" s="19">
        <v>0</v>
      </c>
      <c r="B138" s="2" t="s">
        <v>9649</v>
      </c>
      <c r="C138" s="25">
        <f>'Clean Data'!B138</f>
        <v>0.15917030773264157</v>
      </c>
      <c r="D138" s="15">
        <f>'Clean Data'!D138</f>
        <v>7</v>
      </c>
      <c r="E138" s="15">
        <f t="shared" si="34"/>
        <v>0</v>
      </c>
      <c r="F138" s="15">
        <f t="shared" si="35"/>
        <v>0</v>
      </c>
      <c r="G138" s="15">
        <f t="shared" si="36"/>
        <v>0</v>
      </c>
      <c r="H138" s="15">
        <f t="shared" si="37"/>
        <v>0</v>
      </c>
      <c r="I138" s="15">
        <f t="shared" si="38"/>
        <v>0</v>
      </c>
      <c r="J138" s="15">
        <f t="shared" si="39"/>
        <v>0</v>
      </c>
      <c r="K138" s="15">
        <f t="shared" si="40"/>
        <v>0</v>
      </c>
    </row>
    <row r="139" spans="1:11">
      <c r="A139" s="19">
        <v>0</v>
      </c>
      <c r="B139" s="2" t="s">
        <v>5030</v>
      </c>
      <c r="C139" s="25">
        <f>'Clean Data'!B139</f>
        <v>0.11222682048001174</v>
      </c>
      <c r="D139" s="15">
        <f>'Clean Data'!D139</f>
        <v>3</v>
      </c>
      <c r="E139" s="15">
        <f t="shared" si="34"/>
        <v>0</v>
      </c>
      <c r="F139" s="15">
        <f t="shared" si="35"/>
        <v>0</v>
      </c>
      <c r="G139" s="15">
        <f t="shared" si="36"/>
        <v>0</v>
      </c>
      <c r="H139" s="15">
        <f t="shared" si="37"/>
        <v>0</v>
      </c>
      <c r="I139" s="15">
        <f t="shared" si="38"/>
        <v>0</v>
      </c>
      <c r="J139" s="15">
        <f t="shared" si="39"/>
        <v>0</v>
      </c>
      <c r="K139" s="15">
        <f t="shared" si="40"/>
        <v>0</v>
      </c>
    </row>
    <row r="140" spans="1:11">
      <c r="A140" s="19">
        <v>0</v>
      </c>
      <c r="B140" s="2" t="s">
        <v>1079</v>
      </c>
      <c r="C140" s="25">
        <f>'Clean Data'!B140</f>
        <v>0.17262152239644724</v>
      </c>
      <c r="D140" s="15">
        <f>'Clean Data'!D140</f>
        <v>1</v>
      </c>
      <c r="E140" s="15">
        <f t="shared" si="34"/>
        <v>0</v>
      </c>
      <c r="F140" s="15">
        <f t="shared" si="35"/>
        <v>0</v>
      </c>
      <c r="G140" s="15">
        <f t="shared" si="36"/>
        <v>0</v>
      </c>
      <c r="H140" s="15">
        <f t="shared" si="37"/>
        <v>0</v>
      </c>
      <c r="I140" s="15">
        <f t="shared" si="38"/>
        <v>0</v>
      </c>
      <c r="J140" s="15">
        <f t="shared" si="39"/>
        <v>0</v>
      </c>
      <c r="K140" s="15">
        <f t="shared" si="40"/>
        <v>0</v>
      </c>
    </row>
    <row r="141" spans="1:11">
      <c r="A141" s="19">
        <v>0</v>
      </c>
      <c r="B141" s="2" t="s">
        <v>9823</v>
      </c>
      <c r="C141" s="25">
        <f>'Clean Data'!B141</f>
        <v>0.19758645327802629</v>
      </c>
      <c r="D141" s="15">
        <f>'Clean Data'!D141</f>
        <v>3</v>
      </c>
      <c r="E141" s="15">
        <f t="shared" si="34"/>
        <v>0</v>
      </c>
      <c r="F141" s="15">
        <f t="shared" si="35"/>
        <v>0</v>
      </c>
      <c r="G141" s="15">
        <f t="shared" si="36"/>
        <v>0</v>
      </c>
      <c r="H141" s="15">
        <f t="shared" si="37"/>
        <v>0</v>
      </c>
      <c r="I141" s="15">
        <f t="shared" si="38"/>
        <v>0</v>
      </c>
      <c r="J141" s="15">
        <f t="shared" si="39"/>
        <v>0</v>
      </c>
      <c r="K141" s="15">
        <f t="shared" si="40"/>
        <v>0</v>
      </c>
    </row>
    <row r="142" spans="1:11">
      <c r="A142" s="19">
        <v>0</v>
      </c>
      <c r="B142" s="2" t="s">
        <v>6319</v>
      </c>
      <c r="C142" s="25">
        <f>'Clean Data'!B142</f>
        <v>0.2510573767129452</v>
      </c>
      <c r="D142" s="15">
        <f>'Clean Data'!D142</f>
        <v>3</v>
      </c>
      <c r="E142" s="15">
        <f t="shared" si="34"/>
        <v>0</v>
      </c>
      <c r="F142" s="15">
        <f t="shared" si="35"/>
        <v>0</v>
      </c>
      <c r="G142" s="15">
        <f t="shared" si="36"/>
        <v>0</v>
      </c>
      <c r="H142" s="15">
        <f t="shared" si="37"/>
        <v>0</v>
      </c>
      <c r="I142" s="15">
        <f t="shared" si="38"/>
        <v>0</v>
      </c>
      <c r="J142" s="15">
        <f t="shared" si="39"/>
        <v>0</v>
      </c>
      <c r="K142" s="15">
        <f t="shared" si="40"/>
        <v>0</v>
      </c>
    </row>
    <row r="143" spans="1:11">
      <c r="A143" s="19">
        <v>0</v>
      </c>
      <c r="B143" s="2" t="s">
        <v>8023</v>
      </c>
      <c r="C143" s="25">
        <f>'Clean Data'!B143</f>
        <v>0.18964687953679427</v>
      </c>
      <c r="D143" s="15">
        <f>'Clean Data'!D143</f>
        <v>6</v>
      </c>
      <c r="E143" s="15">
        <f t="shared" si="34"/>
        <v>0</v>
      </c>
      <c r="F143" s="15">
        <f t="shared" si="35"/>
        <v>0</v>
      </c>
      <c r="G143" s="15">
        <f t="shared" si="36"/>
        <v>0</v>
      </c>
      <c r="H143" s="15">
        <f t="shared" si="37"/>
        <v>0</v>
      </c>
      <c r="I143" s="15">
        <f t="shared" si="38"/>
        <v>0</v>
      </c>
      <c r="J143" s="15">
        <f t="shared" si="39"/>
        <v>0</v>
      </c>
      <c r="K143" s="15">
        <f t="shared" si="40"/>
        <v>0</v>
      </c>
    </row>
    <row r="144" spans="1:11">
      <c r="A144" s="19">
        <v>0</v>
      </c>
      <c r="B144" s="2" t="s">
        <v>2972</v>
      </c>
      <c r="C144" s="25">
        <f>'Clean Data'!B144</f>
        <v>0.2572146618277445</v>
      </c>
      <c r="D144" s="15">
        <f>'Clean Data'!D144</f>
        <v>3</v>
      </c>
      <c r="E144" s="15">
        <f t="shared" si="34"/>
        <v>0</v>
      </c>
      <c r="F144" s="15">
        <f t="shared" si="35"/>
        <v>0</v>
      </c>
      <c r="G144" s="15">
        <f t="shared" si="36"/>
        <v>0</v>
      </c>
      <c r="H144" s="15">
        <f t="shared" si="37"/>
        <v>0</v>
      </c>
      <c r="I144" s="15">
        <f t="shared" si="38"/>
        <v>0</v>
      </c>
      <c r="J144" s="15">
        <f t="shared" si="39"/>
        <v>0</v>
      </c>
      <c r="K144" s="15">
        <f t="shared" si="40"/>
        <v>0</v>
      </c>
    </row>
    <row r="145" spans="1:11">
      <c r="A145" s="19">
        <v>0</v>
      </c>
      <c r="B145" s="2" t="s">
        <v>4506</v>
      </c>
      <c r="C145" s="25">
        <f>'Clean Data'!B145</f>
        <v>0.21439298522632097</v>
      </c>
      <c r="D145" s="15">
        <f>'Clean Data'!D145</f>
        <v>7</v>
      </c>
      <c r="E145" s="15">
        <f t="shared" si="34"/>
        <v>0</v>
      </c>
      <c r="F145" s="15">
        <f t="shared" si="35"/>
        <v>0</v>
      </c>
      <c r="G145" s="15">
        <f t="shared" si="36"/>
        <v>0</v>
      </c>
      <c r="H145" s="15">
        <f t="shared" si="37"/>
        <v>0</v>
      </c>
      <c r="I145" s="15">
        <f t="shared" si="38"/>
        <v>0</v>
      </c>
      <c r="J145" s="15">
        <f t="shared" si="39"/>
        <v>0</v>
      </c>
      <c r="K145" s="15">
        <f t="shared" si="40"/>
        <v>0</v>
      </c>
    </row>
    <row r="146" spans="1:11">
      <c r="A146" s="19">
        <v>0</v>
      </c>
      <c r="B146" s="2" t="s">
        <v>6892</v>
      </c>
      <c r="C146" s="25">
        <f>'Clean Data'!B146</f>
        <v>0.20884050671534435</v>
      </c>
      <c r="D146" s="15">
        <f>'Clean Data'!D146</f>
        <v>1</v>
      </c>
      <c r="E146" s="15">
        <f t="shared" si="34"/>
        <v>0</v>
      </c>
      <c r="F146" s="15">
        <f t="shared" si="35"/>
        <v>0</v>
      </c>
      <c r="G146" s="15">
        <f t="shared" si="36"/>
        <v>0</v>
      </c>
      <c r="H146" s="15">
        <f t="shared" si="37"/>
        <v>0</v>
      </c>
      <c r="I146" s="15">
        <f t="shared" si="38"/>
        <v>0</v>
      </c>
      <c r="J146" s="15">
        <f t="shared" si="39"/>
        <v>0</v>
      </c>
      <c r="K146" s="15">
        <f t="shared" si="40"/>
        <v>0</v>
      </c>
    </row>
    <row r="147" spans="1:11">
      <c r="A147" s="19">
        <v>0</v>
      </c>
      <c r="B147" s="2" t="s">
        <v>4728</v>
      </c>
      <c r="C147" s="25">
        <f>'Clean Data'!B147</f>
        <v>0.16946164993853316</v>
      </c>
      <c r="D147" s="15">
        <f>'Clean Data'!D147</f>
        <v>3</v>
      </c>
      <c r="E147" s="15">
        <f t="shared" si="34"/>
        <v>0</v>
      </c>
      <c r="F147" s="15">
        <f t="shared" si="35"/>
        <v>0</v>
      </c>
      <c r="G147" s="15">
        <f t="shared" si="36"/>
        <v>0</v>
      </c>
      <c r="H147" s="15">
        <f t="shared" si="37"/>
        <v>0</v>
      </c>
      <c r="I147" s="15">
        <f t="shared" si="38"/>
        <v>0</v>
      </c>
      <c r="J147" s="15">
        <f t="shared" si="39"/>
        <v>0</v>
      </c>
      <c r="K147" s="15">
        <f t="shared" si="40"/>
        <v>0</v>
      </c>
    </row>
    <row r="148" spans="1:11">
      <c r="A148" s="19">
        <v>0</v>
      </c>
      <c r="B148" s="2" t="s">
        <v>7325</v>
      </c>
      <c r="C148" s="25">
        <f>'Clean Data'!B148</f>
        <v>0.20178608328344724</v>
      </c>
      <c r="D148" s="15">
        <f>'Clean Data'!D148</f>
        <v>2</v>
      </c>
      <c r="E148" s="15">
        <f t="shared" si="34"/>
        <v>0</v>
      </c>
      <c r="F148" s="15">
        <f t="shared" si="35"/>
        <v>0</v>
      </c>
      <c r="G148" s="15">
        <f t="shared" si="36"/>
        <v>0</v>
      </c>
      <c r="H148" s="15">
        <f t="shared" si="37"/>
        <v>0</v>
      </c>
      <c r="I148" s="15">
        <f t="shared" si="38"/>
        <v>0</v>
      </c>
      <c r="J148" s="15">
        <f t="shared" si="39"/>
        <v>0</v>
      </c>
      <c r="K148" s="15">
        <f t="shared" si="40"/>
        <v>0</v>
      </c>
    </row>
    <row r="149" spans="1:11">
      <c r="A149" s="19">
        <v>0</v>
      </c>
      <c r="B149" s="2" t="s">
        <v>9549</v>
      </c>
      <c r="C149" s="25">
        <f>'Clean Data'!B149</f>
        <v>0.14848179893196409</v>
      </c>
      <c r="D149" s="15">
        <f>'Clean Data'!D149</f>
        <v>6</v>
      </c>
      <c r="E149" s="15">
        <f t="shared" si="34"/>
        <v>0</v>
      </c>
      <c r="F149" s="15">
        <f t="shared" si="35"/>
        <v>0</v>
      </c>
      <c r="G149" s="15">
        <f t="shared" si="36"/>
        <v>0</v>
      </c>
      <c r="H149" s="15">
        <f t="shared" si="37"/>
        <v>0</v>
      </c>
      <c r="I149" s="15">
        <f t="shared" si="38"/>
        <v>0</v>
      </c>
      <c r="J149" s="15">
        <f t="shared" si="39"/>
        <v>0</v>
      </c>
      <c r="K149" s="15">
        <f t="shared" si="40"/>
        <v>0</v>
      </c>
    </row>
    <row r="150" spans="1:11">
      <c r="A150" s="19">
        <v>0</v>
      </c>
      <c r="B150" s="2" t="s">
        <v>3321</v>
      </c>
      <c r="C150" s="25">
        <f>'Clean Data'!B150</f>
        <v>0.22444197862950402</v>
      </c>
      <c r="D150" s="15">
        <f>'Clean Data'!D150</f>
        <v>2</v>
      </c>
      <c r="E150" s="15">
        <f t="shared" si="34"/>
        <v>0</v>
      </c>
      <c r="F150" s="15">
        <f t="shared" si="35"/>
        <v>0</v>
      </c>
      <c r="G150" s="15">
        <f t="shared" si="36"/>
        <v>0</v>
      </c>
      <c r="H150" s="15">
        <f t="shared" si="37"/>
        <v>0</v>
      </c>
      <c r="I150" s="15">
        <f t="shared" si="38"/>
        <v>0</v>
      </c>
      <c r="J150" s="15">
        <f t="shared" si="39"/>
        <v>0</v>
      </c>
      <c r="K150" s="15">
        <f t="shared" si="40"/>
        <v>0</v>
      </c>
    </row>
    <row r="151" spans="1:11">
      <c r="A151" s="19">
        <v>0</v>
      </c>
      <c r="B151" s="2" t="s">
        <v>7764</v>
      </c>
      <c r="C151" s="25">
        <f>'Clean Data'!B151</f>
        <v>0.25929907445742606</v>
      </c>
      <c r="D151" s="15">
        <f>'Clean Data'!D151</f>
        <v>6</v>
      </c>
      <c r="E151" s="15">
        <f t="shared" si="34"/>
        <v>0</v>
      </c>
      <c r="F151" s="15">
        <f t="shared" si="35"/>
        <v>0</v>
      </c>
      <c r="G151" s="15">
        <f t="shared" si="36"/>
        <v>0</v>
      </c>
      <c r="H151" s="15">
        <f t="shared" si="37"/>
        <v>0</v>
      </c>
      <c r="I151" s="15">
        <f t="shared" si="38"/>
        <v>0</v>
      </c>
      <c r="J151" s="15">
        <f t="shared" si="39"/>
        <v>0</v>
      </c>
      <c r="K151" s="15">
        <f t="shared" si="40"/>
        <v>0</v>
      </c>
    </row>
    <row r="152" spans="1:11">
      <c r="A152" s="19">
        <v>0</v>
      </c>
      <c r="B152" s="2" t="s">
        <v>10</v>
      </c>
      <c r="C152" s="25">
        <f>'Clean Data'!B152</f>
        <v>0.25543202276256055</v>
      </c>
      <c r="D152" s="15">
        <f>'Clean Data'!D152</f>
        <v>7</v>
      </c>
      <c r="E152" s="15">
        <f t="shared" si="34"/>
        <v>0</v>
      </c>
      <c r="F152" s="15">
        <f t="shared" si="35"/>
        <v>0</v>
      </c>
      <c r="G152" s="15">
        <f t="shared" si="36"/>
        <v>0</v>
      </c>
      <c r="H152" s="15">
        <f t="shared" si="37"/>
        <v>0</v>
      </c>
      <c r="I152" s="15">
        <f t="shared" si="38"/>
        <v>0</v>
      </c>
      <c r="J152" s="15">
        <f t="shared" si="39"/>
        <v>0</v>
      </c>
      <c r="K152" s="15">
        <f t="shared" si="40"/>
        <v>0</v>
      </c>
    </row>
    <row r="153" spans="1:11">
      <c r="A153" s="19">
        <v>0</v>
      </c>
      <c r="B153" s="2" t="s">
        <v>4934</v>
      </c>
      <c r="C153" s="25">
        <f>'Clean Data'!B153</f>
        <v>0.11097114883262246</v>
      </c>
      <c r="D153" s="15">
        <f>'Clean Data'!D153</f>
        <v>2</v>
      </c>
      <c r="E153" s="15">
        <f t="shared" si="34"/>
        <v>0</v>
      </c>
      <c r="F153" s="15">
        <f t="shared" si="35"/>
        <v>0</v>
      </c>
      <c r="G153" s="15">
        <f t="shared" si="36"/>
        <v>0</v>
      </c>
      <c r="H153" s="15">
        <f t="shared" si="37"/>
        <v>0</v>
      </c>
      <c r="I153" s="15">
        <f t="shared" si="38"/>
        <v>0</v>
      </c>
      <c r="J153" s="15">
        <f t="shared" si="39"/>
        <v>0</v>
      </c>
      <c r="K153" s="15">
        <f t="shared" si="40"/>
        <v>0</v>
      </c>
    </row>
    <row r="154" spans="1:11">
      <c r="A154" s="19">
        <v>0</v>
      </c>
      <c r="B154" s="2" t="s">
        <v>8284</v>
      </c>
      <c r="C154" s="25">
        <f>'Clean Data'!B154</f>
        <v>8.7023454938194536E-2</v>
      </c>
      <c r="D154" s="15">
        <f>'Clean Data'!D154</f>
        <v>4</v>
      </c>
      <c r="E154" s="15">
        <f t="shared" si="34"/>
        <v>0</v>
      </c>
      <c r="F154" s="15">
        <f t="shared" si="35"/>
        <v>0</v>
      </c>
      <c r="G154" s="15">
        <f t="shared" si="36"/>
        <v>0</v>
      </c>
      <c r="H154" s="15">
        <f t="shared" si="37"/>
        <v>0</v>
      </c>
      <c r="I154" s="15">
        <f t="shared" si="38"/>
        <v>0</v>
      </c>
      <c r="J154" s="15">
        <f t="shared" si="39"/>
        <v>0</v>
      </c>
      <c r="K154" s="15">
        <f t="shared" si="40"/>
        <v>0</v>
      </c>
    </row>
    <row r="155" spans="1:11">
      <c r="A155" s="19">
        <v>0</v>
      </c>
      <c r="B155" s="2" t="s">
        <v>5553</v>
      </c>
      <c r="C155" s="25">
        <f>'Clean Data'!B155</f>
        <v>0.17711149372378238</v>
      </c>
      <c r="D155" s="15">
        <f>'Clean Data'!D155</f>
        <v>1</v>
      </c>
      <c r="E155" s="15">
        <f t="shared" si="34"/>
        <v>0</v>
      </c>
      <c r="F155" s="15">
        <f t="shared" si="35"/>
        <v>0</v>
      </c>
      <c r="G155" s="15">
        <f t="shared" si="36"/>
        <v>0</v>
      </c>
      <c r="H155" s="15">
        <f t="shared" si="37"/>
        <v>0</v>
      </c>
      <c r="I155" s="15">
        <f t="shared" si="38"/>
        <v>0</v>
      </c>
      <c r="J155" s="15">
        <f t="shared" si="39"/>
        <v>0</v>
      </c>
      <c r="K155" s="15">
        <f t="shared" si="40"/>
        <v>0</v>
      </c>
    </row>
    <row r="156" spans="1:11">
      <c r="A156" s="19">
        <v>0</v>
      </c>
      <c r="B156" s="2" t="s">
        <v>5776</v>
      </c>
      <c r="C156" s="25">
        <f>'Clean Data'!B156</f>
        <v>0.3421260692333839</v>
      </c>
      <c r="D156" s="15">
        <f>'Clean Data'!D156</f>
        <v>3</v>
      </c>
      <c r="E156" s="15">
        <f t="shared" si="34"/>
        <v>0</v>
      </c>
      <c r="F156" s="15">
        <f t="shared" si="35"/>
        <v>0</v>
      </c>
      <c r="G156" s="15">
        <f t="shared" si="36"/>
        <v>0</v>
      </c>
      <c r="H156" s="15">
        <f t="shared" si="37"/>
        <v>0</v>
      </c>
      <c r="I156" s="15">
        <f t="shared" si="38"/>
        <v>0</v>
      </c>
      <c r="J156" s="15">
        <f t="shared" si="39"/>
        <v>0</v>
      </c>
      <c r="K156" s="15">
        <f t="shared" si="40"/>
        <v>0</v>
      </c>
    </row>
    <row r="157" spans="1:11">
      <c r="A157" s="19">
        <v>0</v>
      </c>
      <c r="B157" s="2" t="s">
        <v>1996</v>
      </c>
      <c r="C157" s="25">
        <f>'Clean Data'!B157</f>
        <v>0.24853771224643065</v>
      </c>
      <c r="D157" s="15">
        <f>'Clean Data'!D157</f>
        <v>3</v>
      </c>
      <c r="E157" s="15">
        <f t="shared" ref="E157" si="41">IF(AND(IF(A157=1,D157,0),D157=1),1,0)</f>
        <v>0</v>
      </c>
      <c r="F157" s="15">
        <f t="shared" ref="F157" si="42">IF(AND(IF(A157=1,D157,0),D157=2),1,0)</f>
        <v>0</v>
      </c>
      <c r="G157" s="15">
        <f t="shared" ref="G157" si="43">IF(AND(IF(A157=1,D157,0),D157=3),1,0)</f>
        <v>0</v>
      </c>
      <c r="H157" s="15">
        <f t="shared" ref="H157" si="44">IF(AND(IF(A157=1,D157,0),D157=4),1,0)</f>
        <v>0</v>
      </c>
      <c r="I157" s="15">
        <f t="shared" ref="I157" si="45">IF(AND(IF(A157=1,D157,0),D157=5),1,0)</f>
        <v>0</v>
      </c>
      <c r="J157" s="15">
        <f t="shared" ref="J157" si="46">IF(AND(IF(A157=1,D157,0),D157=6),1,0)</f>
        <v>0</v>
      </c>
      <c r="K157" s="15">
        <f t="shared" ref="K157" si="47">IF(AND(IF(A157=1,D157,0),D157=7),1,0)</f>
        <v>0</v>
      </c>
    </row>
    <row r="158" spans="1:11">
      <c r="A158" s="19">
        <v>0</v>
      </c>
      <c r="B158" s="2" t="s">
        <v>6536</v>
      </c>
      <c r="C158" s="25">
        <f>'Clean Data'!B158</f>
        <v>0.18987369527334305</v>
      </c>
      <c r="D158" s="15">
        <f>'Clean Data'!D158</f>
        <v>1</v>
      </c>
      <c r="E158" s="15">
        <f t="shared" si="34"/>
        <v>0</v>
      </c>
      <c r="F158" s="15">
        <f t="shared" si="35"/>
        <v>0</v>
      </c>
      <c r="G158" s="15">
        <f t="shared" si="36"/>
        <v>0</v>
      </c>
      <c r="H158" s="15">
        <f t="shared" si="37"/>
        <v>0</v>
      </c>
      <c r="I158" s="15">
        <f t="shared" si="38"/>
        <v>0</v>
      </c>
      <c r="J158" s="15">
        <f t="shared" si="39"/>
        <v>0</v>
      </c>
      <c r="K158" s="15">
        <f t="shared" si="40"/>
        <v>0</v>
      </c>
    </row>
    <row r="159" spans="1:11">
      <c r="A159" s="19">
        <v>0</v>
      </c>
      <c r="B159" s="2" t="s">
        <v>807</v>
      </c>
      <c r="C159" s="25">
        <f>'Clean Data'!B159</f>
        <v>0.40055369774518534</v>
      </c>
      <c r="D159" s="15">
        <f>'Clean Data'!D159</f>
        <v>3</v>
      </c>
      <c r="E159" s="15">
        <f t="shared" si="34"/>
        <v>0</v>
      </c>
      <c r="F159" s="15">
        <f t="shared" si="35"/>
        <v>0</v>
      </c>
      <c r="G159" s="15">
        <f t="shared" si="36"/>
        <v>0</v>
      </c>
      <c r="H159" s="15">
        <f t="shared" si="37"/>
        <v>0</v>
      </c>
      <c r="I159" s="15">
        <f t="shared" si="38"/>
        <v>0</v>
      </c>
      <c r="J159" s="15">
        <f t="shared" si="39"/>
        <v>0</v>
      </c>
      <c r="K159" s="15">
        <f t="shared" si="40"/>
        <v>0</v>
      </c>
    </row>
    <row r="160" spans="1:11">
      <c r="A160" s="19">
        <v>0</v>
      </c>
      <c r="B160" s="2" t="s">
        <v>3102</v>
      </c>
      <c r="C160" s="25">
        <f>'Clean Data'!B160</f>
        <v>0.22658286160098373</v>
      </c>
      <c r="D160" s="15">
        <f>'Clean Data'!D160</f>
        <v>3</v>
      </c>
      <c r="E160" s="15">
        <f t="shared" si="34"/>
        <v>0</v>
      </c>
      <c r="F160" s="15">
        <f t="shared" si="35"/>
        <v>0</v>
      </c>
      <c r="G160" s="15">
        <f t="shared" si="36"/>
        <v>0</v>
      </c>
      <c r="H160" s="15">
        <f t="shared" si="37"/>
        <v>0</v>
      </c>
      <c r="I160" s="15">
        <f t="shared" si="38"/>
        <v>0</v>
      </c>
      <c r="J160" s="15">
        <f t="shared" si="39"/>
        <v>0</v>
      </c>
      <c r="K160" s="15">
        <f t="shared" si="40"/>
        <v>0</v>
      </c>
    </row>
    <row r="161" spans="1:11">
      <c r="A161" s="19">
        <v>0</v>
      </c>
      <c r="B161" s="2" t="s">
        <v>6180</v>
      </c>
      <c r="C161" s="25">
        <f>'Clean Data'!B161</f>
        <v>0.21450378113365406</v>
      </c>
      <c r="D161" s="15">
        <f>'Clean Data'!D161</f>
        <v>5</v>
      </c>
      <c r="E161" s="15">
        <f t="shared" si="34"/>
        <v>0</v>
      </c>
      <c r="F161" s="15">
        <f t="shared" si="35"/>
        <v>0</v>
      </c>
      <c r="G161" s="15">
        <f t="shared" si="36"/>
        <v>0</v>
      </c>
      <c r="H161" s="15">
        <f t="shared" si="37"/>
        <v>0</v>
      </c>
      <c r="I161" s="15">
        <f t="shared" si="38"/>
        <v>0</v>
      </c>
      <c r="J161" s="15">
        <f t="shared" si="39"/>
        <v>0</v>
      </c>
      <c r="K161" s="15">
        <f t="shared" si="40"/>
        <v>0</v>
      </c>
    </row>
    <row r="162" spans="1:11">
      <c r="A162" s="19">
        <v>0</v>
      </c>
      <c r="B162" s="2" t="s">
        <v>2027</v>
      </c>
      <c r="C162" s="25">
        <f>'Clean Data'!B162</f>
        <v>0.24544508682880506</v>
      </c>
      <c r="D162" s="15">
        <f>'Clean Data'!D162</f>
        <v>5</v>
      </c>
      <c r="E162" s="15">
        <f t="shared" ref="E162:E201" si="48">IF(AND(IF(A162=1,D162,0),D162=1),1,0)</f>
        <v>0</v>
      </c>
      <c r="F162" s="15">
        <f t="shared" ref="F162:F201" si="49">IF(AND(IF(A162=1,D162,0),D162=2),1,0)</f>
        <v>0</v>
      </c>
      <c r="G162" s="15">
        <f t="shared" ref="G162:G201" si="50">IF(AND(IF(A162=1,D162,0),D162=3),1,0)</f>
        <v>0</v>
      </c>
      <c r="H162" s="15">
        <f t="shared" ref="H162:H201" si="51">IF(AND(IF(A162=1,D162,0),D162=4),1,0)</f>
        <v>0</v>
      </c>
      <c r="I162" s="15">
        <f t="shared" ref="I162:I201" si="52">IF(AND(IF(A162=1,D162,0),D162=5),1,0)</f>
        <v>0</v>
      </c>
      <c r="J162" s="15">
        <f t="shared" ref="J162:J201" si="53">IF(AND(IF(A162=1,D162,0),D162=6),1,0)</f>
        <v>0</v>
      </c>
      <c r="K162" s="15">
        <f t="shared" ref="K162:K201" si="54">IF(AND(IF(A162=1,D162,0),D162=7),1,0)</f>
        <v>0</v>
      </c>
    </row>
    <row r="163" spans="1:11">
      <c r="A163" s="19">
        <v>0</v>
      </c>
      <c r="B163" s="2" t="s">
        <v>3645</v>
      </c>
      <c r="C163" s="25">
        <f>'Clean Data'!B163</f>
        <v>0.16403485670723189</v>
      </c>
      <c r="D163" s="15">
        <f>'Clean Data'!D163</f>
        <v>1</v>
      </c>
      <c r="E163" s="15">
        <f t="shared" si="48"/>
        <v>0</v>
      </c>
      <c r="F163" s="15">
        <f t="shared" si="49"/>
        <v>0</v>
      </c>
      <c r="G163" s="15">
        <f t="shared" si="50"/>
        <v>0</v>
      </c>
      <c r="H163" s="15">
        <f t="shared" si="51"/>
        <v>0</v>
      </c>
      <c r="I163" s="15">
        <f t="shared" si="52"/>
        <v>0</v>
      </c>
      <c r="J163" s="15">
        <f t="shared" si="53"/>
        <v>0</v>
      </c>
      <c r="K163" s="15">
        <f t="shared" si="54"/>
        <v>0</v>
      </c>
    </row>
    <row r="164" spans="1:11">
      <c r="A164" s="19">
        <v>0</v>
      </c>
      <c r="B164" s="2" t="s">
        <v>261</v>
      </c>
      <c r="C164" s="25">
        <f>'Clean Data'!B164</f>
        <v>0.21925296219248996</v>
      </c>
      <c r="D164" s="15">
        <f>'Clean Data'!D164</f>
        <v>3</v>
      </c>
      <c r="E164" s="15">
        <f t="shared" si="48"/>
        <v>0</v>
      </c>
      <c r="F164" s="15">
        <f t="shared" si="49"/>
        <v>0</v>
      </c>
      <c r="G164" s="15">
        <f t="shared" si="50"/>
        <v>0</v>
      </c>
      <c r="H164" s="15">
        <f t="shared" si="51"/>
        <v>0</v>
      </c>
      <c r="I164" s="15">
        <f t="shared" si="52"/>
        <v>0</v>
      </c>
      <c r="J164" s="15">
        <f t="shared" si="53"/>
        <v>0</v>
      </c>
      <c r="K164" s="15">
        <f t="shared" si="54"/>
        <v>0</v>
      </c>
    </row>
    <row r="165" spans="1:11">
      <c r="A165" s="19">
        <v>0</v>
      </c>
      <c r="B165" s="2" t="s">
        <v>3835</v>
      </c>
      <c r="C165" s="25">
        <f>'Clean Data'!B165</f>
        <v>0.62043757812451261</v>
      </c>
      <c r="D165" s="15">
        <f>'Clean Data'!D165</f>
        <v>2</v>
      </c>
      <c r="E165" s="15">
        <f t="shared" si="48"/>
        <v>0</v>
      </c>
      <c r="F165" s="15">
        <f t="shared" si="49"/>
        <v>0</v>
      </c>
      <c r="G165" s="15">
        <f t="shared" si="50"/>
        <v>0</v>
      </c>
      <c r="H165" s="15">
        <f t="shared" si="51"/>
        <v>0</v>
      </c>
      <c r="I165" s="15">
        <f t="shared" si="52"/>
        <v>0</v>
      </c>
      <c r="J165" s="15">
        <f t="shared" si="53"/>
        <v>0</v>
      </c>
      <c r="K165" s="15">
        <f t="shared" si="54"/>
        <v>0</v>
      </c>
    </row>
    <row r="166" spans="1:11">
      <c r="A166" s="19">
        <v>0</v>
      </c>
      <c r="B166" s="2" t="s">
        <v>8285</v>
      </c>
      <c r="C166" s="25">
        <f>'Clean Data'!B166</f>
        <v>0.3278844626595917</v>
      </c>
      <c r="D166" s="15">
        <f>'Clean Data'!D166</f>
        <v>4</v>
      </c>
      <c r="E166" s="15">
        <f t="shared" si="48"/>
        <v>0</v>
      </c>
      <c r="F166" s="15">
        <f t="shared" si="49"/>
        <v>0</v>
      </c>
      <c r="G166" s="15">
        <f t="shared" si="50"/>
        <v>0</v>
      </c>
      <c r="H166" s="15">
        <f t="shared" si="51"/>
        <v>0</v>
      </c>
      <c r="I166" s="15">
        <f t="shared" si="52"/>
        <v>0</v>
      </c>
      <c r="J166" s="15">
        <f t="shared" si="53"/>
        <v>0</v>
      </c>
      <c r="K166" s="15">
        <f t="shared" si="54"/>
        <v>0</v>
      </c>
    </row>
    <row r="167" spans="1:11">
      <c r="A167" s="19">
        <v>0</v>
      </c>
      <c r="B167" s="2" t="s">
        <v>9563</v>
      </c>
      <c r="C167" s="25">
        <f>'Clean Data'!B167</f>
        <v>5.8202959549471196E-2</v>
      </c>
      <c r="D167" s="15">
        <f>'Clean Data'!D167</f>
        <v>2</v>
      </c>
      <c r="E167" s="15">
        <f t="shared" si="48"/>
        <v>0</v>
      </c>
      <c r="F167" s="15">
        <f t="shared" si="49"/>
        <v>0</v>
      </c>
      <c r="G167" s="15">
        <f t="shared" si="50"/>
        <v>0</v>
      </c>
      <c r="H167" s="15">
        <f t="shared" si="51"/>
        <v>0</v>
      </c>
      <c r="I167" s="15">
        <f t="shared" si="52"/>
        <v>0</v>
      </c>
      <c r="J167" s="15">
        <f t="shared" si="53"/>
        <v>0</v>
      </c>
      <c r="K167" s="15">
        <f t="shared" si="54"/>
        <v>0</v>
      </c>
    </row>
    <row r="168" spans="1:11">
      <c r="A168" s="19">
        <v>0</v>
      </c>
      <c r="B168" s="2" t="s">
        <v>9599</v>
      </c>
      <c r="C168" s="25">
        <f>'Clean Data'!B168</f>
        <v>0.20065561848823099</v>
      </c>
      <c r="D168" s="15">
        <f>'Clean Data'!D168</f>
        <v>3</v>
      </c>
      <c r="E168" s="15">
        <f t="shared" si="48"/>
        <v>0</v>
      </c>
      <c r="F168" s="15">
        <f t="shared" si="49"/>
        <v>0</v>
      </c>
      <c r="G168" s="15">
        <f t="shared" si="50"/>
        <v>0</v>
      </c>
      <c r="H168" s="15">
        <f t="shared" si="51"/>
        <v>0</v>
      </c>
      <c r="I168" s="15">
        <f t="shared" si="52"/>
        <v>0</v>
      </c>
      <c r="J168" s="15">
        <f t="shared" si="53"/>
        <v>0</v>
      </c>
      <c r="K168" s="15">
        <f t="shared" si="54"/>
        <v>0</v>
      </c>
    </row>
    <row r="169" spans="1:11">
      <c r="A169" s="19">
        <v>0</v>
      </c>
      <c r="B169" s="2" t="s">
        <v>600</v>
      </c>
      <c r="C169" s="25">
        <f>'Clean Data'!B169</f>
        <v>9.9221033406538775E-2</v>
      </c>
      <c r="D169" s="15">
        <f>'Clean Data'!D169</f>
        <v>1</v>
      </c>
      <c r="E169" s="15">
        <f t="shared" si="48"/>
        <v>0</v>
      </c>
      <c r="F169" s="15">
        <f t="shared" si="49"/>
        <v>0</v>
      </c>
      <c r="G169" s="15">
        <f t="shared" si="50"/>
        <v>0</v>
      </c>
      <c r="H169" s="15">
        <f t="shared" si="51"/>
        <v>0</v>
      </c>
      <c r="I169" s="15">
        <f t="shared" si="52"/>
        <v>0</v>
      </c>
      <c r="J169" s="15">
        <f t="shared" si="53"/>
        <v>0</v>
      </c>
      <c r="K169" s="15">
        <f t="shared" si="54"/>
        <v>0</v>
      </c>
    </row>
    <row r="170" spans="1:11">
      <c r="A170" s="19">
        <v>0</v>
      </c>
      <c r="B170" s="2" t="s">
        <v>2433</v>
      </c>
      <c r="C170" s="25">
        <f>'Clean Data'!B170</f>
        <v>0.30448413505407224</v>
      </c>
      <c r="D170" s="15">
        <f>'Clean Data'!D170</f>
        <v>3</v>
      </c>
      <c r="E170" s="15">
        <f t="shared" si="48"/>
        <v>0</v>
      </c>
      <c r="F170" s="15">
        <f t="shared" si="49"/>
        <v>0</v>
      </c>
      <c r="G170" s="15">
        <f t="shared" si="50"/>
        <v>0</v>
      </c>
      <c r="H170" s="15">
        <f t="shared" si="51"/>
        <v>0</v>
      </c>
      <c r="I170" s="15">
        <f t="shared" si="52"/>
        <v>0</v>
      </c>
      <c r="J170" s="15">
        <f t="shared" si="53"/>
        <v>0</v>
      </c>
      <c r="K170" s="15">
        <f t="shared" si="54"/>
        <v>0</v>
      </c>
    </row>
    <row r="171" spans="1:11">
      <c r="A171" s="19">
        <v>0</v>
      </c>
      <c r="B171" s="2" t="s">
        <v>3777</v>
      </c>
      <c r="C171" s="25">
        <f>'Clean Data'!B171</f>
        <v>0.32313222412317227</v>
      </c>
      <c r="D171" s="15">
        <f>'Clean Data'!D171</f>
        <v>3</v>
      </c>
      <c r="E171" s="15">
        <f t="shared" si="48"/>
        <v>0</v>
      </c>
      <c r="F171" s="15">
        <f t="shared" si="49"/>
        <v>0</v>
      </c>
      <c r="G171" s="15">
        <f t="shared" si="50"/>
        <v>0</v>
      </c>
      <c r="H171" s="15">
        <f t="shared" si="51"/>
        <v>0</v>
      </c>
      <c r="I171" s="15">
        <f t="shared" si="52"/>
        <v>0</v>
      </c>
      <c r="J171" s="15">
        <f t="shared" si="53"/>
        <v>0</v>
      </c>
      <c r="K171" s="15">
        <f t="shared" si="54"/>
        <v>0</v>
      </c>
    </row>
    <row r="172" spans="1:11">
      <c r="A172" s="19">
        <v>0</v>
      </c>
      <c r="B172" s="2" t="s">
        <v>9754</v>
      </c>
      <c r="C172" s="25">
        <f>'Clean Data'!B172</f>
        <v>0.31573994864840771</v>
      </c>
      <c r="D172" s="15">
        <f>'Clean Data'!D172</f>
        <v>1</v>
      </c>
      <c r="E172" s="15">
        <f t="shared" si="48"/>
        <v>0</v>
      </c>
      <c r="F172" s="15">
        <f t="shared" si="49"/>
        <v>0</v>
      </c>
      <c r="G172" s="15">
        <f t="shared" si="50"/>
        <v>0</v>
      </c>
      <c r="H172" s="15">
        <f t="shared" si="51"/>
        <v>0</v>
      </c>
      <c r="I172" s="15">
        <f t="shared" si="52"/>
        <v>0</v>
      </c>
      <c r="J172" s="15">
        <f t="shared" si="53"/>
        <v>0</v>
      </c>
      <c r="K172" s="15">
        <f t="shared" si="54"/>
        <v>0</v>
      </c>
    </row>
    <row r="173" spans="1:11">
      <c r="A173" s="19">
        <v>0</v>
      </c>
      <c r="B173" s="2" t="s">
        <v>6485</v>
      </c>
      <c r="C173" s="25">
        <f>'Clean Data'!B173</f>
        <v>0.19281228036827641</v>
      </c>
      <c r="D173" s="15">
        <f>'Clean Data'!D173</f>
        <v>7</v>
      </c>
      <c r="E173" s="15">
        <f t="shared" si="48"/>
        <v>0</v>
      </c>
      <c r="F173" s="15">
        <f t="shared" si="49"/>
        <v>0</v>
      </c>
      <c r="G173" s="15">
        <f t="shared" si="50"/>
        <v>0</v>
      </c>
      <c r="H173" s="15">
        <f t="shared" si="51"/>
        <v>0</v>
      </c>
      <c r="I173" s="15">
        <f t="shared" si="52"/>
        <v>0</v>
      </c>
      <c r="J173" s="15">
        <f t="shared" si="53"/>
        <v>0</v>
      </c>
      <c r="K173" s="15">
        <f t="shared" si="54"/>
        <v>0</v>
      </c>
    </row>
    <row r="174" spans="1:11">
      <c r="A174" s="19">
        <v>0</v>
      </c>
      <c r="B174" s="2" t="s">
        <v>2615</v>
      </c>
      <c r="C174" s="25">
        <f>'Clean Data'!B174</f>
        <v>0.20808234015833649</v>
      </c>
      <c r="D174" s="15">
        <f>'Clean Data'!D174</f>
        <v>1</v>
      </c>
      <c r="E174" s="15">
        <f t="shared" si="48"/>
        <v>0</v>
      </c>
      <c r="F174" s="15">
        <f t="shared" si="49"/>
        <v>0</v>
      </c>
      <c r="G174" s="15">
        <f t="shared" si="50"/>
        <v>0</v>
      </c>
      <c r="H174" s="15">
        <f t="shared" si="51"/>
        <v>0</v>
      </c>
      <c r="I174" s="15">
        <f t="shared" si="52"/>
        <v>0</v>
      </c>
      <c r="J174" s="15">
        <f t="shared" si="53"/>
        <v>0</v>
      </c>
      <c r="K174" s="15">
        <f t="shared" si="54"/>
        <v>0</v>
      </c>
    </row>
    <row r="175" spans="1:11">
      <c r="A175" s="19">
        <v>0</v>
      </c>
      <c r="B175" s="2" t="s">
        <v>571</v>
      </c>
      <c r="C175" s="25">
        <f>'Clean Data'!B175</f>
        <v>0.18230064233262278</v>
      </c>
      <c r="D175" s="15">
        <f>'Clean Data'!D175</f>
        <v>2</v>
      </c>
      <c r="E175" s="15">
        <f t="shared" si="48"/>
        <v>0</v>
      </c>
      <c r="F175" s="15">
        <f t="shared" si="49"/>
        <v>0</v>
      </c>
      <c r="G175" s="15">
        <f t="shared" si="50"/>
        <v>0</v>
      </c>
      <c r="H175" s="15">
        <f t="shared" si="51"/>
        <v>0</v>
      </c>
      <c r="I175" s="15">
        <f t="shared" si="52"/>
        <v>0</v>
      </c>
      <c r="J175" s="15">
        <f t="shared" si="53"/>
        <v>0</v>
      </c>
      <c r="K175" s="15">
        <f t="shared" si="54"/>
        <v>0</v>
      </c>
    </row>
    <row r="176" spans="1:11">
      <c r="A176" s="19">
        <v>0</v>
      </c>
      <c r="B176" s="2" t="s">
        <v>5544</v>
      </c>
      <c r="C176" s="25">
        <f>'Clean Data'!B176</f>
        <v>0.26101596552829404</v>
      </c>
      <c r="D176" s="15">
        <f>'Clean Data'!D176</f>
        <v>3</v>
      </c>
      <c r="E176" s="15">
        <f t="shared" si="48"/>
        <v>0</v>
      </c>
      <c r="F176" s="15">
        <f t="shared" si="49"/>
        <v>0</v>
      </c>
      <c r="G176" s="15">
        <f t="shared" si="50"/>
        <v>0</v>
      </c>
      <c r="H176" s="15">
        <f t="shared" si="51"/>
        <v>0</v>
      </c>
      <c r="I176" s="15">
        <f t="shared" si="52"/>
        <v>0</v>
      </c>
      <c r="J176" s="15">
        <f t="shared" si="53"/>
        <v>0</v>
      </c>
      <c r="K176" s="15">
        <f t="shared" si="54"/>
        <v>0</v>
      </c>
    </row>
    <row r="177" spans="1:11">
      <c r="A177" s="19">
        <v>0</v>
      </c>
      <c r="B177" s="2" t="s">
        <v>9423</v>
      </c>
      <c r="C177" s="25">
        <f>'Clean Data'!B177</f>
        <v>9.0999895631671393E-2</v>
      </c>
      <c r="D177" s="15">
        <f>'Clean Data'!D177</f>
        <v>1</v>
      </c>
      <c r="E177" s="15">
        <f t="shared" si="48"/>
        <v>0</v>
      </c>
      <c r="F177" s="15">
        <f t="shared" si="49"/>
        <v>0</v>
      </c>
      <c r="G177" s="15">
        <f t="shared" si="50"/>
        <v>0</v>
      </c>
      <c r="H177" s="15">
        <f t="shared" si="51"/>
        <v>0</v>
      </c>
      <c r="I177" s="15">
        <f t="shared" si="52"/>
        <v>0</v>
      </c>
      <c r="J177" s="15">
        <f t="shared" si="53"/>
        <v>0</v>
      </c>
      <c r="K177" s="15">
        <f t="shared" si="54"/>
        <v>0</v>
      </c>
    </row>
    <row r="178" spans="1:11">
      <c r="A178" s="19">
        <v>0</v>
      </c>
      <c r="B178" s="2" t="s">
        <v>8234</v>
      </c>
      <c r="C178" s="25">
        <f>'Clean Data'!B178</f>
        <v>0.16092376770942926</v>
      </c>
      <c r="D178" s="15">
        <f>'Clean Data'!D178</f>
        <v>2</v>
      </c>
      <c r="E178" s="15">
        <f t="shared" si="48"/>
        <v>0</v>
      </c>
      <c r="F178" s="15">
        <f t="shared" si="49"/>
        <v>0</v>
      </c>
      <c r="G178" s="15">
        <f t="shared" si="50"/>
        <v>0</v>
      </c>
      <c r="H178" s="15">
        <f t="shared" si="51"/>
        <v>0</v>
      </c>
      <c r="I178" s="15">
        <f t="shared" si="52"/>
        <v>0</v>
      </c>
      <c r="J178" s="15">
        <f t="shared" si="53"/>
        <v>0</v>
      </c>
      <c r="K178" s="15">
        <f t="shared" si="54"/>
        <v>0</v>
      </c>
    </row>
    <row r="179" spans="1:11">
      <c r="A179" s="19">
        <v>0</v>
      </c>
      <c r="B179" s="2" t="s">
        <v>8135</v>
      </c>
      <c r="C179" s="25">
        <f>'Clean Data'!B179</f>
        <v>0.24136577458078834</v>
      </c>
      <c r="D179" s="15">
        <f>'Clean Data'!D179</f>
        <v>1</v>
      </c>
      <c r="E179" s="15">
        <f t="shared" si="48"/>
        <v>0</v>
      </c>
      <c r="F179" s="15">
        <f t="shared" si="49"/>
        <v>0</v>
      </c>
      <c r="G179" s="15">
        <f t="shared" si="50"/>
        <v>0</v>
      </c>
      <c r="H179" s="15">
        <f t="shared" si="51"/>
        <v>0</v>
      </c>
      <c r="I179" s="15">
        <f t="shared" si="52"/>
        <v>0</v>
      </c>
      <c r="J179" s="15">
        <f t="shared" si="53"/>
        <v>0</v>
      </c>
      <c r="K179" s="15">
        <f t="shared" si="54"/>
        <v>0</v>
      </c>
    </row>
    <row r="180" spans="1:11">
      <c r="A180" s="19">
        <v>0</v>
      </c>
      <c r="B180" s="2" t="s">
        <v>10206</v>
      </c>
      <c r="C180" s="25">
        <f>'Clean Data'!B180</f>
        <v>0.25487318062390801</v>
      </c>
      <c r="D180" s="15">
        <f>'Clean Data'!D180</f>
        <v>1</v>
      </c>
      <c r="E180" s="15">
        <f t="shared" si="48"/>
        <v>0</v>
      </c>
      <c r="F180" s="15">
        <f t="shared" si="49"/>
        <v>0</v>
      </c>
      <c r="G180" s="15">
        <f t="shared" si="50"/>
        <v>0</v>
      </c>
      <c r="H180" s="15">
        <f t="shared" si="51"/>
        <v>0</v>
      </c>
      <c r="I180" s="15">
        <f t="shared" si="52"/>
        <v>0</v>
      </c>
      <c r="J180" s="15">
        <f t="shared" si="53"/>
        <v>0</v>
      </c>
      <c r="K180" s="15">
        <f t="shared" si="54"/>
        <v>0</v>
      </c>
    </row>
    <row r="181" spans="1:11">
      <c r="A181" s="19">
        <v>0</v>
      </c>
      <c r="B181" s="2" t="s">
        <v>1469</v>
      </c>
      <c r="C181" s="25">
        <f>'Clean Data'!B181</f>
        <v>4.9587570566116472</v>
      </c>
      <c r="D181" s="15">
        <f>'Clean Data'!D181</f>
        <v>7</v>
      </c>
      <c r="E181" s="15">
        <f t="shared" si="48"/>
        <v>0</v>
      </c>
      <c r="F181" s="15">
        <f t="shared" si="49"/>
        <v>0</v>
      </c>
      <c r="G181" s="15">
        <f t="shared" si="50"/>
        <v>0</v>
      </c>
      <c r="H181" s="15">
        <f t="shared" si="51"/>
        <v>0</v>
      </c>
      <c r="I181" s="15">
        <f t="shared" si="52"/>
        <v>0</v>
      </c>
      <c r="J181" s="15">
        <f t="shared" si="53"/>
        <v>0</v>
      </c>
      <c r="K181" s="15">
        <f t="shared" si="54"/>
        <v>0</v>
      </c>
    </row>
    <row r="182" spans="1:11">
      <c r="A182" s="19">
        <v>0</v>
      </c>
      <c r="B182" s="2" t="s">
        <v>2956</v>
      </c>
      <c r="C182" s="25">
        <f>'Clean Data'!B182</f>
        <v>0.18894629129279053</v>
      </c>
      <c r="D182" s="15">
        <f>'Clean Data'!D182</f>
        <v>3</v>
      </c>
      <c r="E182" s="15">
        <f t="shared" si="48"/>
        <v>0</v>
      </c>
      <c r="F182" s="15">
        <f t="shared" si="49"/>
        <v>0</v>
      </c>
      <c r="G182" s="15">
        <f t="shared" si="50"/>
        <v>0</v>
      </c>
      <c r="H182" s="15">
        <f t="shared" si="51"/>
        <v>0</v>
      </c>
      <c r="I182" s="15">
        <f t="shared" si="52"/>
        <v>0</v>
      </c>
      <c r="J182" s="15">
        <f t="shared" si="53"/>
        <v>0</v>
      </c>
      <c r="K182" s="15">
        <f t="shared" si="54"/>
        <v>0</v>
      </c>
    </row>
    <row r="183" spans="1:11">
      <c r="A183" s="19">
        <v>0</v>
      </c>
      <c r="B183" s="2" t="s">
        <v>10625</v>
      </c>
      <c r="C183" s="25">
        <f>'Clean Data'!B183</f>
        <v>0.17429034723819253</v>
      </c>
      <c r="D183" s="15">
        <f>'Clean Data'!D183</f>
        <v>1</v>
      </c>
      <c r="E183" s="15">
        <f t="shared" si="48"/>
        <v>0</v>
      </c>
      <c r="F183" s="15">
        <f t="shared" si="49"/>
        <v>0</v>
      </c>
      <c r="G183" s="15">
        <f t="shared" si="50"/>
        <v>0</v>
      </c>
      <c r="H183" s="15">
        <f t="shared" si="51"/>
        <v>0</v>
      </c>
      <c r="I183" s="15">
        <f t="shared" si="52"/>
        <v>0</v>
      </c>
      <c r="J183" s="15">
        <f t="shared" si="53"/>
        <v>0</v>
      </c>
      <c r="K183" s="15">
        <f t="shared" si="54"/>
        <v>0</v>
      </c>
    </row>
    <row r="184" spans="1:11">
      <c r="A184" s="19">
        <v>0</v>
      </c>
      <c r="B184" s="2" t="s">
        <v>7229</v>
      </c>
      <c r="C184" s="25">
        <f>'Clean Data'!B184</f>
        <v>0.20068100947765211</v>
      </c>
      <c r="D184" s="15">
        <f>'Clean Data'!D184</f>
        <v>2</v>
      </c>
      <c r="E184" s="15">
        <f t="shared" si="48"/>
        <v>0</v>
      </c>
      <c r="F184" s="15">
        <f t="shared" si="49"/>
        <v>0</v>
      </c>
      <c r="G184" s="15">
        <f t="shared" si="50"/>
        <v>0</v>
      </c>
      <c r="H184" s="15">
        <f t="shared" si="51"/>
        <v>0</v>
      </c>
      <c r="I184" s="15">
        <f t="shared" si="52"/>
        <v>0</v>
      </c>
      <c r="J184" s="15">
        <f t="shared" si="53"/>
        <v>0</v>
      </c>
      <c r="K184" s="15">
        <f t="shared" si="54"/>
        <v>0</v>
      </c>
    </row>
    <row r="185" spans="1:11">
      <c r="A185" s="19">
        <v>0</v>
      </c>
      <c r="B185" s="2" t="s">
        <v>6101</v>
      </c>
      <c r="C185" s="25">
        <f>'Clean Data'!B185</f>
        <v>0.16512154834956227</v>
      </c>
      <c r="D185" s="15">
        <f>'Clean Data'!D185</f>
        <v>5</v>
      </c>
      <c r="E185" s="15">
        <f t="shared" si="48"/>
        <v>0</v>
      </c>
      <c r="F185" s="15">
        <f t="shared" si="49"/>
        <v>0</v>
      </c>
      <c r="G185" s="15">
        <f t="shared" si="50"/>
        <v>0</v>
      </c>
      <c r="H185" s="15">
        <f t="shared" si="51"/>
        <v>0</v>
      </c>
      <c r="I185" s="15">
        <f t="shared" si="52"/>
        <v>0</v>
      </c>
      <c r="J185" s="15">
        <f t="shared" si="53"/>
        <v>0</v>
      </c>
      <c r="K185" s="15">
        <f t="shared" si="54"/>
        <v>0</v>
      </c>
    </row>
    <row r="186" spans="1:11">
      <c r="A186" s="19">
        <v>0</v>
      </c>
      <c r="B186" s="2" t="s">
        <v>6492</v>
      </c>
      <c r="C186" s="25">
        <f>'Clean Data'!B186</f>
        <v>0.29658692279966875</v>
      </c>
      <c r="D186" s="15">
        <f>'Clean Data'!D186</f>
        <v>3</v>
      </c>
      <c r="E186" s="15">
        <f t="shared" si="48"/>
        <v>0</v>
      </c>
      <c r="F186" s="15">
        <f t="shared" si="49"/>
        <v>0</v>
      </c>
      <c r="G186" s="15">
        <f t="shared" si="50"/>
        <v>0</v>
      </c>
      <c r="H186" s="15">
        <f t="shared" si="51"/>
        <v>0</v>
      </c>
      <c r="I186" s="15">
        <f t="shared" si="52"/>
        <v>0</v>
      </c>
      <c r="J186" s="15">
        <f t="shared" si="53"/>
        <v>0</v>
      </c>
      <c r="K186" s="15">
        <f t="shared" si="54"/>
        <v>0</v>
      </c>
    </row>
    <row r="187" spans="1:11">
      <c r="A187" s="19">
        <v>0</v>
      </c>
      <c r="B187" s="2" t="s">
        <v>8939</v>
      </c>
      <c r="C187" s="25">
        <f>'Clean Data'!B187</f>
        <v>0.15826388377856979</v>
      </c>
      <c r="D187" s="15">
        <f>'Clean Data'!D187</f>
        <v>5</v>
      </c>
      <c r="E187" s="15">
        <f t="shared" si="48"/>
        <v>0</v>
      </c>
      <c r="F187" s="15">
        <f t="shared" si="49"/>
        <v>0</v>
      </c>
      <c r="G187" s="15">
        <f t="shared" si="50"/>
        <v>0</v>
      </c>
      <c r="H187" s="15">
        <f t="shared" si="51"/>
        <v>0</v>
      </c>
      <c r="I187" s="15">
        <f t="shared" si="52"/>
        <v>0</v>
      </c>
      <c r="J187" s="15">
        <f t="shared" si="53"/>
        <v>0</v>
      </c>
      <c r="K187" s="15">
        <f t="shared" si="54"/>
        <v>0</v>
      </c>
    </row>
    <row r="188" spans="1:11">
      <c r="A188" s="19">
        <v>0</v>
      </c>
      <c r="B188" s="2" t="s">
        <v>6869</v>
      </c>
      <c r="C188" s="25">
        <f>'Clean Data'!B188</f>
        <v>0.19054958529560223</v>
      </c>
      <c r="D188" s="15">
        <f>'Clean Data'!D188</f>
        <v>2</v>
      </c>
      <c r="E188" s="15">
        <f t="shared" si="48"/>
        <v>0</v>
      </c>
      <c r="F188" s="15">
        <f t="shared" si="49"/>
        <v>0</v>
      </c>
      <c r="G188" s="15">
        <f t="shared" si="50"/>
        <v>0</v>
      </c>
      <c r="H188" s="15">
        <f t="shared" si="51"/>
        <v>0</v>
      </c>
      <c r="I188" s="15">
        <f t="shared" si="52"/>
        <v>0</v>
      </c>
      <c r="J188" s="15">
        <f t="shared" si="53"/>
        <v>0</v>
      </c>
      <c r="K188" s="15">
        <f t="shared" si="54"/>
        <v>0</v>
      </c>
    </row>
    <row r="189" spans="1:11">
      <c r="A189" s="19">
        <v>0</v>
      </c>
      <c r="B189" s="2" t="s">
        <v>647</v>
      </c>
      <c r="C189" s="25">
        <f>'Clean Data'!B189</f>
        <v>0.26669939753542826</v>
      </c>
      <c r="D189" s="15">
        <f>'Clean Data'!D189</f>
        <v>1</v>
      </c>
      <c r="E189" s="15">
        <f t="shared" si="48"/>
        <v>0</v>
      </c>
      <c r="F189" s="15">
        <f t="shared" si="49"/>
        <v>0</v>
      </c>
      <c r="G189" s="15">
        <f t="shared" si="50"/>
        <v>0</v>
      </c>
      <c r="H189" s="15">
        <f t="shared" si="51"/>
        <v>0</v>
      </c>
      <c r="I189" s="15">
        <f t="shared" si="52"/>
        <v>0</v>
      </c>
      <c r="J189" s="15">
        <f t="shared" si="53"/>
        <v>0</v>
      </c>
      <c r="K189" s="15">
        <f t="shared" si="54"/>
        <v>0</v>
      </c>
    </row>
    <row r="190" spans="1:11">
      <c r="A190" s="19">
        <v>0</v>
      </c>
      <c r="B190" s="2" t="s">
        <v>9316</v>
      </c>
      <c r="C190" s="25">
        <f>'Clean Data'!B190</f>
        <v>0.20840797247096737</v>
      </c>
      <c r="D190" s="15">
        <f>'Clean Data'!D190</f>
        <v>7</v>
      </c>
      <c r="E190" s="15">
        <f t="shared" si="48"/>
        <v>0</v>
      </c>
      <c r="F190" s="15">
        <f t="shared" si="49"/>
        <v>0</v>
      </c>
      <c r="G190" s="15">
        <f t="shared" si="50"/>
        <v>0</v>
      </c>
      <c r="H190" s="15">
        <f t="shared" si="51"/>
        <v>0</v>
      </c>
      <c r="I190" s="15">
        <f t="shared" si="52"/>
        <v>0</v>
      </c>
      <c r="J190" s="15">
        <f t="shared" si="53"/>
        <v>0</v>
      </c>
      <c r="K190" s="15">
        <f t="shared" si="54"/>
        <v>0</v>
      </c>
    </row>
    <row r="191" spans="1:11">
      <c r="A191" s="19">
        <v>0</v>
      </c>
      <c r="B191" s="2" t="s">
        <v>1029</v>
      </c>
      <c r="C191" s="25">
        <f>'Clean Data'!B191</f>
        <v>0.27313011189562669</v>
      </c>
      <c r="D191" s="15">
        <f>'Clean Data'!D191</f>
        <v>1</v>
      </c>
      <c r="E191" s="15">
        <f t="shared" si="48"/>
        <v>0</v>
      </c>
      <c r="F191" s="15">
        <f t="shared" si="49"/>
        <v>0</v>
      </c>
      <c r="G191" s="15">
        <f t="shared" si="50"/>
        <v>0</v>
      </c>
      <c r="H191" s="15">
        <f t="shared" si="51"/>
        <v>0</v>
      </c>
      <c r="I191" s="15">
        <f t="shared" si="52"/>
        <v>0</v>
      </c>
      <c r="J191" s="15">
        <f t="shared" si="53"/>
        <v>0</v>
      </c>
      <c r="K191" s="15">
        <f t="shared" si="54"/>
        <v>0</v>
      </c>
    </row>
    <row r="192" spans="1:11">
      <c r="A192" s="19">
        <v>0</v>
      </c>
      <c r="B192" s="2" t="s">
        <v>10424</v>
      </c>
      <c r="C192" s="25">
        <f>'Clean Data'!B192</f>
        <v>0.24328950054347942</v>
      </c>
      <c r="D192" s="15">
        <f>'Clean Data'!D192</f>
        <v>3</v>
      </c>
      <c r="E192" s="15">
        <f t="shared" si="48"/>
        <v>0</v>
      </c>
      <c r="F192" s="15">
        <f t="shared" si="49"/>
        <v>0</v>
      </c>
      <c r="G192" s="15">
        <f t="shared" si="50"/>
        <v>0</v>
      </c>
      <c r="H192" s="15">
        <f t="shared" si="51"/>
        <v>0</v>
      </c>
      <c r="I192" s="15">
        <f t="shared" si="52"/>
        <v>0</v>
      </c>
      <c r="J192" s="15">
        <f t="shared" si="53"/>
        <v>0</v>
      </c>
      <c r="K192" s="15">
        <f t="shared" si="54"/>
        <v>0</v>
      </c>
    </row>
    <row r="193" spans="1:14">
      <c r="A193" s="19">
        <v>0</v>
      </c>
      <c r="B193" s="2" t="s">
        <v>1131</v>
      </c>
      <c r="C193" s="25">
        <f>'Clean Data'!B193</f>
        <v>1.0113418757580053</v>
      </c>
      <c r="D193" s="15">
        <f>'Clean Data'!D193</f>
        <v>4</v>
      </c>
      <c r="E193" s="15">
        <f t="shared" si="48"/>
        <v>0</v>
      </c>
      <c r="F193" s="15">
        <f t="shared" si="49"/>
        <v>0</v>
      </c>
      <c r="G193" s="15">
        <f t="shared" si="50"/>
        <v>0</v>
      </c>
      <c r="H193" s="15">
        <f t="shared" si="51"/>
        <v>0</v>
      </c>
      <c r="I193" s="15">
        <f t="shared" si="52"/>
        <v>0</v>
      </c>
      <c r="J193" s="15">
        <f t="shared" si="53"/>
        <v>0</v>
      </c>
      <c r="K193" s="15">
        <f t="shared" si="54"/>
        <v>0</v>
      </c>
    </row>
    <row r="194" spans="1:14">
      <c r="A194" s="19">
        <v>0</v>
      </c>
      <c r="B194" s="2" t="s">
        <v>8121</v>
      </c>
      <c r="C194" s="25">
        <f>'Clean Data'!B194</f>
        <v>0.23621693164536667</v>
      </c>
      <c r="D194" s="15">
        <f>'Clean Data'!D194</f>
        <v>1</v>
      </c>
      <c r="E194" s="15">
        <f t="shared" si="48"/>
        <v>0</v>
      </c>
      <c r="F194" s="15">
        <f t="shared" si="49"/>
        <v>0</v>
      </c>
      <c r="G194" s="15">
        <f t="shared" si="50"/>
        <v>0</v>
      </c>
      <c r="H194" s="15">
        <f t="shared" si="51"/>
        <v>0</v>
      </c>
      <c r="I194" s="15">
        <f t="shared" si="52"/>
        <v>0</v>
      </c>
      <c r="J194" s="15">
        <f t="shared" si="53"/>
        <v>0</v>
      </c>
      <c r="K194" s="15">
        <f t="shared" si="54"/>
        <v>0</v>
      </c>
    </row>
    <row r="195" spans="1:14">
      <c r="A195" s="19">
        <v>0</v>
      </c>
      <c r="B195" s="2" t="s">
        <v>8622</v>
      </c>
      <c r="C195" s="25">
        <f>'Clean Data'!B195</f>
        <v>0.11866899679422591</v>
      </c>
      <c r="D195" s="15">
        <f>'Clean Data'!D195</f>
        <v>4</v>
      </c>
      <c r="E195" s="15">
        <f t="shared" si="48"/>
        <v>0</v>
      </c>
      <c r="F195" s="15">
        <f t="shared" si="49"/>
        <v>0</v>
      </c>
      <c r="G195" s="15">
        <f t="shared" si="50"/>
        <v>0</v>
      </c>
      <c r="H195" s="15">
        <f t="shared" si="51"/>
        <v>0</v>
      </c>
      <c r="I195" s="15">
        <f t="shared" si="52"/>
        <v>0</v>
      </c>
      <c r="J195" s="15">
        <f t="shared" si="53"/>
        <v>0</v>
      </c>
      <c r="K195" s="15">
        <f t="shared" si="54"/>
        <v>0</v>
      </c>
    </row>
    <row r="196" spans="1:14">
      <c r="A196" s="19">
        <v>0</v>
      </c>
      <c r="B196" s="2" t="s">
        <v>390</v>
      </c>
      <c r="C196" s="25">
        <f>'Clean Data'!B196</f>
        <v>0.82364118125576546</v>
      </c>
      <c r="D196" s="15">
        <f>'Clean Data'!D196</f>
        <v>2</v>
      </c>
      <c r="E196" s="15">
        <f t="shared" si="48"/>
        <v>0</v>
      </c>
      <c r="F196" s="15">
        <f t="shared" si="49"/>
        <v>0</v>
      </c>
      <c r="G196" s="15">
        <f t="shared" si="50"/>
        <v>0</v>
      </c>
      <c r="H196" s="15">
        <f t="shared" si="51"/>
        <v>0</v>
      </c>
      <c r="I196" s="15">
        <f t="shared" si="52"/>
        <v>0</v>
      </c>
      <c r="J196" s="15">
        <f t="shared" si="53"/>
        <v>0</v>
      </c>
      <c r="K196" s="15">
        <f t="shared" si="54"/>
        <v>0</v>
      </c>
    </row>
    <row r="197" spans="1:14">
      <c r="A197" s="19">
        <v>0</v>
      </c>
      <c r="B197" s="2" t="s">
        <v>2675</v>
      </c>
      <c r="C197" s="25">
        <f>'Clean Data'!B197</f>
        <v>0.23385274806381157</v>
      </c>
      <c r="D197" s="15">
        <f>'Clean Data'!D197</f>
        <v>3</v>
      </c>
      <c r="E197" s="15">
        <f t="shared" si="48"/>
        <v>0</v>
      </c>
      <c r="F197" s="15">
        <f t="shared" si="49"/>
        <v>0</v>
      </c>
      <c r="G197" s="15">
        <f t="shared" si="50"/>
        <v>0</v>
      </c>
      <c r="H197" s="15">
        <f t="shared" si="51"/>
        <v>0</v>
      </c>
      <c r="I197" s="15">
        <f t="shared" si="52"/>
        <v>0</v>
      </c>
      <c r="J197" s="15">
        <f t="shared" si="53"/>
        <v>0</v>
      </c>
      <c r="K197" s="15">
        <f t="shared" si="54"/>
        <v>0</v>
      </c>
    </row>
    <row r="198" spans="1:14">
      <c r="A198" s="19">
        <v>0</v>
      </c>
      <c r="B198" s="2" t="s">
        <v>9651</v>
      </c>
      <c r="C198" s="25">
        <f>'Clean Data'!B198</f>
        <v>3.9764987846619815</v>
      </c>
      <c r="D198" s="15">
        <f>'Clean Data'!D198</f>
        <v>7</v>
      </c>
      <c r="E198" s="15">
        <f t="shared" si="48"/>
        <v>0</v>
      </c>
      <c r="F198" s="15">
        <f t="shared" si="49"/>
        <v>0</v>
      </c>
      <c r="G198" s="15">
        <f t="shared" si="50"/>
        <v>0</v>
      </c>
      <c r="H198" s="15">
        <f t="shared" si="51"/>
        <v>0</v>
      </c>
      <c r="I198" s="15">
        <f t="shared" si="52"/>
        <v>0</v>
      </c>
      <c r="J198" s="15">
        <f t="shared" si="53"/>
        <v>0</v>
      </c>
      <c r="K198" s="15">
        <f t="shared" si="54"/>
        <v>0</v>
      </c>
    </row>
    <row r="199" spans="1:14">
      <c r="A199" s="19">
        <v>0</v>
      </c>
      <c r="B199" s="2" t="s">
        <v>10542</v>
      </c>
      <c r="C199" s="25">
        <f>'Clean Data'!B199</f>
        <v>0.27980129361930289</v>
      </c>
      <c r="D199" s="15">
        <f>'Clean Data'!D199</f>
        <v>3</v>
      </c>
      <c r="E199" s="15">
        <f t="shared" si="48"/>
        <v>0</v>
      </c>
      <c r="F199" s="15">
        <f t="shared" si="49"/>
        <v>0</v>
      </c>
      <c r="G199" s="15">
        <f t="shared" si="50"/>
        <v>0</v>
      </c>
      <c r="H199" s="15">
        <f t="shared" si="51"/>
        <v>0</v>
      </c>
      <c r="I199" s="15">
        <f t="shared" si="52"/>
        <v>0</v>
      </c>
      <c r="J199" s="15">
        <f t="shared" si="53"/>
        <v>0</v>
      </c>
      <c r="K199" s="15">
        <f t="shared" si="54"/>
        <v>0</v>
      </c>
    </row>
    <row r="200" spans="1:14">
      <c r="A200" s="19">
        <v>0</v>
      </c>
      <c r="B200" s="2" t="s">
        <v>3921</v>
      </c>
      <c r="C200" s="25">
        <f>'Clean Data'!B200</f>
        <v>0.13170300467888577</v>
      </c>
      <c r="D200" s="15">
        <f>'Clean Data'!D200</f>
        <v>2</v>
      </c>
      <c r="E200" s="15">
        <f t="shared" si="48"/>
        <v>0</v>
      </c>
      <c r="F200" s="15">
        <f t="shared" si="49"/>
        <v>0</v>
      </c>
      <c r="G200" s="15">
        <f t="shared" si="50"/>
        <v>0</v>
      </c>
      <c r="H200" s="15">
        <f t="shared" si="51"/>
        <v>0</v>
      </c>
      <c r="I200" s="15">
        <f t="shared" si="52"/>
        <v>0</v>
      </c>
      <c r="J200" s="15">
        <f t="shared" si="53"/>
        <v>0</v>
      </c>
      <c r="K200" s="15">
        <f t="shared" si="54"/>
        <v>0</v>
      </c>
    </row>
    <row r="201" spans="1:14" ht="16" thickBot="1">
      <c r="A201" s="20">
        <v>0</v>
      </c>
      <c r="B201" s="2" t="s">
        <v>9096</v>
      </c>
      <c r="C201" s="25">
        <f>'Clean Data'!B201</f>
        <v>0.11741901378617607</v>
      </c>
      <c r="D201" s="15">
        <f>'Clean Data'!D201</f>
        <v>7</v>
      </c>
      <c r="E201" s="15">
        <f t="shared" si="48"/>
        <v>0</v>
      </c>
      <c r="F201" s="15">
        <f t="shared" si="49"/>
        <v>0</v>
      </c>
      <c r="G201" s="15">
        <f t="shared" si="50"/>
        <v>0</v>
      </c>
      <c r="H201" s="15">
        <f t="shared" si="51"/>
        <v>0</v>
      </c>
      <c r="I201" s="15">
        <f t="shared" si="52"/>
        <v>0</v>
      </c>
      <c r="J201" s="15">
        <f t="shared" si="53"/>
        <v>0</v>
      </c>
      <c r="K201" s="15">
        <f t="shared" si="54"/>
        <v>0</v>
      </c>
    </row>
    <row r="202" spans="1:14" ht="16" thickTop="1">
      <c r="A202" s="15">
        <f>SUM(A2:A201)</f>
        <v>5</v>
      </c>
      <c r="B202" s="15"/>
      <c r="D202" s="15"/>
      <c r="E202" s="15">
        <f>SUM(E2:E201)</f>
        <v>1</v>
      </c>
      <c r="F202" s="15">
        <f t="shared" ref="F202:K202" si="55">SUM(F2:F201)</f>
        <v>1</v>
      </c>
      <c r="G202" s="15">
        <f t="shared" si="55"/>
        <v>1</v>
      </c>
      <c r="H202" s="15">
        <f t="shared" si="55"/>
        <v>1</v>
      </c>
      <c r="I202" s="15">
        <f t="shared" si="55"/>
        <v>1</v>
      </c>
      <c r="J202" s="15">
        <f t="shared" si="55"/>
        <v>0</v>
      </c>
      <c r="K202" s="15">
        <f t="shared" si="55"/>
        <v>0</v>
      </c>
      <c r="L202" s="15">
        <f>SUM(E202:K202)</f>
        <v>5</v>
      </c>
      <c r="M202" t="s">
        <v>10696</v>
      </c>
      <c r="N202">
        <v>5</v>
      </c>
    </row>
    <row r="203" spans="1:14">
      <c r="A203" s="17" t="s">
        <v>10696</v>
      </c>
      <c r="B203" s="15"/>
      <c r="D203" s="15"/>
      <c r="E203" t="s">
        <v>10715</v>
      </c>
      <c r="F203" t="s">
        <v>10715</v>
      </c>
      <c r="G203" t="s">
        <v>10715</v>
      </c>
      <c r="H203" t="s">
        <v>10715</v>
      </c>
      <c r="I203" t="s">
        <v>10715</v>
      </c>
      <c r="J203" t="s">
        <v>10715</v>
      </c>
      <c r="K203" t="s">
        <v>10715</v>
      </c>
    </row>
    <row r="204" spans="1:14">
      <c r="A204" s="15">
        <v>5</v>
      </c>
      <c r="B204" s="15"/>
      <c r="D204" s="15"/>
      <c r="E204">
        <v>1</v>
      </c>
      <c r="F204">
        <v>1</v>
      </c>
      <c r="G204">
        <v>1</v>
      </c>
      <c r="H204">
        <v>1</v>
      </c>
      <c r="I204">
        <v>1</v>
      </c>
      <c r="J204">
        <v>1</v>
      </c>
      <c r="K204">
        <v>1</v>
      </c>
    </row>
  </sheetData>
  <pageMargins left="0.75" right="0.75" top="1" bottom="1" header="0.5" footer="0.5"/>
  <pageSetup orientation="portrait" horizontalDpi="4294967292" verticalDpi="4294967292"/>
  <legacyDrawing r:id="rId1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04"/>
  <sheetViews>
    <sheetView workbookViewId="0">
      <selection activeCell="M22" sqref="M22"/>
    </sheetView>
  </sheetViews>
  <sheetFormatPr baseColWidth="10" defaultRowHeight="15" x14ac:dyDescent="0"/>
  <cols>
    <col min="1" max="1" width="10" customWidth="1"/>
    <col min="2" max="2" width="29.5" customWidth="1"/>
    <col min="3" max="3" width="12.5" style="2" bestFit="1" customWidth="1"/>
    <col min="4" max="4" width="6.33203125" bestFit="1" customWidth="1"/>
    <col min="5" max="5" width="8" bestFit="1" customWidth="1"/>
    <col min="6" max="6" width="6.83203125" bestFit="1" customWidth="1"/>
    <col min="7" max="7" width="6.6640625" bestFit="1" customWidth="1"/>
    <col min="8" max="8" width="6.83203125" bestFit="1" customWidth="1"/>
    <col min="9" max="9" width="5.5" bestFit="1" customWidth="1"/>
    <col min="10" max="10" width="7.1640625" bestFit="1" customWidth="1"/>
    <col min="11" max="11" width="10" bestFit="1" customWidth="1"/>
    <col min="12" max="12" width="6.33203125" customWidth="1"/>
    <col min="13" max="13" width="20.1640625" bestFit="1" customWidth="1"/>
    <col min="14" max="14" width="22.5" bestFit="1" customWidth="1"/>
    <col min="15" max="15" width="20.83203125" bestFit="1" customWidth="1"/>
  </cols>
  <sheetData>
    <row r="1" spans="1:16" ht="16" thickBot="1">
      <c r="A1" s="16"/>
      <c r="B1" s="16" t="s">
        <v>10690</v>
      </c>
      <c r="C1" s="8" t="s">
        <v>10698</v>
      </c>
      <c r="D1" s="16" t="s">
        <v>10702</v>
      </c>
      <c r="E1" s="8" t="s">
        <v>10703</v>
      </c>
      <c r="F1" s="8" t="s">
        <v>10704</v>
      </c>
      <c r="G1" s="8" t="s">
        <v>10705</v>
      </c>
      <c r="H1" s="8" t="s">
        <v>10706</v>
      </c>
      <c r="I1" s="8" t="s">
        <v>10707</v>
      </c>
      <c r="J1" s="8" t="s">
        <v>10708</v>
      </c>
      <c r="K1" s="8" t="s">
        <v>10709</v>
      </c>
      <c r="P1" s="2"/>
    </row>
    <row r="2" spans="1:16" ht="17" thickTop="1" thickBot="1">
      <c r="A2" s="18">
        <v>0</v>
      </c>
      <c r="B2" s="2" t="s">
        <v>7477</v>
      </c>
      <c r="C2" s="13">
        <f>'Clean Data'!K2</f>
        <v>51250374.545454547</v>
      </c>
      <c r="D2" s="15">
        <f>'Clean Data'!D2</f>
        <v>3</v>
      </c>
      <c r="E2" s="15">
        <f t="shared" ref="E2:E65" si="0">IF(AND(IF(A2=1,D2,0),D2=1),1,0)</f>
        <v>0</v>
      </c>
      <c r="F2" s="15">
        <f t="shared" ref="F2:F65" si="1">IF(AND(IF(A2=1,D2,0),D2=2),1,0)</f>
        <v>0</v>
      </c>
      <c r="G2" s="15">
        <f t="shared" ref="G2:G65" si="2">IF(AND(IF(A2=1,D2,0),D2=3),1,0)</f>
        <v>0</v>
      </c>
      <c r="H2" s="15">
        <f t="shared" ref="H2:H65" si="3">IF(AND(IF(A2=1,D2,0),D2=4),1,0)</f>
        <v>0</v>
      </c>
      <c r="I2" s="15">
        <f t="shared" ref="I2:I65" si="4">IF(AND(IF(A2=1,D2,0),D2=5),1,0)</f>
        <v>0</v>
      </c>
      <c r="J2" s="15">
        <f t="shared" ref="J2:J65" si="5">IF(AND(IF(A2=1,D2,0),D2=6),1,0)</f>
        <v>0</v>
      </c>
      <c r="K2" s="15">
        <f t="shared" ref="K2:K65" si="6">IF(AND(IF(A2=1,D2,0),D2=7),1,0)</f>
        <v>0</v>
      </c>
      <c r="M2" s="2" t="s">
        <v>10698</v>
      </c>
      <c r="N2" s="44">
        <f>SUMPRODUCT(A2:A201,C2:C201)</f>
        <v>595612120.94450951</v>
      </c>
    </row>
    <row r="3" spans="1:16" ht="16" thickTop="1">
      <c r="A3" s="19">
        <v>1</v>
      </c>
      <c r="B3" s="2" t="s">
        <v>4911</v>
      </c>
      <c r="C3" s="13">
        <f>'Clean Data'!K3</f>
        <v>128078817.73399016</v>
      </c>
      <c r="D3" s="15">
        <f>'Clean Data'!D3</f>
        <v>4</v>
      </c>
      <c r="E3" s="15">
        <f t="shared" si="0"/>
        <v>0</v>
      </c>
      <c r="F3" s="15">
        <f t="shared" si="1"/>
        <v>0</v>
      </c>
      <c r="G3" s="15">
        <f t="shared" si="2"/>
        <v>0</v>
      </c>
      <c r="H3" s="15">
        <f t="shared" si="3"/>
        <v>1</v>
      </c>
      <c r="I3" s="15">
        <f t="shared" si="4"/>
        <v>0</v>
      </c>
      <c r="J3" s="15">
        <f t="shared" si="5"/>
        <v>0</v>
      </c>
      <c r="K3" s="15">
        <f t="shared" si="6"/>
        <v>0</v>
      </c>
      <c r="M3" s="2" t="s">
        <v>10711</v>
      </c>
      <c r="N3" s="50">
        <f>SUMPRODUCT($A$2:$A$201,'Clean Data'!B2:B201)</f>
        <v>7.0162857536104513</v>
      </c>
    </row>
    <row r="4" spans="1:16">
      <c r="A4" s="19">
        <v>0</v>
      </c>
      <c r="B4" s="2" t="s">
        <v>6955</v>
      </c>
      <c r="C4" s="13">
        <f>'Clean Data'!K4</f>
        <v>28602338.028169017</v>
      </c>
      <c r="D4" s="15">
        <f>'Clean Data'!D4</f>
        <v>4</v>
      </c>
      <c r="E4" s="15">
        <f t="shared" si="0"/>
        <v>0</v>
      </c>
      <c r="F4" s="15">
        <f t="shared" si="1"/>
        <v>0</v>
      </c>
      <c r="G4" s="15">
        <f t="shared" si="2"/>
        <v>0</v>
      </c>
      <c r="H4" s="15">
        <f t="shared" si="3"/>
        <v>0</v>
      </c>
      <c r="I4" s="15">
        <f t="shared" si="4"/>
        <v>0</v>
      </c>
      <c r="J4" s="15">
        <f t="shared" si="5"/>
        <v>0</v>
      </c>
      <c r="K4" s="15">
        <f t="shared" si="6"/>
        <v>0</v>
      </c>
      <c r="M4" t="s">
        <v>10691</v>
      </c>
      <c r="N4" s="46">
        <f>SUMPRODUCT($A$2:$A$201,'Clean Data'!F2:F201)</f>
        <v>10092</v>
      </c>
    </row>
    <row r="5" spans="1:16">
      <c r="A5" s="19">
        <v>1</v>
      </c>
      <c r="B5" s="2" t="s">
        <v>8936</v>
      </c>
      <c r="C5" s="13">
        <f>'Clean Data'!K5</f>
        <v>137786482.95964125</v>
      </c>
      <c r="D5" s="15">
        <f>'Clean Data'!D5</f>
        <v>3</v>
      </c>
      <c r="E5" s="15">
        <f t="shared" si="0"/>
        <v>0</v>
      </c>
      <c r="F5" s="15">
        <f t="shared" si="1"/>
        <v>0</v>
      </c>
      <c r="G5" s="15">
        <f t="shared" si="2"/>
        <v>1</v>
      </c>
      <c r="H5" s="15">
        <f t="shared" si="3"/>
        <v>0</v>
      </c>
      <c r="I5" s="15">
        <f t="shared" si="4"/>
        <v>0</v>
      </c>
      <c r="J5" s="15">
        <f t="shared" si="5"/>
        <v>0</v>
      </c>
      <c r="K5" s="15">
        <f t="shared" si="6"/>
        <v>0</v>
      </c>
      <c r="M5" t="s">
        <v>136</v>
      </c>
      <c r="N5" s="47">
        <f>SUMPRODUCT($A$2:$A$201,'Clean Data'!E2:E201)</f>
        <v>1840104643</v>
      </c>
    </row>
    <row r="6" spans="1:16">
      <c r="A6" s="19">
        <v>0</v>
      </c>
      <c r="B6" s="2" t="s">
        <v>1900</v>
      </c>
      <c r="C6" s="13">
        <f>'Clean Data'!K6</f>
        <v>52195273.5426009</v>
      </c>
      <c r="D6" s="15">
        <f>'Clean Data'!D6</f>
        <v>5</v>
      </c>
      <c r="E6" s="15">
        <f t="shared" si="0"/>
        <v>0</v>
      </c>
      <c r="F6" s="15">
        <f t="shared" si="1"/>
        <v>0</v>
      </c>
      <c r="G6" s="15">
        <f t="shared" si="2"/>
        <v>0</v>
      </c>
      <c r="H6" s="15">
        <f t="shared" si="3"/>
        <v>0</v>
      </c>
      <c r="I6" s="15">
        <f t="shared" si="4"/>
        <v>0</v>
      </c>
      <c r="J6" s="15">
        <f t="shared" si="5"/>
        <v>0</v>
      </c>
      <c r="K6" s="15">
        <f t="shared" si="6"/>
        <v>0</v>
      </c>
    </row>
    <row r="7" spans="1:16">
      <c r="A7" s="19">
        <v>0</v>
      </c>
      <c r="B7" s="2" t="s">
        <v>8221</v>
      </c>
      <c r="C7" s="13">
        <f>'Clean Data'!K7</f>
        <v>42248064.57399103</v>
      </c>
      <c r="D7" s="15">
        <f>'Clean Data'!D7</f>
        <v>2</v>
      </c>
      <c r="E7" s="15">
        <f t="shared" si="0"/>
        <v>0</v>
      </c>
      <c r="F7" s="15">
        <f t="shared" si="1"/>
        <v>0</v>
      </c>
      <c r="G7" s="15">
        <f t="shared" si="2"/>
        <v>0</v>
      </c>
      <c r="H7" s="15">
        <f t="shared" si="3"/>
        <v>0</v>
      </c>
      <c r="I7" s="15">
        <f t="shared" si="4"/>
        <v>0</v>
      </c>
      <c r="J7" s="15">
        <f t="shared" si="5"/>
        <v>0</v>
      </c>
      <c r="K7" s="15">
        <f t="shared" si="6"/>
        <v>0</v>
      </c>
      <c r="M7" t="s">
        <v>10714</v>
      </c>
      <c r="N7" s="48">
        <f>N5/N4</f>
        <v>182333.0006936187</v>
      </c>
    </row>
    <row r="8" spans="1:16">
      <c r="A8" s="19">
        <v>0</v>
      </c>
      <c r="B8" s="2" t="s">
        <v>3893</v>
      </c>
      <c r="C8" s="13">
        <f>'Clean Data'!K8</f>
        <v>68367038.461538464</v>
      </c>
      <c r="D8" s="15">
        <f>'Clean Data'!D8</f>
        <v>1</v>
      </c>
      <c r="E8" s="15">
        <f t="shared" si="0"/>
        <v>0</v>
      </c>
      <c r="F8" s="15">
        <f t="shared" si="1"/>
        <v>0</v>
      </c>
      <c r="G8" s="15">
        <f t="shared" si="2"/>
        <v>0</v>
      </c>
      <c r="H8" s="15">
        <f t="shared" si="3"/>
        <v>0</v>
      </c>
      <c r="I8" s="15">
        <f t="shared" si="4"/>
        <v>0</v>
      </c>
      <c r="J8" s="15">
        <f t="shared" si="5"/>
        <v>0</v>
      </c>
      <c r="K8" s="15">
        <f t="shared" si="6"/>
        <v>0</v>
      </c>
      <c r="M8" t="s">
        <v>10713</v>
      </c>
      <c r="N8" s="49">
        <f>N2/N4</f>
        <v>59018.2442473751</v>
      </c>
    </row>
    <row r="9" spans="1:16" ht="16" thickBot="1">
      <c r="A9" s="19">
        <v>0</v>
      </c>
      <c r="B9" s="2" t="s">
        <v>4912</v>
      </c>
      <c r="C9" s="13">
        <f>'Clean Data'!K9</f>
        <v>33221056.410256412</v>
      </c>
      <c r="D9" s="15">
        <f>'Clean Data'!D9</f>
        <v>4</v>
      </c>
      <c r="E9" s="15">
        <f t="shared" si="0"/>
        <v>0</v>
      </c>
      <c r="F9" s="15">
        <f t="shared" si="1"/>
        <v>0</v>
      </c>
      <c r="G9" s="15">
        <f t="shared" si="2"/>
        <v>0</v>
      </c>
      <c r="H9" s="15">
        <f t="shared" si="3"/>
        <v>0</v>
      </c>
      <c r="I9" s="15">
        <f t="shared" si="4"/>
        <v>0</v>
      </c>
      <c r="J9" s="15">
        <f t="shared" si="5"/>
        <v>0</v>
      </c>
      <c r="K9" s="15">
        <f t="shared" si="6"/>
        <v>0</v>
      </c>
    </row>
    <row r="10" spans="1:16" ht="16" thickTop="1">
      <c r="A10" s="19">
        <v>0</v>
      </c>
      <c r="B10" s="2" t="s">
        <v>4181</v>
      </c>
      <c r="C10" s="13">
        <f>'Clean Data'!K10</f>
        <v>34889007.692307696</v>
      </c>
      <c r="D10" s="15">
        <f>'Clean Data'!D10</f>
        <v>1</v>
      </c>
      <c r="E10" s="15">
        <f t="shared" si="0"/>
        <v>0</v>
      </c>
      <c r="F10" s="15">
        <f t="shared" si="1"/>
        <v>0</v>
      </c>
      <c r="G10" s="15">
        <f t="shared" si="2"/>
        <v>0</v>
      </c>
      <c r="H10" s="15">
        <f t="shared" si="3"/>
        <v>0</v>
      </c>
      <c r="I10" s="15">
        <f t="shared" si="4"/>
        <v>0</v>
      </c>
      <c r="J10" s="15">
        <f t="shared" si="5"/>
        <v>0</v>
      </c>
      <c r="K10" s="15">
        <f t="shared" si="6"/>
        <v>0</v>
      </c>
      <c r="M10" t="s">
        <v>10712</v>
      </c>
      <c r="N10" s="21" t="str">
        <f t="array" ref="N10">INDEX($B$2:$B$201, SMALL(IF(1=$A$2:$A$201, ROW($A$2:$A$201)-MIN(ROW($A$2:$A$201))+1, ""), ROW(A1)))</f>
        <v>Jaws</v>
      </c>
    </row>
    <row r="11" spans="1:16">
      <c r="A11" s="19">
        <v>0</v>
      </c>
      <c r="B11" s="2" t="s">
        <v>9166</v>
      </c>
      <c r="C11" s="13">
        <f>'Clean Data'!K11</f>
        <v>57358127.350427352</v>
      </c>
      <c r="D11" s="15">
        <f>'Clean Data'!D11</f>
        <v>3</v>
      </c>
      <c r="E11" s="15">
        <f t="shared" si="0"/>
        <v>0</v>
      </c>
      <c r="F11" s="15">
        <f t="shared" si="1"/>
        <v>0</v>
      </c>
      <c r="G11" s="15">
        <f t="shared" si="2"/>
        <v>0</v>
      </c>
      <c r="H11" s="15">
        <f t="shared" si="3"/>
        <v>0</v>
      </c>
      <c r="I11" s="15">
        <f t="shared" si="4"/>
        <v>0</v>
      </c>
      <c r="J11" s="15">
        <f t="shared" si="5"/>
        <v>0</v>
      </c>
      <c r="K11" s="15">
        <f t="shared" si="6"/>
        <v>0</v>
      </c>
      <c r="N11" s="22" t="str">
        <f t="array" ref="N11">INDEX($B$2:$B$201, SMALL(IF(1=$A$2:$A$201, ROW($A$2:$A$201)-MIN(ROW($A$2:$A$201))+1, ""), ROW(A2)))</f>
        <v>Star Wars</v>
      </c>
    </row>
    <row r="12" spans="1:16">
      <c r="A12" s="19">
        <v>0</v>
      </c>
      <c r="B12" s="2" t="s">
        <v>296</v>
      </c>
      <c r="C12" s="13">
        <f>'Clean Data'!K12</f>
        <v>31961494.331983805</v>
      </c>
      <c r="D12" s="15">
        <f>'Clean Data'!D12</f>
        <v>5</v>
      </c>
      <c r="E12" s="15">
        <f t="shared" si="0"/>
        <v>0</v>
      </c>
      <c r="F12" s="15">
        <f t="shared" si="1"/>
        <v>0</v>
      </c>
      <c r="G12" s="15">
        <f t="shared" si="2"/>
        <v>0</v>
      </c>
      <c r="H12" s="15">
        <f t="shared" si="3"/>
        <v>0</v>
      </c>
      <c r="I12" s="15">
        <f t="shared" si="4"/>
        <v>0</v>
      </c>
      <c r="J12" s="15">
        <f t="shared" si="5"/>
        <v>0</v>
      </c>
      <c r="K12" s="15">
        <f t="shared" si="6"/>
        <v>0</v>
      </c>
      <c r="N12" s="22" t="str">
        <f t="array" ref="N12">INDEX($B$2:$B$201, SMALL(IF(1=$A$2:$A$201, ROW($A$2:$A$201)-MIN(ROW($A$2:$A$201))+1, ""), ROW(A3)))</f>
        <v>E.T.: The Extra-Terrestrial</v>
      </c>
    </row>
    <row r="13" spans="1:16">
      <c r="A13" s="19">
        <v>0</v>
      </c>
      <c r="B13" s="2" t="s">
        <v>441</v>
      </c>
      <c r="C13" s="13">
        <f>'Clean Data'!K13</f>
        <v>34992712.550607286</v>
      </c>
      <c r="D13" s="15">
        <f>'Clean Data'!D13</f>
        <v>4</v>
      </c>
      <c r="E13" s="15">
        <f t="shared" si="0"/>
        <v>0</v>
      </c>
      <c r="F13" s="15">
        <f t="shared" si="1"/>
        <v>0</v>
      </c>
      <c r="G13" s="15">
        <f t="shared" si="2"/>
        <v>0</v>
      </c>
      <c r="H13" s="15">
        <f t="shared" si="3"/>
        <v>0</v>
      </c>
      <c r="I13" s="15">
        <f t="shared" si="4"/>
        <v>0</v>
      </c>
      <c r="J13" s="15">
        <f t="shared" si="5"/>
        <v>0</v>
      </c>
      <c r="K13" s="15">
        <f t="shared" si="6"/>
        <v>0</v>
      </c>
      <c r="N13" s="22" t="str">
        <f t="array" ref="N13">INDEX($B$2:$B$201, SMALL(IF(1=$A$2:$A$201, ROW($A$2:$A$201)-MIN(ROW($A$2:$A$201))+1, ""), ROW(A4)))</f>
        <v>The Lion King</v>
      </c>
    </row>
    <row r="14" spans="1:16" ht="16" thickBot="1">
      <c r="A14" s="19">
        <v>0</v>
      </c>
      <c r="B14" s="2" t="s">
        <v>8935</v>
      </c>
      <c r="C14" s="13">
        <f>'Clean Data'!K14</f>
        <v>33303018.62348178</v>
      </c>
      <c r="D14" s="15">
        <f>'Clean Data'!D14</f>
        <v>5</v>
      </c>
      <c r="E14" s="15">
        <f t="shared" si="0"/>
        <v>0</v>
      </c>
      <c r="F14" s="15">
        <f t="shared" si="1"/>
        <v>0</v>
      </c>
      <c r="G14" s="15">
        <f t="shared" si="2"/>
        <v>0</v>
      </c>
      <c r="H14" s="15">
        <f t="shared" si="3"/>
        <v>0</v>
      </c>
      <c r="I14" s="15">
        <f t="shared" si="4"/>
        <v>0</v>
      </c>
      <c r="J14" s="15">
        <f t="shared" si="5"/>
        <v>0</v>
      </c>
      <c r="K14" s="15">
        <f t="shared" si="6"/>
        <v>0</v>
      </c>
      <c r="N14" s="23" t="str">
        <f t="array" ref="N14">INDEX($B$2:$B$201, SMALL(IF(1=$A$2:$A$201, ROW($A$2:$A$201)-MIN(ROW($A$2:$A$201))+1, ""), ROW(A5)))</f>
        <v>Titanic</v>
      </c>
    </row>
    <row r="15" spans="1:16" ht="16" thickTop="1">
      <c r="A15" s="19">
        <v>0</v>
      </c>
      <c r="B15" s="2" t="s">
        <v>4932</v>
      </c>
      <c r="C15" s="13">
        <f>'Clean Data'!K15</f>
        <v>29834582.591093116</v>
      </c>
      <c r="D15" s="15">
        <f>'Clean Data'!D15</f>
        <v>1</v>
      </c>
      <c r="E15" s="15">
        <f t="shared" si="0"/>
        <v>0</v>
      </c>
      <c r="F15" s="15">
        <f t="shared" si="1"/>
        <v>0</v>
      </c>
      <c r="G15" s="15">
        <f t="shared" si="2"/>
        <v>0</v>
      </c>
      <c r="H15" s="15">
        <f t="shared" si="3"/>
        <v>0</v>
      </c>
      <c r="I15" s="15">
        <f t="shared" si="4"/>
        <v>0</v>
      </c>
      <c r="J15" s="15">
        <f t="shared" si="5"/>
        <v>0</v>
      </c>
      <c r="K15" s="15">
        <f t="shared" si="6"/>
        <v>0</v>
      </c>
    </row>
    <row r="16" spans="1:16">
      <c r="A16" s="19">
        <v>0</v>
      </c>
      <c r="B16" s="2" t="s">
        <v>5250</v>
      </c>
      <c r="C16" s="13">
        <f>'Clean Data'!K16</f>
        <v>43020242.914979756</v>
      </c>
      <c r="D16" s="15">
        <f>'Clean Data'!D16</f>
        <v>2</v>
      </c>
      <c r="E16" s="15">
        <f t="shared" si="0"/>
        <v>0</v>
      </c>
      <c r="F16" s="15">
        <f t="shared" si="1"/>
        <v>0</v>
      </c>
      <c r="G16" s="15">
        <f t="shared" si="2"/>
        <v>0</v>
      </c>
      <c r="H16" s="15">
        <f t="shared" si="3"/>
        <v>0</v>
      </c>
      <c r="I16" s="15">
        <f t="shared" si="4"/>
        <v>0</v>
      </c>
      <c r="J16" s="15">
        <f t="shared" si="5"/>
        <v>0</v>
      </c>
      <c r="K16" s="15">
        <f t="shared" si="6"/>
        <v>0</v>
      </c>
      <c r="O16" s="14"/>
    </row>
    <row r="17" spans="1:11">
      <c r="A17" s="19">
        <v>0</v>
      </c>
      <c r="B17" s="2" t="s">
        <v>2929</v>
      </c>
      <c r="C17" s="13">
        <f>'Clean Data'!K17</f>
        <v>77843131.970260218</v>
      </c>
      <c r="D17" s="15">
        <f>'Clean Data'!D17</f>
        <v>5</v>
      </c>
      <c r="E17" s="15">
        <f t="shared" si="0"/>
        <v>0</v>
      </c>
      <c r="F17" s="15">
        <f t="shared" si="1"/>
        <v>0</v>
      </c>
      <c r="G17" s="15">
        <f t="shared" si="2"/>
        <v>0</v>
      </c>
      <c r="H17" s="15">
        <f t="shared" si="3"/>
        <v>0</v>
      </c>
      <c r="I17" s="15">
        <f t="shared" si="4"/>
        <v>0</v>
      </c>
      <c r="J17" s="15">
        <f t="shared" si="5"/>
        <v>0</v>
      </c>
      <c r="K17" s="15">
        <f t="shared" si="6"/>
        <v>0</v>
      </c>
    </row>
    <row r="18" spans="1:11">
      <c r="A18" s="19">
        <v>0</v>
      </c>
      <c r="B18" s="2" t="s">
        <v>7729</v>
      </c>
      <c r="C18" s="13">
        <f>'Clean Data'!K18</f>
        <v>76338857.913669065</v>
      </c>
      <c r="D18" s="15">
        <f>'Clean Data'!D18</f>
        <v>3</v>
      </c>
      <c r="E18" s="15">
        <f t="shared" si="0"/>
        <v>0</v>
      </c>
      <c r="F18" s="15">
        <f t="shared" si="1"/>
        <v>0</v>
      </c>
      <c r="G18" s="15">
        <f t="shared" si="2"/>
        <v>0</v>
      </c>
      <c r="H18" s="15">
        <f t="shared" si="3"/>
        <v>0</v>
      </c>
      <c r="I18" s="15">
        <f t="shared" si="4"/>
        <v>0</v>
      </c>
      <c r="J18" s="15">
        <f t="shared" si="5"/>
        <v>0</v>
      </c>
      <c r="K18" s="15">
        <f t="shared" si="6"/>
        <v>0</v>
      </c>
    </row>
    <row r="19" spans="1:11">
      <c r="A19" s="19">
        <v>0</v>
      </c>
      <c r="B19" s="2" t="s">
        <v>9167</v>
      </c>
      <c r="C19" s="13">
        <f>'Clean Data'!K19</f>
        <v>38915721.582733817</v>
      </c>
      <c r="D19" s="15">
        <f>'Clean Data'!D19</f>
        <v>3</v>
      </c>
      <c r="E19" s="15">
        <f t="shared" si="0"/>
        <v>0</v>
      </c>
      <c r="F19" s="15">
        <f t="shared" si="1"/>
        <v>0</v>
      </c>
      <c r="G19" s="15">
        <f t="shared" si="2"/>
        <v>0</v>
      </c>
      <c r="H19" s="15">
        <f t="shared" si="3"/>
        <v>0</v>
      </c>
      <c r="I19" s="15">
        <f t="shared" si="4"/>
        <v>0</v>
      </c>
      <c r="J19" s="15">
        <f t="shared" si="5"/>
        <v>0</v>
      </c>
      <c r="K19" s="15">
        <f t="shared" si="6"/>
        <v>0</v>
      </c>
    </row>
    <row r="20" spans="1:11">
      <c r="A20" s="19">
        <v>0</v>
      </c>
      <c r="B20" s="2" t="s">
        <v>1564</v>
      </c>
      <c r="C20" s="13">
        <f>'Clean Data'!K20</f>
        <v>25963877.338129498</v>
      </c>
      <c r="D20" s="15">
        <f>'Clean Data'!D20</f>
        <v>1</v>
      </c>
      <c r="E20" s="15">
        <f t="shared" si="0"/>
        <v>0</v>
      </c>
      <c r="F20" s="15">
        <f t="shared" si="1"/>
        <v>0</v>
      </c>
      <c r="G20" s="15">
        <f t="shared" si="2"/>
        <v>0</v>
      </c>
      <c r="H20" s="15">
        <f t="shared" si="3"/>
        <v>0</v>
      </c>
      <c r="I20" s="15">
        <f t="shared" si="4"/>
        <v>0</v>
      </c>
      <c r="J20" s="15">
        <f t="shared" si="5"/>
        <v>0</v>
      </c>
      <c r="K20" s="15">
        <f t="shared" si="6"/>
        <v>0</v>
      </c>
    </row>
    <row r="21" spans="1:11">
      <c r="A21" s="19">
        <v>0</v>
      </c>
      <c r="B21" s="2" t="s">
        <v>591</v>
      </c>
      <c r="C21" s="13">
        <f>'Clean Data'!K21</f>
        <v>34338734.532374106</v>
      </c>
      <c r="D21" s="15">
        <f>'Clean Data'!D21</f>
        <v>1</v>
      </c>
      <c r="E21" s="15">
        <f t="shared" si="0"/>
        <v>0</v>
      </c>
      <c r="F21" s="15">
        <f t="shared" si="1"/>
        <v>0</v>
      </c>
      <c r="G21" s="15">
        <f t="shared" si="2"/>
        <v>0</v>
      </c>
      <c r="H21" s="15">
        <f t="shared" si="3"/>
        <v>0</v>
      </c>
      <c r="I21" s="15">
        <f t="shared" si="4"/>
        <v>0</v>
      </c>
      <c r="J21" s="15">
        <f t="shared" si="5"/>
        <v>0</v>
      </c>
      <c r="K21" s="15">
        <f t="shared" si="6"/>
        <v>0</v>
      </c>
    </row>
    <row r="22" spans="1:11">
      <c r="A22" s="19">
        <v>0</v>
      </c>
      <c r="B22" s="2" t="s">
        <v>6961</v>
      </c>
      <c r="C22" s="13">
        <f>'Clean Data'!K22</f>
        <v>42908428.776978418</v>
      </c>
      <c r="D22" s="15">
        <f>'Clean Data'!D22</f>
        <v>2</v>
      </c>
      <c r="E22" s="15">
        <f t="shared" si="0"/>
        <v>0</v>
      </c>
      <c r="F22" s="15">
        <f t="shared" si="1"/>
        <v>0</v>
      </c>
      <c r="G22" s="15">
        <f t="shared" si="2"/>
        <v>0</v>
      </c>
      <c r="H22" s="15">
        <f t="shared" si="3"/>
        <v>0</v>
      </c>
      <c r="I22" s="15">
        <f t="shared" si="4"/>
        <v>0</v>
      </c>
      <c r="J22" s="15">
        <f t="shared" si="5"/>
        <v>0</v>
      </c>
      <c r="K22" s="15">
        <f t="shared" si="6"/>
        <v>0</v>
      </c>
    </row>
    <row r="23" spans="1:11">
      <c r="A23" s="19">
        <v>0</v>
      </c>
      <c r="B23" s="2" t="s">
        <v>7467</v>
      </c>
      <c r="C23" s="13">
        <f>'Clean Data'!K23</f>
        <v>35881796.93877551</v>
      </c>
      <c r="D23" s="15">
        <f>'Clean Data'!D23</f>
        <v>1</v>
      </c>
      <c r="E23" s="15">
        <f t="shared" si="0"/>
        <v>0</v>
      </c>
      <c r="F23" s="15">
        <f t="shared" si="1"/>
        <v>0</v>
      </c>
      <c r="G23" s="15">
        <f t="shared" si="2"/>
        <v>0</v>
      </c>
      <c r="H23" s="15">
        <f t="shared" si="3"/>
        <v>0</v>
      </c>
      <c r="I23" s="15">
        <f t="shared" si="4"/>
        <v>0</v>
      </c>
      <c r="J23" s="15">
        <f t="shared" si="5"/>
        <v>0</v>
      </c>
      <c r="K23" s="15">
        <f t="shared" si="6"/>
        <v>0</v>
      </c>
    </row>
    <row r="24" spans="1:11">
      <c r="A24" s="19">
        <v>0</v>
      </c>
      <c r="B24" s="2" t="s">
        <v>8039</v>
      </c>
      <c r="C24" s="13">
        <f>'Clean Data'!K24</f>
        <v>42226835.714285716</v>
      </c>
      <c r="D24" s="15">
        <f>'Clean Data'!D24</f>
        <v>2</v>
      </c>
      <c r="E24" s="15">
        <f t="shared" si="0"/>
        <v>0</v>
      </c>
      <c r="F24" s="15">
        <f t="shared" si="1"/>
        <v>0</v>
      </c>
      <c r="G24" s="15">
        <f t="shared" si="2"/>
        <v>0</v>
      </c>
      <c r="H24" s="15">
        <f t="shared" si="3"/>
        <v>0</v>
      </c>
      <c r="I24" s="15">
        <f t="shared" si="4"/>
        <v>0</v>
      </c>
      <c r="J24" s="15">
        <f t="shared" si="5"/>
        <v>0</v>
      </c>
      <c r="K24" s="15">
        <f t="shared" si="6"/>
        <v>0</v>
      </c>
    </row>
    <row r="25" spans="1:11">
      <c r="A25" s="19">
        <v>0</v>
      </c>
      <c r="B25" s="2" t="s">
        <v>8926</v>
      </c>
      <c r="C25" s="13">
        <f>'Clean Data'!K25</f>
        <v>26056557.823129252</v>
      </c>
      <c r="D25" s="15">
        <f>'Clean Data'!D25</f>
        <v>4</v>
      </c>
      <c r="E25" s="15">
        <f t="shared" si="0"/>
        <v>0</v>
      </c>
      <c r="F25" s="15">
        <f t="shared" si="1"/>
        <v>0</v>
      </c>
      <c r="G25" s="15">
        <f t="shared" si="2"/>
        <v>0</v>
      </c>
      <c r="H25" s="15">
        <f t="shared" si="3"/>
        <v>0</v>
      </c>
      <c r="I25" s="15">
        <f t="shared" si="4"/>
        <v>0</v>
      </c>
      <c r="J25" s="15">
        <f t="shared" si="5"/>
        <v>0</v>
      </c>
      <c r="K25" s="15">
        <f t="shared" si="6"/>
        <v>0</v>
      </c>
    </row>
    <row r="26" spans="1:11">
      <c r="A26" s="19">
        <v>0</v>
      </c>
      <c r="B26" s="2" t="s">
        <v>7451</v>
      </c>
      <c r="C26" s="13">
        <f>'Clean Data'!K26</f>
        <v>26841143.877551019</v>
      </c>
      <c r="D26" s="15">
        <f>'Clean Data'!D26</f>
        <v>5</v>
      </c>
      <c r="E26" s="15">
        <f t="shared" si="0"/>
        <v>0</v>
      </c>
      <c r="F26" s="15">
        <f t="shared" si="1"/>
        <v>0</v>
      </c>
      <c r="G26" s="15">
        <f t="shared" si="2"/>
        <v>0</v>
      </c>
      <c r="H26" s="15">
        <f t="shared" si="3"/>
        <v>0</v>
      </c>
      <c r="I26" s="15">
        <f t="shared" si="4"/>
        <v>0</v>
      </c>
      <c r="J26" s="15">
        <f t="shared" si="5"/>
        <v>0</v>
      </c>
      <c r="K26" s="15">
        <f t="shared" si="6"/>
        <v>0</v>
      </c>
    </row>
    <row r="27" spans="1:11">
      <c r="A27" s="19">
        <v>1</v>
      </c>
      <c r="B27" s="2" t="s">
        <v>2800</v>
      </c>
      <c r="C27" s="13">
        <f>'Clean Data'!K27</f>
        <v>122175862.92517006</v>
      </c>
      <c r="D27" s="15">
        <f>'Clean Data'!D27</f>
        <v>5</v>
      </c>
      <c r="E27" s="15">
        <f t="shared" si="0"/>
        <v>0</v>
      </c>
      <c r="F27" s="15">
        <f t="shared" si="1"/>
        <v>0</v>
      </c>
      <c r="G27" s="15">
        <f t="shared" si="2"/>
        <v>0</v>
      </c>
      <c r="H27" s="15">
        <f t="shared" si="3"/>
        <v>0</v>
      </c>
      <c r="I27" s="15">
        <f t="shared" si="4"/>
        <v>1</v>
      </c>
      <c r="J27" s="15">
        <f t="shared" si="5"/>
        <v>0</v>
      </c>
      <c r="K27" s="15">
        <f t="shared" si="6"/>
        <v>0</v>
      </c>
    </row>
    <row r="28" spans="1:11">
      <c r="A28" s="19">
        <v>0</v>
      </c>
      <c r="B28" s="2" t="s">
        <v>959</v>
      </c>
      <c r="C28" s="13">
        <f>'Clean Data'!K28</f>
        <v>23708039.795918368</v>
      </c>
      <c r="D28" s="15">
        <f>'Clean Data'!D28</f>
        <v>1</v>
      </c>
      <c r="E28" s="15">
        <f t="shared" si="0"/>
        <v>0</v>
      </c>
      <c r="F28" s="15">
        <f t="shared" si="1"/>
        <v>0</v>
      </c>
      <c r="G28" s="15">
        <f t="shared" si="2"/>
        <v>0</v>
      </c>
      <c r="H28" s="15">
        <f t="shared" si="3"/>
        <v>0</v>
      </c>
      <c r="I28" s="15">
        <f t="shared" si="4"/>
        <v>0</v>
      </c>
      <c r="J28" s="15">
        <f t="shared" si="5"/>
        <v>0</v>
      </c>
      <c r="K28" s="15">
        <f t="shared" si="6"/>
        <v>0</v>
      </c>
    </row>
    <row r="29" spans="1:11">
      <c r="A29" s="19">
        <v>0</v>
      </c>
      <c r="B29" s="2" t="s">
        <v>6935</v>
      </c>
      <c r="C29" s="13">
        <f>'Clean Data'!K29</f>
        <v>44148147.619047619</v>
      </c>
      <c r="D29" s="15">
        <f>'Clean Data'!D29</f>
        <v>2</v>
      </c>
      <c r="E29" s="15">
        <f t="shared" si="0"/>
        <v>0</v>
      </c>
      <c r="F29" s="15">
        <f t="shared" si="1"/>
        <v>0</v>
      </c>
      <c r="G29" s="15">
        <f t="shared" si="2"/>
        <v>0</v>
      </c>
      <c r="H29" s="15">
        <f t="shared" si="3"/>
        <v>0</v>
      </c>
      <c r="I29" s="15">
        <f t="shared" si="4"/>
        <v>0</v>
      </c>
      <c r="J29" s="15">
        <f t="shared" si="5"/>
        <v>0</v>
      </c>
      <c r="K29" s="15">
        <f t="shared" si="6"/>
        <v>0</v>
      </c>
    </row>
    <row r="30" spans="1:11">
      <c r="A30" s="19">
        <v>0</v>
      </c>
      <c r="B30" s="2" t="s">
        <v>98</v>
      </c>
      <c r="C30" s="13">
        <f>'Clean Data'!K30</f>
        <v>26826023.1292517</v>
      </c>
      <c r="D30" s="15">
        <f>'Clean Data'!D30</f>
        <v>3</v>
      </c>
      <c r="E30" s="15">
        <f t="shared" si="0"/>
        <v>0</v>
      </c>
      <c r="F30" s="15">
        <f t="shared" si="1"/>
        <v>0</v>
      </c>
      <c r="G30" s="15">
        <f t="shared" si="2"/>
        <v>0</v>
      </c>
      <c r="H30" s="15">
        <f t="shared" si="3"/>
        <v>0</v>
      </c>
      <c r="I30" s="15">
        <f t="shared" si="4"/>
        <v>0</v>
      </c>
      <c r="J30" s="15">
        <f t="shared" si="5"/>
        <v>0</v>
      </c>
      <c r="K30" s="15">
        <f t="shared" si="6"/>
        <v>0</v>
      </c>
    </row>
    <row r="31" spans="1:11">
      <c r="A31" s="19">
        <v>0</v>
      </c>
      <c r="B31" s="2" t="s">
        <v>9606</v>
      </c>
      <c r="C31" s="13">
        <f>'Clean Data'!K31</f>
        <v>60272108.843537413</v>
      </c>
      <c r="D31" s="15">
        <f>'Clean Data'!D31</f>
        <v>1</v>
      </c>
      <c r="E31" s="15">
        <f t="shared" si="0"/>
        <v>0</v>
      </c>
      <c r="F31" s="15">
        <f t="shared" si="1"/>
        <v>0</v>
      </c>
      <c r="G31" s="15">
        <f t="shared" si="2"/>
        <v>0</v>
      </c>
      <c r="H31" s="15">
        <f t="shared" si="3"/>
        <v>0</v>
      </c>
      <c r="I31" s="15">
        <f t="shared" si="4"/>
        <v>0</v>
      </c>
      <c r="J31" s="15">
        <f t="shared" si="5"/>
        <v>0</v>
      </c>
      <c r="K31" s="15">
        <f t="shared" si="6"/>
        <v>0</v>
      </c>
    </row>
    <row r="32" spans="1:11">
      <c r="A32" s="19">
        <v>0</v>
      </c>
      <c r="B32" s="2" t="s">
        <v>3348</v>
      </c>
      <c r="C32" s="13">
        <f>'Clean Data'!K32</f>
        <v>29498794.603174604</v>
      </c>
      <c r="D32" s="15">
        <f>'Clean Data'!D32</f>
        <v>2</v>
      </c>
      <c r="E32" s="15">
        <f t="shared" si="0"/>
        <v>0</v>
      </c>
      <c r="F32" s="15">
        <f t="shared" si="1"/>
        <v>0</v>
      </c>
      <c r="G32" s="15">
        <f t="shared" si="2"/>
        <v>0</v>
      </c>
      <c r="H32" s="15">
        <f t="shared" si="3"/>
        <v>0</v>
      </c>
      <c r="I32" s="15">
        <f t="shared" si="4"/>
        <v>0</v>
      </c>
      <c r="J32" s="15">
        <f t="shared" si="5"/>
        <v>0</v>
      </c>
      <c r="K32" s="15">
        <f t="shared" si="6"/>
        <v>0</v>
      </c>
    </row>
    <row r="33" spans="1:11">
      <c r="A33" s="19">
        <v>0</v>
      </c>
      <c r="B33" s="2" t="s">
        <v>7909</v>
      </c>
      <c r="C33" s="13">
        <f>'Clean Data'!K33</f>
        <v>80185275.238095239</v>
      </c>
      <c r="D33" s="15">
        <f>'Clean Data'!D33</f>
        <v>5</v>
      </c>
      <c r="E33" s="15">
        <f t="shared" si="0"/>
        <v>0</v>
      </c>
      <c r="F33" s="15">
        <f t="shared" si="1"/>
        <v>0</v>
      </c>
      <c r="G33" s="15">
        <f t="shared" si="2"/>
        <v>0</v>
      </c>
      <c r="H33" s="15">
        <f t="shared" si="3"/>
        <v>0</v>
      </c>
      <c r="I33" s="15">
        <f t="shared" si="4"/>
        <v>0</v>
      </c>
      <c r="J33" s="15">
        <f t="shared" si="5"/>
        <v>0</v>
      </c>
      <c r="K33" s="15">
        <f t="shared" si="6"/>
        <v>0</v>
      </c>
    </row>
    <row r="34" spans="1:11">
      <c r="A34" s="19">
        <v>0</v>
      </c>
      <c r="B34" s="2" t="s">
        <v>10175</v>
      </c>
      <c r="C34" s="13">
        <f>'Clean Data'!K34</f>
        <v>25259576.825396825</v>
      </c>
      <c r="D34" s="15">
        <f>'Clean Data'!D34</f>
        <v>3</v>
      </c>
      <c r="E34" s="15">
        <f t="shared" si="0"/>
        <v>0</v>
      </c>
      <c r="F34" s="15">
        <f t="shared" si="1"/>
        <v>0</v>
      </c>
      <c r="G34" s="15">
        <f t="shared" si="2"/>
        <v>0</v>
      </c>
      <c r="H34" s="15">
        <f t="shared" si="3"/>
        <v>0</v>
      </c>
      <c r="I34" s="15">
        <f t="shared" si="4"/>
        <v>0</v>
      </c>
      <c r="J34" s="15">
        <f t="shared" si="5"/>
        <v>0</v>
      </c>
      <c r="K34" s="15">
        <f t="shared" si="6"/>
        <v>0</v>
      </c>
    </row>
    <row r="35" spans="1:11">
      <c r="A35" s="19">
        <v>0</v>
      </c>
      <c r="B35" s="2" t="s">
        <v>9661</v>
      </c>
      <c r="C35" s="13">
        <f>'Clean Data'!K35</f>
        <v>28699936.507936507</v>
      </c>
      <c r="D35" s="15">
        <f>'Clean Data'!D35</f>
        <v>1</v>
      </c>
      <c r="E35" s="15">
        <f t="shared" si="0"/>
        <v>0</v>
      </c>
      <c r="F35" s="15">
        <f t="shared" si="1"/>
        <v>0</v>
      </c>
      <c r="G35" s="15">
        <f t="shared" si="2"/>
        <v>0</v>
      </c>
      <c r="H35" s="15">
        <f t="shared" si="3"/>
        <v>0</v>
      </c>
      <c r="I35" s="15">
        <f t="shared" si="4"/>
        <v>0</v>
      </c>
      <c r="J35" s="15">
        <f t="shared" si="5"/>
        <v>0</v>
      </c>
      <c r="K35" s="15">
        <f t="shared" si="6"/>
        <v>0</v>
      </c>
    </row>
    <row r="36" spans="1:11">
      <c r="A36" s="19">
        <v>0</v>
      </c>
      <c r="B36" s="2" t="s">
        <v>9384</v>
      </c>
      <c r="C36" s="13">
        <f>'Clean Data'!K36</f>
        <v>34420155.238095239</v>
      </c>
      <c r="D36" s="15">
        <f>'Clean Data'!D36</f>
        <v>2</v>
      </c>
      <c r="E36" s="15">
        <f t="shared" si="0"/>
        <v>0</v>
      </c>
      <c r="F36" s="15">
        <f t="shared" si="1"/>
        <v>0</v>
      </c>
      <c r="G36" s="15">
        <f t="shared" si="2"/>
        <v>0</v>
      </c>
      <c r="H36" s="15">
        <f t="shared" si="3"/>
        <v>0</v>
      </c>
      <c r="I36" s="15">
        <f t="shared" si="4"/>
        <v>0</v>
      </c>
      <c r="J36" s="15">
        <f t="shared" si="5"/>
        <v>0</v>
      </c>
      <c r="K36" s="15">
        <f t="shared" si="6"/>
        <v>0</v>
      </c>
    </row>
    <row r="37" spans="1:11">
      <c r="A37" s="19">
        <v>0</v>
      </c>
      <c r="B37" s="2" t="s">
        <v>3410</v>
      </c>
      <c r="C37" s="13">
        <f>'Clean Data'!K37</f>
        <v>23820060.119047619</v>
      </c>
      <c r="D37" s="15">
        <f>'Clean Data'!D37</f>
        <v>1</v>
      </c>
      <c r="E37" s="15">
        <f t="shared" si="0"/>
        <v>0</v>
      </c>
      <c r="F37" s="15">
        <f t="shared" si="1"/>
        <v>0</v>
      </c>
      <c r="G37" s="15">
        <f t="shared" si="2"/>
        <v>0</v>
      </c>
      <c r="H37" s="15">
        <f t="shared" si="3"/>
        <v>0</v>
      </c>
      <c r="I37" s="15">
        <f t="shared" si="4"/>
        <v>0</v>
      </c>
      <c r="J37" s="15">
        <f t="shared" si="5"/>
        <v>0</v>
      </c>
      <c r="K37" s="15">
        <f t="shared" si="6"/>
        <v>0</v>
      </c>
    </row>
    <row r="38" spans="1:11">
      <c r="A38" s="19">
        <v>0</v>
      </c>
      <c r="B38" s="2" t="s">
        <v>7441</v>
      </c>
      <c r="C38" s="13">
        <f>'Clean Data'!K38</f>
        <v>24166337.5</v>
      </c>
      <c r="D38" s="15">
        <f>'Clean Data'!D38</f>
        <v>1</v>
      </c>
      <c r="E38" s="15">
        <f t="shared" si="0"/>
        <v>0</v>
      </c>
      <c r="F38" s="15">
        <f t="shared" si="1"/>
        <v>0</v>
      </c>
      <c r="G38" s="15">
        <f t="shared" si="2"/>
        <v>0</v>
      </c>
      <c r="H38" s="15">
        <f t="shared" si="3"/>
        <v>0</v>
      </c>
      <c r="I38" s="15">
        <f t="shared" si="4"/>
        <v>0</v>
      </c>
      <c r="J38" s="15">
        <f t="shared" si="5"/>
        <v>0</v>
      </c>
      <c r="K38" s="15">
        <f t="shared" si="6"/>
        <v>0</v>
      </c>
    </row>
    <row r="39" spans="1:11">
      <c r="A39" s="19">
        <v>0</v>
      </c>
      <c r="B39" s="2" t="s">
        <v>8055</v>
      </c>
      <c r="C39" s="13">
        <f>'Clean Data'!K39</f>
        <v>22789356.547619049</v>
      </c>
      <c r="D39" s="15">
        <f>'Clean Data'!D39</f>
        <v>1</v>
      </c>
      <c r="E39" s="15">
        <f t="shared" si="0"/>
        <v>0</v>
      </c>
      <c r="F39" s="15">
        <f t="shared" si="1"/>
        <v>0</v>
      </c>
      <c r="G39" s="15">
        <f t="shared" si="2"/>
        <v>0</v>
      </c>
      <c r="H39" s="15">
        <f t="shared" si="3"/>
        <v>0</v>
      </c>
      <c r="I39" s="15">
        <f t="shared" si="4"/>
        <v>0</v>
      </c>
      <c r="J39" s="15">
        <f t="shared" si="5"/>
        <v>0</v>
      </c>
      <c r="K39" s="15">
        <f t="shared" si="6"/>
        <v>0</v>
      </c>
    </row>
    <row r="40" spans="1:11">
      <c r="A40" s="19">
        <v>0</v>
      </c>
      <c r="B40" s="2" t="s">
        <v>4736</v>
      </c>
      <c r="C40" s="13">
        <f>'Clean Data'!K40</f>
        <v>53532818.75</v>
      </c>
      <c r="D40" s="15">
        <f>'Clean Data'!D40</f>
        <v>3</v>
      </c>
      <c r="E40" s="15">
        <f t="shared" si="0"/>
        <v>0</v>
      </c>
      <c r="F40" s="15">
        <f t="shared" si="1"/>
        <v>0</v>
      </c>
      <c r="G40" s="15">
        <f t="shared" si="2"/>
        <v>0</v>
      </c>
      <c r="H40" s="15">
        <f t="shared" si="3"/>
        <v>0</v>
      </c>
      <c r="I40" s="15">
        <f t="shared" si="4"/>
        <v>0</v>
      </c>
      <c r="J40" s="15">
        <f t="shared" si="5"/>
        <v>0</v>
      </c>
      <c r="K40" s="15">
        <f t="shared" si="6"/>
        <v>0</v>
      </c>
    </row>
    <row r="41" spans="1:11">
      <c r="A41" s="19">
        <v>0</v>
      </c>
      <c r="B41" s="2" t="s">
        <v>8927</v>
      </c>
      <c r="C41" s="13">
        <f>'Clean Data'!K41</f>
        <v>22759239.880952381</v>
      </c>
      <c r="D41" s="15">
        <f>'Clean Data'!D41</f>
        <v>5</v>
      </c>
      <c r="E41" s="15">
        <f t="shared" si="0"/>
        <v>0</v>
      </c>
      <c r="F41" s="15">
        <f t="shared" si="1"/>
        <v>0</v>
      </c>
      <c r="G41" s="15">
        <f t="shared" si="2"/>
        <v>0</v>
      </c>
      <c r="H41" s="15">
        <f t="shared" si="3"/>
        <v>0</v>
      </c>
      <c r="I41" s="15">
        <f t="shared" si="4"/>
        <v>0</v>
      </c>
      <c r="J41" s="15">
        <f t="shared" si="5"/>
        <v>0</v>
      </c>
      <c r="K41" s="15">
        <f t="shared" si="6"/>
        <v>0</v>
      </c>
    </row>
    <row r="42" spans="1:11">
      <c r="A42" s="19">
        <v>0</v>
      </c>
      <c r="B42" s="2" t="s">
        <v>3686</v>
      </c>
      <c r="C42" s="13">
        <f>'Clean Data'!K42</f>
        <v>68227080.059523806</v>
      </c>
      <c r="D42" s="15">
        <f>'Clean Data'!D42</f>
        <v>1</v>
      </c>
      <c r="E42" s="15">
        <f t="shared" si="0"/>
        <v>0</v>
      </c>
      <c r="F42" s="15">
        <f t="shared" si="1"/>
        <v>0</v>
      </c>
      <c r="G42" s="15">
        <f t="shared" si="2"/>
        <v>0</v>
      </c>
      <c r="H42" s="15">
        <f t="shared" si="3"/>
        <v>0</v>
      </c>
      <c r="I42" s="15">
        <f t="shared" si="4"/>
        <v>0</v>
      </c>
      <c r="J42" s="15">
        <f t="shared" si="5"/>
        <v>0</v>
      </c>
      <c r="K42" s="15">
        <f t="shared" si="6"/>
        <v>0</v>
      </c>
    </row>
    <row r="43" spans="1:11">
      <c r="A43" s="19">
        <v>0</v>
      </c>
      <c r="B43" s="2" t="s">
        <v>3930</v>
      </c>
      <c r="C43" s="13">
        <f>'Clean Data'!K43</f>
        <v>44097755.654761903</v>
      </c>
      <c r="D43" s="15">
        <f>'Clean Data'!D43</f>
        <v>4</v>
      </c>
      <c r="E43" s="15">
        <f t="shared" si="0"/>
        <v>0</v>
      </c>
      <c r="F43" s="15">
        <f t="shared" si="1"/>
        <v>0</v>
      </c>
      <c r="G43" s="15">
        <f t="shared" si="2"/>
        <v>0</v>
      </c>
      <c r="H43" s="15">
        <f t="shared" si="3"/>
        <v>0</v>
      </c>
      <c r="I43" s="15">
        <f t="shared" si="4"/>
        <v>0</v>
      </c>
      <c r="J43" s="15">
        <f t="shared" si="5"/>
        <v>0</v>
      </c>
      <c r="K43" s="15">
        <f t="shared" si="6"/>
        <v>0</v>
      </c>
    </row>
    <row r="44" spans="1:11">
      <c r="A44" s="19">
        <v>0</v>
      </c>
      <c r="B44" s="2" t="s">
        <v>5097</v>
      </c>
      <c r="C44" s="13">
        <f>'Clean Data'!K44</f>
        <v>27028439.880952381</v>
      </c>
      <c r="D44" s="15">
        <f>'Clean Data'!D44</f>
        <v>3</v>
      </c>
      <c r="E44" s="15">
        <f t="shared" si="0"/>
        <v>0</v>
      </c>
      <c r="F44" s="15">
        <f t="shared" si="1"/>
        <v>0</v>
      </c>
      <c r="G44" s="15">
        <f t="shared" si="2"/>
        <v>0</v>
      </c>
      <c r="H44" s="15">
        <f t="shared" si="3"/>
        <v>0</v>
      </c>
      <c r="I44" s="15">
        <f t="shared" si="4"/>
        <v>0</v>
      </c>
      <c r="J44" s="15">
        <f t="shared" si="5"/>
        <v>0</v>
      </c>
      <c r="K44" s="15">
        <f t="shared" si="6"/>
        <v>0</v>
      </c>
    </row>
    <row r="45" spans="1:11">
      <c r="A45" s="19">
        <v>0</v>
      </c>
      <c r="B45" s="2" t="s">
        <v>986</v>
      </c>
      <c r="C45" s="13">
        <f>'Clean Data'!K45</f>
        <v>69869189.880952388</v>
      </c>
      <c r="D45" s="15">
        <f>'Clean Data'!D45</f>
        <v>1</v>
      </c>
      <c r="E45" s="15">
        <f t="shared" si="0"/>
        <v>0</v>
      </c>
      <c r="F45" s="15">
        <f t="shared" si="1"/>
        <v>0</v>
      </c>
      <c r="G45" s="15">
        <f t="shared" si="2"/>
        <v>0</v>
      </c>
      <c r="H45" s="15">
        <f t="shared" si="3"/>
        <v>0</v>
      </c>
      <c r="I45" s="15">
        <f t="shared" si="4"/>
        <v>0</v>
      </c>
      <c r="J45" s="15">
        <f t="shared" si="5"/>
        <v>0</v>
      </c>
      <c r="K45" s="15">
        <f t="shared" si="6"/>
        <v>0</v>
      </c>
    </row>
    <row r="46" spans="1:11">
      <c r="A46" s="19">
        <v>0</v>
      </c>
      <c r="B46" s="2" t="s">
        <v>7751</v>
      </c>
      <c r="C46" s="13">
        <f>'Clean Data'!K46</f>
        <v>42370544.225352116</v>
      </c>
      <c r="D46" s="15">
        <f>'Clean Data'!D46</f>
        <v>3</v>
      </c>
      <c r="E46" s="15">
        <f t="shared" si="0"/>
        <v>0</v>
      </c>
      <c r="F46" s="15">
        <f t="shared" si="1"/>
        <v>0</v>
      </c>
      <c r="G46" s="15">
        <f t="shared" si="2"/>
        <v>0</v>
      </c>
      <c r="H46" s="15">
        <f t="shared" si="3"/>
        <v>0</v>
      </c>
      <c r="I46" s="15">
        <f t="shared" si="4"/>
        <v>0</v>
      </c>
      <c r="J46" s="15">
        <f t="shared" si="5"/>
        <v>0</v>
      </c>
      <c r="K46" s="15">
        <f t="shared" si="6"/>
        <v>0</v>
      </c>
    </row>
    <row r="47" spans="1:11">
      <c r="A47" s="19">
        <v>0</v>
      </c>
      <c r="B47" s="2" t="s">
        <v>706</v>
      </c>
      <c r="C47" s="13">
        <f>'Clean Data'!K47</f>
        <v>59326693.521126762</v>
      </c>
      <c r="D47" s="15">
        <f>'Clean Data'!D47</f>
        <v>3</v>
      </c>
      <c r="E47" s="15">
        <f t="shared" si="0"/>
        <v>0</v>
      </c>
      <c r="F47" s="15">
        <f t="shared" si="1"/>
        <v>0</v>
      </c>
      <c r="G47" s="15">
        <f t="shared" si="2"/>
        <v>0</v>
      </c>
      <c r="H47" s="15">
        <f t="shared" si="3"/>
        <v>0</v>
      </c>
      <c r="I47" s="15">
        <f t="shared" si="4"/>
        <v>0</v>
      </c>
      <c r="J47" s="15">
        <f t="shared" si="5"/>
        <v>0</v>
      </c>
      <c r="K47" s="15">
        <f t="shared" si="6"/>
        <v>0</v>
      </c>
    </row>
    <row r="48" spans="1:11">
      <c r="A48" s="19">
        <v>0</v>
      </c>
      <c r="B48" s="2" t="s">
        <v>8041</v>
      </c>
      <c r="C48" s="13">
        <f>'Clean Data'!K48</f>
        <v>36020765.070422538</v>
      </c>
      <c r="D48" s="15">
        <f>'Clean Data'!D48</f>
        <v>2</v>
      </c>
      <c r="E48" s="15">
        <f t="shared" si="0"/>
        <v>0</v>
      </c>
      <c r="F48" s="15">
        <f t="shared" si="1"/>
        <v>0</v>
      </c>
      <c r="G48" s="15">
        <f t="shared" si="2"/>
        <v>0</v>
      </c>
      <c r="H48" s="15">
        <f t="shared" si="3"/>
        <v>0</v>
      </c>
      <c r="I48" s="15">
        <f t="shared" si="4"/>
        <v>0</v>
      </c>
      <c r="J48" s="15">
        <f t="shared" si="5"/>
        <v>0</v>
      </c>
      <c r="K48" s="15">
        <f t="shared" si="6"/>
        <v>0</v>
      </c>
    </row>
    <row r="49" spans="1:11">
      <c r="A49" s="19">
        <v>0</v>
      </c>
      <c r="B49" s="2" t="s">
        <v>1966</v>
      </c>
      <c r="C49" s="13">
        <f>'Clean Data'!K49</f>
        <v>26528409.577464789</v>
      </c>
      <c r="D49" s="15">
        <f>'Clean Data'!D49</f>
        <v>2</v>
      </c>
      <c r="E49" s="15">
        <f t="shared" si="0"/>
        <v>0</v>
      </c>
      <c r="F49" s="15">
        <f t="shared" si="1"/>
        <v>0</v>
      </c>
      <c r="G49" s="15">
        <f t="shared" si="2"/>
        <v>0</v>
      </c>
      <c r="H49" s="15">
        <f t="shared" si="3"/>
        <v>0</v>
      </c>
      <c r="I49" s="15">
        <f t="shared" si="4"/>
        <v>0</v>
      </c>
      <c r="J49" s="15">
        <f t="shared" si="5"/>
        <v>0</v>
      </c>
      <c r="K49" s="15">
        <f t="shared" si="6"/>
        <v>0</v>
      </c>
    </row>
    <row r="50" spans="1:11">
      <c r="A50" s="19">
        <v>0</v>
      </c>
      <c r="B50" s="2" t="s">
        <v>7109</v>
      </c>
      <c r="C50" s="13">
        <f>'Clean Data'!K50</f>
        <v>24527100</v>
      </c>
      <c r="D50" s="15">
        <f>'Clean Data'!D50</f>
        <v>2</v>
      </c>
      <c r="E50" s="15">
        <f t="shared" si="0"/>
        <v>0</v>
      </c>
      <c r="F50" s="15">
        <f t="shared" si="1"/>
        <v>0</v>
      </c>
      <c r="G50" s="15">
        <f t="shared" si="2"/>
        <v>0</v>
      </c>
      <c r="H50" s="15">
        <f t="shared" si="3"/>
        <v>0</v>
      </c>
      <c r="I50" s="15">
        <f t="shared" si="4"/>
        <v>0</v>
      </c>
      <c r="J50" s="15">
        <f t="shared" si="5"/>
        <v>0</v>
      </c>
      <c r="K50" s="15">
        <f t="shared" si="6"/>
        <v>0</v>
      </c>
    </row>
    <row r="51" spans="1:11">
      <c r="A51" s="19">
        <v>0</v>
      </c>
      <c r="B51" s="2" t="s">
        <v>9608</v>
      </c>
      <c r="C51" s="13">
        <f>'Clean Data'!K51</f>
        <v>47651401.886792451</v>
      </c>
      <c r="D51" s="15">
        <f>'Clean Data'!D51</f>
        <v>3</v>
      </c>
      <c r="E51" s="15">
        <f t="shared" si="0"/>
        <v>0</v>
      </c>
      <c r="F51" s="15">
        <f t="shared" si="1"/>
        <v>0</v>
      </c>
      <c r="G51" s="15">
        <f t="shared" si="2"/>
        <v>0</v>
      </c>
      <c r="H51" s="15">
        <f t="shared" si="3"/>
        <v>0</v>
      </c>
      <c r="I51" s="15">
        <f t="shared" si="4"/>
        <v>0</v>
      </c>
      <c r="J51" s="15">
        <f t="shared" si="5"/>
        <v>0</v>
      </c>
      <c r="K51" s="15">
        <f t="shared" si="6"/>
        <v>0</v>
      </c>
    </row>
    <row r="52" spans="1:11">
      <c r="A52" s="19">
        <v>0</v>
      </c>
      <c r="B52" s="2" t="s">
        <v>704</v>
      </c>
      <c r="C52" s="13">
        <f>'Clean Data'!K52</f>
        <v>24597843.665768195</v>
      </c>
      <c r="D52" s="15">
        <f>'Clean Data'!D52</f>
        <v>1</v>
      </c>
      <c r="E52" s="15">
        <f t="shared" si="0"/>
        <v>0</v>
      </c>
      <c r="F52" s="15">
        <f t="shared" si="1"/>
        <v>0</v>
      </c>
      <c r="G52" s="15">
        <f t="shared" si="2"/>
        <v>0</v>
      </c>
      <c r="H52" s="15">
        <f t="shared" si="3"/>
        <v>0</v>
      </c>
      <c r="I52" s="15">
        <f t="shared" si="4"/>
        <v>0</v>
      </c>
      <c r="J52" s="15">
        <f t="shared" si="5"/>
        <v>0</v>
      </c>
      <c r="K52" s="15">
        <f t="shared" si="6"/>
        <v>0</v>
      </c>
    </row>
    <row r="53" spans="1:11">
      <c r="A53" s="19">
        <v>0</v>
      </c>
      <c r="B53" s="2" t="s">
        <v>5098</v>
      </c>
      <c r="C53" s="13">
        <f>'Clean Data'!K53</f>
        <v>31025331.266846363</v>
      </c>
      <c r="D53" s="15">
        <f>'Clean Data'!D53</f>
        <v>3</v>
      </c>
      <c r="E53" s="15">
        <f t="shared" si="0"/>
        <v>0</v>
      </c>
      <c r="F53" s="15">
        <f t="shared" si="1"/>
        <v>0</v>
      </c>
      <c r="G53" s="15">
        <f t="shared" si="2"/>
        <v>0</v>
      </c>
      <c r="H53" s="15">
        <f t="shared" si="3"/>
        <v>0</v>
      </c>
      <c r="I53" s="15">
        <f t="shared" si="4"/>
        <v>0</v>
      </c>
      <c r="J53" s="15">
        <f t="shared" si="5"/>
        <v>0</v>
      </c>
      <c r="K53" s="15">
        <f t="shared" si="6"/>
        <v>0</v>
      </c>
    </row>
    <row r="54" spans="1:11">
      <c r="A54" s="19">
        <v>0</v>
      </c>
      <c r="B54" s="2" t="s">
        <v>304</v>
      </c>
      <c r="C54" s="13">
        <f>'Clean Data'!K54</f>
        <v>22954244.743935309</v>
      </c>
      <c r="D54" s="15">
        <f>'Clean Data'!D54</f>
        <v>5</v>
      </c>
      <c r="E54" s="15">
        <f t="shared" si="0"/>
        <v>0</v>
      </c>
      <c r="F54" s="15">
        <f t="shared" si="1"/>
        <v>0</v>
      </c>
      <c r="G54" s="15">
        <f t="shared" si="2"/>
        <v>0</v>
      </c>
      <c r="H54" s="15">
        <f t="shared" si="3"/>
        <v>0</v>
      </c>
      <c r="I54" s="15">
        <f t="shared" si="4"/>
        <v>0</v>
      </c>
      <c r="J54" s="15">
        <f t="shared" si="5"/>
        <v>0</v>
      </c>
      <c r="K54" s="15">
        <f t="shared" si="6"/>
        <v>0</v>
      </c>
    </row>
    <row r="55" spans="1:11">
      <c r="A55" s="19">
        <v>0</v>
      </c>
      <c r="B55" s="2" t="s">
        <v>2149</v>
      </c>
      <c r="C55" s="13">
        <f>'Clean Data'!K55</f>
        <v>47116847.978436656</v>
      </c>
      <c r="D55" s="15">
        <f>'Clean Data'!D55</f>
        <v>1</v>
      </c>
      <c r="E55" s="15">
        <f t="shared" si="0"/>
        <v>0</v>
      </c>
      <c r="F55" s="15">
        <f t="shared" si="1"/>
        <v>0</v>
      </c>
      <c r="G55" s="15">
        <f t="shared" si="2"/>
        <v>0</v>
      </c>
      <c r="H55" s="15">
        <f t="shared" si="3"/>
        <v>0</v>
      </c>
      <c r="I55" s="15">
        <f t="shared" si="4"/>
        <v>0</v>
      </c>
      <c r="J55" s="15">
        <f t="shared" si="5"/>
        <v>0</v>
      </c>
      <c r="K55" s="15">
        <f t="shared" si="6"/>
        <v>0</v>
      </c>
    </row>
    <row r="56" spans="1:11">
      <c r="A56" s="19">
        <v>0</v>
      </c>
      <c r="B56" s="2" t="s">
        <v>8928</v>
      </c>
      <c r="C56" s="13">
        <f>'Clean Data'!K56</f>
        <v>29572272.776280325</v>
      </c>
      <c r="D56" s="15">
        <f>'Clean Data'!D56</f>
        <v>5</v>
      </c>
      <c r="E56" s="15">
        <f t="shared" si="0"/>
        <v>0</v>
      </c>
      <c r="F56" s="15">
        <f t="shared" si="1"/>
        <v>0</v>
      </c>
      <c r="G56" s="15">
        <f t="shared" si="2"/>
        <v>0</v>
      </c>
      <c r="H56" s="15">
        <f t="shared" si="3"/>
        <v>0</v>
      </c>
      <c r="I56" s="15">
        <f t="shared" si="4"/>
        <v>0</v>
      </c>
      <c r="J56" s="15">
        <f t="shared" si="5"/>
        <v>0</v>
      </c>
      <c r="K56" s="15">
        <f t="shared" si="6"/>
        <v>0</v>
      </c>
    </row>
    <row r="57" spans="1:11">
      <c r="A57" s="19">
        <v>0</v>
      </c>
      <c r="B57" s="2" t="s">
        <v>7398</v>
      </c>
      <c r="C57" s="13">
        <f>'Clean Data'!K57</f>
        <v>37339774.932614557</v>
      </c>
      <c r="D57" s="15">
        <f>'Clean Data'!D57</f>
        <v>2</v>
      </c>
      <c r="E57" s="15">
        <f t="shared" si="0"/>
        <v>0</v>
      </c>
      <c r="F57" s="15">
        <f t="shared" si="1"/>
        <v>0</v>
      </c>
      <c r="G57" s="15">
        <f t="shared" si="2"/>
        <v>0</v>
      </c>
      <c r="H57" s="15">
        <f t="shared" si="3"/>
        <v>0</v>
      </c>
      <c r="I57" s="15">
        <f t="shared" si="4"/>
        <v>0</v>
      </c>
      <c r="J57" s="15">
        <f t="shared" si="5"/>
        <v>0</v>
      </c>
      <c r="K57" s="15">
        <f t="shared" si="6"/>
        <v>0</v>
      </c>
    </row>
    <row r="58" spans="1:11">
      <c r="A58" s="19">
        <v>0</v>
      </c>
      <c r="B58" s="2" t="s">
        <v>987</v>
      </c>
      <c r="C58" s="13">
        <f>'Clean Data'!K58</f>
        <v>39300520.716112532</v>
      </c>
      <c r="D58" s="15">
        <f>'Clean Data'!D58</f>
        <v>1</v>
      </c>
      <c r="E58" s="15">
        <f t="shared" si="0"/>
        <v>0</v>
      </c>
      <c r="F58" s="15">
        <f t="shared" si="1"/>
        <v>0</v>
      </c>
      <c r="G58" s="15">
        <f t="shared" si="2"/>
        <v>0</v>
      </c>
      <c r="H58" s="15">
        <f t="shared" si="3"/>
        <v>0</v>
      </c>
      <c r="I58" s="15">
        <f t="shared" si="4"/>
        <v>0</v>
      </c>
      <c r="J58" s="15">
        <f t="shared" si="5"/>
        <v>0</v>
      </c>
      <c r="K58" s="15">
        <f t="shared" si="6"/>
        <v>0</v>
      </c>
    </row>
    <row r="59" spans="1:11">
      <c r="A59" s="19">
        <v>0</v>
      </c>
      <c r="B59" s="2" t="s">
        <v>3193</v>
      </c>
      <c r="C59" s="13">
        <f>'Clean Data'!K59</f>
        <v>40062837.084398977</v>
      </c>
      <c r="D59" s="15">
        <f>'Clean Data'!D59</f>
        <v>6</v>
      </c>
      <c r="E59" s="15">
        <f t="shared" si="0"/>
        <v>0</v>
      </c>
      <c r="F59" s="15">
        <f t="shared" si="1"/>
        <v>0</v>
      </c>
      <c r="G59" s="15">
        <f t="shared" si="2"/>
        <v>0</v>
      </c>
      <c r="H59" s="15">
        <f t="shared" si="3"/>
        <v>0</v>
      </c>
      <c r="I59" s="15">
        <f t="shared" si="4"/>
        <v>0</v>
      </c>
      <c r="J59" s="15">
        <f t="shared" si="5"/>
        <v>0</v>
      </c>
      <c r="K59" s="15">
        <f t="shared" si="6"/>
        <v>0</v>
      </c>
    </row>
    <row r="60" spans="1:11">
      <c r="A60" s="19">
        <v>0</v>
      </c>
      <c r="B60" s="2" t="s">
        <v>9488</v>
      </c>
      <c r="C60" s="13">
        <f>'Clean Data'!K60</f>
        <v>42910731.457800508</v>
      </c>
      <c r="D60" s="15">
        <f>'Clean Data'!D60</f>
        <v>1</v>
      </c>
      <c r="E60" s="15">
        <f t="shared" si="0"/>
        <v>0</v>
      </c>
      <c r="F60" s="15">
        <f t="shared" si="1"/>
        <v>0</v>
      </c>
      <c r="G60" s="15">
        <f t="shared" si="2"/>
        <v>0</v>
      </c>
      <c r="H60" s="15">
        <f t="shared" si="3"/>
        <v>0</v>
      </c>
      <c r="I60" s="15">
        <f t="shared" si="4"/>
        <v>0</v>
      </c>
      <c r="J60" s="15">
        <f t="shared" si="5"/>
        <v>0</v>
      </c>
      <c r="K60" s="15">
        <f t="shared" si="6"/>
        <v>0</v>
      </c>
    </row>
    <row r="61" spans="1:11">
      <c r="A61" s="19">
        <v>0</v>
      </c>
      <c r="B61" s="2" t="s">
        <v>3825</v>
      </c>
      <c r="C61" s="13">
        <f>'Clean Data'!K61</f>
        <v>31693700.767263427</v>
      </c>
      <c r="D61" s="15">
        <f>'Clean Data'!D61</f>
        <v>1</v>
      </c>
      <c r="E61" s="15">
        <f t="shared" si="0"/>
        <v>0</v>
      </c>
      <c r="F61" s="15">
        <f t="shared" si="1"/>
        <v>0</v>
      </c>
      <c r="G61" s="15">
        <f t="shared" si="2"/>
        <v>0</v>
      </c>
      <c r="H61" s="15">
        <f t="shared" si="3"/>
        <v>0</v>
      </c>
      <c r="I61" s="15">
        <f t="shared" si="4"/>
        <v>0</v>
      </c>
      <c r="J61" s="15">
        <f t="shared" si="5"/>
        <v>0</v>
      </c>
      <c r="K61" s="15">
        <f t="shared" si="6"/>
        <v>0</v>
      </c>
    </row>
    <row r="62" spans="1:11">
      <c r="A62" s="19">
        <v>0</v>
      </c>
      <c r="B62" s="2" t="s">
        <v>2150</v>
      </c>
      <c r="C62" s="13">
        <f>'Clean Data'!K62</f>
        <v>26595184.914841846</v>
      </c>
      <c r="D62" s="15">
        <f>'Clean Data'!D62</f>
        <v>1</v>
      </c>
      <c r="E62" s="15">
        <f t="shared" si="0"/>
        <v>0</v>
      </c>
      <c r="F62" s="15">
        <f t="shared" si="1"/>
        <v>0</v>
      </c>
      <c r="G62" s="15">
        <f t="shared" si="2"/>
        <v>0</v>
      </c>
      <c r="H62" s="15">
        <f t="shared" si="3"/>
        <v>0</v>
      </c>
      <c r="I62" s="15">
        <f t="shared" si="4"/>
        <v>0</v>
      </c>
      <c r="J62" s="15">
        <f t="shared" si="5"/>
        <v>0</v>
      </c>
      <c r="K62" s="15">
        <f t="shared" si="6"/>
        <v>0</v>
      </c>
    </row>
    <row r="63" spans="1:11">
      <c r="A63" s="19">
        <v>0</v>
      </c>
      <c r="B63" s="2" t="s">
        <v>1019</v>
      </c>
      <c r="C63" s="13">
        <f>'Clean Data'!K63</f>
        <v>27972937.712895375</v>
      </c>
      <c r="D63" s="15">
        <f>'Clean Data'!D63</f>
        <v>1</v>
      </c>
      <c r="E63" s="15">
        <f t="shared" si="0"/>
        <v>0</v>
      </c>
      <c r="F63" s="15">
        <f t="shared" si="1"/>
        <v>0</v>
      </c>
      <c r="G63" s="15">
        <f t="shared" si="2"/>
        <v>0</v>
      </c>
      <c r="H63" s="15">
        <f t="shared" si="3"/>
        <v>0</v>
      </c>
      <c r="I63" s="15">
        <f t="shared" si="4"/>
        <v>0</v>
      </c>
      <c r="J63" s="15">
        <f t="shared" si="5"/>
        <v>0</v>
      </c>
      <c r="K63" s="15">
        <f t="shared" si="6"/>
        <v>0</v>
      </c>
    </row>
    <row r="64" spans="1:11">
      <c r="A64" s="19">
        <v>0</v>
      </c>
      <c r="B64" s="2" t="s">
        <v>10373</v>
      </c>
      <c r="C64" s="13">
        <f>'Clean Data'!K64</f>
        <v>38066270.072992697</v>
      </c>
      <c r="D64" s="15">
        <f>'Clean Data'!D64</f>
        <v>1</v>
      </c>
      <c r="E64" s="15">
        <f t="shared" si="0"/>
        <v>0</v>
      </c>
      <c r="F64" s="15">
        <f t="shared" si="1"/>
        <v>0</v>
      </c>
      <c r="G64" s="15">
        <f t="shared" si="2"/>
        <v>0</v>
      </c>
      <c r="H64" s="15">
        <f t="shared" si="3"/>
        <v>0</v>
      </c>
      <c r="I64" s="15">
        <f t="shared" si="4"/>
        <v>0</v>
      </c>
      <c r="J64" s="15">
        <f t="shared" si="5"/>
        <v>0</v>
      </c>
      <c r="K64" s="15">
        <f t="shared" si="6"/>
        <v>0</v>
      </c>
    </row>
    <row r="65" spans="1:11">
      <c r="A65" s="19">
        <v>0</v>
      </c>
      <c r="B65" s="2" t="s">
        <v>1981</v>
      </c>
      <c r="C65" s="13">
        <f>'Clean Data'!K65</f>
        <v>31180608.515815083</v>
      </c>
      <c r="D65" s="15">
        <f>'Clean Data'!D65</f>
        <v>1</v>
      </c>
      <c r="E65" s="15">
        <f t="shared" si="0"/>
        <v>0</v>
      </c>
      <c r="F65" s="15">
        <f t="shared" si="1"/>
        <v>0</v>
      </c>
      <c r="G65" s="15">
        <f t="shared" si="2"/>
        <v>0</v>
      </c>
      <c r="H65" s="15">
        <f t="shared" si="3"/>
        <v>0</v>
      </c>
      <c r="I65" s="15">
        <f t="shared" si="4"/>
        <v>0</v>
      </c>
      <c r="J65" s="15">
        <f t="shared" si="5"/>
        <v>0</v>
      </c>
      <c r="K65" s="15">
        <f t="shared" si="6"/>
        <v>0</v>
      </c>
    </row>
    <row r="66" spans="1:11">
      <c r="A66" s="19">
        <v>0</v>
      </c>
      <c r="B66" s="2" t="s">
        <v>9817</v>
      </c>
      <c r="C66" s="13">
        <f>'Clean Data'!K66</f>
        <v>27235617.518248174</v>
      </c>
      <c r="D66" s="15">
        <f>'Clean Data'!D66</f>
        <v>1</v>
      </c>
      <c r="E66" s="15">
        <f t="shared" ref="E66:E129" si="7">IF(AND(IF(A66=1,D66,0),D66=1),1,0)</f>
        <v>0</v>
      </c>
      <c r="F66" s="15">
        <f t="shared" ref="F66:F129" si="8">IF(AND(IF(A66=1,D66,0),D66=2),1,0)</f>
        <v>0</v>
      </c>
      <c r="G66" s="15">
        <f t="shared" ref="G66:G129" si="9">IF(AND(IF(A66=1,D66,0),D66=3),1,0)</f>
        <v>0</v>
      </c>
      <c r="H66" s="15">
        <f t="shared" ref="H66:H129" si="10">IF(AND(IF(A66=1,D66,0),D66=4),1,0)</f>
        <v>0</v>
      </c>
      <c r="I66" s="15">
        <f t="shared" ref="I66:I129" si="11">IF(AND(IF(A66=1,D66,0),D66=5),1,0)</f>
        <v>0</v>
      </c>
      <c r="J66" s="15">
        <f t="shared" ref="J66:J129" si="12">IF(AND(IF(A66=1,D66,0),D66=6),1,0)</f>
        <v>0</v>
      </c>
      <c r="K66" s="15">
        <f t="shared" ref="K66:K129" si="13">IF(AND(IF(A66=1,D66,0),D66=7),1,0)</f>
        <v>0</v>
      </c>
    </row>
    <row r="67" spans="1:11">
      <c r="A67" s="19">
        <v>0</v>
      </c>
      <c r="B67" s="2" t="s">
        <v>7735</v>
      </c>
      <c r="C67" s="13">
        <f>'Clean Data'!K67</f>
        <v>42049984.184914842</v>
      </c>
      <c r="D67" s="15">
        <f>'Clean Data'!D67</f>
        <v>2</v>
      </c>
      <c r="E67" s="15">
        <f t="shared" si="7"/>
        <v>0</v>
      </c>
      <c r="F67" s="15">
        <f t="shared" si="8"/>
        <v>0</v>
      </c>
      <c r="G67" s="15">
        <f t="shared" si="9"/>
        <v>0</v>
      </c>
      <c r="H67" s="15">
        <f t="shared" si="10"/>
        <v>0</v>
      </c>
      <c r="I67" s="15">
        <f t="shared" si="11"/>
        <v>0</v>
      </c>
      <c r="J67" s="15">
        <f t="shared" si="12"/>
        <v>0</v>
      </c>
      <c r="K67" s="15">
        <f t="shared" si="13"/>
        <v>0</v>
      </c>
    </row>
    <row r="68" spans="1:11">
      <c r="A68" s="19">
        <v>0</v>
      </c>
      <c r="B68" s="2" t="s">
        <v>4735</v>
      </c>
      <c r="C68" s="13">
        <f>'Clean Data'!K68</f>
        <v>49416492.731829569</v>
      </c>
      <c r="D68" s="15">
        <f>'Clean Data'!D68</f>
        <v>3</v>
      </c>
      <c r="E68" s="15">
        <f t="shared" si="7"/>
        <v>0</v>
      </c>
      <c r="F68" s="15">
        <f t="shared" si="8"/>
        <v>0</v>
      </c>
      <c r="G68" s="15">
        <f t="shared" si="9"/>
        <v>0</v>
      </c>
      <c r="H68" s="15">
        <f t="shared" si="10"/>
        <v>0</v>
      </c>
      <c r="I68" s="15">
        <f t="shared" si="11"/>
        <v>0</v>
      </c>
      <c r="J68" s="15">
        <f t="shared" si="12"/>
        <v>0</v>
      </c>
      <c r="K68" s="15">
        <f t="shared" si="13"/>
        <v>0</v>
      </c>
    </row>
    <row r="69" spans="1:11">
      <c r="A69" s="19">
        <v>0</v>
      </c>
      <c r="B69" s="2" t="s">
        <v>2358</v>
      </c>
      <c r="C69" s="13">
        <f>'Clean Data'!K69</f>
        <v>24025091.729323305</v>
      </c>
      <c r="D69" s="15">
        <f>'Clean Data'!D69</f>
        <v>2</v>
      </c>
      <c r="E69" s="15">
        <f t="shared" si="7"/>
        <v>0</v>
      </c>
      <c r="F69" s="15">
        <f t="shared" si="8"/>
        <v>0</v>
      </c>
      <c r="G69" s="15">
        <f t="shared" si="9"/>
        <v>0</v>
      </c>
      <c r="H69" s="15">
        <f t="shared" si="10"/>
        <v>0</v>
      </c>
      <c r="I69" s="15">
        <f t="shared" si="11"/>
        <v>0</v>
      </c>
      <c r="J69" s="15">
        <f t="shared" si="12"/>
        <v>0</v>
      </c>
      <c r="K69" s="15">
        <f t="shared" si="13"/>
        <v>0</v>
      </c>
    </row>
    <row r="70" spans="1:11">
      <c r="A70" s="19">
        <v>0</v>
      </c>
      <c r="B70" s="2" t="s">
        <v>3688</v>
      </c>
      <c r="C70" s="13">
        <f>'Clean Data'!K70</f>
        <v>28194169.92481203</v>
      </c>
      <c r="D70" s="15">
        <f>'Clean Data'!D70</f>
        <v>1</v>
      </c>
      <c r="E70" s="15">
        <f t="shared" si="7"/>
        <v>0</v>
      </c>
      <c r="F70" s="15">
        <f t="shared" si="8"/>
        <v>0</v>
      </c>
      <c r="G70" s="15">
        <f t="shared" si="9"/>
        <v>0</v>
      </c>
      <c r="H70" s="15">
        <f t="shared" si="10"/>
        <v>0</v>
      </c>
      <c r="I70" s="15">
        <f t="shared" si="11"/>
        <v>0</v>
      </c>
      <c r="J70" s="15">
        <f t="shared" si="12"/>
        <v>0</v>
      </c>
      <c r="K70" s="15">
        <f t="shared" si="13"/>
        <v>0</v>
      </c>
    </row>
    <row r="71" spans="1:11">
      <c r="A71" s="19">
        <v>0</v>
      </c>
      <c r="B71" s="2" t="s">
        <v>806</v>
      </c>
      <c r="C71" s="13">
        <f>'Clean Data'!K71</f>
        <v>32762950.375939846</v>
      </c>
      <c r="D71" s="15">
        <f>'Clean Data'!D71</f>
        <v>1</v>
      </c>
      <c r="E71" s="15">
        <f t="shared" si="7"/>
        <v>0</v>
      </c>
      <c r="F71" s="15">
        <f t="shared" si="8"/>
        <v>0</v>
      </c>
      <c r="G71" s="15">
        <f t="shared" si="9"/>
        <v>0</v>
      </c>
      <c r="H71" s="15">
        <f t="shared" si="10"/>
        <v>0</v>
      </c>
      <c r="I71" s="15">
        <f t="shared" si="11"/>
        <v>0</v>
      </c>
      <c r="J71" s="15">
        <f t="shared" si="12"/>
        <v>0</v>
      </c>
      <c r="K71" s="15">
        <f t="shared" si="13"/>
        <v>0</v>
      </c>
    </row>
    <row r="72" spans="1:11">
      <c r="A72" s="19">
        <v>0</v>
      </c>
      <c r="B72" s="2" t="s">
        <v>4372</v>
      </c>
      <c r="C72" s="13">
        <f>'Clean Data'!K72</f>
        <v>62954617.543859646</v>
      </c>
      <c r="D72" s="15">
        <f>'Clean Data'!D72</f>
        <v>3</v>
      </c>
      <c r="E72" s="15">
        <f t="shared" si="7"/>
        <v>0</v>
      </c>
      <c r="F72" s="15">
        <f t="shared" si="8"/>
        <v>0</v>
      </c>
      <c r="G72" s="15">
        <f t="shared" si="9"/>
        <v>0</v>
      </c>
      <c r="H72" s="15">
        <f t="shared" si="10"/>
        <v>0</v>
      </c>
      <c r="I72" s="15">
        <f t="shared" si="11"/>
        <v>0</v>
      </c>
      <c r="J72" s="15">
        <f t="shared" si="12"/>
        <v>0</v>
      </c>
      <c r="K72" s="15">
        <f t="shared" si="13"/>
        <v>0</v>
      </c>
    </row>
    <row r="73" spans="1:11">
      <c r="A73" s="19">
        <v>0</v>
      </c>
      <c r="B73" s="2" t="s">
        <v>5542</v>
      </c>
      <c r="C73" s="13">
        <f>'Clean Data'!K73</f>
        <v>36905760.902255639</v>
      </c>
      <c r="D73" s="15">
        <f>'Clean Data'!D73</f>
        <v>3</v>
      </c>
      <c r="E73" s="15">
        <f t="shared" si="7"/>
        <v>0</v>
      </c>
      <c r="F73" s="15">
        <f t="shared" si="8"/>
        <v>0</v>
      </c>
      <c r="G73" s="15">
        <f t="shared" si="9"/>
        <v>0</v>
      </c>
      <c r="H73" s="15">
        <f t="shared" si="10"/>
        <v>0</v>
      </c>
      <c r="I73" s="15">
        <f t="shared" si="11"/>
        <v>0</v>
      </c>
      <c r="J73" s="15">
        <f t="shared" si="12"/>
        <v>0</v>
      </c>
      <c r="K73" s="15">
        <f t="shared" si="13"/>
        <v>0</v>
      </c>
    </row>
    <row r="74" spans="1:11">
      <c r="A74" s="19">
        <v>0</v>
      </c>
      <c r="B74" s="2" t="s">
        <v>10315</v>
      </c>
      <c r="C74" s="13">
        <f>'Clean Data'!K74</f>
        <v>23264046.616541352</v>
      </c>
      <c r="D74" s="15">
        <f>'Clean Data'!D74</f>
        <v>1</v>
      </c>
      <c r="E74" s="15">
        <f t="shared" si="7"/>
        <v>0</v>
      </c>
      <c r="F74" s="15">
        <f t="shared" si="8"/>
        <v>0</v>
      </c>
      <c r="G74" s="15">
        <f t="shared" si="9"/>
        <v>0</v>
      </c>
      <c r="H74" s="15">
        <f t="shared" si="10"/>
        <v>0</v>
      </c>
      <c r="I74" s="15">
        <f t="shared" si="11"/>
        <v>0</v>
      </c>
      <c r="J74" s="15">
        <f t="shared" si="12"/>
        <v>0</v>
      </c>
      <c r="K74" s="15">
        <f t="shared" si="13"/>
        <v>0</v>
      </c>
    </row>
    <row r="75" spans="1:11">
      <c r="A75" s="19">
        <v>0</v>
      </c>
      <c r="B75" s="2" t="s">
        <v>7197</v>
      </c>
      <c r="C75" s="13">
        <f>'Clean Data'!K75</f>
        <v>25074644.11027569</v>
      </c>
      <c r="D75" s="15">
        <f>'Clean Data'!D75</f>
        <v>1</v>
      </c>
      <c r="E75" s="15">
        <f t="shared" si="7"/>
        <v>0</v>
      </c>
      <c r="F75" s="15">
        <f t="shared" si="8"/>
        <v>0</v>
      </c>
      <c r="G75" s="15">
        <f t="shared" si="9"/>
        <v>0</v>
      </c>
      <c r="H75" s="15">
        <f t="shared" si="10"/>
        <v>0</v>
      </c>
      <c r="I75" s="15">
        <f t="shared" si="11"/>
        <v>0</v>
      </c>
      <c r="J75" s="15">
        <f t="shared" si="12"/>
        <v>0</v>
      </c>
      <c r="K75" s="15">
        <f t="shared" si="13"/>
        <v>0</v>
      </c>
    </row>
    <row r="76" spans="1:11">
      <c r="A76" s="19">
        <v>0</v>
      </c>
      <c r="B76" s="2" t="s">
        <v>5719</v>
      </c>
      <c r="C76" s="13">
        <f>'Clean Data'!K76</f>
        <v>35109978.195488721</v>
      </c>
      <c r="D76" s="15">
        <f>'Clean Data'!D76</f>
        <v>1</v>
      </c>
      <c r="E76" s="15">
        <f t="shared" si="7"/>
        <v>0</v>
      </c>
      <c r="F76" s="15">
        <f t="shared" si="8"/>
        <v>0</v>
      </c>
      <c r="G76" s="15">
        <f t="shared" si="9"/>
        <v>0</v>
      </c>
      <c r="H76" s="15">
        <f t="shared" si="10"/>
        <v>0</v>
      </c>
      <c r="I76" s="15">
        <f t="shared" si="11"/>
        <v>0</v>
      </c>
      <c r="J76" s="15">
        <f t="shared" si="12"/>
        <v>0</v>
      </c>
      <c r="K76" s="15">
        <f t="shared" si="13"/>
        <v>0</v>
      </c>
    </row>
    <row r="77" spans="1:11">
      <c r="A77" s="19">
        <v>0</v>
      </c>
      <c r="B77" s="2" t="s">
        <v>707</v>
      </c>
      <c r="C77" s="13">
        <f>'Clean Data'!K77</f>
        <v>29686717.293233082</v>
      </c>
      <c r="D77" s="15">
        <f>'Clean Data'!D77</f>
        <v>3</v>
      </c>
      <c r="E77" s="15">
        <f t="shared" si="7"/>
        <v>0</v>
      </c>
      <c r="F77" s="15">
        <f t="shared" si="8"/>
        <v>0</v>
      </c>
      <c r="G77" s="15">
        <f t="shared" si="9"/>
        <v>0</v>
      </c>
      <c r="H77" s="15">
        <f t="shared" si="10"/>
        <v>0</v>
      </c>
      <c r="I77" s="15">
        <f t="shared" si="11"/>
        <v>0</v>
      </c>
      <c r="J77" s="15">
        <f t="shared" si="12"/>
        <v>0</v>
      </c>
      <c r="K77" s="15">
        <f t="shared" si="13"/>
        <v>0</v>
      </c>
    </row>
    <row r="78" spans="1:11">
      <c r="A78" s="19">
        <v>0</v>
      </c>
      <c r="B78" s="2" t="s">
        <v>10167</v>
      </c>
      <c r="C78" s="13">
        <f>'Clean Data'!K78</f>
        <v>21776577.944862153</v>
      </c>
      <c r="D78" s="15">
        <f>'Clean Data'!D78</f>
        <v>2</v>
      </c>
      <c r="E78" s="15">
        <f>IF(AND(IF(A78=1,D78,0),D78=1),1,0)</f>
        <v>0</v>
      </c>
      <c r="F78" s="15">
        <f t="shared" si="8"/>
        <v>0</v>
      </c>
      <c r="G78" s="15">
        <f t="shared" si="9"/>
        <v>0</v>
      </c>
      <c r="H78" s="15">
        <f t="shared" si="10"/>
        <v>0</v>
      </c>
      <c r="I78" s="15">
        <f t="shared" si="11"/>
        <v>0</v>
      </c>
      <c r="J78" s="15">
        <f t="shared" si="12"/>
        <v>0</v>
      </c>
      <c r="K78" s="15">
        <f t="shared" si="13"/>
        <v>0</v>
      </c>
    </row>
    <row r="79" spans="1:11">
      <c r="A79" s="19">
        <v>0</v>
      </c>
      <c r="B79" s="2" t="s">
        <v>2751</v>
      </c>
      <c r="C79" s="13">
        <f>'Clean Data'!K79</f>
        <v>26715111.779448621</v>
      </c>
      <c r="D79" s="15">
        <f>'Clean Data'!D79</f>
        <v>2</v>
      </c>
      <c r="E79" s="15">
        <f t="shared" si="7"/>
        <v>0</v>
      </c>
      <c r="F79" s="15">
        <f t="shared" si="8"/>
        <v>0</v>
      </c>
      <c r="G79" s="15">
        <f t="shared" si="9"/>
        <v>0</v>
      </c>
      <c r="H79" s="15">
        <f t="shared" si="10"/>
        <v>0</v>
      </c>
      <c r="I79" s="15">
        <f t="shared" si="11"/>
        <v>0</v>
      </c>
      <c r="J79" s="15">
        <f t="shared" si="12"/>
        <v>0</v>
      </c>
      <c r="K79" s="15">
        <f t="shared" si="13"/>
        <v>0</v>
      </c>
    </row>
    <row r="80" spans="1:11">
      <c r="A80" s="19">
        <v>0</v>
      </c>
      <c r="B80" s="2" t="s">
        <v>4510</v>
      </c>
      <c r="C80" s="13">
        <f>'Clean Data'!K80</f>
        <v>28912948.578199055</v>
      </c>
      <c r="D80" s="15">
        <f>'Clean Data'!D80</f>
        <v>3</v>
      </c>
      <c r="E80" s="15">
        <f t="shared" si="7"/>
        <v>0</v>
      </c>
      <c r="F80" s="15">
        <f t="shared" si="8"/>
        <v>0</v>
      </c>
      <c r="G80" s="15">
        <f t="shared" si="9"/>
        <v>0</v>
      </c>
      <c r="H80" s="15">
        <f t="shared" si="10"/>
        <v>0</v>
      </c>
      <c r="I80" s="15">
        <f t="shared" si="11"/>
        <v>0</v>
      </c>
      <c r="J80" s="15">
        <f t="shared" si="12"/>
        <v>0</v>
      </c>
      <c r="K80" s="15">
        <f t="shared" si="13"/>
        <v>0</v>
      </c>
    </row>
    <row r="81" spans="1:11">
      <c r="A81" s="19">
        <v>0</v>
      </c>
      <c r="B81" s="2" t="s">
        <v>7526</v>
      </c>
      <c r="C81" s="13">
        <f>'Clean Data'!K81</f>
        <v>42276366.824644551</v>
      </c>
      <c r="D81" s="15">
        <f>'Clean Data'!D81</f>
        <v>1</v>
      </c>
      <c r="E81" s="15">
        <f t="shared" si="7"/>
        <v>0</v>
      </c>
      <c r="F81" s="15">
        <f t="shared" si="8"/>
        <v>0</v>
      </c>
      <c r="G81" s="15">
        <f t="shared" si="9"/>
        <v>0</v>
      </c>
      <c r="H81" s="15">
        <f t="shared" si="10"/>
        <v>0</v>
      </c>
      <c r="I81" s="15">
        <f t="shared" si="11"/>
        <v>0</v>
      </c>
      <c r="J81" s="15">
        <f t="shared" si="12"/>
        <v>0</v>
      </c>
      <c r="K81" s="15">
        <f t="shared" si="13"/>
        <v>0</v>
      </c>
    </row>
    <row r="82" spans="1:11">
      <c r="A82" s="19">
        <v>0</v>
      </c>
      <c r="B82" s="2" t="s">
        <v>9344</v>
      </c>
      <c r="C82" s="13">
        <f>'Clean Data'!K82</f>
        <v>32053534.360189576</v>
      </c>
      <c r="D82" s="15">
        <f>'Clean Data'!D82</f>
        <v>1</v>
      </c>
      <c r="E82" s="15">
        <f t="shared" si="7"/>
        <v>0</v>
      </c>
      <c r="F82" s="15">
        <f t="shared" si="8"/>
        <v>0</v>
      </c>
      <c r="G82" s="15">
        <f t="shared" si="9"/>
        <v>0</v>
      </c>
      <c r="H82" s="15">
        <f t="shared" si="10"/>
        <v>0</v>
      </c>
      <c r="I82" s="15">
        <f t="shared" si="11"/>
        <v>0</v>
      </c>
      <c r="J82" s="15">
        <f t="shared" si="12"/>
        <v>0</v>
      </c>
      <c r="K82" s="15">
        <f t="shared" si="13"/>
        <v>0</v>
      </c>
    </row>
    <row r="83" spans="1:11">
      <c r="A83" s="19">
        <v>0</v>
      </c>
      <c r="B83" s="2" t="s">
        <v>9619</v>
      </c>
      <c r="C83" s="13">
        <f>'Clean Data'!K83</f>
        <v>28292616.113744076</v>
      </c>
      <c r="D83" s="15">
        <f>'Clean Data'!D83</f>
        <v>3</v>
      </c>
      <c r="E83" s="15">
        <f t="shared" si="7"/>
        <v>0</v>
      </c>
      <c r="F83" s="15">
        <f t="shared" si="8"/>
        <v>0</v>
      </c>
      <c r="G83" s="15">
        <f t="shared" si="9"/>
        <v>0</v>
      </c>
      <c r="H83" s="15">
        <f t="shared" si="10"/>
        <v>0</v>
      </c>
      <c r="I83" s="15">
        <f t="shared" si="11"/>
        <v>0</v>
      </c>
      <c r="J83" s="15">
        <f t="shared" si="12"/>
        <v>0</v>
      </c>
      <c r="K83" s="15">
        <f t="shared" si="13"/>
        <v>0</v>
      </c>
    </row>
    <row r="84" spans="1:11">
      <c r="A84" s="19">
        <v>0</v>
      </c>
      <c r="B84" s="2" t="s">
        <v>2539</v>
      </c>
      <c r="C84" s="13">
        <f>'Clean Data'!K84</f>
        <v>24582636.492890995</v>
      </c>
      <c r="D84" s="15">
        <f>'Clean Data'!D84</f>
        <v>3</v>
      </c>
      <c r="E84" s="15">
        <f t="shared" si="7"/>
        <v>0</v>
      </c>
      <c r="F84" s="15">
        <f t="shared" si="8"/>
        <v>0</v>
      </c>
      <c r="G84" s="15">
        <f t="shared" si="9"/>
        <v>0</v>
      </c>
      <c r="H84" s="15">
        <f t="shared" si="10"/>
        <v>0</v>
      </c>
      <c r="I84" s="15">
        <f t="shared" si="11"/>
        <v>0</v>
      </c>
      <c r="J84" s="15">
        <f t="shared" si="12"/>
        <v>0</v>
      </c>
      <c r="K84" s="15">
        <f t="shared" si="13"/>
        <v>0</v>
      </c>
    </row>
    <row r="85" spans="1:11">
      <c r="A85" s="19">
        <v>0</v>
      </c>
      <c r="B85" s="2" t="s">
        <v>2545</v>
      </c>
      <c r="C85" s="13">
        <f>'Clean Data'!K85</f>
        <v>27853304.97630332</v>
      </c>
      <c r="D85" s="15">
        <f>'Clean Data'!D85</f>
        <v>3</v>
      </c>
      <c r="E85" s="15">
        <f t="shared" si="7"/>
        <v>0</v>
      </c>
      <c r="F85" s="15">
        <f t="shared" si="8"/>
        <v>0</v>
      </c>
      <c r="G85" s="15">
        <f t="shared" si="9"/>
        <v>0</v>
      </c>
      <c r="H85" s="15">
        <f t="shared" si="10"/>
        <v>0</v>
      </c>
      <c r="I85" s="15">
        <f t="shared" si="11"/>
        <v>0</v>
      </c>
      <c r="J85" s="15">
        <f t="shared" si="12"/>
        <v>0</v>
      </c>
      <c r="K85" s="15">
        <f t="shared" si="13"/>
        <v>0</v>
      </c>
    </row>
    <row r="86" spans="1:11">
      <c r="A86" s="19">
        <v>0</v>
      </c>
      <c r="B86" s="2" t="s">
        <v>3671</v>
      </c>
      <c r="C86" s="13">
        <f>'Clean Data'!K86</f>
        <v>51571399.526066355</v>
      </c>
      <c r="D86" s="15">
        <f>'Clean Data'!D86</f>
        <v>2</v>
      </c>
      <c r="E86" s="15">
        <f t="shared" si="7"/>
        <v>0</v>
      </c>
      <c r="F86" s="15">
        <f t="shared" si="8"/>
        <v>0</v>
      </c>
      <c r="G86" s="15">
        <f t="shared" si="9"/>
        <v>0</v>
      </c>
      <c r="H86" s="15">
        <f t="shared" si="10"/>
        <v>0</v>
      </c>
      <c r="I86" s="15">
        <f t="shared" si="11"/>
        <v>0</v>
      </c>
      <c r="J86" s="15">
        <f t="shared" si="12"/>
        <v>0</v>
      </c>
      <c r="K86" s="15">
        <f t="shared" si="13"/>
        <v>0</v>
      </c>
    </row>
    <row r="87" spans="1:11">
      <c r="A87" s="19">
        <v>0</v>
      </c>
      <c r="B87" s="2" t="s">
        <v>2257</v>
      </c>
      <c r="C87" s="13">
        <f>'Clean Data'!K87</f>
        <v>43651385.781990521</v>
      </c>
      <c r="D87" s="15">
        <f>'Clean Data'!D87</f>
        <v>2</v>
      </c>
      <c r="E87" s="15">
        <f t="shared" si="7"/>
        <v>0</v>
      </c>
      <c r="F87" s="15">
        <f t="shared" si="8"/>
        <v>0</v>
      </c>
      <c r="G87" s="15">
        <f t="shared" si="9"/>
        <v>0</v>
      </c>
      <c r="H87" s="15">
        <f t="shared" si="10"/>
        <v>0</v>
      </c>
      <c r="I87" s="15">
        <f t="shared" si="11"/>
        <v>0</v>
      </c>
      <c r="J87" s="15">
        <f t="shared" si="12"/>
        <v>0</v>
      </c>
      <c r="K87" s="15">
        <f t="shared" si="13"/>
        <v>0</v>
      </c>
    </row>
    <row r="88" spans="1:11">
      <c r="A88" s="19">
        <v>0</v>
      </c>
      <c r="B88" s="2" t="s">
        <v>4349</v>
      </c>
      <c r="C88" s="13">
        <f>'Clean Data'!K88</f>
        <v>67715934.360189572</v>
      </c>
      <c r="D88" s="15">
        <f>'Clean Data'!D88</f>
        <v>1</v>
      </c>
      <c r="E88" s="15">
        <f t="shared" si="7"/>
        <v>0</v>
      </c>
      <c r="F88" s="15">
        <f t="shared" si="8"/>
        <v>0</v>
      </c>
      <c r="G88" s="15">
        <f t="shared" si="9"/>
        <v>0</v>
      </c>
      <c r="H88" s="15">
        <f t="shared" si="10"/>
        <v>0</v>
      </c>
      <c r="I88" s="15">
        <f t="shared" si="11"/>
        <v>0</v>
      </c>
      <c r="J88" s="15">
        <f t="shared" si="12"/>
        <v>0</v>
      </c>
      <c r="K88" s="15">
        <f t="shared" si="13"/>
        <v>0</v>
      </c>
    </row>
    <row r="89" spans="1:11">
      <c r="A89" s="19">
        <v>0</v>
      </c>
      <c r="B89" s="2" t="s">
        <v>8660</v>
      </c>
      <c r="C89" s="13">
        <f>'Clean Data'!K89</f>
        <v>24132780.285035629</v>
      </c>
      <c r="D89" s="15">
        <f>'Clean Data'!D89</f>
        <v>6</v>
      </c>
      <c r="E89" s="15">
        <f t="shared" si="7"/>
        <v>0</v>
      </c>
      <c r="F89" s="15">
        <f t="shared" si="8"/>
        <v>0</v>
      </c>
      <c r="G89" s="15">
        <f t="shared" si="9"/>
        <v>0</v>
      </c>
      <c r="H89" s="15">
        <f t="shared" si="10"/>
        <v>0</v>
      </c>
      <c r="I89" s="15">
        <f t="shared" si="11"/>
        <v>0</v>
      </c>
      <c r="J89" s="15">
        <f t="shared" si="12"/>
        <v>0</v>
      </c>
      <c r="K89" s="15">
        <f t="shared" si="13"/>
        <v>0</v>
      </c>
    </row>
    <row r="90" spans="1:11">
      <c r="A90" s="19">
        <v>0</v>
      </c>
      <c r="B90" s="2" t="s">
        <v>8551</v>
      </c>
      <c r="C90" s="13">
        <f>'Clean Data'!K90</f>
        <v>31055325.890736341</v>
      </c>
      <c r="D90" s="15">
        <f>'Clean Data'!D90</f>
        <v>4</v>
      </c>
      <c r="E90" s="15">
        <f t="shared" si="7"/>
        <v>0</v>
      </c>
      <c r="F90" s="15">
        <f t="shared" si="8"/>
        <v>0</v>
      </c>
      <c r="G90" s="15">
        <f t="shared" si="9"/>
        <v>0</v>
      </c>
      <c r="H90" s="15">
        <f t="shared" si="10"/>
        <v>0</v>
      </c>
      <c r="I90" s="15">
        <f t="shared" si="11"/>
        <v>0</v>
      </c>
      <c r="J90" s="15">
        <f t="shared" si="12"/>
        <v>0</v>
      </c>
      <c r="K90" s="15">
        <f t="shared" si="13"/>
        <v>0</v>
      </c>
    </row>
    <row r="91" spans="1:11">
      <c r="A91" s="19">
        <v>0</v>
      </c>
      <c r="B91" s="2" t="s">
        <v>1862</v>
      </c>
      <c r="C91" s="13">
        <f>'Clean Data'!K91</f>
        <v>29461708.076009501</v>
      </c>
      <c r="D91" s="15">
        <f>'Clean Data'!D91</f>
        <v>1</v>
      </c>
      <c r="E91" s="15">
        <f t="shared" si="7"/>
        <v>0</v>
      </c>
      <c r="F91" s="15">
        <f t="shared" si="8"/>
        <v>0</v>
      </c>
      <c r="G91" s="15">
        <f t="shared" si="9"/>
        <v>0</v>
      </c>
      <c r="H91" s="15">
        <f t="shared" si="10"/>
        <v>0</v>
      </c>
      <c r="I91" s="15">
        <f t="shared" si="11"/>
        <v>0</v>
      </c>
      <c r="J91" s="15">
        <f t="shared" si="12"/>
        <v>0</v>
      </c>
      <c r="K91" s="15">
        <f t="shared" si="13"/>
        <v>0</v>
      </c>
    </row>
    <row r="92" spans="1:11">
      <c r="A92" s="19">
        <v>0</v>
      </c>
      <c r="B92" s="2" t="s">
        <v>8014</v>
      </c>
      <c r="C92" s="13">
        <f>'Clean Data'!K92</f>
        <v>39309716.864608079</v>
      </c>
      <c r="D92" s="15">
        <f>'Clean Data'!D92</f>
        <v>3</v>
      </c>
      <c r="E92" s="15">
        <f t="shared" si="7"/>
        <v>0</v>
      </c>
      <c r="F92" s="15">
        <f t="shared" si="8"/>
        <v>0</v>
      </c>
      <c r="G92" s="15">
        <f t="shared" si="9"/>
        <v>0</v>
      </c>
      <c r="H92" s="15">
        <f t="shared" si="10"/>
        <v>0</v>
      </c>
      <c r="I92" s="15">
        <f t="shared" si="11"/>
        <v>0</v>
      </c>
      <c r="J92" s="15">
        <f t="shared" si="12"/>
        <v>0</v>
      </c>
      <c r="K92" s="15">
        <f t="shared" si="13"/>
        <v>0</v>
      </c>
    </row>
    <row r="93" spans="1:11">
      <c r="A93" s="19">
        <v>0</v>
      </c>
      <c r="B93" s="2" t="s">
        <v>9381</v>
      </c>
      <c r="C93" s="13">
        <f>'Clean Data'!K93</f>
        <v>48656376.484560572</v>
      </c>
      <c r="D93" s="15">
        <f>'Clean Data'!D93</f>
        <v>5</v>
      </c>
      <c r="E93" s="15">
        <f t="shared" si="7"/>
        <v>0</v>
      </c>
      <c r="F93" s="15">
        <f t="shared" si="8"/>
        <v>0</v>
      </c>
      <c r="G93" s="15">
        <f t="shared" si="9"/>
        <v>0</v>
      </c>
      <c r="H93" s="15">
        <f t="shared" si="10"/>
        <v>0</v>
      </c>
      <c r="I93" s="15">
        <f t="shared" si="11"/>
        <v>0</v>
      </c>
      <c r="J93" s="15">
        <f t="shared" si="12"/>
        <v>0</v>
      </c>
      <c r="K93" s="15">
        <f t="shared" si="13"/>
        <v>0</v>
      </c>
    </row>
    <row r="94" spans="1:11">
      <c r="A94" s="19">
        <v>0</v>
      </c>
      <c r="B94" s="2" t="s">
        <v>870</v>
      </c>
      <c r="C94" s="13">
        <f>'Clean Data'!K94</f>
        <v>34646879.572446555</v>
      </c>
      <c r="D94" s="15">
        <f>'Clean Data'!D94</f>
        <v>7</v>
      </c>
      <c r="E94" s="15">
        <f t="shared" si="7"/>
        <v>0</v>
      </c>
      <c r="F94" s="15">
        <f t="shared" si="8"/>
        <v>0</v>
      </c>
      <c r="G94" s="15">
        <f t="shared" si="9"/>
        <v>0</v>
      </c>
      <c r="H94" s="15">
        <f t="shared" si="10"/>
        <v>0</v>
      </c>
      <c r="I94" s="15">
        <f t="shared" si="11"/>
        <v>0</v>
      </c>
      <c r="J94" s="15">
        <f t="shared" si="12"/>
        <v>0</v>
      </c>
      <c r="K94" s="15">
        <f t="shared" si="13"/>
        <v>0</v>
      </c>
    </row>
    <row r="95" spans="1:11">
      <c r="A95" s="19">
        <v>0</v>
      </c>
      <c r="B95" s="2" t="s">
        <v>181</v>
      </c>
      <c r="C95" s="13">
        <f>'Clean Data'!K95</f>
        <v>26960196.199524939</v>
      </c>
      <c r="D95" s="15">
        <f>'Clean Data'!D95</f>
        <v>1</v>
      </c>
      <c r="E95" s="15">
        <f t="shared" si="7"/>
        <v>0</v>
      </c>
      <c r="F95" s="15">
        <f t="shared" si="8"/>
        <v>0</v>
      </c>
      <c r="G95" s="15">
        <f t="shared" si="9"/>
        <v>0</v>
      </c>
      <c r="H95" s="15">
        <f t="shared" si="10"/>
        <v>0</v>
      </c>
      <c r="I95" s="15">
        <f t="shared" si="11"/>
        <v>0</v>
      </c>
      <c r="J95" s="15">
        <f t="shared" si="12"/>
        <v>0</v>
      </c>
      <c r="K95" s="15">
        <f t="shared" si="13"/>
        <v>0</v>
      </c>
    </row>
    <row r="96" spans="1:11">
      <c r="A96" s="19">
        <v>0</v>
      </c>
      <c r="B96" s="2" t="s">
        <v>4380</v>
      </c>
      <c r="C96" s="13">
        <f>'Clean Data'!K96</f>
        <v>28421573.159144893</v>
      </c>
      <c r="D96" s="15">
        <f>'Clean Data'!D96</f>
        <v>3</v>
      </c>
      <c r="E96" s="15">
        <f t="shared" si="7"/>
        <v>0</v>
      </c>
      <c r="F96" s="15">
        <f t="shared" si="8"/>
        <v>0</v>
      </c>
      <c r="G96" s="15">
        <f t="shared" si="9"/>
        <v>0</v>
      </c>
      <c r="H96" s="15">
        <f t="shared" si="10"/>
        <v>0</v>
      </c>
      <c r="I96" s="15">
        <f t="shared" si="11"/>
        <v>0</v>
      </c>
      <c r="J96" s="15">
        <f t="shared" si="12"/>
        <v>0</v>
      </c>
      <c r="K96" s="15">
        <f t="shared" si="13"/>
        <v>0</v>
      </c>
    </row>
    <row r="97" spans="1:11">
      <c r="A97" s="19">
        <v>0</v>
      </c>
      <c r="B97" s="2" t="s">
        <v>10219</v>
      </c>
      <c r="C97" s="13">
        <f>'Clean Data'!K97</f>
        <v>29324656.144578312</v>
      </c>
      <c r="D97" s="15">
        <f>'Clean Data'!D97</f>
        <v>1</v>
      </c>
      <c r="E97" s="15">
        <f t="shared" si="7"/>
        <v>0</v>
      </c>
      <c r="F97" s="15">
        <f t="shared" si="8"/>
        <v>0</v>
      </c>
      <c r="G97" s="15">
        <f t="shared" si="9"/>
        <v>0</v>
      </c>
      <c r="H97" s="15">
        <f t="shared" si="10"/>
        <v>0</v>
      </c>
      <c r="I97" s="15">
        <f t="shared" si="11"/>
        <v>0</v>
      </c>
      <c r="J97" s="15">
        <f t="shared" si="12"/>
        <v>0</v>
      </c>
      <c r="K97" s="15">
        <f t="shared" si="13"/>
        <v>0</v>
      </c>
    </row>
    <row r="98" spans="1:11">
      <c r="A98" s="19">
        <v>0</v>
      </c>
      <c r="B98" s="2" t="s">
        <v>799</v>
      </c>
      <c r="C98" s="13">
        <f>'Clean Data'!K98</f>
        <v>28368005.783132527</v>
      </c>
      <c r="D98" s="15">
        <f>'Clean Data'!D98</f>
        <v>6</v>
      </c>
      <c r="E98" s="15">
        <f t="shared" si="7"/>
        <v>0</v>
      </c>
      <c r="F98" s="15">
        <f t="shared" si="8"/>
        <v>0</v>
      </c>
      <c r="G98" s="15">
        <f t="shared" si="9"/>
        <v>0</v>
      </c>
      <c r="H98" s="15">
        <f t="shared" si="10"/>
        <v>0</v>
      </c>
      <c r="I98" s="15">
        <f t="shared" si="11"/>
        <v>0</v>
      </c>
      <c r="J98" s="15">
        <f t="shared" si="12"/>
        <v>0</v>
      </c>
      <c r="K98" s="15">
        <f t="shared" si="13"/>
        <v>0</v>
      </c>
    </row>
    <row r="99" spans="1:11">
      <c r="A99" s="19">
        <v>0</v>
      </c>
      <c r="B99" s="2" t="s">
        <v>5543</v>
      </c>
      <c r="C99" s="13">
        <f>'Clean Data'!K99</f>
        <v>34875066.746987946</v>
      </c>
      <c r="D99" s="15">
        <f>'Clean Data'!D99</f>
        <v>3</v>
      </c>
      <c r="E99" s="15">
        <f t="shared" si="7"/>
        <v>0</v>
      </c>
      <c r="F99" s="15">
        <f t="shared" si="8"/>
        <v>0</v>
      </c>
      <c r="G99" s="15">
        <f t="shared" si="9"/>
        <v>0</v>
      </c>
      <c r="H99" s="15">
        <f t="shared" si="10"/>
        <v>0</v>
      </c>
      <c r="I99" s="15">
        <f t="shared" si="11"/>
        <v>0</v>
      </c>
      <c r="J99" s="15">
        <f t="shared" si="12"/>
        <v>0</v>
      </c>
      <c r="K99" s="15">
        <f t="shared" si="13"/>
        <v>0</v>
      </c>
    </row>
    <row r="100" spans="1:11">
      <c r="A100" s="19">
        <v>0</v>
      </c>
      <c r="B100" s="2" t="s">
        <v>8605</v>
      </c>
      <c r="C100" s="13">
        <f>'Clean Data'!K100</f>
        <v>33639795.180722892</v>
      </c>
      <c r="D100" s="15">
        <f>'Clean Data'!D100</f>
        <v>1</v>
      </c>
      <c r="E100" s="15">
        <f t="shared" si="7"/>
        <v>0</v>
      </c>
      <c r="F100" s="15">
        <f t="shared" si="8"/>
        <v>0</v>
      </c>
      <c r="G100" s="15">
        <f t="shared" si="9"/>
        <v>0</v>
      </c>
      <c r="H100" s="15">
        <f t="shared" si="10"/>
        <v>0</v>
      </c>
      <c r="I100" s="15">
        <f t="shared" si="11"/>
        <v>0</v>
      </c>
      <c r="J100" s="15">
        <f t="shared" si="12"/>
        <v>0</v>
      </c>
      <c r="K100" s="15">
        <f t="shared" si="13"/>
        <v>0</v>
      </c>
    </row>
    <row r="101" spans="1:11">
      <c r="A101" s="19">
        <v>0</v>
      </c>
      <c r="B101" s="2" t="s">
        <v>810</v>
      </c>
      <c r="C101" s="13">
        <f>'Clean Data'!K101</f>
        <v>39236553.734939754</v>
      </c>
      <c r="D101" s="15">
        <f>'Clean Data'!D101</f>
        <v>3</v>
      </c>
      <c r="E101" s="15">
        <f t="shared" si="7"/>
        <v>0</v>
      </c>
      <c r="F101" s="15">
        <f t="shared" si="8"/>
        <v>0</v>
      </c>
      <c r="G101" s="15">
        <f t="shared" si="9"/>
        <v>0</v>
      </c>
      <c r="H101" s="15">
        <f t="shared" si="10"/>
        <v>0</v>
      </c>
      <c r="I101" s="15">
        <f t="shared" si="11"/>
        <v>0</v>
      </c>
      <c r="J101" s="15">
        <f t="shared" si="12"/>
        <v>0</v>
      </c>
      <c r="K101" s="15">
        <f t="shared" si="13"/>
        <v>0</v>
      </c>
    </row>
    <row r="102" spans="1:11">
      <c r="A102" s="19">
        <v>0</v>
      </c>
      <c r="B102" s="2" t="s">
        <v>5473</v>
      </c>
      <c r="C102" s="13">
        <f>'Clean Data'!K102</f>
        <v>25911789.879518069</v>
      </c>
      <c r="D102" s="15">
        <f>'Clean Data'!D102</f>
        <v>2</v>
      </c>
      <c r="E102" s="15">
        <f t="shared" si="7"/>
        <v>0</v>
      </c>
      <c r="F102" s="15">
        <f t="shared" si="8"/>
        <v>0</v>
      </c>
      <c r="G102" s="15">
        <f t="shared" si="9"/>
        <v>0</v>
      </c>
      <c r="H102" s="15">
        <f t="shared" si="10"/>
        <v>0</v>
      </c>
      <c r="I102" s="15">
        <f t="shared" si="11"/>
        <v>0</v>
      </c>
      <c r="J102" s="15">
        <f t="shared" si="12"/>
        <v>0</v>
      </c>
      <c r="K102" s="15">
        <f t="shared" si="13"/>
        <v>0</v>
      </c>
    </row>
    <row r="103" spans="1:11">
      <c r="A103" s="19">
        <v>0</v>
      </c>
      <c r="B103" s="2" t="s">
        <v>9938</v>
      </c>
      <c r="C103" s="13">
        <f>'Clean Data'!K103</f>
        <v>24375288.433734939</v>
      </c>
      <c r="D103" s="15">
        <f>'Clean Data'!D103</f>
        <v>2</v>
      </c>
      <c r="E103" s="15">
        <f t="shared" si="7"/>
        <v>0</v>
      </c>
      <c r="F103" s="15">
        <f t="shared" si="8"/>
        <v>0</v>
      </c>
      <c r="G103" s="15">
        <f t="shared" si="9"/>
        <v>0</v>
      </c>
      <c r="H103" s="15">
        <f t="shared" si="10"/>
        <v>0</v>
      </c>
      <c r="I103" s="15">
        <f t="shared" si="11"/>
        <v>0</v>
      </c>
      <c r="J103" s="15">
        <f t="shared" si="12"/>
        <v>0</v>
      </c>
      <c r="K103" s="15">
        <f t="shared" si="13"/>
        <v>0</v>
      </c>
    </row>
    <row r="104" spans="1:11">
      <c r="A104" s="19">
        <v>0</v>
      </c>
      <c r="B104" s="2" t="s">
        <v>275</v>
      </c>
      <c r="C104" s="13">
        <f>'Clean Data'!K104</f>
        <v>52373546.746987946</v>
      </c>
      <c r="D104" s="15">
        <f>'Clean Data'!D104</f>
        <v>7</v>
      </c>
      <c r="E104" s="15">
        <f t="shared" si="7"/>
        <v>0</v>
      </c>
      <c r="F104" s="15">
        <f t="shared" si="8"/>
        <v>0</v>
      </c>
      <c r="G104" s="15">
        <f t="shared" si="9"/>
        <v>0</v>
      </c>
      <c r="H104" s="15">
        <f t="shared" si="10"/>
        <v>0</v>
      </c>
      <c r="I104" s="15">
        <f t="shared" si="11"/>
        <v>0</v>
      </c>
      <c r="J104" s="15">
        <f t="shared" si="12"/>
        <v>0</v>
      </c>
      <c r="K104" s="15">
        <f t="shared" si="13"/>
        <v>0</v>
      </c>
    </row>
    <row r="105" spans="1:11">
      <c r="A105" s="19">
        <v>0</v>
      </c>
      <c r="B105" s="2" t="s">
        <v>4350</v>
      </c>
      <c r="C105" s="13">
        <f>'Clean Data'!K105</f>
        <v>41827835.180722885</v>
      </c>
      <c r="D105" s="15">
        <f>'Clean Data'!D105</f>
        <v>1</v>
      </c>
      <c r="E105" s="15">
        <f t="shared" si="7"/>
        <v>0</v>
      </c>
      <c r="F105" s="15">
        <f t="shared" si="8"/>
        <v>0</v>
      </c>
      <c r="G105" s="15">
        <f t="shared" si="9"/>
        <v>0</v>
      </c>
      <c r="H105" s="15">
        <f t="shared" si="10"/>
        <v>0</v>
      </c>
      <c r="I105" s="15">
        <f t="shared" si="11"/>
        <v>0</v>
      </c>
      <c r="J105" s="15">
        <f t="shared" si="12"/>
        <v>0</v>
      </c>
      <c r="K105" s="15">
        <f t="shared" si="13"/>
        <v>0</v>
      </c>
    </row>
    <row r="106" spans="1:11">
      <c r="A106" s="19">
        <v>0</v>
      </c>
      <c r="B106" s="2" t="s">
        <v>1226</v>
      </c>
      <c r="C106" s="13">
        <f>'Clean Data'!K106</f>
        <v>29384510.843373492</v>
      </c>
      <c r="D106" s="15">
        <f>'Clean Data'!D106</f>
        <v>2</v>
      </c>
      <c r="E106" s="15">
        <f t="shared" si="7"/>
        <v>0</v>
      </c>
      <c r="F106" s="15">
        <f t="shared" si="8"/>
        <v>0</v>
      </c>
      <c r="G106" s="15">
        <f t="shared" si="9"/>
        <v>0</v>
      </c>
      <c r="H106" s="15">
        <f t="shared" si="10"/>
        <v>0</v>
      </c>
      <c r="I106" s="15">
        <f t="shared" si="11"/>
        <v>0</v>
      </c>
      <c r="J106" s="15">
        <f t="shared" si="12"/>
        <v>0</v>
      </c>
      <c r="K106" s="15">
        <f t="shared" si="13"/>
        <v>0</v>
      </c>
    </row>
    <row r="107" spans="1:11">
      <c r="A107" s="19">
        <v>0</v>
      </c>
      <c r="B107" s="2" t="s">
        <v>3236</v>
      </c>
      <c r="C107" s="13">
        <f>'Clean Data'!K107</f>
        <v>34057874.216867469</v>
      </c>
      <c r="D107" s="15">
        <f>'Clean Data'!D107</f>
        <v>2</v>
      </c>
      <c r="E107" s="15">
        <f t="shared" si="7"/>
        <v>0</v>
      </c>
      <c r="F107" s="15">
        <f t="shared" si="8"/>
        <v>0</v>
      </c>
      <c r="G107" s="15">
        <f t="shared" si="9"/>
        <v>0</v>
      </c>
      <c r="H107" s="15">
        <f t="shared" si="10"/>
        <v>0</v>
      </c>
      <c r="I107" s="15">
        <f t="shared" si="11"/>
        <v>0</v>
      </c>
      <c r="J107" s="15">
        <f t="shared" si="12"/>
        <v>0</v>
      </c>
      <c r="K107" s="15">
        <f t="shared" si="13"/>
        <v>0</v>
      </c>
    </row>
    <row r="108" spans="1:11">
      <c r="A108" s="19">
        <v>0</v>
      </c>
      <c r="B108" s="2" t="s">
        <v>4727</v>
      </c>
      <c r="C108" s="13">
        <f>'Clean Data'!K108</f>
        <v>25752188.164251208</v>
      </c>
      <c r="D108" s="15">
        <f>'Clean Data'!D108</f>
        <v>2</v>
      </c>
      <c r="E108" s="15">
        <f t="shared" si="7"/>
        <v>0</v>
      </c>
      <c r="F108" s="15">
        <f t="shared" si="8"/>
        <v>0</v>
      </c>
      <c r="G108" s="15">
        <f t="shared" si="9"/>
        <v>0</v>
      </c>
      <c r="H108" s="15">
        <f t="shared" si="10"/>
        <v>0</v>
      </c>
      <c r="I108" s="15">
        <f t="shared" si="11"/>
        <v>0</v>
      </c>
      <c r="J108" s="15">
        <f t="shared" si="12"/>
        <v>0</v>
      </c>
      <c r="K108" s="15">
        <f t="shared" si="13"/>
        <v>0</v>
      </c>
    </row>
    <row r="109" spans="1:11">
      <c r="A109" s="19">
        <v>0</v>
      </c>
      <c r="B109" s="2" t="s">
        <v>5046</v>
      </c>
      <c r="C109" s="13">
        <f>'Clean Data'!K109</f>
        <v>86248296.376811594</v>
      </c>
      <c r="D109" s="15">
        <f>'Clean Data'!D109</f>
        <v>3</v>
      </c>
      <c r="E109" s="15">
        <f t="shared" si="7"/>
        <v>0</v>
      </c>
      <c r="F109" s="15">
        <f t="shared" si="8"/>
        <v>0</v>
      </c>
      <c r="G109" s="15">
        <f t="shared" si="9"/>
        <v>0</v>
      </c>
      <c r="H109" s="15">
        <f t="shared" si="10"/>
        <v>0</v>
      </c>
      <c r="I109" s="15">
        <f t="shared" si="11"/>
        <v>0</v>
      </c>
      <c r="J109" s="15">
        <f t="shared" si="12"/>
        <v>0</v>
      </c>
      <c r="K109" s="15">
        <f t="shared" si="13"/>
        <v>0</v>
      </c>
    </row>
    <row r="110" spans="1:11">
      <c r="A110" s="19">
        <v>0</v>
      </c>
      <c r="B110" s="2" t="s">
        <v>8661</v>
      </c>
      <c r="C110" s="13">
        <f>'Clean Data'!K110</f>
        <v>30599247.342995171</v>
      </c>
      <c r="D110" s="15">
        <f>'Clean Data'!D110</f>
        <v>1</v>
      </c>
      <c r="E110" s="15">
        <f t="shared" si="7"/>
        <v>0</v>
      </c>
      <c r="F110" s="15">
        <f t="shared" si="8"/>
        <v>0</v>
      </c>
      <c r="G110" s="15">
        <f t="shared" si="9"/>
        <v>0</v>
      </c>
      <c r="H110" s="15">
        <f t="shared" si="10"/>
        <v>0</v>
      </c>
      <c r="I110" s="15">
        <f t="shared" si="11"/>
        <v>0</v>
      </c>
      <c r="J110" s="15">
        <f t="shared" si="12"/>
        <v>0</v>
      </c>
      <c r="K110" s="15">
        <f t="shared" si="13"/>
        <v>0</v>
      </c>
    </row>
    <row r="111" spans="1:11">
      <c r="A111" s="19">
        <v>0</v>
      </c>
      <c r="B111" s="2" t="s">
        <v>3304</v>
      </c>
      <c r="C111" s="13">
        <f>'Clean Data'!K111</f>
        <v>38248397.826086961</v>
      </c>
      <c r="D111" s="15">
        <f>'Clean Data'!D111</f>
        <v>6</v>
      </c>
      <c r="E111" s="15">
        <f t="shared" si="7"/>
        <v>0</v>
      </c>
      <c r="F111" s="15">
        <f t="shared" si="8"/>
        <v>0</v>
      </c>
      <c r="G111" s="15">
        <f t="shared" si="9"/>
        <v>0</v>
      </c>
      <c r="H111" s="15">
        <f t="shared" si="10"/>
        <v>0</v>
      </c>
      <c r="I111" s="15">
        <f t="shared" si="11"/>
        <v>0</v>
      </c>
      <c r="J111" s="15">
        <f t="shared" si="12"/>
        <v>0</v>
      </c>
      <c r="K111" s="15">
        <f t="shared" si="13"/>
        <v>0</v>
      </c>
    </row>
    <row r="112" spans="1:11">
      <c r="A112" s="19">
        <v>0</v>
      </c>
      <c r="B112" s="2" t="s">
        <v>4696</v>
      </c>
      <c r="C112" s="13">
        <f>'Clean Data'!K112</f>
        <v>24713725.362318844</v>
      </c>
      <c r="D112" s="15">
        <f>'Clean Data'!D112</f>
        <v>6</v>
      </c>
      <c r="E112" s="15">
        <f t="shared" si="7"/>
        <v>0</v>
      </c>
      <c r="F112" s="15">
        <f t="shared" si="8"/>
        <v>0</v>
      </c>
      <c r="G112" s="15">
        <f t="shared" si="9"/>
        <v>0</v>
      </c>
      <c r="H112" s="15">
        <f t="shared" si="10"/>
        <v>0</v>
      </c>
      <c r="I112" s="15">
        <f t="shared" si="11"/>
        <v>0</v>
      </c>
      <c r="J112" s="15">
        <f t="shared" si="12"/>
        <v>0</v>
      </c>
      <c r="K112" s="15">
        <f t="shared" si="13"/>
        <v>0</v>
      </c>
    </row>
    <row r="113" spans="1:11">
      <c r="A113" s="19">
        <v>0</v>
      </c>
      <c r="B113" s="2" t="s">
        <v>3556</v>
      </c>
      <c r="C113" s="13">
        <f>'Clean Data'!K113</f>
        <v>44414434.782608703</v>
      </c>
      <c r="D113" s="15">
        <f>'Clean Data'!D113</f>
        <v>6</v>
      </c>
      <c r="E113" s="15">
        <f t="shared" si="7"/>
        <v>0</v>
      </c>
      <c r="F113" s="15">
        <f t="shared" si="8"/>
        <v>0</v>
      </c>
      <c r="G113" s="15">
        <f t="shared" si="9"/>
        <v>0</v>
      </c>
      <c r="H113" s="15">
        <f t="shared" si="10"/>
        <v>0</v>
      </c>
      <c r="I113" s="15">
        <f t="shared" si="11"/>
        <v>0</v>
      </c>
      <c r="J113" s="15">
        <f t="shared" si="12"/>
        <v>0</v>
      </c>
      <c r="K113" s="15">
        <f t="shared" si="13"/>
        <v>0</v>
      </c>
    </row>
    <row r="114" spans="1:11">
      <c r="A114" s="19">
        <v>0</v>
      </c>
      <c r="B114" s="2" t="s">
        <v>6472</v>
      </c>
      <c r="C114" s="13">
        <f>'Clean Data'!K114</f>
        <v>52945710.869565219</v>
      </c>
      <c r="D114" s="15">
        <f>'Clean Data'!D114</f>
        <v>1</v>
      </c>
      <c r="E114" s="15">
        <f t="shared" si="7"/>
        <v>0</v>
      </c>
      <c r="F114" s="15">
        <f t="shared" si="8"/>
        <v>0</v>
      </c>
      <c r="G114" s="15">
        <f t="shared" si="9"/>
        <v>0</v>
      </c>
      <c r="H114" s="15">
        <f t="shared" si="10"/>
        <v>0</v>
      </c>
      <c r="I114" s="15">
        <f t="shared" si="11"/>
        <v>0</v>
      </c>
      <c r="J114" s="15">
        <f t="shared" si="12"/>
        <v>0</v>
      </c>
      <c r="K114" s="15">
        <f t="shared" si="13"/>
        <v>0</v>
      </c>
    </row>
    <row r="115" spans="1:11">
      <c r="A115" s="19">
        <v>0</v>
      </c>
      <c r="B115" s="2" t="s">
        <v>8261</v>
      </c>
      <c r="C115" s="13">
        <f>'Clean Data'!K115</f>
        <v>23204291.787439615</v>
      </c>
      <c r="D115" s="15">
        <f>'Clean Data'!D115</f>
        <v>2</v>
      </c>
      <c r="E115" s="15">
        <f t="shared" si="7"/>
        <v>0</v>
      </c>
      <c r="F115" s="15">
        <f t="shared" si="8"/>
        <v>0</v>
      </c>
      <c r="G115" s="15">
        <f t="shared" si="9"/>
        <v>0</v>
      </c>
      <c r="H115" s="15">
        <f t="shared" si="10"/>
        <v>0</v>
      </c>
      <c r="I115" s="15">
        <f t="shared" si="11"/>
        <v>0</v>
      </c>
      <c r="J115" s="15">
        <f t="shared" si="12"/>
        <v>0</v>
      </c>
      <c r="K115" s="15">
        <f t="shared" si="13"/>
        <v>0</v>
      </c>
    </row>
    <row r="116" spans="1:11">
      <c r="A116" s="19">
        <v>0</v>
      </c>
      <c r="B116" s="2" t="s">
        <v>7264</v>
      </c>
      <c r="C116" s="13">
        <f>'Clean Data'!K116</f>
        <v>24340110.144927539</v>
      </c>
      <c r="D116" s="15">
        <f>'Clean Data'!D116</f>
        <v>2</v>
      </c>
      <c r="E116" s="15">
        <f t="shared" si="7"/>
        <v>0</v>
      </c>
      <c r="F116" s="15">
        <f t="shared" si="8"/>
        <v>0</v>
      </c>
      <c r="G116" s="15">
        <f t="shared" si="9"/>
        <v>0</v>
      </c>
      <c r="H116" s="15">
        <f t="shared" si="10"/>
        <v>0</v>
      </c>
      <c r="I116" s="15">
        <f t="shared" si="11"/>
        <v>0</v>
      </c>
      <c r="J116" s="15">
        <f t="shared" si="12"/>
        <v>0</v>
      </c>
      <c r="K116" s="15">
        <f t="shared" si="13"/>
        <v>0</v>
      </c>
    </row>
    <row r="117" spans="1:11">
      <c r="A117" s="19">
        <v>0</v>
      </c>
      <c r="B117" s="2" t="s">
        <v>6108</v>
      </c>
      <c r="C117" s="13">
        <f>'Clean Data'!K117</f>
        <v>24909625.490196079</v>
      </c>
      <c r="D117" s="15">
        <f>'Clean Data'!D117</f>
        <v>3</v>
      </c>
      <c r="E117" s="15">
        <f t="shared" si="7"/>
        <v>0</v>
      </c>
      <c r="F117" s="15">
        <f t="shared" si="8"/>
        <v>0</v>
      </c>
      <c r="G117" s="15">
        <f t="shared" si="9"/>
        <v>0</v>
      </c>
      <c r="H117" s="15">
        <f t="shared" si="10"/>
        <v>0</v>
      </c>
      <c r="I117" s="15">
        <f t="shared" si="11"/>
        <v>0</v>
      </c>
      <c r="J117" s="15">
        <f t="shared" si="12"/>
        <v>0</v>
      </c>
      <c r="K117" s="15">
        <f t="shared" si="13"/>
        <v>0</v>
      </c>
    </row>
    <row r="118" spans="1:11">
      <c r="A118" s="19">
        <v>0</v>
      </c>
      <c r="B118" s="2" t="s">
        <v>3366</v>
      </c>
      <c r="C118" s="13">
        <f>'Clean Data'!K118</f>
        <v>31992943.137254901</v>
      </c>
      <c r="D118" s="15">
        <f>'Clean Data'!D118</f>
        <v>1</v>
      </c>
      <c r="E118" s="15">
        <f t="shared" si="7"/>
        <v>0</v>
      </c>
      <c r="F118" s="15">
        <f t="shared" si="8"/>
        <v>0</v>
      </c>
      <c r="G118" s="15">
        <f t="shared" si="9"/>
        <v>0</v>
      </c>
      <c r="H118" s="15">
        <f t="shared" si="10"/>
        <v>0</v>
      </c>
      <c r="I118" s="15">
        <f t="shared" si="11"/>
        <v>0</v>
      </c>
      <c r="J118" s="15">
        <f t="shared" si="12"/>
        <v>0</v>
      </c>
      <c r="K118" s="15">
        <f t="shared" si="13"/>
        <v>0</v>
      </c>
    </row>
    <row r="119" spans="1:11">
      <c r="A119" s="19">
        <v>0</v>
      </c>
      <c r="B119" s="2" t="s">
        <v>8849</v>
      </c>
      <c r="C119" s="13">
        <f>'Clean Data'!K119</f>
        <v>29717682.598039214</v>
      </c>
      <c r="D119" s="15">
        <f>'Clean Data'!D119</f>
        <v>3</v>
      </c>
      <c r="E119" s="15">
        <f t="shared" si="7"/>
        <v>0</v>
      </c>
      <c r="F119" s="15">
        <f t="shared" si="8"/>
        <v>0</v>
      </c>
      <c r="G119" s="15">
        <f t="shared" si="9"/>
        <v>0</v>
      </c>
      <c r="H119" s="15">
        <f t="shared" si="10"/>
        <v>0</v>
      </c>
      <c r="I119" s="15">
        <f t="shared" si="11"/>
        <v>0</v>
      </c>
      <c r="J119" s="15">
        <f t="shared" si="12"/>
        <v>0</v>
      </c>
      <c r="K119" s="15">
        <f t="shared" si="13"/>
        <v>0</v>
      </c>
    </row>
    <row r="120" spans="1:11">
      <c r="A120" s="19">
        <v>1</v>
      </c>
      <c r="B120" s="2" t="s">
        <v>5614</v>
      </c>
      <c r="C120" s="13">
        <f>'Clean Data'!K120</f>
        <v>76680284.558823526</v>
      </c>
      <c r="D120" s="15">
        <f>'Clean Data'!D120</f>
        <v>7</v>
      </c>
      <c r="E120" s="15">
        <f t="shared" si="7"/>
        <v>0</v>
      </c>
      <c r="F120" s="15">
        <f t="shared" si="8"/>
        <v>0</v>
      </c>
      <c r="G120" s="15">
        <f t="shared" si="9"/>
        <v>0</v>
      </c>
      <c r="H120" s="15">
        <f t="shared" si="10"/>
        <v>0</v>
      </c>
      <c r="I120" s="15">
        <f t="shared" si="11"/>
        <v>0</v>
      </c>
      <c r="J120" s="15">
        <f t="shared" si="12"/>
        <v>0</v>
      </c>
      <c r="K120" s="15">
        <f t="shared" si="13"/>
        <v>1</v>
      </c>
    </row>
    <row r="121" spans="1:11">
      <c r="A121" s="19">
        <v>0</v>
      </c>
      <c r="B121" s="2" t="s">
        <v>3448</v>
      </c>
      <c r="C121" s="13">
        <f>'Clean Data'!K121</f>
        <v>80807475.24509804</v>
      </c>
      <c r="D121" s="15">
        <f>'Clean Data'!D121</f>
        <v>2</v>
      </c>
      <c r="E121" s="15">
        <f t="shared" si="7"/>
        <v>0</v>
      </c>
      <c r="F121" s="15">
        <f t="shared" si="8"/>
        <v>0</v>
      </c>
      <c r="G121" s="15">
        <f t="shared" si="9"/>
        <v>0</v>
      </c>
      <c r="H121" s="15">
        <f t="shared" si="10"/>
        <v>0</v>
      </c>
      <c r="I121" s="15">
        <f t="shared" si="11"/>
        <v>0</v>
      </c>
      <c r="J121" s="15">
        <f t="shared" si="12"/>
        <v>0</v>
      </c>
      <c r="K121" s="15">
        <f t="shared" si="13"/>
        <v>0</v>
      </c>
    </row>
    <row r="122" spans="1:11">
      <c r="A122" s="19">
        <v>0</v>
      </c>
      <c r="B122" s="2" t="s">
        <v>9751</v>
      </c>
      <c r="C122" s="13">
        <f>'Clean Data'!K122</f>
        <v>35853532.107843138</v>
      </c>
      <c r="D122" s="15">
        <f>'Clean Data'!D122</f>
        <v>3</v>
      </c>
      <c r="E122" s="15">
        <f t="shared" si="7"/>
        <v>0</v>
      </c>
      <c r="F122" s="15">
        <f t="shared" si="8"/>
        <v>0</v>
      </c>
      <c r="G122" s="15">
        <f t="shared" si="9"/>
        <v>0</v>
      </c>
      <c r="H122" s="15">
        <f t="shared" si="10"/>
        <v>0</v>
      </c>
      <c r="I122" s="15">
        <f t="shared" si="11"/>
        <v>0</v>
      </c>
      <c r="J122" s="15">
        <f t="shared" si="12"/>
        <v>0</v>
      </c>
      <c r="K122" s="15">
        <f t="shared" si="13"/>
        <v>0</v>
      </c>
    </row>
    <row r="123" spans="1:11">
      <c r="A123" s="19">
        <v>0</v>
      </c>
      <c r="B123" s="2" t="s">
        <v>1888</v>
      </c>
      <c r="C123" s="13">
        <f>'Clean Data'!K123</f>
        <v>22577257.598039214</v>
      </c>
      <c r="D123" s="15">
        <f>'Clean Data'!D123</f>
        <v>6</v>
      </c>
      <c r="E123" s="15">
        <f t="shared" si="7"/>
        <v>0</v>
      </c>
      <c r="F123" s="15">
        <f t="shared" si="8"/>
        <v>0</v>
      </c>
      <c r="G123" s="15">
        <f t="shared" si="9"/>
        <v>0</v>
      </c>
      <c r="H123" s="15">
        <f t="shared" si="10"/>
        <v>0</v>
      </c>
      <c r="I123" s="15">
        <f t="shared" si="11"/>
        <v>0</v>
      </c>
      <c r="J123" s="15">
        <f t="shared" si="12"/>
        <v>0</v>
      </c>
      <c r="K123" s="15">
        <f t="shared" si="13"/>
        <v>0</v>
      </c>
    </row>
    <row r="124" spans="1:11">
      <c r="A124" s="19">
        <v>0</v>
      </c>
      <c r="B124" s="2" t="s">
        <v>6076</v>
      </c>
      <c r="C124" s="13">
        <f>'Clean Data'!K124</f>
        <v>29396747.549019609</v>
      </c>
      <c r="D124" s="15">
        <f>'Clean Data'!D124</f>
        <v>1</v>
      </c>
      <c r="E124" s="15">
        <f t="shared" si="7"/>
        <v>0</v>
      </c>
      <c r="F124" s="15">
        <f t="shared" si="8"/>
        <v>0</v>
      </c>
      <c r="G124" s="15">
        <f t="shared" si="9"/>
        <v>0</v>
      </c>
      <c r="H124" s="15">
        <f t="shared" si="10"/>
        <v>0</v>
      </c>
      <c r="I124" s="15">
        <f t="shared" si="11"/>
        <v>0</v>
      </c>
      <c r="J124" s="15">
        <f t="shared" si="12"/>
        <v>0</v>
      </c>
      <c r="K124" s="15">
        <f t="shared" si="13"/>
        <v>0</v>
      </c>
    </row>
    <row r="125" spans="1:11">
      <c r="A125" s="19">
        <v>0</v>
      </c>
      <c r="B125" s="2" t="s">
        <v>1882</v>
      </c>
      <c r="C125" s="13">
        <f>'Clean Data'!K125</f>
        <v>29947969.852941178</v>
      </c>
      <c r="D125" s="15">
        <f>'Clean Data'!D125</f>
        <v>3</v>
      </c>
      <c r="E125" s="15">
        <f t="shared" si="7"/>
        <v>0</v>
      </c>
      <c r="F125" s="15">
        <f t="shared" si="8"/>
        <v>0</v>
      </c>
      <c r="G125" s="15">
        <f t="shared" si="9"/>
        <v>0</v>
      </c>
      <c r="H125" s="15">
        <f t="shared" si="10"/>
        <v>0</v>
      </c>
      <c r="I125" s="15">
        <f t="shared" si="11"/>
        <v>0</v>
      </c>
      <c r="J125" s="15">
        <f t="shared" si="12"/>
        <v>0</v>
      </c>
      <c r="K125" s="15">
        <f t="shared" si="13"/>
        <v>0</v>
      </c>
    </row>
    <row r="126" spans="1:11">
      <c r="A126" s="19">
        <v>0</v>
      </c>
      <c r="B126" s="2" t="s">
        <v>7634</v>
      </c>
      <c r="C126" s="13">
        <f>'Clean Data'!K126</f>
        <v>26453127.94117647</v>
      </c>
      <c r="D126" s="15">
        <f>'Clean Data'!D126</f>
        <v>6</v>
      </c>
      <c r="E126" s="15">
        <f t="shared" si="7"/>
        <v>0</v>
      </c>
      <c r="F126" s="15">
        <f t="shared" si="8"/>
        <v>0</v>
      </c>
      <c r="G126" s="15">
        <f t="shared" si="9"/>
        <v>0</v>
      </c>
      <c r="H126" s="15">
        <f t="shared" si="10"/>
        <v>0</v>
      </c>
      <c r="I126" s="15">
        <f t="shared" si="11"/>
        <v>0</v>
      </c>
      <c r="J126" s="15">
        <f t="shared" si="12"/>
        <v>0</v>
      </c>
      <c r="K126" s="15">
        <f t="shared" si="13"/>
        <v>0</v>
      </c>
    </row>
    <row r="127" spans="1:11">
      <c r="A127" s="19">
        <v>0</v>
      </c>
      <c r="B127" s="2" t="s">
        <v>8198</v>
      </c>
      <c r="C127" s="13">
        <f>'Clean Data'!K127</f>
        <v>35498371.813725486</v>
      </c>
      <c r="D127" s="15">
        <f>'Clean Data'!D127</f>
        <v>1</v>
      </c>
      <c r="E127" s="15">
        <f t="shared" si="7"/>
        <v>0</v>
      </c>
      <c r="F127" s="15">
        <f t="shared" si="8"/>
        <v>0</v>
      </c>
      <c r="G127" s="15">
        <f t="shared" si="9"/>
        <v>0</v>
      </c>
      <c r="H127" s="15">
        <f t="shared" si="10"/>
        <v>0</v>
      </c>
      <c r="I127" s="15">
        <f t="shared" si="11"/>
        <v>0</v>
      </c>
      <c r="J127" s="15">
        <f t="shared" si="12"/>
        <v>0</v>
      </c>
      <c r="K127" s="15">
        <f t="shared" si="13"/>
        <v>0</v>
      </c>
    </row>
    <row r="128" spans="1:11">
      <c r="A128" s="19">
        <v>0</v>
      </c>
      <c r="B128" s="2" t="s">
        <v>4781</v>
      </c>
      <c r="C128" s="13">
        <f>'Clean Data'!K128</f>
        <v>25800149.019607842</v>
      </c>
      <c r="D128" s="15">
        <f>'Clean Data'!D128</f>
        <v>4</v>
      </c>
      <c r="E128" s="15">
        <f t="shared" si="7"/>
        <v>0</v>
      </c>
      <c r="F128" s="15">
        <f t="shared" si="8"/>
        <v>0</v>
      </c>
      <c r="G128" s="15">
        <f t="shared" si="9"/>
        <v>0</v>
      </c>
      <c r="H128" s="15">
        <f t="shared" si="10"/>
        <v>0</v>
      </c>
      <c r="I128" s="15">
        <f t="shared" si="11"/>
        <v>0</v>
      </c>
      <c r="J128" s="15">
        <f t="shared" si="12"/>
        <v>0</v>
      </c>
      <c r="K128" s="15">
        <f t="shared" si="13"/>
        <v>0</v>
      </c>
    </row>
    <row r="129" spans="1:11">
      <c r="A129" s="19">
        <v>0</v>
      </c>
      <c r="B129" s="2" t="s">
        <v>2779</v>
      </c>
      <c r="C129" s="13">
        <f>'Clean Data'!K129</f>
        <v>31170434.803921569</v>
      </c>
      <c r="D129" s="15">
        <f>'Clean Data'!D129</f>
        <v>1</v>
      </c>
      <c r="E129" s="15">
        <f t="shared" si="7"/>
        <v>0</v>
      </c>
      <c r="F129" s="15">
        <f t="shared" si="8"/>
        <v>0</v>
      </c>
      <c r="G129" s="15">
        <f t="shared" si="9"/>
        <v>0</v>
      </c>
      <c r="H129" s="15">
        <f t="shared" si="10"/>
        <v>0</v>
      </c>
      <c r="I129" s="15">
        <f t="shared" si="11"/>
        <v>0</v>
      </c>
      <c r="J129" s="15">
        <f t="shared" si="12"/>
        <v>0</v>
      </c>
      <c r="K129" s="15">
        <f t="shared" si="13"/>
        <v>0</v>
      </c>
    </row>
    <row r="130" spans="1:11">
      <c r="A130" s="19">
        <v>0</v>
      </c>
      <c r="B130" s="2" t="s">
        <v>2546</v>
      </c>
      <c r="C130" s="13">
        <f>'Clean Data'!K130</f>
        <v>22991379.080459774</v>
      </c>
      <c r="D130" s="15">
        <f>'Clean Data'!D130</f>
        <v>3</v>
      </c>
      <c r="E130" s="15">
        <f t="shared" ref="E130:E193" si="14">IF(AND(IF(A130=1,D130,0),D130=1),1,0)</f>
        <v>0</v>
      </c>
      <c r="F130" s="15">
        <f t="shared" ref="F130:F193" si="15">IF(AND(IF(A130=1,D130,0),D130=2),1,0)</f>
        <v>0</v>
      </c>
      <c r="G130" s="15">
        <f t="shared" ref="G130:G193" si="16">IF(AND(IF(A130=1,D130,0),D130=3),1,0)</f>
        <v>0</v>
      </c>
      <c r="H130" s="15">
        <f t="shared" ref="H130:H193" si="17">IF(AND(IF(A130=1,D130,0),D130=4),1,0)</f>
        <v>0</v>
      </c>
      <c r="I130" s="15">
        <f t="shared" ref="I130:I193" si="18">IF(AND(IF(A130=1,D130,0),D130=5),1,0)</f>
        <v>0</v>
      </c>
      <c r="J130" s="15">
        <f t="shared" ref="J130:J193" si="19">IF(AND(IF(A130=1,D130,0),D130=6),1,0)</f>
        <v>0</v>
      </c>
      <c r="K130" s="15">
        <f t="shared" ref="K130:K193" si="20">IF(AND(IF(A130=1,D130,0),D130=7),1,0)</f>
        <v>0</v>
      </c>
    </row>
    <row r="131" spans="1:11">
      <c r="A131" s="19">
        <v>0</v>
      </c>
      <c r="B131" s="2" t="s">
        <v>1621</v>
      </c>
      <c r="C131" s="13">
        <f>'Clean Data'!K131</f>
        <v>23063952.643678162</v>
      </c>
      <c r="D131" s="15">
        <f>'Clean Data'!D131</f>
        <v>1</v>
      </c>
      <c r="E131" s="15">
        <f t="shared" si="14"/>
        <v>0</v>
      </c>
      <c r="F131" s="15">
        <f t="shared" si="15"/>
        <v>0</v>
      </c>
      <c r="G131" s="15">
        <f t="shared" si="16"/>
        <v>0</v>
      </c>
      <c r="H131" s="15">
        <f t="shared" si="17"/>
        <v>0</v>
      </c>
      <c r="I131" s="15">
        <f t="shared" si="18"/>
        <v>0</v>
      </c>
      <c r="J131" s="15">
        <f t="shared" si="19"/>
        <v>0</v>
      </c>
      <c r="K131" s="15">
        <f t="shared" si="20"/>
        <v>0</v>
      </c>
    </row>
    <row r="132" spans="1:11">
      <c r="A132" s="19">
        <v>0</v>
      </c>
      <c r="B132" s="2" t="s">
        <v>809</v>
      </c>
      <c r="C132" s="13">
        <f>'Clean Data'!K132</f>
        <v>32547074.252873566</v>
      </c>
      <c r="D132" s="15">
        <f>'Clean Data'!D132</f>
        <v>7</v>
      </c>
      <c r="E132" s="15">
        <f t="shared" si="14"/>
        <v>0</v>
      </c>
      <c r="F132" s="15">
        <f t="shared" si="15"/>
        <v>0</v>
      </c>
      <c r="G132" s="15">
        <f t="shared" si="16"/>
        <v>0</v>
      </c>
      <c r="H132" s="15">
        <f t="shared" si="17"/>
        <v>0</v>
      </c>
      <c r="I132" s="15">
        <f t="shared" si="18"/>
        <v>0</v>
      </c>
      <c r="J132" s="15">
        <f t="shared" si="19"/>
        <v>0</v>
      </c>
      <c r="K132" s="15">
        <f t="shared" si="20"/>
        <v>0</v>
      </c>
    </row>
    <row r="133" spans="1:11">
      <c r="A133" s="19">
        <v>0</v>
      </c>
      <c r="B133" s="2" t="s">
        <v>7417</v>
      </c>
      <c r="C133" s="13">
        <f>'Clean Data'!K133</f>
        <v>42306002.758620694</v>
      </c>
      <c r="D133" s="15">
        <f>'Clean Data'!D133</f>
        <v>3</v>
      </c>
      <c r="E133" s="15">
        <f t="shared" si="14"/>
        <v>0</v>
      </c>
      <c r="F133" s="15">
        <f t="shared" si="15"/>
        <v>0</v>
      </c>
      <c r="G133" s="15">
        <f t="shared" si="16"/>
        <v>0</v>
      </c>
      <c r="H133" s="15">
        <f t="shared" si="17"/>
        <v>0</v>
      </c>
      <c r="I133" s="15">
        <f t="shared" si="18"/>
        <v>0</v>
      </c>
      <c r="J133" s="15">
        <f t="shared" si="19"/>
        <v>0</v>
      </c>
      <c r="K133" s="15">
        <f t="shared" si="20"/>
        <v>0</v>
      </c>
    </row>
    <row r="134" spans="1:11">
      <c r="A134" s="19">
        <v>0</v>
      </c>
      <c r="B134" s="2" t="s">
        <v>535</v>
      </c>
      <c r="C134" s="13">
        <f>'Clean Data'!K134</f>
        <v>39556623.448275864</v>
      </c>
      <c r="D134" s="15">
        <f>'Clean Data'!D134</f>
        <v>2</v>
      </c>
      <c r="E134" s="15">
        <f t="shared" si="14"/>
        <v>0</v>
      </c>
      <c r="F134" s="15">
        <f t="shared" si="15"/>
        <v>0</v>
      </c>
      <c r="G134" s="15">
        <f t="shared" si="16"/>
        <v>0</v>
      </c>
      <c r="H134" s="15">
        <f t="shared" si="17"/>
        <v>0</v>
      </c>
      <c r="I134" s="15">
        <f t="shared" si="18"/>
        <v>0</v>
      </c>
      <c r="J134" s="15">
        <f t="shared" si="19"/>
        <v>0</v>
      </c>
      <c r="K134" s="15">
        <f t="shared" si="20"/>
        <v>0</v>
      </c>
    </row>
    <row r="135" spans="1:11">
      <c r="A135" s="19">
        <v>0</v>
      </c>
      <c r="B135" s="2" t="s">
        <v>8385</v>
      </c>
      <c r="C135" s="13">
        <f>'Clean Data'!K135</f>
        <v>23017389.195402302</v>
      </c>
      <c r="D135" s="15">
        <f>'Clean Data'!D135</f>
        <v>6</v>
      </c>
      <c r="E135" s="15">
        <f t="shared" si="14"/>
        <v>0</v>
      </c>
      <c r="F135" s="15">
        <f t="shared" si="15"/>
        <v>0</v>
      </c>
      <c r="G135" s="15">
        <f t="shared" si="16"/>
        <v>0</v>
      </c>
      <c r="H135" s="15">
        <f t="shared" si="17"/>
        <v>0</v>
      </c>
      <c r="I135" s="15">
        <f t="shared" si="18"/>
        <v>0</v>
      </c>
      <c r="J135" s="15">
        <f t="shared" si="19"/>
        <v>0</v>
      </c>
      <c r="K135" s="15">
        <f t="shared" si="20"/>
        <v>0</v>
      </c>
    </row>
    <row r="136" spans="1:11">
      <c r="A136" s="19">
        <v>0</v>
      </c>
      <c r="B136" s="2" t="s">
        <v>169</v>
      </c>
      <c r="C136" s="13">
        <f>'Clean Data'!K136</f>
        <v>24916214.482758623</v>
      </c>
      <c r="D136" s="15">
        <f>'Clean Data'!D136</f>
        <v>1</v>
      </c>
      <c r="E136" s="15">
        <f t="shared" si="14"/>
        <v>0</v>
      </c>
      <c r="F136" s="15">
        <f t="shared" si="15"/>
        <v>0</v>
      </c>
      <c r="G136" s="15">
        <f t="shared" si="16"/>
        <v>0</v>
      </c>
      <c r="H136" s="15">
        <f t="shared" si="17"/>
        <v>0</v>
      </c>
      <c r="I136" s="15">
        <f t="shared" si="18"/>
        <v>0</v>
      </c>
      <c r="J136" s="15">
        <f t="shared" si="19"/>
        <v>0</v>
      </c>
      <c r="K136" s="15">
        <f t="shared" si="20"/>
        <v>0</v>
      </c>
    </row>
    <row r="137" spans="1:11">
      <c r="A137" s="19">
        <v>0</v>
      </c>
      <c r="B137" s="2" t="s">
        <v>3798</v>
      </c>
      <c r="C137" s="13">
        <f>'Clean Data'!K137</f>
        <v>24466653.103448279</v>
      </c>
      <c r="D137" s="15">
        <f>'Clean Data'!D137</f>
        <v>3</v>
      </c>
      <c r="E137" s="15">
        <f t="shared" si="14"/>
        <v>0</v>
      </c>
      <c r="F137" s="15">
        <f t="shared" si="15"/>
        <v>0</v>
      </c>
      <c r="G137" s="15">
        <f t="shared" si="16"/>
        <v>0</v>
      </c>
      <c r="H137" s="15">
        <f t="shared" si="17"/>
        <v>0</v>
      </c>
      <c r="I137" s="15">
        <f t="shared" si="18"/>
        <v>0</v>
      </c>
      <c r="J137" s="15">
        <f t="shared" si="19"/>
        <v>0</v>
      </c>
      <c r="K137" s="15">
        <f t="shared" si="20"/>
        <v>0</v>
      </c>
    </row>
    <row r="138" spans="1:11">
      <c r="A138" s="19">
        <v>0</v>
      </c>
      <c r="B138" s="2" t="s">
        <v>9649</v>
      </c>
      <c r="C138" s="13">
        <f>'Clean Data'!K138</f>
        <v>44091088.045977019</v>
      </c>
      <c r="D138" s="15">
        <f>'Clean Data'!D138</f>
        <v>7</v>
      </c>
      <c r="E138" s="15">
        <f t="shared" si="14"/>
        <v>0</v>
      </c>
      <c r="F138" s="15">
        <f t="shared" si="15"/>
        <v>0</v>
      </c>
      <c r="G138" s="15">
        <f t="shared" si="16"/>
        <v>0</v>
      </c>
      <c r="H138" s="15">
        <f t="shared" si="17"/>
        <v>0</v>
      </c>
      <c r="I138" s="15">
        <f t="shared" si="18"/>
        <v>0</v>
      </c>
      <c r="J138" s="15">
        <f t="shared" si="19"/>
        <v>0</v>
      </c>
      <c r="K138" s="15">
        <f t="shared" si="20"/>
        <v>0</v>
      </c>
    </row>
    <row r="139" spans="1:11">
      <c r="A139" s="19">
        <v>0</v>
      </c>
      <c r="B139" s="2" t="s">
        <v>5030</v>
      </c>
      <c r="C139" s="13">
        <f>'Clean Data'!K139</f>
        <v>23097758.3908046</v>
      </c>
      <c r="D139" s="15">
        <f>'Clean Data'!D139</f>
        <v>3</v>
      </c>
      <c r="E139" s="15">
        <f t="shared" si="14"/>
        <v>0</v>
      </c>
      <c r="F139" s="15">
        <f t="shared" si="15"/>
        <v>0</v>
      </c>
      <c r="G139" s="15">
        <f t="shared" si="16"/>
        <v>0</v>
      </c>
      <c r="H139" s="15">
        <f t="shared" si="17"/>
        <v>0</v>
      </c>
      <c r="I139" s="15">
        <f t="shared" si="18"/>
        <v>0</v>
      </c>
      <c r="J139" s="15">
        <f t="shared" si="19"/>
        <v>0</v>
      </c>
      <c r="K139" s="15">
        <f t="shared" si="20"/>
        <v>0</v>
      </c>
    </row>
    <row r="140" spans="1:11">
      <c r="A140" s="19">
        <v>0</v>
      </c>
      <c r="B140" s="2" t="s">
        <v>1079</v>
      </c>
      <c r="C140" s="13">
        <f>'Clean Data'!K140</f>
        <v>28067998.416289594</v>
      </c>
      <c r="D140" s="15">
        <f>'Clean Data'!D140</f>
        <v>1</v>
      </c>
      <c r="E140" s="15">
        <f t="shared" si="14"/>
        <v>0</v>
      </c>
      <c r="F140" s="15">
        <f t="shared" si="15"/>
        <v>0</v>
      </c>
      <c r="G140" s="15">
        <f t="shared" si="16"/>
        <v>0</v>
      </c>
      <c r="H140" s="15">
        <f t="shared" si="17"/>
        <v>0</v>
      </c>
      <c r="I140" s="15">
        <f t="shared" si="18"/>
        <v>0</v>
      </c>
      <c r="J140" s="15">
        <f t="shared" si="19"/>
        <v>0</v>
      </c>
      <c r="K140" s="15">
        <f t="shared" si="20"/>
        <v>0</v>
      </c>
    </row>
    <row r="141" spans="1:11">
      <c r="A141" s="19">
        <v>0</v>
      </c>
      <c r="B141" s="2" t="s">
        <v>9823</v>
      </c>
      <c r="C141" s="13">
        <f>'Clean Data'!K141</f>
        <v>54688127.601809956</v>
      </c>
      <c r="D141" s="15">
        <f>'Clean Data'!D141</f>
        <v>3</v>
      </c>
      <c r="E141" s="15">
        <f t="shared" si="14"/>
        <v>0</v>
      </c>
      <c r="F141" s="15">
        <f t="shared" si="15"/>
        <v>0</v>
      </c>
      <c r="G141" s="15">
        <f t="shared" si="16"/>
        <v>0</v>
      </c>
      <c r="H141" s="15">
        <f t="shared" si="17"/>
        <v>0</v>
      </c>
      <c r="I141" s="15">
        <f t="shared" si="18"/>
        <v>0</v>
      </c>
      <c r="J141" s="15">
        <f t="shared" si="19"/>
        <v>0</v>
      </c>
      <c r="K141" s="15">
        <f t="shared" si="20"/>
        <v>0</v>
      </c>
    </row>
    <row r="142" spans="1:11">
      <c r="A142" s="19">
        <v>0</v>
      </c>
      <c r="B142" s="2" t="s">
        <v>6319</v>
      </c>
      <c r="C142" s="13">
        <f>'Clean Data'!K142</f>
        <v>40946121.266968325</v>
      </c>
      <c r="D142" s="15">
        <f>'Clean Data'!D142</f>
        <v>3</v>
      </c>
      <c r="E142" s="15">
        <f t="shared" si="14"/>
        <v>0</v>
      </c>
      <c r="F142" s="15">
        <f t="shared" si="15"/>
        <v>0</v>
      </c>
      <c r="G142" s="15">
        <f t="shared" si="16"/>
        <v>0</v>
      </c>
      <c r="H142" s="15">
        <f t="shared" si="17"/>
        <v>0</v>
      </c>
      <c r="I142" s="15">
        <f t="shared" si="18"/>
        <v>0</v>
      </c>
      <c r="J142" s="15">
        <f t="shared" si="19"/>
        <v>0</v>
      </c>
      <c r="K142" s="15">
        <f t="shared" si="20"/>
        <v>0</v>
      </c>
    </row>
    <row r="143" spans="1:11">
      <c r="A143" s="19">
        <v>0</v>
      </c>
      <c r="B143" s="2" t="s">
        <v>8023</v>
      </c>
      <c r="C143" s="13">
        <f>'Clean Data'!K143</f>
        <v>30332468.5520362</v>
      </c>
      <c r="D143" s="15">
        <f>'Clean Data'!D143</f>
        <v>6</v>
      </c>
      <c r="E143" s="15">
        <f t="shared" si="14"/>
        <v>0</v>
      </c>
      <c r="F143" s="15">
        <f t="shared" si="15"/>
        <v>0</v>
      </c>
      <c r="G143" s="15">
        <f t="shared" si="16"/>
        <v>0</v>
      </c>
      <c r="H143" s="15">
        <f t="shared" si="17"/>
        <v>0</v>
      </c>
      <c r="I143" s="15">
        <f t="shared" si="18"/>
        <v>0</v>
      </c>
      <c r="J143" s="15">
        <f t="shared" si="19"/>
        <v>0</v>
      </c>
      <c r="K143" s="15">
        <f t="shared" si="20"/>
        <v>0</v>
      </c>
    </row>
    <row r="144" spans="1:11">
      <c r="A144" s="19">
        <v>0</v>
      </c>
      <c r="B144" s="2" t="s">
        <v>2972</v>
      </c>
      <c r="C144" s="13">
        <f>'Clean Data'!K144</f>
        <v>22917547.963800907</v>
      </c>
      <c r="D144" s="15">
        <f>'Clean Data'!D144</f>
        <v>3</v>
      </c>
      <c r="E144" s="15">
        <f t="shared" si="14"/>
        <v>0</v>
      </c>
      <c r="F144" s="15">
        <f t="shared" si="15"/>
        <v>0</v>
      </c>
      <c r="G144" s="15">
        <f t="shared" si="16"/>
        <v>0</v>
      </c>
      <c r="H144" s="15">
        <f t="shared" si="17"/>
        <v>0</v>
      </c>
      <c r="I144" s="15">
        <f t="shared" si="18"/>
        <v>0</v>
      </c>
      <c r="J144" s="15">
        <f t="shared" si="19"/>
        <v>0</v>
      </c>
      <c r="K144" s="15">
        <f t="shared" si="20"/>
        <v>0</v>
      </c>
    </row>
    <row r="145" spans="1:11">
      <c r="A145" s="19">
        <v>0</v>
      </c>
      <c r="B145" s="2" t="s">
        <v>4506</v>
      </c>
      <c r="C145" s="13">
        <f>'Clean Data'!K145</f>
        <v>22655848.642533936</v>
      </c>
      <c r="D145" s="15">
        <f>'Clean Data'!D145</f>
        <v>7</v>
      </c>
      <c r="E145" s="15">
        <f t="shared" si="14"/>
        <v>0</v>
      </c>
      <c r="F145" s="15">
        <f t="shared" si="15"/>
        <v>0</v>
      </c>
      <c r="G145" s="15">
        <f t="shared" si="16"/>
        <v>0</v>
      </c>
      <c r="H145" s="15">
        <f t="shared" si="17"/>
        <v>0</v>
      </c>
      <c r="I145" s="15">
        <f t="shared" si="18"/>
        <v>0</v>
      </c>
      <c r="J145" s="15">
        <f t="shared" si="19"/>
        <v>0</v>
      </c>
      <c r="K145" s="15">
        <f t="shared" si="20"/>
        <v>0</v>
      </c>
    </row>
    <row r="146" spans="1:11">
      <c r="A146" s="19">
        <v>0</v>
      </c>
      <c r="B146" s="2" t="s">
        <v>6892</v>
      </c>
      <c r="C146" s="13">
        <f>'Clean Data'!K146</f>
        <v>29143443.212669685</v>
      </c>
      <c r="D146" s="15">
        <f>'Clean Data'!D146</f>
        <v>1</v>
      </c>
      <c r="E146" s="15">
        <f t="shared" si="14"/>
        <v>0</v>
      </c>
      <c r="F146" s="15">
        <f t="shared" si="15"/>
        <v>0</v>
      </c>
      <c r="G146" s="15">
        <f t="shared" si="16"/>
        <v>0</v>
      </c>
      <c r="H146" s="15">
        <f t="shared" si="17"/>
        <v>0</v>
      </c>
      <c r="I146" s="15">
        <f t="shared" si="18"/>
        <v>0</v>
      </c>
      <c r="J146" s="15">
        <f t="shared" si="19"/>
        <v>0</v>
      </c>
      <c r="K146" s="15">
        <f t="shared" si="20"/>
        <v>0</v>
      </c>
    </row>
    <row r="147" spans="1:11">
      <c r="A147" s="19">
        <v>0</v>
      </c>
      <c r="B147" s="2" t="s">
        <v>4728</v>
      </c>
      <c r="C147" s="13">
        <f>'Clean Data'!K147</f>
        <v>69269065.158371046</v>
      </c>
      <c r="D147" s="15">
        <f>'Clean Data'!D147</f>
        <v>3</v>
      </c>
      <c r="E147" s="15">
        <f t="shared" si="14"/>
        <v>0</v>
      </c>
      <c r="F147" s="15">
        <f t="shared" si="15"/>
        <v>0</v>
      </c>
      <c r="G147" s="15">
        <f t="shared" si="16"/>
        <v>0</v>
      </c>
      <c r="H147" s="15">
        <f t="shared" si="17"/>
        <v>0</v>
      </c>
      <c r="I147" s="15">
        <f t="shared" si="18"/>
        <v>0</v>
      </c>
      <c r="J147" s="15">
        <f t="shared" si="19"/>
        <v>0</v>
      </c>
      <c r="K147" s="15">
        <f t="shared" si="20"/>
        <v>0</v>
      </c>
    </row>
    <row r="148" spans="1:11">
      <c r="A148" s="19">
        <v>0</v>
      </c>
      <c r="B148" s="2" t="s">
        <v>7325</v>
      </c>
      <c r="C148" s="13">
        <f>'Clean Data'!K148</f>
        <v>23673389.592760183</v>
      </c>
      <c r="D148" s="15">
        <f>'Clean Data'!D148</f>
        <v>2</v>
      </c>
      <c r="E148" s="15">
        <f t="shared" si="14"/>
        <v>0</v>
      </c>
      <c r="F148" s="15">
        <f t="shared" si="15"/>
        <v>0</v>
      </c>
      <c r="G148" s="15">
        <f t="shared" si="16"/>
        <v>0</v>
      </c>
      <c r="H148" s="15">
        <f t="shared" si="17"/>
        <v>0</v>
      </c>
      <c r="I148" s="15">
        <f t="shared" si="18"/>
        <v>0</v>
      </c>
      <c r="J148" s="15">
        <f t="shared" si="19"/>
        <v>0</v>
      </c>
      <c r="K148" s="15">
        <f t="shared" si="20"/>
        <v>0</v>
      </c>
    </row>
    <row r="149" spans="1:11">
      <c r="A149" s="19">
        <v>0</v>
      </c>
      <c r="B149" s="2" t="s">
        <v>9549</v>
      </c>
      <c r="C149" s="13">
        <f>'Clean Data'!K149</f>
        <v>24607693.891402714</v>
      </c>
      <c r="D149" s="15">
        <f>'Clean Data'!D149</f>
        <v>6</v>
      </c>
      <c r="E149" s="15">
        <f t="shared" si="14"/>
        <v>0</v>
      </c>
      <c r="F149" s="15">
        <f t="shared" si="15"/>
        <v>0</v>
      </c>
      <c r="G149" s="15">
        <f t="shared" si="16"/>
        <v>0</v>
      </c>
      <c r="H149" s="15">
        <f t="shared" si="17"/>
        <v>0</v>
      </c>
      <c r="I149" s="15">
        <f t="shared" si="18"/>
        <v>0</v>
      </c>
      <c r="J149" s="15">
        <f t="shared" si="19"/>
        <v>0</v>
      </c>
      <c r="K149" s="15">
        <f t="shared" si="20"/>
        <v>0</v>
      </c>
    </row>
    <row r="150" spans="1:11">
      <c r="A150" s="19">
        <v>0</v>
      </c>
      <c r="B150" s="2" t="s">
        <v>3321</v>
      </c>
      <c r="C150" s="13">
        <f>'Clean Data'!K150</f>
        <v>23866335.52036199</v>
      </c>
      <c r="D150" s="15">
        <f>'Clean Data'!D150</f>
        <v>2</v>
      </c>
      <c r="E150" s="15">
        <f t="shared" si="14"/>
        <v>0</v>
      </c>
      <c r="F150" s="15">
        <f t="shared" si="15"/>
        <v>0</v>
      </c>
      <c r="G150" s="15">
        <f t="shared" si="16"/>
        <v>0</v>
      </c>
      <c r="H150" s="15">
        <f t="shared" si="17"/>
        <v>0</v>
      </c>
      <c r="I150" s="15">
        <f t="shared" si="18"/>
        <v>0</v>
      </c>
      <c r="J150" s="15">
        <f t="shared" si="19"/>
        <v>0</v>
      </c>
      <c r="K150" s="15">
        <f t="shared" si="20"/>
        <v>0</v>
      </c>
    </row>
    <row r="151" spans="1:11">
      <c r="A151" s="19">
        <v>0</v>
      </c>
      <c r="B151" s="2" t="s">
        <v>7764</v>
      </c>
      <c r="C151" s="13">
        <f>'Clean Data'!K151</f>
        <v>30880697.05882353</v>
      </c>
      <c r="D151" s="15">
        <f>'Clean Data'!D151</f>
        <v>6</v>
      </c>
      <c r="E151" s="15">
        <f t="shared" si="14"/>
        <v>0</v>
      </c>
      <c r="F151" s="15">
        <f t="shared" si="15"/>
        <v>0</v>
      </c>
      <c r="G151" s="15">
        <f t="shared" si="16"/>
        <v>0</v>
      </c>
      <c r="H151" s="15">
        <f t="shared" si="17"/>
        <v>0</v>
      </c>
      <c r="I151" s="15">
        <f t="shared" si="18"/>
        <v>0</v>
      </c>
      <c r="J151" s="15">
        <f t="shared" si="19"/>
        <v>0</v>
      </c>
      <c r="K151" s="15">
        <f t="shared" si="20"/>
        <v>0</v>
      </c>
    </row>
    <row r="152" spans="1:11">
      <c r="A152" s="19">
        <v>0</v>
      </c>
      <c r="B152" s="2" t="s">
        <v>10</v>
      </c>
      <c r="C152" s="13">
        <f>'Clean Data'!K152</f>
        <v>30812057.46606335</v>
      </c>
      <c r="D152" s="15">
        <f>'Clean Data'!D152</f>
        <v>7</v>
      </c>
      <c r="E152" s="15">
        <f t="shared" si="14"/>
        <v>0</v>
      </c>
      <c r="F152" s="15">
        <f t="shared" si="15"/>
        <v>0</v>
      </c>
      <c r="G152" s="15">
        <f t="shared" si="16"/>
        <v>0</v>
      </c>
      <c r="H152" s="15">
        <f t="shared" si="17"/>
        <v>0</v>
      </c>
      <c r="I152" s="15">
        <f t="shared" si="18"/>
        <v>0</v>
      </c>
      <c r="J152" s="15">
        <f t="shared" si="19"/>
        <v>0</v>
      </c>
      <c r="K152" s="15">
        <f t="shared" si="20"/>
        <v>0</v>
      </c>
    </row>
    <row r="153" spans="1:11">
      <c r="A153" s="19">
        <v>0</v>
      </c>
      <c r="B153" s="2" t="s">
        <v>4934</v>
      </c>
      <c r="C153" s="13">
        <f>'Clean Data'!K153</f>
        <v>34830903.167420812</v>
      </c>
      <c r="D153" s="15">
        <f>'Clean Data'!D153</f>
        <v>2</v>
      </c>
      <c r="E153" s="15">
        <f t="shared" si="14"/>
        <v>0</v>
      </c>
      <c r="F153" s="15">
        <f t="shared" si="15"/>
        <v>0</v>
      </c>
      <c r="G153" s="15">
        <f t="shared" si="16"/>
        <v>0</v>
      </c>
      <c r="H153" s="15">
        <f t="shared" si="17"/>
        <v>0</v>
      </c>
      <c r="I153" s="15">
        <f t="shared" si="18"/>
        <v>0</v>
      </c>
      <c r="J153" s="15">
        <f t="shared" si="19"/>
        <v>0</v>
      </c>
      <c r="K153" s="15">
        <f t="shared" si="20"/>
        <v>0</v>
      </c>
    </row>
    <row r="154" spans="1:11">
      <c r="A154" s="19">
        <v>0</v>
      </c>
      <c r="B154" s="2" t="s">
        <v>8284</v>
      </c>
      <c r="C154" s="13">
        <f>'Clean Data'!K154</f>
        <v>23313724.660633486</v>
      </c>
      <c r="D154" s="15">
        <f>'Clean Data'!D154</f>
        <v>4</v>
      </c>
      <c r="E154" s="15">
        <f t="shared" si="14"/>
        <v>0</v>
      </c>
      <c r="F154" s="15">
        <f t="shared" si="15"/>
        <v>0</v>
      </c>
      <c r="G154" s="15">
        <f t="shared" si="16"/>
        <v>0</v>
      </c>
      <c r="H154" s="15">
        <f t="shared" si="17"/>
        <v>0</v>
      </c>
      <c r="I154" s="15">
        <f t="shared" si="18"/>
        <v>0</v>
      </c>
      <c r="J154" s="15">
        <f t="shared" si="19"/>
        <v>0</v>
      </c>
      <c r="K154" s="15">
        <f t="shared" si="20"/>
        <v>0</v>
      </c>
    </row>
    <row r="155" spans="1:11">
      <c r="A155" s="19">
        <v>0</v>
      </c>
      <c r="B155" s="2" t="s">
        <v>5553</v>
      </c>
      <c r="C155" s="13">
        <f>'Clean Data'!K155</f>
        <v>39523009.803921573</v>
      </c>
      <c r="D155" s="15">
        <f>'Clean Data'!D155</f>
        <v>1</v>
      </c>
      <c r="E155" s="15">
        <f t="shared" si="14"/>
        <v>0</v>
      </c>
      <c r="F155" s="15">
        <f t="shared" si="15"/>
        <v>0</v>
      </c>
      <c r="G155" s="15">
        <f t="shared" si="16"/>
        <v>0</v>
      </c>
      <c r="H155" s="15">
        <f t="shared" si="17"/>
        <v>0</v>
      </c>
      <c r="I155" s="15">
        <f t="shared" si="18"/>
        <v>0</v>
      </c>
      <c r="J155" s="15">
        <f t="shared" si="19"/>
        <v>0</v>
      </c>
      <c r="K155" s="15">
        <f t="shared" si="20"/>
        <v>0</v>
      </c>
    </row>
    <row r="156" spans="1:11">
      <c r="A156" s="19">
        <v>0</v>
      </c>
      <c r="B156" s="2" t="s">
        <v>5776</v>
      </c>
      <c r="C156" s="13">
        <f>'Clean Data'!K156</f>
        <v>49909951.851851851</v>
      </c>
      <c r="D156" s="15">
        <f>'Clean Data'!D156</f>
        <v>3</v>
      </c>
      <c r="E156" s="15">
        <f t="shared" si="14"/>
        <v>0</v>
      </c>
      <c r="F156" s="15">
        <f t="shared" si="15"/>
        <v>0</v>
      </c>
      <c r="G156" s="15">
        <f t="shared" si="16"/>
        <v>0</v>
      </c>
      <c r="H156" s="15">
        <f t="shared" si="17"/>
        <v>0</v>
      </c>
      <c r="I156" s="15">
        <f t="shared" si="18"/>
        <v>0</v>
      </c>
      <c r="J156" s="15">
        <f t="shared" si="19"/>
        <v>0</v>
      </c>
      <c r="K156" s="15">
        <f t="shared" si="20"/>
        <v>0</v>
      </c>
    </row>
    <row r="157" spans="1:11">
      <c r="A157" s="19">
        <v>0</v>
      </c>
      <c r="B157" s="2" t="s">
        <v>1996</v>
      </c>
      <c r="C157" s="13">
        <f>'Clean Data'!K157</f>
        <v>22029972.331154685</v>
      </c>
      <c r="D157" s="15">
        <f>'Clean Data'!D157</f>
        <v>3</v>
      </c>
      <c r="E157" s="15">
        <f t="shared" si="14"/>
        <v>0</v>
      </c>
      <c r="F157" s="15">
        <f t="shared" si="15"/>
        <v>0</v>
      </c>
      <c r="G157" s="15">
        <f t="shared" si="16"/>
        <v>0</v>
      </c>
      <c r="H157" s="15">
        <f t="shared" si="17"/>
        <v>0</v>
      </c>
      <c r="I157" s="15">
        <f t="shared" si="18"/>
        <v>0</v>
      </c>
      <c r="J157" s="15">
        <f t="shared" si="19"/>
        <v>0</v>
      </c>
      <c r="K157" s="15">
        <f t="shared" si="20"/>
        <v>0</v>
      </c>
    </row>
    <row r="158" spans="1:11">
      <c r="A158" s="19">
        <v>0</v>
      </c>
      <c r="B158" s="2" t="s">
        <v>6536</v>
      </c>
      <c r="C158" s="13">
        <f>'Clean Data'!K158</f>
        <v>27694995.424836602</v>
      </c>
      <c r="D158" s="15">
        <f>'Clean Data'!D158</f>
        <v>1</v>
      </c>
      <c r="E158" s="15">
        <f t="shared" si="14"/>
        <v>0</v>
      </c>
      <c r="F158" s="15">
        <f t="shared" si="15"/>
        <v>0</v>
      </c>
      <c r="G158" s="15">
        <f t="shared" si="16"/>
        <v>0</v>
      </c>
      <c r="H158" s="15">
        <f t="shared" si="17"/>
        <v>0</v>
      </c>
      <c r="I158" s="15">
        <f t="shared" si="18"/>
        <v>0</v>
      </c>
      <c r="J158" s="15">
        <f t="shared" si="19"/>
        <v>0</v>
      </c>
      <c r="K158" s="15">
        <f t="shared" si="20"/>
        <v>0</v>
      </c>
    </row>
    <row r="159" spans="1:11">
      <c r="A159" s="19">
        <v>0</v>
      </c>
      <c r="B159" s="2" t="s">
        <v>807</v>
      </c>
      <c r="C159" s="13">
        <f>'Clean Data'!K159</f>
        <v>23382395.424836602</v>
      </c>
      <c r="D159" s="15">
        <f>'Clean Data'!D159</f>
        <v>3</v>
      </c>
      <c r="E159" s="15">
        <f t="shared" si="14"/>
        <v>0</v>
      </c>
      <c r="F159" s="15">
        <f t="shared" si="15"/>
        <v>0</v>
      </c>
      <c r="G159" s="15">
        <f t="shared" si="16"/>
        <v>0</v>
      </c>
      <c r="H159" s="15">
        <f t="shared" si="17"/>
        <v>0</v>
      </c>
      <c r="I159" s="15">
        <f t="shared" si="18"/>
        <v>0</v>
      </c>
      <c r="J159" s="15">
        <f t="shared" si="19"/>
        <v>0</v>
      </c>
      <c r="K159" s="15">
        <f t="shared" si="20"/>
        <v>0</v>
      </c>
    </row>
    <row r="160" spans="1:11">
      <c r="A160" s="19">
        <v>0</v>
      </c>
      <c r="B160" s="2" t="s">
        <v>3102</v>
      </c>
      <c r="C160" s="13">
        <f>'Clean Data'!K160</f>
        <v>24461033.986928105</v>
      </c>
      <c r="D160" s="15">
        <f>'Clean Data'!D160</f>
        <v>3</v>
      </c>
      <c r="E160" s="15">
        <f t="shared" si="14"/>
        <v>0</v>
      </c>
      <c r="F160" s="15">
        <f t="shared" si="15"/>
        <v>0</v>
      </c>
      <c r="G160" s="15">
        <f t="shared" si="16"/>
        <v>0</v>
      </c>
      <c r="H160" s="15">
        <f t="shared" si="17"/>
        <v>0</v>
      </c>
      <c r="I160" s="15">
        <f t="shared" si="18"/>
        <v>0</v>
      </c>
      <c r="J160" s="15">
        <f t="shared" si="19"/>
        <v>0</v>
      </c>
      <c r="K160" s="15">
        <f t="shared" si="20"/>
        <v>0</v>
      </c>
    </row>
    <row r="161" spans="1:11">
      <c r="A161" s="19">
        <v>0</v>
      </c>
      <c r="B161" s="2" t="s">
        <v>6180</v>
      </c>
      <c r="C161" s="13">
        <f>'Clean Data'!K161</f>
        <v>54616675.163398698</v>
      </c>
      <c r="D161" s="15">
        <f>'Clean Data'!D161</f>
        <v>5</v>
      </c>
      <c r="E161" s="15">
        <f t="shared" si="14"/>
        <v>0</v>
      </c>
      <c r="F161" s="15">
        <f t="shared" si="15"/>
        <v>0</v>
      </c>
      <c r="G161" s="15">
        <f t="shared" si="16"/>
        <v>0</v>
      </c>
      <c r="H161" s="15">
        <f t="shared" si="17"/>
        <v>0</v>
      </c>
      <c r="I161" s="15">
        <f t="shared" si="18"/>
        <v>0</v>
      </c>
      <c r="J161" s="15">
        <f t="shared" si="19"/>
        <v>0</v>
      </c>
      <c r="K161" s="15">
        <f t="shared" si="20"/>
        <v>0</v>
      </c>
    </row>
    <row r="162" spans="1:11">
      <c r="A162" s="19">
        <v>0</v>
      </c>
      <c r="B162" s="2" t="s">
        <v>2027</v>
      </c>
      <c r="C162" s="13">
        <f>'Clean Data'!K162</f>
        <v>21986999.782135077</v>
      </c>
      <c r="D162" s="15">
        <f>'Clean Data'!D162</f>
        <v>5</v>
      </c>
      <c r="E162" s="15">
        <f t="shared" si="14"/>
        <v>0</v>
      </c>
      <c r="F162" s="15">
        <f t="shared" si="15"/>
        <v>0</v>
      </c>
      <c r="G162" s="15">
        <f t="shared" si="16"/>
        <v>0</v>
      </c>
      <c r="H162" s="15">
        <f t="shared" si="17"/>
        <v>0</v>
      </c>
      <c r="I162" s="15">
        <f t="shared" si="18"/>
        <v>0</v>
      </c>
      <c r="J162" s="15">
        <f t="shared" si="19"/>
        <v>0</v>
      </c>
      <c r="K162" s="15">
        <f t="shared" si="20"/>
        <v>0</v>
      </c>
    </row>
    <row r="163" spans="1:11">
      <c r="A163" s="19">
        <v>0</v>
      </c>
      <c r="B163" s="2" t="s">
        <v>3645</v>
      </c>
      <c r="C163" s="13">
        <f>'Clean Data'!K163</f>
        <v>22933171.459694989</v>
      </c>
      <c r="D163" s="15">
        <f>'Clean Data'!D163</f>
        <v>1</v>
      </c>
      <c r="E163" s="15">
        <f t="shared" si="14"/>
        <v>0</v>
      </c>
      <c r="F163" s="15">
        <f t="shared" si="15"/>
        <v>0</v>
      </c>
      <c r="G163" s="15">
        <f t="shared" si="16"/>
        <v>0</v>
      </c>
      <c r="H163" s="15">
        <f t="shared" si="17"/>
        <v>0</v>
      </c>
      <c r="I163" s="15">
        <f t="shared" si="18"/>
        <v>0</v>
      </c>
      <c r="J163" s="15">
        <f t="shared" si="19"/>
        <v>0</v>
      </c>
      <c r="K163" s="15">
        <f t="shared" si="20"/>
        <v>0</v>
      </c>
    </row>
    <row r="164" spans="1:11">
      <c r="A164" s="19">
        <v>0</v>
      </c>
      <c r="B164" s="2" t="s">
        <v>261</v>
      </c>
      <c r="C164" s="13">
        <f>'Clean Data'!K164</f>
        <v>37681134.858387798</v>
      </c>
      <c r="D164" s="15">
        <f>'Clean Data'!D164</f>
        <v>3</v>
      </c>
      <c r="E164" s="15">
        <f t="shared" si="14"/>
        <v>0</v>
      </c>
      <c r="F164" s="15">
        <f t="shared" si="15"/>
        <v>0</v>
      </c>
      <c r="G164" s="15">
        <f t="shared" si="16"/>
        <v>0</v>
      </c>
      <c r="H164" s="15">
        <f t="shared" si="17"/>
        <v>0</v>
      </c>
      <c r="I164" s="15">
        <f t="shared" si="18"/>
        <v>0</v>
      </c>
      <c r="J164" s="15">
        <f t="shared" si="19"/>
        <v>0</v>
      </c>
      <c r="K164" s="15">
        <f t="shared" si="20"/>
        <v>0</v>
      </c>
    </row>
    <row r="165" spans="1:11">
      <c r="A165" s="19">
        <v>0</v>
      </c>
      <c r="B165" s="2" t="s">
        <v>3835</v>
      </c>
      <c r="C165" s="13">
        <f>'Clean Data'!K165</f>
        <v>30159789.760348585</v>
      </c>
      <c r="D165" s="15">
        <f>'Clean Data'!D165</f>
        <v>2</v>
      </c>
      <c r="E165" s="15">
        <f t="shared" si="14"/>
        <v>0</v>
      </c>
      <c r="F165" s="15">
        <f t="shared" si="15"/>
        <v>0</v>
      </c>
      <c r="G165" s="15">
        <f t="shared" si="16"/>
        <v>0</v>
      </c>
      <c r="H165" s="15">
        <f t="shared" si="17"/>
        <v>0</v>
      </c>
      <c r="I165" s="15">
        <f t="shared" si="18"/>
        <v>0</v>
      </c>
      <c r="J165" s="15">
        <f t="shared" si="19"/>
        <v>0</v>
      </c>
      <c r="K165" s="15">
        <f t="shared" si="20"/>
        <v>0</v>
      </c>
    </row>
    <row r="166" spans="1:11">
      <c r="A166" s="19">
        <v>0</v>
      </c>
      <c r="B166" s="2" t="s">
        <v>8285</v>
      </c>
      <c r="C166" s="13">
        <f>'Clean Data'!K166</f>
        <v>22083507.843137257</v>
      </c>
      <c r="D166" s="15">
        <f>'Clean Data'!D166</f>
        <v>4</v>
      </c>
      <c r="E166" s="15">
        <f t="shared" si="14"/>
        <v>0</v>
      </c>
      <c r="F166" s="15">
        <f t="shared" si="15"/>
        <v>0</v>
      </c>
      <c r="G166" s="15">
        <f t="shared" si="16"/>
        <v>0</v>
      </c>
      <c r="H166" s="15">
        <f t="shared" si="17"/>
        <v>0</v>
      </c>
      <c r="I166" s="15">
        <f t="shared" si="18"/>
        <v>0</v>
      </c>
      <c r="J166" s="15">
        <f t="shared" si="19"/>
        <v>0</v>
      </c>
      <c r="K166" s="15">
        <f t="shared" si="20"/>
        <v>0</v>
      </c>
    </row>
    <row r="167" spans="1:11">
      <c r="A167" s="19">
        <v>1</v>
      </c>
      <c r="B167" s="2" t="s">
        <v>9563</v>
      </c>
      <c r="C167" s="13">
        <f>'Clean Data'!K167</f>
        <v>130890672.76688454</v>
      </c>
      <c r="D167" s="15">
        <f>'Clean Data'!D167</f>
        <v>2</v>
      </c>
      <c r="E167" s="15">
        <f t="shared" si="14"/>
        <v>0</v>
      </c>
      <c r="F167" s="15">
        <f t="shared" si="15"/>
        <v>1</v>
      </c>
      <c r="G167" s="15">
        <f t="shared" si="16"/>
        <v>0</v>
      </c>
      <c r="H167" s="15">
        <f t="shared" si="17"/>
        <v>0</v>
      </c>
      <c r="I167" s="15">
        <f t="shared" si="18"/>
        <v>0</v>
      </c>
      <c r="J167" s="15">
        <f t="shared" si="19"/>
        <v>0</v>
      </c>
      <c r="K167" s="15">
        <f t="shared" si="20"/>
        <v>0</v>
      </c>
    </row>
    <row r="168" spans="1:11">
      <c r="A168" s="19">
        <v>0</v>
      </c>
      <c r="B168" s="2" t="s">
        <v>9599</v>
      </c>
      <c r="C168" s="13">
        <f>'Clean Data'!K168</f>
        <v>27299406.535947714</v>
      </c>
      <c r="D168" s="15">
        <f>'Clean Data'!D168</f>
        <v>3</v>
      </c>
      <c r="E168" s="15">
        <f t="shared" si="14"/>
        <v>0</v>
      </c>
      <c r="F168" s="15">
        <f t="shared" si="15"/>
        <v>0</v>
      </c>
      <c r="G168" s="15">
        <f t="shared" si="16"/>
        <v>0</v>
      </c>
      <c r="H168" s="15">
        <f t="shared" si="17"/>
        <v>0</v>
      </c>
      <c r="I168" s="15">
        <f t="shared" si="18"/>
        <v>0</v>
      </c>
      <c r="J168" s="15">
        <f t="shared" si="19"/>
        <v>0</v>
      </c>
      <c r="K168" s="15">
        <f t="shared" si="20"/>
        <v>0</v>
      </c>
    </row>
    <row r="169" spans="1:11">
      <c r="A169" s="19">
        <v>0</v>
      </c>
      <c r="B169" s="2" t="s">
        <v>600</v>
      </c>
      <c r="C169" s="13">
        <f>'Clean Data'!K169</f>
        <v>32348150.544662312</v>
      </c>
      <c r="D169" s="15">
        <f>'Clean Data'!D169</f>
        <v>1</v>
      </c>
      <c r="E169" s="15">
        <f t="shared" si="14"/>
        <v>0</v>
      </c>
      <c r="F169" s="15">
        <f t="shared" si="15"/>
        <v>0</v>
      </c>
      <c r="G169" s="15">
        <f t="shared" si="16"/>
        <v>0</v>
      </c>
      <c r="H169" s="15">
        <f t="shared" si="17"/>
        <v>0</v>
      </c>
      <c r="I169" s="15">
        <f t="shared" si="18"/>
        <v>0</v>
      </c>
      <c r="J169" s="15">
        <f t="shared" si="19"/>
        <v>0</v>
      </c>
      <c r="K169" s="15">
        <f t="shared" si="20"/>
        <v>0</v>
      </c>
    </row>
    <row r="170" spans="1:11">
      <c r="A170" s="19">
        <v>0</v>
      </c>
      <c r="B170" s="2" t="s">
        <v>2433</v>
      </c>
      <c r="C170" s="13">
        <f>'Clean Data'!K170</f>
        <v>29949821.748400852</v>
      </c>
      <c r="D170" s="15">
        <f>'Clean Data'!D170</f>
        <v>3</v>
      </c>
      <c r="E170" s="15">
        <f t="shared" si="14"/>
        <v>0</v>
      </c>
      <c r="F170" s="15">
        <f t="shared" si="15"/>
        <v>0</v>
      </c>
      <c r="G170" s="15">
        <f t="shared" si="16"/>
        <v>0</v>
      </c>
      <c r="H170" s="15">
        <f t="shared" si="17"/>
        <v>0</v>
      </c>
      <c r="I170" s="15">
        <f t="shared" si="18"/>
        <v>0</v>
      </c>
      <c r="J170" s="15">
        <f t="shared" si="19"/>
        <v>0</v>
      </c>
      <c r="K170" s="15">
        <f t="shared" si="20"/>
        <v>0</v>
      </c>
    </row>
    <row r="171" spans="1:11">
      <c r="A171" s="19">
        <v>0</v>
      </c>
      <c r="B171" s="2" t="s">
        <v>3777</v>
      </c>
      <c r="C171" s="13">
        <f>'Clean Data'!K171</f>
        <v>29064881.449893389</v>
      </c>
      <c r="D171" s="15">
        <f>'Clean Data'!D171</f>
        <v>3</v>
      </c>
      <c r="E171" s="15">
        <f t="shared" si="14"/>
        <v>0</v>
      </c>
      <c r="F171" s="15">
        <f t="shared" si="15"/>
        <v>0</v>
      </c>
      <c r="G171" s="15">
        <f t="shared" si="16"/>
        <v>0</v>
      </c>
      <c r="H171" s="15">
        <f t="shared" si="17"/>
        <v>0</v>
      </c>
      <c r="I171" s="15">
        <f t="shared" si="18"/>
        <v>0</v>
      </c>
      <c r="J171" s="15">
        <f t="shared" si="19"/>
        <v>0</v>
      </c>
      <c r="K171" s="15">
        <f t="shared" si="20"/>
        <v>0</v>
      </c>
    </row>
    <row r="172" spans="1:11">
      <c r="A172" s="19">
        <v>0</v>
      </c>
      <c r="B172" s="2" t="s">
        <v>9754</v>
      </c>
      <c r="C172" s="13">
        <f>'Clean Data'!K172</f>
        <v>26784264.605543707</v>
      </c>
      <c r="D172" s="15">
        <f>'Clean Data'!D172</f>
        <v>1</v>
      </c>
      <c r="E172" s="15">
        <f t="shared" si="14"/>
        <v>0</v>
      </c>
      <c r="F172" s="15">
        <f t="shared" si="15"/>
        <v>0</v>
      </c>
      <c r="G172" s="15">
        <f t="shared" si="16"/>
        <v>0</v>
      </c>
      <c r="H172" s="15">
        <f t="shared" si="17"/>
        <v>0</v>
      </c>
      <c r="I172" s="15">
        <f t="shared" si="18"/>
        <v>0</v>
      </c>
      <c r="J172" s="15">
        <f t="shared" si="19"/>
        <v>0</v>
      </c>
      <c r="K172" s="15">
        <f t="shared" si="20"/>
        <v>0</v>
      </c>
    </row>
    <row r="173" spans="1:11">
      <c r="A173" s="19">
        <v>0</v>
      </c>
      <c r="B173" s="2" t="s">
        <v>6485</v>
      </c>
      <c r="C173" s="13">
        <f>'Clean Data'!K173</f>
        <v>25718604.264392324</v>
      </c>
      <c r="D173" s="15">
        <f>'Clean Data'!D173</f>
        <v>7</v>
      </c>
      <c r="E173" s="15">
        <f t="shared" si="14"/>
        <v>0</v>
      </c>
      <c r="F173" s="15">
        <f t="shared" si="15"/>
        <v>0</v>
      </c>
      <c r="G173" s="15">
        <f t="shared" si="16"/>
        <v>0</v>
      </c>
      <c r="H173" s="15">
        <f t="shared" si="17"/>
        <v>0</v>
      </c>
      <c r="I173" s="15">
        <f t="shared" si="18"/>
        <v>0</v>
      </c>
      <c r="J173" s="15">
        <f t="shared" si="19"/>
        <v>0</v>
      </c>
      <c r="K173" s="15">
        <f t="shared" si="20"/>
        <v>0</v>
      </c>
    </row>
    <row r="174" spans="1:11">
      <c r="A174" s="19">
        <v>0</v>
      </c>
      <c r="B174" s="2" t="s">
        <v>2615</v>
      </c>
      <c r="C174" s="13">
        <f>'Clean Data'!K174</f>
        <v>30737015.991471212</v>
      </c>
      <c r="D174" s="15">
        <f>'Clean Data'!D174</f>
        <v>1</v>
      </c>
      <c r="E174" s="15">
        <f t="shared" si="14"/>
        <v>0</v>
      </c>
      <c r="F174" s="15">
        <f t="shared" si="15"/>
        <v>0</v>
      </c>
      <c r="G174" s="15">
        <f t="shared" si="16"/>
        <v>0</v>
      </c>
      <c r="H174" s="15">
        <f t="shared" si="17"/>
        <v>0</v>
      </c>
      <c r="I174" s="15">
        <f t="shared" si="18"/>
        <v>0</v>
      </c>
      <c r="J174" s="15">
        <f t="shared" si="19"/>
        <v>0</v>
      </c>
      <c r="K174" s="15">
        <f t="shared" si="20"/>
        <v>0</v>
      </c>
    </row>
    <row r="175" spans="1:11">
      <c r="A175" s="19">
        <v>0</v>
      </c>
      <c r="B175" s="2" t="s">
        <v>571</v>
      </c>
      <c r="C175" s="13">
        <f>'Clean Data'!K175</f>
        <v>42980422.601279311</v>
      </c>
      <c r="D175" s="15">
        <f>'Clean Data'!D175</f>
        <v>2</v>
      </c>
      <c r="E175" s="15">
        <f t="shared" si="14"/>
        <v>0</v>
      </c>
      <c r="F175" s="15">
        <f t="shared" si="15"/>
        <v>0</v>
      </c>
      <c r="G175" s="15">
        <f t="shared" si="16"/>
        <v>0</v>
      </c>
      <c r="H175" s="15">
        <f t="shared" si="17"/>
        <v>0</v>
      </c>
      <c r="I175" s="15">
        <f t="shared" si="18"/>
        <v>0</v>
      </c>
      <c r="J175" s="15">
        <f t="shared" si="19"/>
        <v>0</v>
      </c>
      <c r="K175" s="15">
        <f t="shared" si="20"/>
        <v>0</v>
      </c>
    </row>
    <row r="176" spans="1:11">
      <c r="A176" s="19">
        <v>0</v>
      </c>
      <c r="B176" s="2" t="s">
        <v>5544</v>
      </c>
      <c r="C176" s="13">
        <f>'Clean Data'!K176</f>
        <v>27813348.187633261</v>
      </c>
      <c r="D176" s="15">
        <f>'Clean Data'!D176</f>
        <v>3</v>
      </c>
      <c r="E176" s="15">
        <f t="shared" si="14"/>
        <v>0</v>
      </c>
      <c r="F176" s="15">
        <f t="shared" si="15"/>
        <v>0</v>
      </c>
      <c r="G176" s="15">
        <f t="shared" si="16"/>
        <v>0</v>
      </c>
      <c r="H176" s="15">
        <f t="shared" si="17"/>
        <v>0</v>
      </c>
      <c r="I176" s="15">
        <f t="shared" si="18"/>
        <v>0</v>
      </c>
      <c r="J176" s="15">
        <f t="shared" si="19"/>
        <v>0</v>
      </c>
      <c r="K176" s="15">
        <f t="shared" si="20"/>
        <v>0</v>
      </c>
    </row>
    <row r="177" spans="1:11">
      <c r="A177" s="19">
        <v>0</v>
      </c>
      <c r="B177" s="2" t="s">
        <v>9423</v>
      </c>
      <c r="C177" s="13">
        <f>'Clean Data'!K177</f>
        <v>37629989.5522388</v>
      </c>
      <c r="D177" s="15">
        <f>'Clean Data'!D177</f>
        <v>1</v>
      </c>
      <c r="E177" s="15">
        <f t="shared" si="14"/>
        <v>0</v>
      </c>
      <c r="F177" s="15">
        <f t="shared" si="15"/>
        <v>0</v>
      </c>
      <c r="G177" s="15">
        <f t="shared" si="16"/>
        <v>0</v>
      </c>
      <c r="H177" s="15">
        <f t="shared" si="17"/>
        <v>0</v>
      </c>
      <c r="I177" s="15">
        <f t="shared" si="18"/>
        <v>0</v>
      </c>
      <c r="J177" s="15">
        <f t="shared" si="19"/>
        <v>0</v>
      </c>
      <c r="K177" s="15">
        <f t="shared" si="20"/>
        <v>0</v>
      </c>
    </row>
    <row r="178" spans="1:11">
      <c r="A178" s="19">
        <v>0</v>
      </c>
      <c r="B178" s="2" t="s">
        <v>8234</v>
      </c>
      <c r="C178" s="13">
        <f>'Clean Data'!K178</f>
        <v>46170769.50959488</v>
      </c>
      <c r="D178" s="15">
        <f>'Clean Data'!D178</f>
        <v>2</v>
      </c>
      <c r="E178" s="15">
        <f t="shared" si="14"/>
        <v>0</v>
      </c>
      <c r="F178" s="15">
        <f t="shared" si="15"/>
        <v>0</v>
      </c>
      <c r="G178" s="15">
        <f t="shared" si="16"/>
        <v>0</v>
      </c>
      <c r="H178" s="15">
        <f t="shared" si="17"/>
        <v>0</v>
      </c>
      <c r="I178" s="15">
        <f t="shared" si="18"/>
        <v>0</v>
      </c>
      <c r="J178" s="15">
        <f t="shared" si="19"/>
        <v>0</v>
      </c>
      <c r="K178" s="15">
        <f t="shared" si="20"/>
        <v>0</v>
      </c>
    </row>
    <row r="179" spans="1:11">
      <c r="A179" s="19">
        <v>0</v>
      </c>
      <c r="B179" s="2" t="s">
        <v>8135</v>
      </c>
      <c r="C179" s="13">
        <f>'Clean Data'!K179</f>
        <v>30103808.955223877</v>
      </c>
      <c r="D179" s="15">
        <f>'Clean Data'!D179</f>
        <v>1</v>
      </c>
      <c r="E179" s="15">
        <f t="shared" si="14"/>
        <v>0</v>
      </c>
      <c r="F179" s="15">
        <f t="shared" si="15"/>
        <v>0</v>
      </c>
      <c r="G179" s="15">
        <f t="shared" si="16"/>
        <v>0</v>
      </c>
      <c r="H179" s="15">
        <f t="shared" si="17"/>
        <v>0</v>
      </c>
      <c r="I179" s="15">
        <f t="shared" si="18"/>
        <v>0</v>
      </c>
      <c r="J179" s="15">
        <f t="shared" si="19"/>
        <v>0</v>
      </c>
      <c r="K179" s="15">
        <f t="shared" si="20"/>
        <v>0</v>
      </c>
    </row>
    <row r="180" spans="1:11">
      <c r="A180" s="19">
        <v>0</v>
      </c>
      <c r="B180" s="2" t="s">
        <v>10206</v>
      </c>
      <c r="C180" s="13">
        <f>'Clean Data'!K180</f>
        <v>34433186.780383795</v>
      </c>
      <c r="D180" s="15">
        <f>'Clean Data'!D180</f>
        <v>1</v>
      </c>
      <c r="E180" s="15">
        <f t="shared" si="14"/>
        <v>0</v>
      </c>
      <c r="F180" s="15">
        <f t="shared" si="15"/>
        <v>0</v>
      </c>
      <c r="G180" s="15">
        <f t="shared" si="16"/>
        <v>0</v>
      </c>
      <c r="H180" s="15">
        <f t="shared" si="17"/>
        <v>0</v>
      </c>
      <c r="I180" s="15">
        <f t="shared" si="18"/>
        <v>0</v>
      </c>
      <c r="J180" s="15">
        <f t="shared" si="19"/>
        <v>0</v>
      </c>
      <c r="K180" s="15">
        <f t="shared" si="20"/>
        <v>0</v>
      </c>
    </row>
    <row r="181" spans="1:11">
      <c r="A181" s="19">
        <v>0</v>
      </c>
      <c r="B181" s="2" t="s">
        <v>1469</v>
      </c>
      <c r="C181" s="13">
        <f>'Clean Data'!K181</f>
        <v>34711847.547974408</v>
      </c>
      <c r="D181" s="15">
        <f>'Clean Data'!D181</f>
        <v>7</v>
      </c>
      <c r="E181" s="15">
        <f t="shared" si="14"/>
        <v>0</v>
      </c>
      <c r="F181" s="15">
        <f t="shared" si="15"/>
        <v>0</v>
      </c>
      <c r="G181" s="15">
        <f t="shared" si="16"/>
        <v>0</v>
      </c>
      <c r="H181" s="15">
        <f t="shared" si="17"/>
        <v>0</v>
      </c>
      <c r="I181" s="15">
        <f t="shared" si="18"/>
        <v>0</v>
      </c>
      <c r="J181" s="15">
        <f t="shared" si="19"/>
        <v>0</v>
      </c>
      <c r="K181" s="15">
        <f t="shared" si="20"/>
        <v>0</v>
      </c>
    </row>
    <row r="182" spans="1:11">
      <c r="A182" s="19">
        <v>0</v>
      </c>
      <c r="B182" s="2" t="s">
        <v>2956</v>
      </c>
      <c r="C182" s="13">
        <f>'Clean Data'!K182</f>
        <v>23784613.219616205</v>
      </c>
      <c r="D182" s="15">
        <f>'Clean Data'!D182</f>
        <v>3</v>
      </c>
      <c r="E182" s="15">
        <f t="shared" si="14"/>
        <v>0</v>
      </c>
      <c r="F182" s="15">
        <f t="shared" si="15"/>
        <v>0</v>
      </c>
      <c r="G182" s="15">
        <f t="shared" si="16"/>
        <v>0</v>
      </c>
      <c r="H182" s="15">
        <f t="shared" si="17"/>
        <v>0</v>
      </c>
      <c r="I182" s="15">
        <f t="shared" si="18"/>
        <v>0</v>
      </c>
      <c r="J182" s="15">
        <f t="shared" si="19"/>
        <v>0</v>
      </c>
      <c r="K182" s="15">
        <f t="shared" si="20"/>
        <v>0</v>
      </c>
    </row>
    <row r="183" spans="1:11">
      <c r="A183" s="19">
        <v>0</v>
      </c>
      <c r="B183" s="2" t="s">
        <v>10625</v>
      </c>
      <c r="C183" s="13">
        <f>'Clean Data'!K183</f>
        <v>24695414.712153517</v>
      </c>
      <c r="D183" s="15">
        <f>'Clean Data'!D183</f>
        <v>1</v>
      </c>
      <c r="E183" s="15">
        <f t="shared" si="14"/>
        <v>0</v>
      </c>
      <c r="F183" s="15">
        <f t="shared" si="15"/>
        <v>0</v>
      </c>
      <c r="G183" s="15">
        <f t="shared" si="16"/>
        <v>0</v>
      </c>
      <c r="H183" s="15">
        <f t="shared" si="17"/>
        <v>0</v>
      </c>
      <c r="I183" s="15">
        <f t="shared" si="18"/>
        <v>0</v>
      </c>
      <c r="J183" s="15">
        <f t="shared" si="19"/>
        <v>0</v>
      </c>
      <c r="K183" s="15">
        <f t="shared" si="20"/>
        <v>0</v>
      </c>
    </row>
    <row r="184" spans="1:11">
      <c r="A184" s="19">
        <v>0</v>
      </c>
      <c r="B184" s="2" t="s">
        <v>7229</v>
      </c>
      <c r="C184" s="13">
        <f>'Clean Data'!K184</f>
        <v>28790384.221748397</v>
      </c>
      <c r="D184" s="15">
        <f>'Clean Data'!D184</f>
        <v>2</v>
      </c>
      <c r="E184" s="15">
        <f t="shared" si="14"/>
        <v>0</v>
      </c>
      <c r="F184" s="15">
        <f t="shared" si="15"/>
        <v>0</v>
      </c>
      <c r="G184" s="15">
        <f t="shared" si="16"/>
        <v>0</v>
      </c>
      <c r="H184" s="15">
        <f t="shared" si="17"/>
        <v>0</v>
      </c>
      <c r="I184" s="15">
        <f t="shared" si="18"/>
        <v>0</v>
      </c>
      <c r="J184" s="15">
        <f t="shared" si="19"/>
        <v>0</v>
      </c>
      <c r="K184" s="15">
        <f t="shared" si="20"/>
        <v>0</v>
      </c>
    </row>
    <row r="185" spans="1:11">
      <c r="A185" s="19">
        <v>0</v>
      </c>
      <c r="B185" s="2" t="s">
        <v>6101</v>
      </c>
      <c r="C185" s="13">
        <f>'Clean Data'!K185</f>
        <v>33889314.229249015</v>
      </c>
      <c r="D185" s="15">
        <f>'Clean Data'!D185</f>
        <v>5</v>
      </c>
      <c r="E185" s="15">
        <f t="shared" si="14"/>
        <v>0</v>
      </c>
      <c r="F185" s="15">
        <f t="shared" si="15"/>
        <v>0</v>
      </c>
      <c r="G185" s="15">
        <f t="shared" si="16"/>
        <v>0</v>
      </c>
      <c r="H185" s="15">
        <f t="shared" si="17"/>
        <v>0</v>
      </c>
      <c r="I185" s="15">
        <f t="shared" si="18"/>
        <v>0</v>
      </c>
      <c r="J185" s="15">
        <f t="shared" si="19"/>
        <v>0</v>
      </c>
      <c r="K185" s="15">
        <f t="shared" si="20"/>
        <v>0</v>
      </c>
    </row>
    <row r="186" spans="1:11">
      <c r="A186" s="19">
        <v>0</v>
      </c>
      <c r="B186" s="2" t="s">
        <v>6492</v>
      </c>
      <c r="C186" s="13">
        <f>'Clean Data'!K186</f>
        <v>30708594.466403164</v>
      </c>
      <c r="D186" s="15">
        <f>'Clean Data'!D186</f>
        <v>3</v>
      </c>
      <c r="E186" s="15">
        <f t="shared" si="14"/>
        <v>0</v>
      </c>
      <c r="F186" s="15">
        <f t="shared" si="15"/>
        <v>0</v>
      </c>
      <c r="G186" s="15">
        <f t="shared" si="16"/>
        <v>0</v>
      </c>
      <c r="H186" s="15">
        <f t="shared" si="17"/>
        <v>0</v>
      </c>
      <c r="I186" s="15">
        <f t="shared" si="18"/>
        <v>0</v>
      </c>
      <c r="J186" s="15">
        <f t="shared" si="19"/>
        <v>0</v>
      </c>
      <c r="K186" s="15">
        <f t="shared" si="20"/>
        <v>0</v>
      </c>
    </row>
    <row r="187" spans="1:11">
      <c r="A187" s="19">
        <v>0</v>
      </c>
      <c r="B187" s="2" t="s">
        <v>8939</v>
      </c>
      <c r="C187" s="13">
        <f>'Clean Data'!K187</f>
        <v>85195315.217391312</v>
      </c>
      <c r="D187" s="15">
        <f>'Clean Data'!D187</f>
        <v>5</v>
      </c>
      <c r="E187" s="15">
        <f t="shared" si="14"/>
        <v>0</v>
      </c>
      <c r="F187" s="15">
        <f t="shared" si="15"/>
        <v>0</v>
      </c>
      <c r="G187" s="15">
        <f t="shared" si="16"/>
        <v>0</v>
      </c>
      <c r="H187" s="15">
        <f t="shared" si="17"/>
        <v>0</v>
      </c>
      <c r="I187" s="15">
        <f t="shared" si="18"/>
        <v>0</v>
      </c>
      <c r="J187" s="15">
        <f t="shared" si="19"/>
        <v>0</v>
      </c>
      <c r="K187" s="15">
        <f t="shared" si="20"/>
        <v>0</v>
      </c>
    </row>
    <row r="188" spans="1:11">
      <c r="A188" s="19">
        <v>0</v>
      </c>
      <c r="B188" s="2" t="s">
        <v>6869</v>
      </c>
      <c r="C188" s="13">
        <f>'Clean Data'!K188</f>
        <v>22942624.110671937</v>
      </c>
      <c r="D188" s="15">
        <f>'Clean Data'!D188</f>
        <v>2</v>
      </c>
      <c r="E188" s="15">
        <f t="shared" si="14"/>
        <v>0</v>
      </c>
      <c r="F188" s="15">
        <f t="shared" si="15"/>
        <v>0</v>
      </c>
      <c r="G188" s="15">
        <f t="shared" si="16"/>
        <v>0</v>
      </c>
      <c r="H188" s="15">
        <f t="shared" si="17"/>
        <v>0</v>
      </c>
      <c r="I188" s="15">
        <f t="shared" si="18"/>
        <v>0</v>
      </c>
      <c r="J188" s="15">
        <f t="shared" si="19"/>
        <v>0</v>
      </c>
      <c r="K188" s="15">
        <f t="shared" si="20"/>
        <v>0</v>
      </c>
    </row>
    <row r="189" spans="1:11">
      <c r="A189" s="19">
        <v>0</v>
      </c>
      <c r="B189" s="2" t="s">
        <v>647</v>
      </c>
      <c r="C189" s="13">
        <f>'Clean Data'!K189</f>
        <v>40719384.584980242</v>
      </c>
      <c r="D189" s="15">
        <f>'Clean Data'!D189</f>
        <v>1</v>
      </c>
      <c r="E189" s="15">
        <f t="shared" si="14"/>
        <v>0</v>
      </c>
      <c r="F189" s="15">
        <f t="shared" si="15"/>
        <v>0</v>
      </c>
      <c r="G189" s="15">
        <f t="shared" si="16"/>
        <v>0</v>
      </c>
      <c r="H189" s="15">
        <f t="shared" si="17"/>
        <v>0</v>
      </c>
      <c r="I189" s="15">
        <f t="shared" si="18"/>
        <v>0</v>
      </c>
      <c r="J189" s="15">
        <f t="shared" si="19"/>
        <v>0</v>
      </c>
      <c r="K189" s="15">
        <f t="shared" si="20"/>
        <v>0</v>
      </c>
    </row>
    <row r="190" spans="1:11">
      <c r="A190" s="19">
        <v>0</v>
      </c>
      <c r="B190" s="2" t="s">
        <v>9316</v>
      </c>
      <c r="C190" s="13">
        <f>'Clean Data'!K190</f>
        <v>33812612.45059289</v>
      </c>
      <c r="D190" s="15">
        <f>'Clean Data'!D190</f>
        <v>7</v>
      </c>
      <c r="E190" s="15">
        <f t="shared" si="14"/>
        <v>0</v>
      </c>
      <c r="F190" s="15">
        <f t="shared" si="15"/>
        <v>0</v>
      </c>
      <c r="G190" s="15">
        <f t="shared" si="16"/>
        <v>0</v>
      </c>
      <c r="H190" s="15">
        <f t="shared" si="17"/>
        <v>0</v>
      </c>
      <c r="I190" s="15">
        <f t="shared" si="18"/>
        <v>0</v>
      </c>
      <c r="J190" s="15">
        <f t="shared" si="19"/>
        <v>0</v>
      </c>
      <c r="K190" s="15">
        <f t="shared" si="20"/>
        <v>0</v>
      </c>
    </row>
    <row r="191" spans="1:11">
      <c r="A191" s="19">
        <v>0</v>
      </c>
      <c r="B191" s="2" t="s">
        <v>1029</v>
      </c>
      <c r="C191" s="13">
        <f>'Clean Data'!K191</f>
        <v>32308259.881422926</v>
      </c>
      <c r="D191" s="15">
        <f>'Clean Data'!D191</f>
        <v>1</v>
      </c>
      <c r="E191" s="15">
        <f t="shared" si="14"/>
        <v>0</v>
      </c>
      <c r="F191" s="15">
        <f t="shared" si="15"/>
        <v>0</v>
      </c>
      <c r="G191" s="15">
        <f t="shared" si="16"/>
        <v>0</v>
      </c>
      <c r="H191" s="15">
        <f t="shared" si="17"/>
        <v>0</v>
      </c>
      <c r="I191" s="15">
        <f t="shared" si="18"/>
        <v>0</v>
      </c>
      <c r="J191" s="15">
        <f t="shared" si="19"/>
        <v>0</v>
      </c>
      <c r="K191" s="15">
        <f t="shared" si="20"/>
        <v>0</v>
      </c>
    </row>
    <row r="192" spans="1:11">
      <c r="A192" s="19">
        <v>0</v>
      </c>
      <c r="B192" s="2" t="s">
        <v>10424</v>
      </c>
      <c r="C192" s="13">
        <f>'Clean Data'!K192</f>
        <v>22491043.675889328</v>
      </c>
      <c r="D192" s="15">
        <f>'Clean Data'!D192</f>
        <v>3</v>
      </c>
      <c r="E192" s="15">
        <f t="shared" si="14"/>
        <v>0</v>
      </c>
      <c r="F192" s="15">
        <f t="shared" si="15"/>
        <v>0</v>
      </c>
      <c r="G192" s="15">
        <f t="shared" si="16"/>
        <v>0</v>
      </c>
      <c r="H192" s="15">
        <f t="shared" si="17"/>
        <v>0</v>
      </c>
      <c r="I192" s="15">
        <f t="shared" si="18"/>
        <v>0</v>
      </c>
      <c r="J192" s="15">
        <f t="shared" si="19"/>
        <v>0</v>
      </c>
      <c r="K192" s="15">
        <f t="shared" si="20"/>
        <v>0</v>
      </c>
    </row>
    <row r="193" spans="1:14">
      <c r="A193" s="19">
        <v>0</v>
      </c>
      <c r="B193" s="2" t="s">
        <v>1131</v>
      </c>
      <c r="C193" s="13">
        <f>'Clean Data'!K193</f>
        <v>27774525.494071148</v>
      </c>
      <c r="D193" s="15">
        <f>'Clean Data'!D193</f>
        <v>4</v>
      </c>
      <c r="E193" s="15">
        <f t="shared" si="14"/>
        <v>0</v>
      </c>
      <c r="F193" s="15">
        <f t="shared" si="15"/>
        <v>0</v>
      </c>
      <c r="G193" s="15">
        <f t="shared" si="16"/>
        <v>0</v>
      </c>
      <c r="H193" s="15">
        <f t="shared" si="17"/>
        <v>0</v>
      </c>
      <c r="I193" s="15">
        <f t="shared" si="18"/>
        <v>0</v>
      </c>
      <c r="J193" s="15">
        <f t="shared" si="19"/>
        <v>0</v>
      </c>
      <c r="K193" s="15">
        <f t="shared" si="20"/>
        <v>0</v>
      </c>
    </row>
    <row r="194" spans="1:14">
      <c r="A194" s="19">
        <v>0</v>
      </c>
      <c r="B194" s="2" t="s">
        <v>8121</v>
      </c>
      <c r="C194" s="13">
        <f>'Clean Data'!K194</f>
        <v>30090416.798418976</v>
      </c>
      <c r="D194" s="15">
        <f>'Clean Data'!D194</f>
        <v>1</v>
      </c>
      <c r="E194" s="15">
        <f t="shared" ref="E194:E201" si="21">IF(AND(IF(A194=1,D194,0),D194=1),1,0)</f>
        <v>0</v>
      </c>
      <c r="F194" s="15">
        <f t="shared" ref="F194:F201" si="22">IF(AND(IF(A194=1,D194,0),D194=2),1,0)</f>
        <v>0</v>
      </c>
      <c r="G194" s="15">
        <f t="shared" ref="G194:G201" si="23">IF(AND(IF(A194=1,D194,0),D194=3),1,0)</f>
        <v>0</v>
      </c>
      <c r="H194" s="15">
        <f t="shared" ref="H194:H201" si="24">IF(AND(IF(A194=1,D194,0),D194=4),1,0)</f>
        <v>0</v>
      </c>
      <c r="I194" s="15">
        <f t="shared" ref="I194:I201" si="25">IF(AND(IF(A194=1,D194,0),D194=5),1,0)</f>
        <v>0</v>
      </c>
      <c r="J194" s="15">
        <f t="shared" ref="J194:J201" si="26">IF(AND(IF(A194=1,D194,0),D194=6),1,0)</f>
        <v>0</v>
      </c>
      <c r="K194" s="15">
        <f t="shared" ref="K194:K201" si="27">IF(AND(IF(A194=1,D194,0),D194=7),1,0)</f>
        <v>0</v>
      </c>
    </row>
    <row r="195" spans="1:14">
      <c r="A195" s="19">
        <v>0</v>
      </c>
      <c r="B195" s="2" t="s">
        <v>8622</v>
      </c>
      <c r="C195" s="13">
        <f>'Clean Data'!K195</f>
        <v>58005196.047430836</v>
      </c>
      <c r="D195" s="15">
        <f>'Clean Data'!D195</f>
        <v>4</v>
      </c>
      <c r="E195" s="15">
        <f t="shared" si="21"/>
        <v>0</v>
      </c>
      <c r="F195" s="15">
        <f t="shared" si="22"/>
        <v>0</v>
      </c>
      <c r="G195" s="15">
        <f t="shared" si="23"/>
        <v>0</v>
      </c>
      <c r="H195" s="15">
        <f t="shared" si="24"/>
        <v>0</v>
      </c>
      <c r="I195" s="15">
        <f t="shared" si="25"/>
        <v>0</v>
      </c>
      <c r="J195" s="15">
        <f t="shared" si="26"/>
        <v>0</v>
      </c>
      <c r="K195" s="15">
        <f t="shared" si="27"/>
        <v>0</v>
      </c>
    </row>
    <row r="196" spans="1:14">
      <c r="A196" s="19">
        <v>0</v>
      </c>
      <c r="B196" s="2" t="s">
        <v>390</v>
      </c>
      <c r="C196" s="13">
        <f>'Clean Data'!K196</f>
        <v>25710790.711462453</v>
      </c>
      <c r="D196" s="15">
        <f>'Clean Data'!D196</f>
        <v>2</v>
      </c>
      <c r="E196" s="15">
        <f t="shared" si="21"/>
        <v>0</v>
      </c>
      <c r="F196" s="15">
        <f t="shared" si="22"/>
        <v>0</v>
      </c>
      <c r="G196" s="15">
        <f t="shared" si="23"/>
        <v>0</v>
      </c>
      <c r="H196" s="15">
        <f t="shared" si="24"/>
        <v>0</v>
      </c>
      <c r="I196" s="15">
        <f t="shared" si="25"/>
        <v>0</v>
      </c>
      <c r="J196" s="15">
        <f t="shared" si="26"/>
        <v>0</v>
      </c>
      <c r="K196" s="15">
        <f t="shared" si="27"/>
        <v>0</v>
      </c>
    </row>
    <row r="197" spans="1:14">
      <c r="A197" s="19">
        <v>0</v>
      </c>
      <c r="B197" s="2" t="s">
        <v>2675</v>
      </c>
      <c r="C197" s="13">
        <f>'Clean Data'!K197</f>
        <v>23071454.150197629</v>
      </c>
      <c r="D197" s="15">
        <f>'Clean Data'!D197</f>
        <v>3</v>
      </c>
      <c r="E197" s="15">
        <f t="shared" si="21"/>
        <v>0</v>
      </c>
      <c r="F197" s="15">
        <f t="shared" si="22"/>
        <v>0</v>
      </c>
      <c r="G197" s="15">
        <f t="shared" si="23"/>
        <v>0</v>
      </c>
      <c r="H197" s="15">
        <f t="shared" si="24"/>
        <v>0</v>
      </c>
      <c r="I197" s="15">
        <f t="shared" si="25"/>
        <v>0</v>
      </c>
      <c r="J197" s="15">
        <f t="shared" si="26"/>
        <v>0</v>
      </c>
      <c r="K197" s="15">
        <f t="shared" si="27"/>
        <v>0</v>
      </c>
    </row>
    <row r="198" spans="1:14">
      <c r="A198" s="19">
        <v>0</v>
      </c>
      <c r="B198" s="2" t="s">
        <v>9651</v>
      </c>
      <c r="C198" s="13">
        <f>'Clean Data'!K198</f>
        <v>48587387.154150203</v>
      </c>
      <c r="D198" s="15">
        <f>'Clean Data'!D198</f>
        <v>7</v>
      </c>
      <c r="E198" s="15">
        <f t="shared" si="21"/>
        <v>0</v>
      </c>
      <c r="F198" s="15">
        <f t="shared" si="22"/>
        <v>0</v>
      </c>
      <c r="G198" s="15">
        <f t="shared" si="23"/>
        <v>0</v>
      </c>
      <c r="H198" s="15">
        <f t="shared" si="24"/>
        <v>0</v>
      </c>
      <c r="I198" s="15">
        <f t="shared" si="25"/>
        <v>0</v>
      </c>
      <c r="J198" s="15">
        <f t="shared" si="26"/>
        <v>0</v>
      </c>
      <c r="K198" s="15">
        <f t="shared" si="27"/>
        <v>0</v>
      </c>
    </row>
    <row r="199" spans="1:14">
      <c r="A199" s="19">
        <v>0</v>
      </c>
      <c r="B199" s="2" t="s">
        <v>10542</v>
      </c>
      <c r="C199" s="13">
        <f>'Clean Data'!K199</f>
        <v>25087684.584980238</v>
      </c>
      <c r="D199" s="15">
        <f>'Clean Data'!D199</f>
        <v>3</v>
      </c>
      <c r="E199" s="15">
        <f t="shared" si="21"/>
        <v>0</v>
      </c>
      <c r="F199" s="15">
        <f t="shared" si="22"/>
        <v>0</v>
      </c>
      <c r="G199" s="15">
        <f t="shared" si="23"/>
        <v>0</v>
      </c>
      <c r="H199" s="15">
        <f t="shared" si="24"/>
        <v>0</v>
      </c>
      <c r="I199" s="15">
        <f t="shared" si="25"/>
        <v>0</v>
      </c>
      <c r="J199" s="15">
        <f t="shared" si="26"/>
        <v>0</v>
      </c>
      <c r="K199" s="15">
        <f t="shared" si="27"/>
        <v>0</v>
      </c>
    </row>
    <row r="200" spans="1:14">
      <c r="A200" s="19">
        <v>0</v>
      </c>
      <c r="B200" s="2" t="s">
        <v>3921</v>
      </c>
      <c r="C200" s="13">
        <f>'Clean Data'!K200</f>
        <v>27035844.664031621</v>
      </c>
      <c r="D200" s="15">
        <f>'Clean Data'!D200</f>
        <v>2</v>
      </c>
      <c r="E200" s="15">
        <f t="shared" si="21"/>
        <v>0</v>
      </c>
      <c r="F200" s="15">
        <f t="shared" si="22"/>
        <v>0</v>
      </c>
      <c r="G200" s="15">
        <f t="shared" si="23"/>
        <v>0</v>
      </c>
      <c r="H200" s="15">
        <f t="shared" si="24"/>
        <v>0</v>
      </c>
      <c r="I200" s="15">
        <f t="shared" si="25"/>
        <v>0</v>
      </c>
      <c r="J200" s="15">
        <f t="shared" si="26"/>
        <v>0</v>
      </c>
      <c r="K200" s="15">
        <f t="shared" si="27"/>
        <v>0</v>
      </c>
    </row>
    <row r="201" spans="1:14" ht="16" thickBot="1">
      <c r="A201" s="20">
        <v>0</v>
      </c>
      <c r="B201" s="2" t="s">
        <v>9096</v>
      </c>
      <c r="C201" s="13">
        <f>'Clean Data'!K201</f>
        <v>27674973.715415023</v>
      </c>
      <c r="D201" s="15">
        <f>'Clean Data'!D201</f>
        <v>7</v>
      </c>
      <c r="E201" s="15">
        <f t="shared" si="21"/>
        <v>0</v>
      </c>
      <c r="F201" s="15">
        <f t="shared" si="22"/>
        <v>0</v>
      </c>
      <c r="G201" s="15">
        <f t="shared" si="23"/>
        <v>0</v>
      </c>
      <c r="H201" s="15">
        <f t="shared" si="24"/>
        <v>0</v>
      </c>
      <c r="I201" s="15">
        <f t="shared" si="25"/>
        <v>0</v>
      </c>
      <c r="J201" s="15">
        <f t="shared" si="26"/>
        <v>0</v>
      </c>
      <c r="K201" s="15">
        <f t="shared" si="27"/>
        <v>0</v>
      </c>
    </row>
    <row r="202" spans="1:14" ht="16" thickTop="1">
      <c r="A202" s="15">
        <f>SUM(A2:A201)</f>
        <v>5</v>
      </c>
      <c r="B202" s="15"/>
      <c r="D202" s="15"/>
      <c r="E202" s="15">
        <f t="shared" ref="E202:K202" si="28">SUM(E2:E201)</f>
        <v>0</v>
      </c>
      <c r="F202" s="15">
        <f t="shared" si="28"/>
        <v>1</v>
      </c>
      <c r="G202" s="15">
        <f t="shared" si="28"/>
        <v>1</v>
      </c>
      <c r="H202" s="15">
        <f t="shared" si="28"/>
        <v>1</v>
      </c>
      <c r="I202" s="15">
        <f t="shared" si="28"/>
        <v>1</v>
      </c>
      <c r="J202" s="15">
        <f t="shared" si="28"/>
        <v>0</v>
      </c>
      <c r="K202" s="15">
        <f t="shared" si="28"/>
        <v>1</v>
      </c>
      <c r="L202" s="15">
        <f>SUM(E202:K202)</f>
        <v>5</v>
      </c>
      <c r="M202" t="s">
        <v>10696</v>
      </c>
      <c r="N202">
        <v>5</v>
      </c>
    </row>
    <row r="203" spans="1:14">
      <c r="A203" s="17" t="s">
        <v>10696</v>
      </c>
      <c r="B203" s="15"/>
      <c r="D203" s="15"/>
      <c r="E203" t="s">
        <v>10710</v>
      </c>
      <c r="F203" t="s">
        <v>10710</v>
      </c>
      <c r="G203" t="s">
        <v>10710</v>
      </c>
      <c r="H203" t="s">
        <v>10710</v>
      </c>
      <c r="I203" t="s">
        <v>10710</v>
      </c>
      <c r="J203" t="s">
        <v>10710</v>
      </c>
      <c r="K203" t="s">
        <v>10710</v>
      </c>
    </row>
    <row r="204" spans="1:14">
      <c r="A204" s="15">
        <v>5</v>
      </c>
      <c r="B204" s="15"/>
      <c r="D204" s="15"/>
      <c r="E204">
        <v>1</v>
      </c>
      <c r="F204">
        <v>1</v>
      </c>
      <c r="G204">
        <v>1</v>
      </c>
      <c r="H204">
        <v>1</v>
      </c>
      <c r="I204">
        <v>1</v>
      </c>
      <c r="J204">
        <v>1</v>
      </c>
      <c r="K204">
        <v>1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Raw Data</vt:lpstr>
      <vt:lpstr>Clean Data</vt:lpstr>
      <vt:lpstr>Ratio Model</vt:lpstr>
      <vt:lpstr>People Model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Belfer</dc:creator>
  <cp:lastModifiedBy>James Belfer</cp:lastModifiedBy>
  <dcterms:created xsi:type="dcterms:W3CDTF">2012-12-13T14:40:33Z</dcterms:created>
  <dcterms:modified xsi:type="dcterms:W3CDTF">2012-12-17T19:00:20Z</dcterms:modified>
</cp:coreProperties>
</file>